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0"/>
  <workbookPr/>
  <mc:AlternateContent xmlns:mc="http://schemas.openxmlformats.org/markup-compatibility/2006">
    <mc:Choice Requires="x15">
      <x15ac:absPath xmlns:x15ac="http://schemas.microsoft.com/office/spreadsheetml/2010/11/ac" url="C:\Users\Martin\Desktop\hluchák\"/>
    </mc:Choice>
  </mc:AlternateContent>
  <xr:revisionPtr revIDLastSave="0" documentId="13_ncr:1_{8A87DE9E-DE1E-421E-9803-A3536AEE12F4}" xr6:coauthVersionLast="36" xr6:coauthVersionMax="36" xr10:uidLastSave="{00000000-0000-0000-0000-000000000000}"/>
  <bookViews>
    <workbookView xWindow="0" yWindow="0" windowWidth="28770" windowHeight="7380" tabRatio="873" xr2:uid="{00000000-000D-0000-FFFF-FFFF00000000}"/>
  </bookViews>
  <sheets>
    <sheet name="Rekapitulace stavby" sheetId="1" r:id="rId1"/>
    <sheet name="PS 02 - Trafostanice" sheetId="29" r:id="rId2"/>
    <sheet name="SO-00 - Vedlejší a ostatn..." sheetId="3" r:id="rId3"/>
    <sheet name="SO 01.06.01. - Zdravotech..." sheetId="24" r:id="rId4"/>
    <sheet name="SO 01.06.02. - Vytápění" sheetId="27" r:id="rId5"/>
    <sheet name="SO 01.06.03.01 - Demontáže" sheetId="38" r:id="rId6"/>
    <sheet name="SO 01.06.03.02-Elektroinst" sheetId="37" r:id="rId7"/>
    <sheet name="SO 01.06.03.03-EL-VRN" sheetId="39" r:id="rId8"/>
    <sheet name="SO 01.06.04. - Elektroins..." sheetId="26" r:id="rId9"/>
    <sheet name="SO 01.06.05.01. - Zemní práce" sheetId="36" r:id="rId10"/>
    <sheet name="SO 01.06.05.02. - Hromosvody" sheetId="35" r:id="rId11"/>
    <sheet name="SO 01.06.06. - Vzduchotec..." sheetId="28" r:id="rId12"/>
    <sheet name="SO 01.06.07. - Měření a r..." sheetId="25" r:id="rId13"/>
    <sheet name="SO-01.01. - Stavební část..." sheetId="11" r:id="rId14"/>
    <sheet name="SO-01.02. - Zateplení fas..." sheetId="12" r:id="rId15"/>
    <sheet name="SO-01.03. - Stavební část..." sheetId="13" r:id="rId16"/>
    <sheet name="SO-01.04. - Stavební část..." sheetId="14" r:id="rId17"/>
    <sheet name="SO-01.05. - Zásobovací rampa" sheetId="15" r:id="rId18"/>
    <sheet name="SO 02.01 - Stavební část" sheetId="16" r:id="rId19"/>
    <sheet name="SO 02.02.01.01 - Zemní práce" sheetId="33" r:id="rId20"/>
    <sheet name="SO 02.02.01.02 - Hromosvod" sheetId="34" r:id="rId21"/>
    <sheet name="SO-03 - Lapák tuků" sheetId="18" r:id="rId22"/>
    <sheet name="SO 04.01. - Stavební část" sheetId="19" r:id="rId23"/>
    <sheet name="SO 04.02.01. - Zemní práce" sheetId="30" r:id="rId24"/>
    <sheet name="SO 04.02.02. - Elektro VO" sheetId="31" r:id="rId25"/>
    <sheet name="SO 04.02.03. - Elektro VRN" sheetId="32" r:id="rId26"/>
    <sheet name="SO-06 - Přeložka horkovod..." sheetId="21" r:id="rId27"/>
    <sheet name="Seznam figur" sheetId="22" r:id="rId28"/>
    <sheet name="Pokyny pro vyplnění" sheetId="23" r:id="rId29"/>
  </sheets>
  <externalReferences>
    <externalReference r:id="rId30"/>
    <externalReference r:id="rId31"/>
    <externalReference r:id="rId32"/>
    <externalReference r:id="rId33"/>
  </externalReferences>
  <definedNames>
    <definedName name="_xlnm._FilterDatabase" localSheetId="1" hidden="1">'PS 02 - Trafostanice'!$C$118:$K$185</definedName>
    <definedName name="_xlnm._FilterDatabase" localSheetId="3" hidden="1">'SO 01.06.01. - Zdravotech...'!$C$132:$K$399</definedName>
    <definedName name="_xlnm._FilterDatabase" localSheetId="5" hidden="1">'SO 01.06.03.01 - Demontáže'!$C$117:$K$122</definedName>
    <definedName name="_xlnm._FilterDatabase" localSheetId="6" hidden="1">'SO 01.06.03.02-Elektroinst'!$C$117:$K$290</definedName>
    <definedName name="_xlnm._FilterDatabase" localSheetId="7" hidden="1">'SO 01.06.03.03-EL-VRN'!$C$116:$K$120</definedName>
    <definedName name="_xlnm._FilterDatabase" localSheetId="9" hidden="1">'SO 01.06.05.01. - Zemní práce'!$C$119:$K$129</definedName>
    <definedName name="_xlnm._FilterDatabase" localSheetId="10" hidden="1">'SO 01.06.05.02. - Hromosvody'!$C$117:$K$147</definedName>
    <definedName name="_xlnm._FilterDatabase" localSheetId="18" hidden="1">'SO 02.01 - Stavební část'!$C$107:$K$1543</definedName>
    <definedName name="_xlnm._FilterDatabase" localSheetId="19" hidden="1">'SO 02.02.01.01 - Zemní práce'!$C$117:$K$124</definedName>
    <definedName name="_xlnm._FilterDatabase" localSheetId="20" hidden="1">'SO 02.02.01.02 - Hromosvod'!$C$117:$K$146</definedName>
    <definedName name="_xlnm._FilterDatabase" localSheetId="22" hidden="1">'SO 04.01. - Stavební část'!$C$98:$K$491</definedName>
    <definedName name="_xlnm._FilterDatabase" localSheetId="23" hidden="1">'SO 04.02.01. - Zemní práce'!$C$117:$K$133</definedName>
    <definedName name="_xlnm._FilterDatabase" localSheetId="24" hidden="1">'SO 04.02.02. - Elektro VO'!$C$120:$K$158</definedName>
    <definedName name="_xlnm._FilterDatabase" localSheetId="25" hidden="1">'SO 04.02.03. - Elektro VRN'!$C$116:$K$121</definedName>
    <definedName name="_xlnm._FilterDatabase" localSheetId="2" hidden="1">'SO-00 - Vedlejší a ostatn...'!$C$84:$K$112</definedName>
    <definedName name="_xlnm._FilterDatabase" localSheetId="13" hidden="1">'SO-01.01. - Stavební část...'!$C$105:$K$1278</definedName>
    <definedName name="_xlnm._FilterDatabase" localSheetId="14" hidden="1">'SO-01.02. - Zateplení fas...'!$C$104:$K$652</definedName>
    <definedName name="_xlnm._FilterDatabase" localSheetId="15" hidden="1">'SO-01.03. - Stavební část...'!$C$92:$K$626</definedName>
    <definedName name="_xlnm._FilterDatabase" localSheetId="16" hidden="1">'SO-01.04. - Stavební část...'!$C$95:$K$510</definedName>
    <definedName name="_xlnm._FilterDatabase" localSheetId="17" hidden="1">'SO-01.05. - Zásobovací rampa'!$C$98:$K$257</definedName>
    <definedName name="_xlnm._FilterDatabase" localSheetId="21" hidden="1">'SO-03 - Lapák tuků'!$C$89:$K$261</definedName>
    <definedName name="_xlnm._FilterDatabase" localSheetId="26" hidden="1">'SO-06 - Přeložka horkovod...'!$C$92:$K$305</definedName>
    <definedName name="Excel_BuiltIn_Print_Area" localSheetId="12">'SO 01.06.07. - Měření a r...'!$A$1:$F$122</definedName>
    <definedName name="Excel_BuiltIn_Print_Area_1_1_1">#REF!</definedName>
    <definedName name="Excel_BuiltIn_Print_Area_1_1_1_1">#REF!</definedName>
    <definedName name="Excel_BuiltIn_Print_Area_2">#REF!</definedName>
    <definedName name="_xlnm.Print_Titles" localSheetId="1">'PS 02 - Trafostanice'!$118:$118</definedName>
    <definedName name="_xlnm.Print_Titles" localSheetId="0">'Rekapitulace stavby'!$52:$52</definedName>
    <definedName name="_xlnm.Print_Titles" localSheetId="27">'Seznam figur'!$9:$9</definedName>
    <definedName name="_xlnm.Print_Titles" localSheetId="3">'SO 01.06.01. - Zdravotech...'!$132:$132</definedName>
    <definedName name="_xlnm.Print_Titles" localSheetId="4">'SO 01.06.02. - Vytápění'!$2:$6</definedName>
    <definedName name="_xlnm.Print_Titles" localSheetId="5">'SO 01.06.03.01 - Demontáže'!$117:$117</definedName>
    <definedName name="_xlnm.Print_Titles" localSheetId="6">'SO 01.06.03.02-Elektroinst'!$117:$117</definedName>
    <definedName name="_xlnm.Print_Titles" localSheetId="7">'SO 01.06.03.03-EL-VRN'!$116:$116</definedName>
    <definedName name="_xlnm.Print_Titles" localSheetId="9">'SO 01.06.05.01. - Zemní práce'!$119:$119</definedName>
    <definedName name="_xlnm.Print_Titles" localSheetId="10">'SO 01.06.05.02. - Hromosvody'!$117:$117</definedName>
    <definedName name="_xlnm.Print_Titles" localSheetId="11">'SO 01.06.06. - Vzduchotec...'!$2:$6</definedName>
    <definedName name="_xlnm.Print_Titles" localSheetId="18">'SO 02.01 - Stavební část'!$107:$107</definedName>
    <definedName name="_xlnm.Print_Titles" localSheetId="19">'SO 02.02.01.01 - Zemní práce'!$117:$117</definedName>
    <definedName name="_xlnm.Print_Titles" localSheetId="20">'SO 02.02.01.02 - Hromosvod'!$117:$117</definedName>
    <definedName name="_xlnm.Print_Titles" localSheetId="22">'SO 04.01. - Stavební část'!$98:$98</definedName>
    <definedName name="_xlnm.Print_Titles" localSheetId="23">'SO 04.02.01. - Zemní práce'!$117:$117</definedName>
    <definedName name="_xlnm.Print_Titles" localSheetId="24">'SO 04.02.02. - Elektro VO'!$120:$120</definedName>
    <definedName name="_xlnm.Print_Titles" localSheetId="25">'SO 04.02.03. - Elektro VRN'!$116:$116</definedName>
    <definedName name="_xlnm.Print_Titles" localSheetId="2">'SO-00 - Vedlejší a ostatn...'!$84:$84</definedName>
    <definedName name="_xlnm.Print_Titles" localSheetId="13">'SO-01.01. - Stavební část...'!$105:$105</definedName>
    <definedName name="_xlnm.Print_Titles" localSheetId="14">'SO-01.02. - Zateplení fas...'!$104:$104</definedName>
    <definedName name="_xlnm.Print_Titles" localSheetId="15">'SO-01.03. - Stavební část...'!$92:$92</definedName>
    <definedName name="_xlnm.Print_Titles" localSheetId="16">'SO-01.04. - Stavební část...'!$95:$95</definedName>
    <definedName name="_xlnm.Print_Titles" localSheetId="17">'SO-01.05. - Zásobovací rampa'!$98:$98</definedName>
    <definedName name="_xlnm.Print_Titles" localSheetId="21">'SO-03 - Lapák tuků'!$89:$89</definedName>
    <definedName name="_xlnm.Print_Titles" localSheetId="26">'SO-06 - Přeložka horkovod...'!$92:$92</definedName>
    <definedName name="_xlnm.Print_Area" localSheetId="28">'Pokyny pro vyplnění'!$B$2:$K$71,'Pokyny pro vyplnění'!$B$74:$K$118,'Pokyny pro vyplnění'!$B$121:$K$161,'Pokyny pro vyplnění'!$B$164:$K$219</definedName>
    <definedName name="_xlnm.Print_Area" localSheetId="1">'PS 02 - Trafostanice'!$C$4:$J$76,'PS 02 - Trafostanice'!$C$82:$J$100,'PS 02 - Trafostanice'!$C$106:$J$185</definedName>
    <definedName name="_xlnm.Print_Area" localSheetId="0">'Rekapitulace stavby'!$D$4:$AO$36,'Rekapitulace stavby'!$C$42:$AQ$90</definedName>
    <definedName name="_xlnm.Print_Area" localSheetId="27">'Seznam figur'!$C$4:$G$1645</definedName>
    <definedName name="_xlnm.Print_Area" localSheetId="3">'SO 01.06.01. - Zdravotech...'!$C$4:$J$41,'SO 01.06.01. - Zdravotech...'!$C$50:$J$76,'SO 01.06.01. - Zdravotech...'!$C$82:$J$114,'SO 01.06.01. - Zdravotech...'!$C$120:$J$399</definedName>
    <definedName name="_xlnm.Print_Area" localSheetId="4">'SO 01.06.02. - Vytápění'!$A$2:$H$167</definedName>
    <definedName name="_xlnm.Print_Area" localSheetId="5">'SO 01.06.03.01 - Demontáže'!$C$82:$J$99,'SO 01.06.03.01 - Demontáže'!$C$105:$J$122</definedName>
    <definedName name="_xlnm.Print_Area" localSheetId="6">'SO 01.06.03.02-Elektroinst'!$C$82:$J$99,'SO 01.06.03.02-Elektroinst'!$C$105:$J$290</definedName>
    <definedName name="_xlnm.Print_Area" localSheetId="7">'SO 01.06.03.03-EL-VRN'!$C$82:$J$98,'SO 01.06.03.03-EL-VRN'!$C$104:$J$120</definedName>
    <definedName name="_xlnm.Print_Area" localSheetId="8">'SO 01.06.04. - Elektroins...'!$A$1:$G$89</definedName>
    <definedName name="_xlnm.Print_Area" localSheetId="9">'SO 01.06.05.01. - Zemní práce'!$C$82:$J$101,'SO 01.06.05.01. - Zemní práce'!$C$107:$J$129</definedName>
    <definedName name="_xlnm.Print_Area" localSheetId="10">'SO 01.06.05.02. - Hromosvody'!$C$82:$J$99,'SO 01.06.05.02. - Hromosvody'!$C$105:$J$147</definedName>
    <definedName name="_xlnm.Print_Area" localSheetId="11">'SO 01.06.06. - Vzduchotec...'!$A$1:$H$872</definedName>
    <definedName name="_xlnm.Print_Area" localSheetId="12">'SO 01.06.07. - Měření a r...'!$A$1:$F$122</definedName>
    <definedName name="_xlnm.Print_Area" localSheetId="18">'SO 02.01 - Stavební část'!$C$4:$J$41,'SO 02.01 - Stavební část'!$C$47:$J$87,'SO 02.01 - Stavební část'!$C$93:$J$1543</definedName>
    <definedName name="_xlnm.Print_Area" localSheetId="19">'SO 02.02.01.01 - Zemní práce'!$C$82:$J$99,'SO 02.02.01.01 - Zemní práce'!$C$105:$J$124</definedName>
    <definedName name="_xlnm.Print_Area" localSheetId="20">'SO 02.02.01.02 - Hromosvod'!$C$82:$J$99,'SO 02.02.01.02 - Hromosvod'!$C$105:$J$146</definedName>
    <definedName name="_xlnm.Print_Area" localSheetId="22">'SO 04.01. - Stavební část'!$C$4:$J$41,'SO 04.01. - Stavební část'!$C$47:$J$78,'SO 04.01. - Stavební část'!$C$84:$J$491</definedName>
    <definedName name="_xlnm.Print_Area" localSheetId="23">'SO 04.02.01. - Zemní práce'!$C$82:$J$99,'SO 04.02.01. - Zemní práce'!$C$105:$J$133</definedName>
    <definedName name="_xlnm.Print_Area" localSheetId="24">'SO 04.02.02. - Elektro VO'!$C$82:$J$102,'SO 04.02.02. - Elektro VO'!$C$108:$J$158</definedName>
    <definedName name="_xlnm.Print_Area" localSheetId="25">'SO 04.02.03. - Elektro VRN'!$C$82:$J$98,'SO 04.02.03. - Elektro VRN'!$C$104:$J$121</definedName>
    <definedName name="_xlnm.Print_Area" localSheetId="2">'SO-00 - Vedlejší a ostatn...'!$C$4:$J$39,'SO-00 - Vedlejší a ostatn...'!$C$45:$J$66,'SO-00 - Vedlejší a ostatn...'!$C$72:$J$112</definedName>
    <definedName name="_xlnm.Print_Area" localSheetId="13">'SO-01.01. - Stavební část...'!$C$4:$J$41,'SO-01.01. - Stavební část...'!$C$47:$J$85,'SO-01.01. - Stavební část...'!$C$91:$J$1278</definedName>
    <definedName name="_xlnm.Print_Area" localSheetId="14">'SO-01.02. - Zateplení fas...'!$C$4:$J$41,'SO-01.02. - Zateplení fas...'!$C$47:$J$84,'SO-01.02. - Zateplení fas...'!$C$90:$J$652</definedName>
    <definedName name="_xlnm.Print_Area" localSheetId="15">'SO-01.03. - Stavební část...'!$C$4:$J$41,'SO-01.03. - Stavební část...'!$C$47:$J$72,'SO-01.03. - Stavební část...'!$C$78:$J$626</definedName>
    <definedName name="_xlnm.Print_Area" localSheetId="16">'SO-01.04. - Stavební část...'!$C$4:$J$41,'SO-01.04. - Stavební část...'!$C$47:$J$75,'SO-01.04. - Stavební část...'!$C$81:$J$510</definedName>
    <definedName name="_xlnm.Print_Area" localSheetId="17">'SO-01.05. - Zásobovací rampa'!$C$4:$J$41,'SO-01.05. - Zásobovací rampa'!$C$47:$J$78,'SO-01.05. - Zásobovací rampa'!$C$84:$J$257</definedName>
    <definedName name="_xlnm.Print_Area" localSheetId="21">'SO-03 - Lapák tuků'!$C$4:$J$39,'SO-03 - Lapák tuků'!$C$45:$J$71,'SO-03 - Lapák tuků'!$C$77:$J$261</definedName>
    <definedName name="_xlnm.Print_Area" localSheetId="26">'SO-06 - Přeložka horkovod...'!$C$4:$J$39,'SO-06 - Přeložka horkovod...'!$C$45:$J$74,'SO-06 - Přeložka horkovod...'!$C$80:$J$305</definedName>
    <definedName name="Rozpočet1" localSheetId="8">'SO 01.06.04. - Elektroins...'!#REF!</definedName>
    <definedName name="Rozpočet1_1" localSheetId="8">'SO 01.06.04. - Elektroins...'!#REF!</definedName>
    <definedName name="Rozpočet1_10" localSheetId="8">'SO 01.06.04. - Elektroins...'!#REF!</definedName>
    <definedName name="Rozpočet1_11" localSheetId="8">'SO 01.06.04. - Elektroins...'!#REF!</definedName>
    <definedName name="Rozpočet1_12" localSheetId="8">'SO 01.06.04. - Elektroins...'!#REF!</definedName>
    <definedName name="Rozpočet1_13" localSheetId="8">'SO 01.06.04. - Elektroins...'!#REF!</definedName>
    <definedName name="Rozpočet1_14" localSheetId="8">'SO 01.06.04. - Elektroins...'!#REF!</definedName>
    <definedName name="Rozpočet1_15" localSheetId="8">'SO 01.06.04. - Elektroins...'!#REF!</definedName>
    <definedName name="Rozpočet1_16" localSheetId="8">'SO 01.06.04. - Elektroins...'!#REF!</definedName>
    <definedName name="Rozpočet1_17" localSheetId="8">'SO 01.06.04. - Elektroins...'!#REF!</definedName>
    <definedName name="Rozpočet1_18" localSheetId="8">'SO 01.06.04. - Elektroins...'!#REF!</definedName>
    <definedName name="Rozpočet1_19" localSheetId="8">'SO 01.06.04. - Elektroins...'!#REF!</definedName>
    <definedName name="Rozpočet1_2" localSheetId="8">'SO 01.06.04. - Elektroins...'!#REF!</definedName>
    <definedName name="Rozpočet1_20" localSheetId="8">'SO 01.06.04. - Elektroins...'!#REF!</definedName>
    <definedName name="Rozpočet1_21" localSheetId="8">'SO 01.06.04. - Elektroins...'!#REF!</definedName>
    <definedName name="Rozpočet1_22" localSheetId="8">'SO 01.06.04. - Elektroins...'!#REF!</definedName>
    <definedName name="Rozpočet1_23" localSheetId="8">'SO 01.06.04. - Elektroins...'!#REF!</definedName>
    <definedName name="Rozpočet1_24" localSheetId="8">'SO 01.06.04. - Elektroins...'!#REF!</definedName>
    <definedName name="Rozpočet1_25" localSheetId="8">'SO 01.06.04. - Elektroins...'!#REF!</definedName>
    <definedName name="Rozpočet1_26" localSheetId="8">'SO 01.06.04. - Elektroins...'!#REF!</definedName>
    <definedName name="Rozpočet1_27" localSheetId="8">'SO 01.06.04. - Elektroins...'!#REF!</definedName>
    <definedName name="Rozpočet1_28" localSheetId="8">'SO 01.06.04. - Elektroins...'!#REF!</definedName>
    <definedName name="Rozpočet1_29" localSheetId="8">'SO 01.06.04. - Elektroins...'!#REF!</definedName>
    <definedName name="Rozpočet1_3" localSheetId="8">'SO 01.06.04. - Elektroins...'!#REF!</definedName>
    <definedName name="Rozpočet1_30" localSheetId="8">'SO 01.06.04. - Elektroins...'!#REF!</definedName>
    <definedName name="Rozpočet1_31" localSheetId="8">'SO 01.06.04. - Elektroins...'!#REF!</definedName>
    <definedName name="Rozpočet1_32" localSheetId="8">'SO 01.06.04. - Elektroins...'!#REF!</definedName>
    <definedName name="Rozpočet1_33" localSheetId="8">'SO 01.06.04. - Elektroins...'!#REF!</definedName>
    <definedName name="Rozpočet1_34" localSheetId="8">'SO 01.06.04. - Elektroins...'!#REF!</definedName>
    <definedName name="Rozpočet1_35" localSheetId="8">'SO 01.06.04. - Elektroins...'!#REF!</definedName>
    <definedName name="Rozpočet1_36" localSheetId="8">'SO 01.06.04. - Elektroins...'!#REF!</definedName>
    <definedName name="Rozpočet1_37" localSheetId="8">'SO 01.06.04. - Elektroins...'!#REF!</definedName>
    <definedName name="Rozpočet1_38" localSheetId="8">'SO 01.06.04. - Elektroins...'!#REF!</definedName>
    <definedName name="Rozpočet1_39" localSheetId="8">'SO 01.06.04. - Elektroins...'!#REF!</definedName>
    <definedName name="Rozpočet1_4" localSheetId="8">'SO 01.06.04. - Elektroins...'!#REF!</definedName>
    <definedName name="Rozpočet1_40" localSheetId="8">'SO 01.06.04. - Elektroins...'!#REF!</definedName>
    <definedName name="Rozpočet1_41" localSheetId="8">'SO 01.06.04. - Elektroins...'!#REF!</definedName>
    <definedName name="Rozpočet1_42" localSheetId="8">'SO 01.06.04. - Elektroins...'!$A$71:$E$71</definedName>
    <definedName name="Rozpočet1_5" localSheetId="8">'SO 01.06.04. - Elektroins...'!#REF!</definedName>
    <definedName name="Rozpočet1_6" localSheetId="8">'SO 01.06.04. - Elektroins...'!#REF!</definedName>
    <definedName name="Rozpočet1_7" localSheetId="8">'SO 01.06.04. - Elektroins...'!#REF!</definedName>
    <definedName name="Rozpočet1_76" localSheetId="8">'SO 01.06.04. - Elektroins...'!#REF!</definedName>
    <definedName name="Rozpočet1_77" localSheetId="8">'SO 01.06.04. - Elektroins...'!#REF!</definedName>
    <definedName name="Rozpočet1_78" localSheetId="8">'SO 01.06.04. - Elektroins...'!$A$56:$E$56</definedName>
    <definedName name="Rozpočet1_8" localSheetId="8">'SO 01.06.04. - Elektroins...'!#REF!</definedName>
    <definedName name="Rozpočet1_81" localSheetId="8">'SO 01.06.04. - Elektroins...'!#REF!</definedName>
    <definedName name="Rozpočet1_86" localSheetId="8">'SO 01.06.04. - Elektroins...'!#REF!</definedName>
    <definedName name="Rozpočet1_9" localSheetId="8">'SO 01.06.04. - Elektroins...'!#REF!</definedName>
    <definedName name="Rozpočet1_90" localSheetId="8">'SO 01.06.04. - Elektroins...'!#REF!</definedName>
    <definedName name="Rozpočet1_91" localSheetId="8">'SO 01.06.04. - Elektroins...'!#REF!</definedName>
    <definedName name="Rozpočet1_92" localSheetId="8">'SO 01.06.04. - Elektroins...'!#REF!</definedName>
    <definedName name="Rozpočet1_93" localSheetId="8">'SO 01.06.04. - Elektroins...'!$A$2:$E$2</definedName>
    <definedName name="Rozpočet1_94" localSheetId="8">'SO 01.06.04. - Elektroins...'!#REF!</definedName>
    <definedName name="Rozpočet1_95" localSheetId="8">'SO 01.06.04. - Elektroins...'!#REF!</definedName>
    <definedName name="Rozpočet1_96" localSheetId="8">'SO 01.06.04. - Elektroins...'!#REF!</definedName>
    <definedName name="Rozpočet1_97" localSheetId="8">'SO 01.06.04. - Elektroins...'!$A$42:$E$42</definedName>
    <definedName name="Rozpočet1_98" localSheetId="8">'SO 01.06.04. - Elektroins...'!#REF!</definedName>
    <definedName name="Rozpočet1_99" localSheetId="8">'SO 01.06.04. - Elektroins...'!#REF!</definedName>
  </definedNames>
  <calcPr calcId="191029"/>
</workbook>
</file>

<file path=xl/calcChain.xml><?xml version="1.0" encoding="utf-8"?>
<calcChain xmlns="http://schemas.openxmlformats.org/spreadsheetml/2006/main">
  <c r="G47" i="27" l="1"/>
  <c r="G60" i="26"/>
  <c r="G59" i="26"/>
  <c r="G58" i="26"/>
  <c r="G57" i="26"/>
  <c r="G44" i="26"/>
  <c r="G46" i="26"/>
  <c r="G47" i="26"/>
  <c r="G48" i="26"/>
  <c r="G43" i="26"/>
  <c r="E44" i="26"/>
  <c r="E45" i="26"/>
  <c r="E46" i="26"/>
  <c r="E47" i="26"/>
  <c r="E48" i="26"/>
  <c r="E49" i="26"/>
  <c r="E43" i="26"/>
  <c r="G4" i="26"/>
  <c r="G16" i="26"/>
  <c r="G17" i="26"/>
  <c r="G18" i="26"/>
  <c r="G19" i="26"/>
  <c r="G20" i="26"/>
  <c r="G21" i="26"/>
  <c r="G22" i="26"/>
  <c r="G23" i="26"/>
  <c r="G24" i="26"/>
  <c r="G25" i="26"/>
  <c r="G26" i="26"/>
  <c r="G27" i="26"/>
  <c r="G28" i="26"/>
  <c r="G29" i="26"/>
  <c r="G30" i="26"/>
  <c r="G31" i="26"/>
  <c r="G32" i="26"/>
  <c r="G33" i="26"/>
  <c r="G34" i="26"/>
  <c r="G3" i="26"/>
  <c r="E4" i="26"/>
  <c r="E5" i="26"/>
  <c r="E6" i="26"/>
  <c r="E7" i="26"/>
  <c r="E8" i="26"/>
  <c r="E9" i="26"/>
  <c r="E10" i="26"/>
  <c r="E11" i="26"/>
  <c r="E12" i="26"/>
  <c r="E13" i="26"/>
  <c r="E14" i="26"/>
  <c r="E15" i="26"/>
  <c r="E16" i="26"/>
  <c r="E17" i="26"/>
  <c r="E18" i="26"/>
  <c r="E19" i="26"/>
  <c r="E20" i="26"/>
  <c r="E21" i="26"/>
  <c r="E22" i="26"/>
  <c r="E23" i="26"/>
  <c r="E24" i="26"/>
  <c r="E25" i="26"/>
  <c r="E26" i="26"/>
  <c r="E27" i="26"/>
  <c r="E28" i="26"/>
  <c r="E29" i="26"/>
  <c r="E30" i="26"/>
  <c r="E31" i="26"/>
  <c r="E32" i="26"/>
  <c r="E33" i="26"/>
  <c r="E34" i="26"/>
  <c r="E35" i="26"/>
  <c r="E3" i="26"/>
  <c r="J18" i="32" l="1"/>
  <c r="E18" i="32"/>
  <c r="J17" i="32"/>
  <c r="J15" i="32"/>
  <c r="E15" i="32"/>
  <c r="J14" i="32"/>
  <c r="J12" i="32"/>
  <c r="J18" i="31"/>
  <c r="E18" i="31"/>
  <c r="J17" i="31"/>
  <c r="J15" i="31"/>
  <c r="E15" i="31"/>
  <c r="J14" i="31"/>
  <c r="J12" i="31"/>
  <c r="J18" i="30"/>
  <c r="E18" i="30"/>
  <c r="J17" i="30"/>
  <c r="J15" i="30"/>
  <c r="E15" i="30"/>
  <c r="J14" i="30"/>
  <c r="J12" i="30"/>
  <c r="J18" i="34"/>
  <c r="E18" i="34"/>
  <c r="J17" i="34"/>
  <c r="J15" i="34"/>
  <c r="E15" i="34"/>
  <c r="J14" i="34"/>
  <c r="J12" i="34"/>
  <c r="J18" i="33"/>
  <c r="E18" i="33"/>
  <c r="J17" i="33"/>
  <c r="J15" i="33"/>
  <c r="E15" i="33"/>
  <c r="J14" i="33"/>
  <c r="J12" i="33"/>
  <c r="E17" i="11"/>
  <c r="J18" i="35"/>
  <c r="E18" i="35"/>
  <c r="J17" i="35"/>
  <c r="J15" i="35"/>
  <c r="E15" i="35"/>
  <c r="J14" i="35"/>
  <c r="J12" i="35"/>
  <c r="J18" i="36"/>
  <c r="E18" i="36"/>
  <c r="J17" i="36"/>
  <c r="J15" i="36"/>
  <c r="E15" i="36"/>
  <c r="J14" i="36"/>
  <c r="J12" i="36"/>
  <c r="J18" i="39"/>
  <c r="E18" i="39"/>
  <c r="J17" i="39"/>
  <c r="J15" i="39"/>
  <c r="E15" i="39"/>
  <c r="J14" i="39"/>
  <c r="J12" i="39"/>
  <c r="E18" i="37"/>
  <c r="J18" i="37"/>
  <c r="J17" i="37"/>
  <c r="J12" i="37"/>
  <c r="J12" i="38"/>
  <c r="E18" i="38"/>
  <c r="J18" i="38"/>
  <c r="J17" i="38"/>
  <c r="J12" i="24"/>
  <c r="J18" i="29"/>
  <c r="J17" i="29"/>
  <c r="J18" i="24"/>
  <c r="J17" i="24"/>
  <c r="E18" i="29"/>
  <c r="E18" i="24"/>
  <c r="F11" i="29"/>
  <c r="F12" i="29"/>
  <c r="E15" i="29"/>
  <c r="J12" i="29"/>
  <c r="BK120" i="39" l="1"/>
  <c r="BI120" i="39"/>
  <c r="BH120" i="39"/>
  <c r="BG120" i="39"/>
  <c r="BF120" i="39"/>
  <c r="T120" i="39"/>
  <c r="R120" i="39"/>
  <c r="P120" i="39"/>
  <c r="J120" i="39"/>
  <c r="BE120" i="39" s="1"/>
  <c r="BK119" i="39"/>
  <c r="BK118" i="39" s="1"/>
  <c r="BI119" i="39"/>
  <c r="F37" i="39" s="1"/>
  <c r="BH119" i="39"/>
  <c r="F36" i="39" s="1"/>
  <c r="BG119" i="39"/>
  <c r="F35" i="39" s="1"/>
  <c r="BF119" i="39"/>
  <c r="BE119" i="39"/>
  <c r="T119" i="39"/>
  <c r="R119" i="39"/>
  <c r="R118" i="39" s="1"/>
  <c r="R117" i="39" s="1"/>
  <c r="P119" i="39"/>
  <c r="J119" i="39"/>
  <c r="T118" i="39"/>
  <c r="P118" i="39"/>
  <c r="T117" i="39"/>
  <c r="P117" i="39"/>
  <c r="F111" i="39"/>
  <c r="E109" i="39"/>
  <c r="J89" i="39"/>
  <c r="F89" i="39"/>
  <c r="E87" i="39"/>
  <c r="J37" i="39"/>
  <c r="J36" i="39"/>
  <c r="J35" i="39"/>
  <c r="J24" i="39"/>
  <c r="E24" i="39"/>
  <c r="J92" i="39" s="1"/>
  <c r="J23" i="39"/>
  <c r="J21" i="39"/>
  <c r="E21" i="39"/>
  <c r="J113" i="39" s="1"/>
  <c r="J20" i="39"/>
  <c r="F114" i="39"/>
  <c r="F113" i="39"/>
  <c r="J111" i="39"/>
  <c r="E7" i="39"/>
  <c r="E107" i="39" s="1"/>
  <c r="BK122" i="38"/>
  <c r="BK120" i="38" s="1"/>
  <c r="J120" i="38" s="1"/>
  <c r="J98" i="38" s="1"/>
  <c r="BI122" i="38"/>
  <c r="BH122" i="38"/>
  <c r="BG122" i="38"/>
  <c r="F35" i="38" s="1"/>
  <c r="BF122" i="38"/>
  <c r="T122" i="38"/>
  <c r="R122" i="38"/>
  <c r="P122" i="38"/>
  <c r="J122" i="38"/>
  <c r="BE122" i="38" s="1"/>
  <c r="J33" i="38" s="1"/>
  <c r="BK121" i="38"/>
  <c r="BI121" i="38"/>
  <c r="BH121" i="38"/>
  <c r="BG121" i="38"/>
  <c r="BF121" i="38"/>
  <c r="T121" i="38"/>
  <c r="R121" i="38"/>
  <c r="R120" i="38" s="1"/>
  <c r="R119" i="38" s="1"/>
  <c r="R118" i="38" s="1"/>
  <c r="P121" i="38"/>
  <c r="P120" i="38" s="1"/>
  <c r="P119" i="38" s="1"/>
  <c r="P118" i="38" s="1"/>
  <c r="J121" i="38"/>
  <c r="BE121" i="38" s="1"/>
  <c r="T120" i="38"/>
  <c r="T119" i="38" s="1"/>
  <c r="T118" i="38" s="1"/>
  <c r="F112" i="38"/>
  <c r="E110" i="38"/>
  <c r="F89" i="38"/>
  <c r="E87" i="38"/>
  <c r="J37" i="38"/>
  <c r="J36" i="38"/>
  <c r="J35" i="38"/>
  <c r="J24" i="38"/>
  <c r="E24" i="38"/>
  <c r="J115" i="38" s="1"/>
  <c r="J23" i="38"/>
  <c r="J21" i="38"/>
  <c r="E21" i="38"/>
  <c r="J114" i="38" s="1"/>
  <c r="J20" i="38"/>
  <c r="F115" i="38"/>
  <c r="J15" i="38"/>
  <c r="E15" i="38"/>
  <c r="F114" i="38" s="1"/>
  <c r="J14" i="38"/>
  <c r="J112" i="38"/>
  <c r="E7" i="38"/>
  <c r="E108" i="38" s="1"/>
  <c r="BK290" i="37"/>
  <c r="BI290" i="37"/>
  <c r="BH290" i="37"/>
  <c r="BG290" i="37"/>
  <c r="BF290" i="37"/>
  <c r="BE290" i="37"/>
  <c r="T290" i="37"/>
  <c r="R290" i="37"/>
  <c r="P290" i="37"/>
  <c r="J290" i="37"/>
  <c r="BK289" i="37"/>
  <c r="BI289" i="37"/>
  <c r="BH289" i="37"/>
  <c r="BG289" i="37"/>
  <c r="BF289" i="37"/>
  <c r="T289" i="37"/>
  <c r="R289" i="37"/>
  <c r="P289" i="37"/>
  <c r="J289" i="37"/>
  <c r="BE289" i="37" s="1"/>
  <c r="BK288" i="37"/>
  <c r="BI288" i="37"/>
  <c r="BH288" i="37"/>
  <c r="BG288" i="37"/>
  <c r="BF288" i="37"/>
  <c r="T288" i="37"/>
  <c r="R288" i="37"/>
  <c r="P288" i="37"/>
  <c r="J288" i="37"/>
  <c r="BE288" i="37" s="1"/>
  <c r="BK287" i="37"/>
  <c r="BI287" i="37"/>
  <c r="BH287" i="37"/>
  <c r="BG287" i="37"/>
  <c r="BF287" i="37"/>
  <c r="BE287" i="37"/>
  <c r="T287" i="37"/>
  <c r="R287" i="37"/>
  <c r="P287" i="37"/>
  <c r="J287" i="37"/>
  <c r="BK286" i="37"/>
  <c r="BI286" i="37"/>
  <c r="BH286" i="37"/>
  <c r="BG286" i="37"/>
  <c r="BF286" i="37"/>
  <c r="T286" i="37"/>
  <c r="R286" i="37"/>
  <c r="P286" i="37"/>
  <c r="J286" i="37"/>
  <c r="BE286" i="37" s="1"/>
  <c r="BK285" i="37"/>
  <c r="BI285" i="37"/>
  <c r="BH285" i="37"/>
  <c r="BG285" i="37"/>
  <c r="BF285" i="37"/>
  <c r="T285" i="37"/>
  <c r="R285" i="37"/>
  <c r="P285" i="37"/>
  <c r="J285" i="37"/>
  <c r="BE285" i="37" s="1"/>
  <c r="BK284" i="37"/>
  <c r="BI284" i="37"/>
  <c r="BH284" i="37"/>
  <c r="BG284" i="37"/>
  <c r="BF284" i="37"/>
  <c r="T284" i="37"/>
  <c r="R284" i="37"/>
  <c r="P284" i="37"/>
  <c r="J284" i="37"/>
  <c r="BE284" i="37" s="1"/>
  <c r="BK283" i="37"/>
  <c r="BI283" i="37"/>
  <c r="BH283" i="37"/>
  <c r="BG283" i="37"/>
  <c r="BF283" i="37"/>
  <c r="T283" i="37"/>
  <c r="R283" i="37"/>
  <c r="P283" i="37"/>
  <c r="J283" i="37"/>
  <c r="BE283" i="37" s="1"/>
  <c r="BK282" i="37"/>
  <c r="BI282" i="37"/>
  <c r="BH282" i="37"/>
  <c r="BG282" i="37"/>
  <c r="BF282" i="37"/>
  <c r="BE282" i="37"/>
  <c r="T282" i="37"/>
  <c r="R282" i="37"/>
  <c r="P282" i="37"/>
  <c r="J282" i="37"/>
  <c r="BK281" i="37"/>
  <c r="BI281" i="37"/>
  <c r="BH281" i="37"/>
  <c r="BG281" i="37"/>
  <c r="BF281" i="37"/>
  <c r="T281" i="37"/>
  <c r="R281" i="37"/>
  <c r="P281" i="37"/>
  <c r="J281" i="37"/>
  <c r="BE281" i="37" s="1"/>
  <c r="BK280" i="37"/>
  <c r="BI280" i="37"/>
  <c r="BH280" i="37"/>
  <c r="BG280" i="37"/>
  <c r="BF280" i="37"/>
  <c r="T280" i="37"/>
  <c r="R280" i="37"/>
  <c r="P280" i="37"/>
  <c r="J280" i="37"/>
  <c r="BE280" i="37" s="1"/>
  <c r="BK279" i="37"/>
  <c r="BI279" i="37"/>
  <c r="BH279" i="37"/>
  <c r="BG279" i="37"/>
  <c r="BF279" i="37"/>
  <c r="BE279" i="37"/>
  <c r="T279" i="37"/>
  <c r="R279" i="37"/>
  <c r="P279" i="37"/>
  <c r="J279" i="37"/>
  <c r="BK278" i="37"/>
  <c r="BI278" i="37"/>
  <c r="BH278" i="37"/>
  <c r="BG278" i="37"/>
  <c r="BF278" i="37"/>
  <c r="T278" i="37"/>
  <c r="R278" i="37"/>
  <c r="P278" i="37"/>
  <c r="J278" i="37"/>
  <c r="BE278" i="37" s="1"/>
  <c r="BK277" i="37"/>
  <c r="BI277" i="37"/>
  <c r="BH277" i="37"/>
  <c r="BG277" i="37"/>
  <c r="BF277" i="37"/>
  <c r="T277" i="37"/>
  <c r="R277" i="37"/>
  <c r="P277" i="37"/>
  <c r="J277" i="37"/>
  <c r="BE277" i="37" s="1"/>
  <c r="BK276" i="37"/>
  <c r="BI276" i="37"/>
  <c r="BH276" i="37"/>
  <c r="BG276" i="37"/>
  <c r="BF276" i="37"/>
  <c r="T276" i="37"/>
  <c r="R276" i="37"/>
  <c r="P276" i="37"/>
  <c r="J276" i="37"/>
  <c r="BE276" i="37" s="1"/>
  <c r="BK275" i="37"/>
  <c r="BI275" i="37"/>
  <c r="BH275" i="37"/>
  <c r="BG275" i="37"/>
  <c r="BF275" i="37"/>
  <c r="T275" i="37"/>
  <c r="R275" i="37"/>
  <c r="P275" i="37"/>
  <c r="J275" i="37"/>
  <c r="BE275" i="37" s="1"/>
  <c r="BK274" i="37"/>
  <c r="BI274" i="37"/>
  <c r="BH274" i="37"/>
  <c r="BG274" i="37"/>
  <c r="BF274" i="37"/>
  <c r="BE274" i="37"/>
  <c r="T274" i="37"/>
  <c r="R274" i="37"/>
  <c r="P274" i="37"/>
  <c r="J274" i="37"/>
  <c r="BK273" i="37"/>
  <c r="BI273" i="37"/>
  <c r="BH273" i="37"/>
  <c r="BG273" i="37"/>
  <c r="BF273" i="37"/>
  <c r="T273" i="37"/>
  <c r="R273" i="37"/>
  <c r="P273" i="37"/>
  <c r="J273" i="37"/>
  <c r="BE273" i="37" s="1"/>
  <c r="BK272" i="37"/>
  <c r="BI272" i="37"/>
  <c r="BH272" i="37"/>
  <c r="BG272" i="37"/>
  <c r="BF272" i="37"/>
  <c r="T272" i="37"/>
  <c r="R272" i="37"/>
  <c r="P272" i="37"/>
  <c r="J272" i="37"/>
  <c r="BE272" i="37" s="1"/>
  <c r="BK271" i="37"/>
  <c r="BI271" i="37"/>
  <c r="BH271" i="37"/>
  <c r="BG271" i="37"/>
  <c r="BF271" i="37"/>
  <c r="BE271" i="37"/>
  <c r="T271" i="37"/>
  <c r="R271" i="37"/>
  <c r="P271" i="37"/>
  <c r="J271" i="37"/>
  <c r="BK270" i="37"/>
  <c r="BI270" i="37"/>
  <c r="BH270" i="37"/>
  <c r="BG270" i="37"/>
  <c r="BF270" i="37"/>
  <c r="T270" i="37"/>
  <c r="R270" i="37"/>
  <c r="P270" i="37"/>
  <c r="J270" i="37"/>
  <c r="BE270" i="37" s="1"/>
  <c r="BK269" i="37"/>
  <c r="BI269" i="37"/>
  <c r="BH269" i="37"/>
  <c r="BG269" i="37"/>
  <c r="BF269" i="37"/>
  <c r="T269" i="37"/>
  <c r="R269" i="37"/>
  <c r="P269" i="37"/>
  <c r="J269" i="37"/>
  <c r="BE269" i="37" s="1"/>
  <c r="BK268" i="37"/>
  <c r="BI268" i="37"/>
  <c r="BH268" i="37"/>
  <c r="BG268" i="37"/>
  <c r="BF268" i="37"/>
  <c r="T268" i="37"/>
  <c r="R268" i="37"/>
  <c r="P268" i="37"/>
  <c r="J268" i="37"/>
  <c r="BE268" i="37" s="1"/>
  <c r="BK267" i="37"/>
  <c r="BI267" i="37"/>
  <c r="BH267" i="37"/>
  <c r="BG267" i="37"/>
  <c r="BF267" i="37"/>
  <c r="T267" i="37"/>
  <c r="R267" i="37"/>
  <c r="P267" i="37"/>
  <c r="J267" i="37"/>
  <c r="BE267" i="37" s="1"/>
  <c r="BK266" i="37"/>
  <c r="BI266" i="37"/>
  <c r="BH266" i="37"/>
  <c r="BG266" i="37"/>
  <c r="BF266" i="37"/>
  <c r="BE266" i="37"/>
  <c r="T266" i="37"/>
  <c r="R266" i="37"/>
  <c r="P266" i="37"/>
  <c r="J266" i="37"/>
  <c r="BK265" i="37"/>
  <c r="BI265" i="37"/>
  <c r="BH265" i="37"/>
  <c r="BG265" i="37"/>
  <c r="BF265" i="37"/>
  <c r="T265" i="37"/>
  <c r="R265" i="37"/>
  <c r="P265" i="37"/>
  <c r="J265" i="37"/>
  <c r="BE265" i="37" s="1"/>
  <c r="BK264" i="37"/>
  <c r="BI264" i="37"/>
  <c r="BH264" i="37"/>
  <c r="BG264" i="37"/>
  <c r="BF264" i="37"/>
  <c r="T264" i="37"/>
  <c r="R264" i="37"/>
  <c r="P264" i="37"/>
  <c r="J264" i="37"/>
  <c r="BE264" i="37" s="1"/>
  <c r="BK263" i="37"/>
  <c r="BI263" i="37"/>
  <c r="BH263" i="37"/>
  <c r="BG263" i="37"/>
  <c r="BF263" i="37"/>
  <c r="BE263" i="37"/>
  <c r="T263" i="37"/>
  <c r="R263" i="37"/>
  <c r="P263" i="37"/>
  <c r="J263" i="37"/>
  <c r="BK262" i="37"/>
  <c r="BI262" i="37"/>
  <c r="BH262" i="37"/>
  <c r="BG262" i="37"/>
  <c r="BF262" i="37"/>
  <c r="T262" i="37"/>
  <c r="R262" i="37"/>
  <c r="P262" i="37"/>
  <c r="J262" i="37"/>
  <c r="BE262" i="37" s="1"/>
  <c r="BK261" i="37"/>
  <c r="BI261" i="37"/>
  <c r="BH261" i="37"/>
  <c r="BG261" i="37"/>
  <c r="BF261" i="37"/>
  <c r="T261" i="37"/>
  <c r="R261" i="37"/>
  <c r="P261" i="37"/>
  <c r="J261" i="37"/>
  <c r="BE261" i="37" s="1"/>
  <c r="BK260" i="37"/>
  <c r="BI260" i="37"/>
  <c r="BH260" i="37"/>
  <c r="BG260" i="37"/>
  <c r="BF260" i="37"/>
  <c r="T260" i="37"/>
  <c r="R260" i="37"/>
  <c r="P260" i="37"/>
  <c r="J260" i="37"/>
  <c r="BE260" i="37" s="1"/>
  <c r="BK259" i="37"/>
  <c r="BI259" i="37"/>
  <c r="BH259" i="37"/>
  <c r="BG259" i="37"/>
  <c r="BF259" i="37"/>
  <c r="T259" i="37"/>
  <c r="R259" i="37"/>
  <c r="P259" i="37"/>
  <c r="J259" i="37"/>
  <c r="BE259" i="37" s="1"/>
  <c r="BK258" i="37"/>
  <c r="BI258" i="37"/>
  <c r="BH258" i="37"/>
  <c r="BG258" i="37"/>
  <c r="BF258" i="37"/>
  <c r="BE258" i="37"/>
  <c r="T258" i="37"/>
  <c r="R258" i="37"/>
  <c r="P258" i="37"/>
  <c r="J258" i="37"/>
  <c r="BK257" i="37"/>
  <c r="BI257" i="37"/>
  <c r="BH257" i="37"/>
  <c r="BG257" i="37"/>
  <c r="BF257" i="37"/>
  <c r="T257" i="37"/>
  <c r="R257" i="37"/>
  <c r="P257" i="37"/>
  <c r="J257" i="37"/>
  <c r="BE257" i="37" s="1"/>
  <c r="BK256" i="37"/>
  <c r="BI256" i="37"/>
  <c r="BH256" i="37"/>
  <c r="BG256" i="37"/>
  <c r="BF256" i="37"/>
  <c r="T256" i="37"/>
  <c r="R256" i="37"/>
  <c r="P256" i="37"/>
  <c r="J256" i="37"/>
  <c r="BE256" i="37" s="1"/>
  <c r="BK255" i="37"/>
  <c r="BI255" i="37"/>
  <c r="BH255" i="37"/>
  <c r="BG255" i="37"/>
  <c r="BF255" i="37"/>
  <c r="BE255" i="37"/>
  <c r="T255" i="37"/>
  <c r="R255" i="37"/>
  <c r="P255" i="37"/>
  <c r="J255" i="37"/>
  <c r="BK254" i="37"/>
  <c r="BI254" i="37"/>
  <c r="BH254" i="37"/>
  <c r="BG254" i="37"/>
  <c r="BF254" i="37"/>
  <c r="T254" i="37"/>
  <c r="R254" i="37"/>
  <c r="P254" i="37"/>
  <c r="J254" i="37"/>
  <c r="BE254" i="37" s="1"/>
  <c r="BK253" i="37"/>
  <c r="BI253" i="37"/>
  <c r="BH253" i="37"/>
  <c r="BG253" i="37"/>
  <c r="BF253" i="37"/>
  <c r="T253" i="37"/>
  <c r="R253" i="37"/>
  <c r="P253" i="37"/>
  <c r="J253" i="37"/>
  <c r="BE253" i="37" s="1"/>
  <c r="BK252" i="37"/>
  <c r="BI252" i="37"/>
  <c r="BH252" i="37"/>
  <c r="BG252" i="37"/>
  <c r="BF252" i="37"/>
  <c r="T252" i="37"/>
  <c r="R252" i="37"/>
  <c r="P252" i="37"/>
  <c r="J252" i="37"/>
  <c r="BE252" i="37" s="1"/>
  <c r="BK251" i="37"/>
  <c r="BI251" i="37"/>
  <c r="BH251" i="37"/>
  <c r="BG251" i="37"/>
  <c r="BF251" i="37"/>
  <c r="T251" i="37"/>
  <c r="R251" i="37"/>
  <c r="P251" i="37"/>
  <c r="J251" i="37"/>
  <c r="BE251" i="37" s="1"/>
  <c r="BK250" i="37"/>
  <c r="BI250" i="37"/>
  <c r="BH250" i="37"/>
  <c r="BG250" i="37"/>
  <c r="BF250" i="37"/>
  <c r="BE250" i="37"/>
  <c r="T250" i="37"/>
  <c r="R250" i="37"/>
  <c r="P250" i="37"/>
  <c r="J250" i="37"/>
  <c r="BK249" i="37"/>
  <c r="BI249" i="37"/>
  <c r="BH249" i="37"/>
  <c r="BG249" i="37"/>
  <c r="BF249" i="37"/>
  <c r="T249" i="37"/>
  <c r="R249" i="37"/>
  <c r="P249" i="37"/>
  <c r="J249" i="37"/>
  <c r="BE249" i="37" s="1"/>
  <c r="BK248" i="37"/>
  <c r="BI248" i="37"/>
  <c r="BH248" i="37"/>
  <c r="BG248" i="37"/>
  <c r="BF248" i="37"/>
  <c r="T248" i="37"/>
  <c r="R248" i="37"/>
  <c r="P248" i="37"/>
  <c r="J248" i="37"/>
  <c r="BE248" i="37" s="1"/>
  <c r="BK247" i="37"/>
  <c r="BI247" i="37"/>
  <c r="BH247" i="37"/>
  <c r="BG247" i="37"/>
  <c r="BF247" i="37"/>
  <c r="BE247" i="37"/>
  <c r="T247" i="37"/>
  <c r="R247" i="37"/>
  <c r="P247" i="37"/>
  <c r="J247" i="37"/>
  <c r="BK246" i="37"/>
  <c r="BI246" i="37"/>
  <c r="BH246" i="37"/>
  <c r="BG246" i="37"/>
  <c r="BF246" i="37"/>
  <c r="T246" i="37"/>
  <c r="R246" i="37"/>
  <c r="P246" i="37"/>
  <c r="J246" i="37"/>
  <c r="BE246" i="37" s="1"/>
  <c r="BK245" i="37"/>
  <c r="BI245" i="37"/>
  <c r="BH245" i="37"/>
  <c r="BG245" i="37"/>
  <c r="BF245" i="37"/>
  <c r="T245" i="37"/>
  <c r="R245" i="37"/>
  <c r="P245" i="37"/>
  <c r="J245" i="37"/>
  <c r="BE245" i="37" s="1"/>
  <c r="BK244" i="37"/>
  <c r="BI244" i="37"/>
  <c r="BH244" i="37"/>
  <c r="BG244" i="37"/>
  <c r="BF244" i="37"/>
  <c r="T244" i="37"/>
  <c r="R244" i="37"/>
  <c r="P244" i="37"/>
  <c r="J244" i="37"/>
  <c r="BE244" i="37" s="1"/>
  <c r="BK243" i="37"/>
  <c r="BI243" i="37"/>
  <c r="BH243" i="37"/>
  <c r="BG243" i="37"/>
  <c r="BF243" i="37"/>
  <c r="T243" i="37"/>
  <c r="R243" i="37"/>
  <c r="P243" i="37"/>
  <c r="J243" i="37"/>
  <c r="BE243" i="37" s="1"/>
  <c r="BK242" i="37"/>
  <c r="BI242" i="37"/>
  <c r="BH242" i="37"/>
  <c r="BG242" i="37"/>
  <c r="BF242" i="37"/>
  <c r="BE242" i="37"/>
  <c r="T242" i="37"/>
  <c r="R242" i="37"/>
  <c r="P242" i="37"/>
  <c r="J242" i="37"/>
  <c r="BK241" i="37"/>
  <c r="BI241" i="37"/>
  <c r="BH241" i="37"/>
  <c r="BG241" i="37"/>
  <c r="BF241" i="37"/>
  <c r="T241" i="37"/>
  <c r="R241" i="37"/>
  <c r="P241" i="37"/>
  <c r="J241" i="37"/>
  <c r="BE241" i="37" s="1"/>
  <c r="BK240" i="37"/>
  <c r="BI240" i="37"/>
  <c r="BH240" i="37"/>
  <c r="BG240" i="37"/>
  <c r="BF240" i="37"/>
  <c r="T240" i="37"/>
  <c r="R240" i="37"/>
  <c r="P240" i="37"/>
  <c r="J240" i="37"/>
  <c r="BE240" i="37" s="1"/>
  <c r="BK239" i="37"/>
  <c r="BI239" i="37"/>
  <c r="BH239" i="37"/>
  <c r="BG239" i="37"/>
  <c r="BF239" i="37"/>
  <c r="BE239" i="37"/>
  <c r="T239" i="37"/>
  <c r="R239" i="37"/>
  <c r="P239" i="37"/>
  <c r="J239" i="37"/>
  <c r="BK238" i="37"/>
  <c r="BI238" i="37"/>
  <c r="BH238" i="37"/>
  <c r="BG238" i="37"/>
  <c r="BF238" i="37"/>
  <c r="T238" i="37"/>
  <c r="R238" i="37"/>
  <c r="P238" i="37"/>
  <c r="J238" i="37"/>
  <c r="BE238" i="37" s="1"/>
  <c r="BK237" i="37"/>
  <c r="BI237" i="37"/>
  <c r="BH237" i="37"/>
  <c r="BG237" i="37"/>
  <c r="BF237" i="37"/>
  <c r="T237" i="37"/>
  <c r="R237" i="37"/>
  <c r="P237" i="37"/>
  <c r="J237" i="37"/>
  <c r="BE237" i="37" s="1"/>
  <c r="BK236" i="37"/>
  <c r="BI236" i="37"/>
  <c r="BH236" i="37"/>
  <c r="BG236" i="37"/>
  <c r="BF236" i="37"/>
  <c r="T236" i="37"/>
  <c r="R236" i="37"/>
  <c r="P236" i="37"/>
  <c r="J236" i="37"/>
  <c r="BE236" i="37" s="1"/>
  <c r="BK235" i="37"/>
  <c r="BI235" i="37"/>
  <c r="BH235" i="37"/>
  <c r="BG235" i="37"/>
  <c r="BF235" i="37"/>
  <c r="T235" i="37"/>
  <c r="R235" i="37"/>
  <c r="P235" i="37"/>
  <c r="J235" i="37"/>
  <c r="BE235" i="37" s="1"/>
  <c r="BK234" i="37"/>
  <c r="BI234" i="37"/>
  <c r="BH234" i="37"/>
  <c r="BG234" i="37"/>
  <c r="BF234" i="37"/>
  <c r="BE234" i="37"/>
  <c r="T234" i="37"/>
  <c r="R234" i="37"/>
  <c r="P234" i="37"/>
  <c r="J234" i="37"/>
  <c r="BK233" i="37"/>
  <c r="BI233" i="37"/>
  <c r="BH233" i="37"/>
  <c r="BG233" i="37"/>
  <c r="BF233" i="37"/>
  <c r="T233" i="37"/>
  <c r="R233" i="37"/>
  <c r="P233" i="37"/>
  <c r="J233" i="37"/>
  <c r="BE233" i="37" s="1"/>
  <c r="BK232" i="37"/>
  <c r="BI232" i="37"/>
  <c r="BH232" i="37"/>
  <c r="BG232" i="37"/>
  <c r="BF232" i="37"/>
  <c r="BE232" i="37"/>
  <c r="T232" i="37"/>
  <c r="R232" i="37"/>
  <c r="P232" i="37"/>
  <c r="J232" i="37"/>
  <c r="BK231" i="37"/>
  <c r="BI231" i="37"/>
  <c r="BH231" i="37"/>
  <c r="BG231" i="37"/>
  <c r="BF231" i="37"/>
  <c r="BE231" i="37"/>
  <c r="T231" i="37"/>
  <c r="R231" i="37"/>
  <c r="P231" i="37"/>
  <c r="J231" i="37"/>
  <c r="BK230" i="37"/>
  <c r="BI230" i="37"/>
  <c r="BH230" i="37"/>
  <c r="BG230" i="37"/>
  <c r="BF230" i="37"/>
  <c r="T230" i="37"/>
  <c r="R230" i="37"/>
  <c r="P230" i="37"/>
  <c r="J230" i="37"/>
  <c r="BE230" i="37" s="1"/>
  <c r="BK229" i="37"/>
  <c r="BI229" i="37"/>
  <c r="BH229" i="37"/>
  <c r="BG229" i="37"/>
  <c r="BF229" i="37"/>
  <c r="T229" i="37"/>
  <c r="R229" i="37"/>
  <c r="P229" i="37"/>
  <c r="J229" i="37"/>
  <c r="BE229" i="37" s="1"/>
  <c r="BK228" i="37"/>
  <c r="BI228" i="37"/>
  <c r="BH228" i="37"/>
  <c r="BG228" i="37"/>
  <c r="BF228" i="37"/>
  <c r="T228" i="37"/>
  <c r="R228" i="37"/>
  <c r="P228" i="37"/>
  <c r="J228" i="37"/>
  <c r="BE228" i="37" s="1"/>
  <c r="BK227" i="37"/>
  <c r="BI227" i="37"/>
  <c r="BH227" i="37"/>
  <c r="BG227" i="37"/>
  <c r="BF227" i="37"/>
  <c r="T227" i="37"/>
  <c r="R227" i="37"/>
  <c r="P227" i="37"/>
  <c r="J227" i="37"/>
  <c r="BE227" i="37" s="1"/>
  <c r="BK226" i="37"/>
  <c r="BI226" i="37"/>
  <c r="BH226" i="37"/>
  <c r="BG226" i="37"/>
  <c r="BF226" i="37"/>
  <c r="BE226" i="37"/>
  <c r="T226" i="37"/>
  <c r="R226" i="37"/>
  <c r="P226" i="37"/>
  <c r="J226" i="37"/>
  <c r="BK225" i="37"/>
  <c r="BI225" i="37"/>
  <c r="BH225" i="37"/>
  <c r="BG225" i="37"/>
  <c r="BF225" i="37"/>
  <c r="T225" i="37"/>
  <c r="R225" i="37"/>
  <c r="P225" i="37"/>
  <c r="J225" i="37"/>
  <c r="BE225" i="37" s="1"/>
  <c r="BK224" i="37"/>
  <c r="BI224" i="37"/>
  <c r="BH224" i="37"/>
  <c r="BG224" i="37"/>
  <c r="BF224" i="37"/>
  <c r="BE224" i="37"/>
  <c r="T224" i="37"/>
  <c r="R224" i="37"/>
  <c r="P224" i="37"/>
  <c r="J224" i="37"/>
  <c r="BK223" i="37"/>
  <c r="BI223" i="37"/>
  <c r="BH223" i="37"/>
  <c r="BG223" i="37"/>
  <c r="BF223" i="37"/>
  <c r="BE223" i="37"/>
  <c r="T223" i="37"/>
  <c r="R223" i="37"/>
  <c r="P223" i="37"/>
  <c r="J223" i="37"/>
  <c r="BK222" i="37"/>
  <c r="BI222" i="37"/>
  <c r="BH222" i="37"/>
  <c r="BG222" i="37"/>
  <c r="BF222" i="37"/>
  <c r="T222" i="37"/>
  <c r="R222" i="37"/>
  <c r="P222" i="37"/>
  <c r="J222" i="37"/>
  <c r="BE222" i="37" s="1"/>
  <c r="BK221" i="37"/>
  <c r="BI221" i="37"/>
  <c r="BH221" i="37"/>
  <c r="BG221" i="37"/>
  <c r="BF221" i="37"/>
  <c r="T221" i="37"/>
  <c r="R221" i="37"/>
  <c r="P221" i="37"/>
  <c r="J221" i="37"/>
  <c r="BE221" i="37" s="1"/>
  <c r="BK220" i="37"/>
  <c r="BI220" i="37"/>
  <c r="BH220" i="37"/>
  <c r="BG220" i="37"/>
  <c r="BF220" i="37"/>
  <c r="T220" i="37"/>
  <c r="R220" i="37"/>
  <c r="P220" i="37"/>
  <c r="J220" i="37"/>
  <c r="BE220" i="37" s="1"/>
  <c r="BK219" i="37"/>
  <c r="BI219" i="37"/>
  <c r="BH219" i="37"/>
  <c r="BG219" i="37"/>
  <c r="BF219" i="37"/>
  <c r="T219" i="37"/>
  <c r="R219" i="37"/>
  <c r="P219" i="37"/>
  <c r="J219" i="37"/>
  <c r="BE219" i="37" s="1"/>
  <c r="BK218" i="37"/>
  <c r="BI218" i="37"/>
  <c r="BH218" i="37"/>
  <c r="BG218" i="37"/>
  <c r="BF218" i="37"/>
  <c r="BE218" i="37"/>
  <c r="T218" i="37"/>
  <c r="R218" i="37"/>
  <c r="P218" i="37"/>
  <c r="J218" i="37"/>
  <c r="BK217" i="37"/>
  <c r="BI217" i="37"/>
  <c r="BH217" i="37"/>
  <c r="BG217" i="37"/>
  <c r="BF217" i="37"/>
  <c r="T217" i="37"/>
  <c r="R217" i="37"/>
  <c r="P217" i="37"/>
  <c r="J217" i="37"/>
  <c r="BE217" i="37" s="1"/>
  <c r="BK216" i="37"/>
  <c r="BI216" i="37"/>
  <c r="BH216" i="37"/>
  <c r="BG216" i="37"/>
  <c r="BF216" i="37"/>
  <c r="BE216" i="37"/>
  <c r="T216" i="37"/>
  <c r="R216" i="37"/>
  <c r="P216" i="37"/>
  <c r="J216" i="37"/>
  <c r="BK215" i="37"/>
  <c r="BI215" i="37"/>
  <c r="BH215" i="37"/>
  <c r="BG215" i="37"/>
  <c r="BF215" i="37"/>
  <c r="BE215" i="37"/>
  <c r="T215" i="37"/>
  <c r="R215" i="37"/>
  <c r="P215" i="37"/>
  <c r="J215" i="37"/>
  <c r="BK214" i="37"/>
  <c r="BI214" i="37"/>
  <c r="BH214" i="37"/>
  <c r="BG214" i="37"/>
  <c r="BF214" i="37"/>
  <c r="T214" i="37"/>
  <c r="R214" i="37"/>
  <c r="P214" i="37"/>
  <c r="J214" i="37"/>
  <c r="BE214" i="37" s="1"/>
  <c r="BK213" i="37"/>
  <c r="BI213" i="37"/>
  <c r="BH213" i="37"/>
  <c r="BG213" i="37"/>
  <c r="BF213" i="37"/>
  <c r="T213" i="37"/>
  <c r="R213" i="37"/>
  <c r="P213" i="37"/>
  <c r="J213" i="37"/>
  <c r="BE213" i="37" s="1"/>
  <c r="BK212" i="37"/>
  <c r="BI212" i="37"/>
  <c r="BH212" i="37"/>
  <c r="BG212" i="37"/>
  <c r="BF212" i="37"/>
  <c r="T212" i="37"/>
  <c r="R212" i="37"/>
  <c r="P212" i="37"/>
  <c r="J212" i="37"/>
  <c r="BE212" i="37" s="1"/>
  <c r="BK211" i="37"/>
  <c r="BI211" i="37"/>
  <c r="BH211" i="37"/>
  <c r="BG211" i="37"/>
  <c r="BF211" i="37"/>
  <c r="T211" i="37"/>
  <c r="R211" i="37"/>
  <c r="P211" i="37"/>
  <c r="J211" i="37"/>
  <c r="BE211" i="37" s="1"/>
  <c r="BK210" i="37"/>
  <c r="BI210" i="37"/>
  <c r="BH210" i="37"/>
  <c r="BG210" i="37"/>
  <c r="BF210" i="37"/>
  <c r="BE210" i="37"/>
  <c r="T210" i="37"/>
  <c r="R210" i="37"/>
  <c r="P210" i="37"/>
  <c r="J210" i="37"/>
  <c r="BK209" i="37"/>
  <c r="BI209" i="37"/>
  <c r="BH209" i="37"/>
  <c r="BG209" i="37"/>
  <c r="BF209" i="37"/>
  <c r="T209" i="37"/>
  <c r="R209" i="37"/>
  <c r="P209" i="37"/>
  <c r="J209" i="37"/>
  <c r="BE209" i="37" s="1"/>
  <c r="BK208" i="37"/>
  <c r="BI208" i="37"/>
  <c r="BH208" i="37"/>
  <c r="BG208" i="37"/>
  <c r="BF208" i="37"/>
  <c r="BE208" i="37"/>
  <c r="T208" i="37"/>
  <c r="R208" i="37"/>
  <c r="P208" i="37"/>
  <c r="J208" i="37"/>
  <c r="BK207" i="37"/>
  <c r="BI207" i="37"/>
  <c r="BH207" i="37"/>
  <c r="BG207" i="37"/>
  <c r="BF207" i="37"/>
  <c r="BE207" i="37"/>
  <c r="T207" i="37"/>
  <c r="R207" i="37"/>
  <c r="P207" i="37"/>
  <c r="J207" i="37"/>
  <c r="BK206" i="37"/>
  <c r="BI206" i="37"/>
  <c r="BH206" i="37"/>
  <c r="BG206" i="37"/>
  <c r="BF206" i="37"/>
  <c r="T206" i="37"/>
  <c r="R206" i="37"/>
  <c r="P206" i="37"/>
  <c r="J206" i="37"/>
  <c r="BE206" i="37" s="1"/>
  <c r="BK205" i="37"/>
  <c r="BI205" i="37"/>
  <c r="BH205" i="37"/>
  <c r="BG205" i="37"/>
  <c r="BF205" i="37"/>
  <c r="T205" i="37"/>
  <c r="R205" i="37"/>
  <c r="P205" i="37"/>
  <c r="J205" i="37"/>
  <c r="BE205" i="37" s="1"/>
  <c r="BK204" i="37"/>
  <c r="BI204" i="37"/>
  <c r="BH204" i="37"/>
  <c r="BG204" i="37"/>
  <c r="BF204" i="37"/>
  <c r="T204" i="37"/>
  <c r="R204" i="37"/>
  <c r="P204" i="37"/>
  <c r="J204" i="37"/>
  <c r="BE204" i="37" s="1"/>
  <c r="BK203" i="37"/>
  <c r="BI203" i="37"/>
  <c r="BH203" i="37"/>
  <c r="BG203" i="37"/>
  <c r="BF203" i="37"/>
  <c r="T203" i="37"/>
  <c r="R203" i="37"/>
  <c r="P203" i="37"/>
  <c r="J203" i="37"/>
  <c r="BE203" i="37" s="1"/>
  <c r="BK202" i="37"/>
  <c r="BI202" i="37"/>
  <c r="BH202" i="37"/>
  <c r="BG202" i="37"/>
  <c r="BF202" i="37"/>
  <c r="BE202" i="37"/>
  <c r="T202" i="37"/>
  <c r="R202" i="37"/>
  <c r="P202" i="37"/>
  <c r="J202" i="37"/>
  <c r="BK201" i="37"/>
  <c r="BI201" i="37"/>
  <c r="BH201" i="37"/>
  <c r="BG201" i="37"/>
  <c r="BF201" i="37"/>
  <c r="T201" i="37"/>
  <c r="R201" i="37"/>
  <c r="P201" i="37"/>
  <c r="J201" i="37"/>
  <c r="BE201" i="37" s="1"/>
  <c r="BK200" i="37"/>
  <c r="BI200" i="37"/>
  <c r="BH200" i="37"/>
  <c r="BG200" i="37"/>
  <c r="BF200" i="37"/>
  <c r="BE200" i="37"/>
  <c r="T200" i="37"/>
  <c r="R200" i="37"/>
  <c r="P200" i="37"/>
  <c r="J200" i="37"/>
  <c r="BK199" i="37"/>
  <c r="BI199" i="37"/>
  <c r="BH199" i="37"/>
  <c r="BG199" i="37"/>
  <c r="BF199" i="37"/>
  <c r="BE199" i="37"/>
  <c r="T199" i="37"/>
  <c r="R199" i="37"/>
  <c r="P199" i="37"/>
  <c r="J199" i="37"/>
  <c r="BK198" i="37"/>
  <c r="BK120" i="37" s="1"/>
  <c r="BK119" i="37" s="1"/>
  <c r="BI198" i="37"/>
  <c r="BH198" i="37"/>
  <c r="BG198" i="37"/>
  <c r="BF198" i="37"/>
  <c r="J34" i="37" s="1"/>
  <c r="T198" i="37"/>
  <c r="R198" i="37"/>
  <c r="P198" i="37"/>
  <c r="J198" i="37"/>
  <c r="BE198" i="37" s="1"/>
  <c r="J33" i="37" s="1"/>
  <c r="BK197" i="37"/>
  <c r="BI197" i="37"/>
  <c r="BH197" i="37"/>
  <c r="BG197" i="37"/>
  <c r="BF197" i="37"/>
  <c r="T197" i="37"/>
  <c r="R197" i="37"/>
  <c r="P197" i="37"/>
  <c r="J197" i="37"/>
  <c r="BE197" i="37" s="1"/>
  <c r="BK196" i="37"/>
  <c r="BI196" i="37"/>
  <c r="BH196" i="37"/>
  <c r="BG196" i="37"/>
  <c r="BF196" i="37"/>
  <c r="T196" i="37"/>
  <c r="R196" i="37"/>
  <c r="P196" i="37"/>
  <c r="J196" i="37"/>
  <c r="BE196" i="37" s="1"/>
  <c r="BK195" i="37"/>
  <c r="BI195" i="37"/>
  <c r="BH195" i="37"/>
  <c r="BG195" i="37"/>
  <c r="BF195" i="37"/>
  <c r="T195" i="37"/>
  <c r="R195" i="37"/>
  <c r="P195" i="37"/>
  <c r="J195" i="37"/>
  <c r="BE195" i="37" s="1"/>
  <c r="BK194" i="37"/>
  <c r="BI194" i="37"/>
  <c r="BH194" i="37"/>
  <c r="BG194" i="37"/>
  <c r="BF194" i="37"/>
  <c r="BE194" i="37"/>
  <c r="T194" i="37"/>
  <c r="R194" i="37"/>
  <c r="P194" i="37"/>
  <c r="J194" i="37"/>
  <c r="BK193" i="37"/>
  <c r="BI193" i="37"/>
  <c r="BH193" i="37"/>
  <c r="BG193" i="37"/>
  <c r="BF193" i="37"/>
  <c r="T193" i="37"/>
  <c r="R193" i="37"/>
  <c r="P193" i="37"/>
  <c r="J193" i="37"/>
  <c r="BE193" i="37" s="1"/>
  <c r="BK192" i="37"/>
  <c r="BI192" i="37"/>
  <c r="BH192" i="37"/>
  <c r="BG192" i="37"/>
  <c r="BF192" i="37"/>
  <c r="BE192" i="37"/>
  <c r="T192" i="37"/>
  <c r="R192" i="37"/>
  <c r="P192" i="37"/>
  <c r="J192" i="37"/>
  <c r="BK191" i="37"/>
  <c r="BI191" i="37"/>
  <c r="BH191" i="37"/>
  <c r="BG191" i="37"/>
  <c r="BF191" i="37"/>
  <c r="BE191" i="37"/>
  <c r="T191" i="37"/>
  <c r="R191" i="37"/>
  <c r="P191" i="37"/>
  <c r="J191" i="37"/>
  <c r="BK190" i="37"/>
  <c r="BI190" i="37"/>
  <c r="BH190" i="37"/>
  <c r="BG190" i="37"/>
  <c r="BF190" i="37"/>
  <c r="T190" i="37"/>
  <c r="R190" i="37"/>
  <c r="P190" i="37"/>
  <c r="J190" i="37"/>
  <c r="BE190" i="37" s="1"/>
  <c r="BK189" i="37"/>
  <c r="BI189" i="37"/>
  <c r="BH189" i="37"/>
  <c r="BG189" i="37"/>
  <c r="BF189" i="37"/>
  <c r="T189" i="37"/>
  <c r="R189" i="37"/>
  <c r="P189" i="37"/>
  <c r="J189" i="37"/>
  <c r="BE189" i="37" s="1"/>
  <c r="BK188" i="37"/>
  <c r="BI188" i="37"/>
  <c r="BH188" i="37"/>
  <c r="BG188" i="37"/>
  <c r="BF188" i="37"/>
  <c r="T188" i="37"/>
  <c r="R188" i="37"/>
  <c r="P188" i="37"/>
  <c r="J188" i="37"/>
  <c r="BE188" i="37" s="1"/>
  <c r="BK187" i="37"/>
  <c r="BI187" i="37"/>
  <c r="BH187" i="37"/>
  <c r="BG187" i="37"/>
  <c r="BF187" i="37"/>
  <c r="T187" i="37"/>
  <c r="R187" i="37"/>
  <c r="P187" i="37"/>
  <c r="J187" i="37"/>
  <c r="BE187" i="37" s="1"/>
  <c r="BK186" i="37"/>
  <c r="BI186" i="37"/>
  <c r="BH186" i="37"/>
  <c r="BG186" i="37"/>
  <c r="BF186" i="37"/>
  <c r="BE186" i="37"/>
  <c r="T186" i="37"/>
  <c r="R186" i="37"/>
  <c r="P186" i="37"/>
  <c r="J186" i="37"/>
  <c r="BK185" i="37"/>
  <c r="BI185" i="37"/>
  <c r="BH185" i="37"/>
  <c r="BG185" i="37"/>
  <c r="BF185" i="37"/>
  <c r="T185" i="37"/>
  <c r="R185" i="37"/>
  <c r="P185" i="37"/>
  <c r="J185" i="37"/>
  <c r="BE185" i="37" s="1"/>
  <c r="BK184" i="37"/>
  <c r="BI184" i="37"/>
  <c r="BH184" i="37"/>
  <c r="BG184" i="37"/>
  <c r="BF184" i="37"/>
  <c r="BE184" i="37"/>
  <c r="T184" i="37"/>
  <c r="R184" i="37"/>
  <c r="P184" i="37"/>
  <c r="J184" i="37"/>
  <c r="BK183" i="37"/>
  <c r="BI183" i="37"/>
  <c r="BH183" i="37"/>
  <c r="BG183" i="37"/>
  <c r="BF183" i="37"/>
  <c r="BE183" i="37"/>
  <c r="T183" i="37"/>
  <c r="R183" i="37"/>
  <c r="P183" i="37"/>
  <c r="J183" i="37"/>
  <c r="BK182" i="37"/>
  <c r="BI182" i="37"/>
  <c r="BH182" i="37"/>
  <c r="BG182" i="37"/>
  <c r="BF182" i="37"/>
  <c r="T182" i="37"/>
  <c r="R182" i="37"/>
  <c r="P182" i="37"/>
  <c r="J182" i="37"/>
  <c r="BE182" i="37" s="1"/>
  <c r="BK181" i="37"/>
  <c r="BI181" i="37"/>
  <c r="BH181" i="37"/>
  <c r="BG181" i="37"/>
  <c r="BF181" i="37"/>
  <c r="T181" i="37"/>
  <c r="R181" i="37"/>
  <c r="P181" i="37"/>
  <c r="J181" i="37"/>
  <c r="BE181" i="37" s="1"/>
  <c r="BK180" i="37"/>
  <c r="BI180" i="37"/>
  <c r="BH180" i="37"/>
  <c r="BG180" i="37"/>
  <c r="BF180" i="37"/>
  <c r="T180" i="37"/>
  <c r="R180" i="37"/>
  <c r="P180" i="37"/>
  <c r="J180" i="37"/>
  <c r="BE180" i="37" s="1"/>
  <c r="BK179" i="37"/>
  <c r="BI179" i="37"/>
  <c r="BH179" i="37"/>
  <c r="BG179" i="37"/>
  <c r="BF179" i="37"/>
  <c r="T179" i="37"/>
  <c r="R179" i="37"/>
  <c r="P179" i="37"/>
  <c r="J179" i="37"/>
  <c r="BE179" i="37" s="1"/>
  <c r="BK178" i="37"/>
  <c r="BI178" i="37"/>
  <c r="BH178" i="37"/>
  <c r="BG178" i="37"/>
  <c r="BF178" i="37"/>
  <c r="BE178" i="37"/>
  <c r="T178" i="37"/>
  <c r="R178" i="37"/>
  <c r="P178" i="37"/>
  <c r="J178" i="37"/>
  <c r="BK177" i="37"/>
  <c r="BI177" i="37"/>
  <c r="BH177" i="37"/>
  <c r="BG177" i="37"/>
  <c r="BF177" i="37"/>
  <c r="T177" i="37"/>
  <c r="R177" i="37"/>
  <c r="P177" i="37"/>
  <c r="J177" i="37"/>
  <c r="BE177" i="37" s="1"/>
  <c r="BK176" i="37"/>
  <c r="BI176" i="37"/>
  <c r="BH176" i="37"/>
  <c r="BG176" i="37"/>
  <c r="BF176" i="37"/>
  <c r="BE176" i="37"/>
  <c r="T176" i="37"/>
  <c r="R176" i="37"/>
  <c r="P176" i="37"/>
  <c r="J176" i="37"/>
  <c r="BK175" i="37"/>
  <c r="BI175" i="37"/>
  <c r="BH175" i="37"/>
  <c r="BG175" i="37"/>
  <c r="BF175" i="37"/>
  <c r="BE175" i="37"/>
  <c r="T175" i="37"/>
  <c r="R175" i="37"/>
  <c r="P175" i="37"/>
  <c r="J175" i="37"/>
  <c r="BK174" i="37"/>
  <c r="BI174" i="37"/>
  <c r="BH174" i="37"/>
  <c r="BG174" i="37"/>
  <c r="BF174" i="37"/>
  <c r="T174" i="37"/>
  <c r="R174" i="37"/>
  <c r="P174" i="37"/>
  <c r="J174" i="37"/>
  <c r="BE174" i="37" s="1"/>
  <c r="BK173" i="37"/>
  <c r="BI173" i="37"/>
  <c r="BH173" i="37"/>
  <c r="BG173" i="37"/>
  <c r="BF173" i="37"/>
  <c r="T173" i="37"/>
  <c r="R173" i="37"/>
  <c r="P173" i="37"/>
  <c r="J173" i="37"/>
  <c r="BE173" i="37" s="1"/>
  <c r="BK172" i="37"/>
  <c r="BI172" i="37"/>
  <c r="BH172" i="37"/>
  <c r="BG172" i="37"/>
  <c r="BF172" i="37"/>
  <c r="T172" i="37"/>
  <c r="R172" i="37"/>
  <c r="P172" i="37"/>
  <c r="J172" i="37"/>
  <c r="BE172" i="37" s="1"/>
  <c r="BK171" i="37"/>
  <c r="BI171" i="37"/>
  <c r="BH171" i="37"/>
  <c r="BG171" i="37"/>
  <c r="BF171" i="37"/>
  <c r="T171" i="37"/>
  <c r="R171" i="37"/>
  <c r="P171" i="37"/>
  <c r="J171" i="37"/>
  <c r="BE171" i="37" s="1"/>
  <c r="BK170" i="37"/>
  <c r="BI170" i="37"/>
  <c r="BH170" i="37"/>
  <c r="BG170" i="37"/>
  <c r="BF170" i="37"/>
  <c r="BE170" i="37"/>
  <c r="T170" i="37"/>
  <c r="R170" i="37"/>
  <c r="P170" i="37"/>
  <c r="J170" i="37"/>
  <c r="BK169" i="37"/>
  <c r="BI169" i="37"/>
  <c r="BH169" i="37"/>
  <c r="BG169" i="37"/>
  <c r="BF169" i="37"/>
  <c r="T169" i="37"/>
  <c r="R169" i="37"/>
  <c r="P169" i="37"/>
  <c r="J169" i="37"/>
  <c r="BE169" i="37" s="1"/>
  <c r="BK168" i="37"/>
  <c r="BI168" i="37"/>
  <c r="BH168" i="37"/>
  <c r="BG168" i="37"/>
  <c r="BF168" i="37"/>
  <c r="BE168" i="37"/>
  <c r="T168" i="37"/>
  <c r="R168" i="37"/>
  <c r="P168" i="37"/>
  <c r="J168" i="37"/>
  <c r="BK167" i="37"/>
  <c r="BI167" i="37"/>
  <c r="BH167" i="37"/>
  <c r="BG167" i="37"/>
  <c r="BF167" i="37"/>
  <c r="BE167" i="37"/>
  <c r="T167" i="37"/>
  <c r="R167" i="37"/>
  <c r="P167" i="37"/>
  <c r="J167" i="37"/>
  <c r="BK166" i="37"/>
  <c r="BI166" i="37"/>
  <c r="BH166" i="37"/>
  <c r="BG166" i="37"/>
  <c r="BF166" i="37"/>
  <c r="T166" i="37"/>
  <c r="R166" i="37"/>
  <c r="P166" i="37"/>
  <c r="J166" i="37"/>
  <c r="BE166" i="37" s="1"/>
  <c r="BK165" i="37"/>
  <c r="BI165" i="37"/>
  <c r="BH165" i="37"/>
  <c r="BG165" i="37"/>
  <c r="BF165" i="37"/>
  <c r="T165" i="37"/>
  <c r="R165" i="37"/>
  <c r="P165" i="37"/>
  <c r="J165" i="37"/>
  <c r="BE165" i="37" s="1"/>
  <c r="BK164" i="37"/>
  <c r="BI164" i="37"/>
  <c r="BH164" i="37"/>
  <c r="BG164" i="37"/>
  <c r="BF164" i="37"/>
  <c r="T164" i="37"/>
  <c r="R164" i="37"/>
  <c r="P164" i="37"/>
  <c r="J164" i="37"/>
  <c r="BE164" i="37" s="1"/>
  <c r="BK163" i="37"/>
  <c r="BI163" i="37"/>
  <c r="BH163" i="37"/>
  <c r="BG163" i="37"/>
  <c r="BF163" i="37"/>
  <c r="T163" i="37"/>
  <c r="R163" i="37"/>
  <c r="P163" i="37"/>
  <c r="J163" i="37"/>
  <c r="BE163" i="37" s="1"/>
  <c r="BK162" i="37"/>
  <c r="BI162" i="37"/>
  <c r="BH162" i="37"/>
  <c r="BG162" i="37"/>
  <c r="BF162" i="37"/>
  <c r="BE162" i="37"/>
  <c r="T162" i="37"/>
  <c r="R162" i="37"/>
  <c r="P162" i="37"/>
  <c r="J162" i="37"/>
  <c r="BK161" i="37"/>
  <c r="BI161" i="37"/>
  <c r="BH161" i="37"/>
  <c r="BG161" i="37"/>
  <c r="BF161" i="37"/>
  <c r="T161" i="37"/>
  <c r="R161" i="37"/>
  <c r="P161" i="37"/>
  <c r="J161" i="37"/>
  <c r="BE161" i="37" s="1"/>
  <c r="BK160" i="37"/>
  <c r="BI160" i="37"/>
  <c r="BH160" i="37"/>
  <c r="BG160" i="37"/>
  <c r="BF160" i="37"/>
  <c r="BE160" i="37"/>
  <c r="T160" i="37"/>
  <c r="R160" i="37"/>
  <c r="P160" i="37"/>
  <c r="J160" i="37"/>
  <c r="BK159" i="37"/>
  <c r="BI159" i="37"/>
  <c r="BH159" i="37"/>
  <c r="BG159" i="37"/>
  <c r="BF159" i="37"/>
  <c r="BE159" i="37"/>
  <c r="T159" i="37"/>
  <c r="R159" i="37"/>
  <c r="P159" i="37"/>
  <c r="J159" i="37"/>
  <c r="BK158" i="37"/>
  <c r="BI158" i="37"/>
  <c r="BH158" i="37"/>
  <c r="BG158" i="37"/>
  <c r="BF158" i="37"/>
  <c r="T158" i="37"/>
  <c r="R158" i="37"/>
  <c r="P158" i="37"/>
  <c r="J158" i="37"/>
  <c r="BE158" i="37" s="1"/>
  <c r="BK157" i="37"/>
  <c r="BI157" i="37"/>
  <c r="BH157" i="37"/>
  <c r="BG157" i="37"/>
  <c r="BF157" i="37"/>
  <c r="T157" i="37"/>
  <c r="R157" i="37"/>
  <c r="P157" i="37"/>
  <c r="J157" i="37"/>
  <c r="BE157" i="37" s="1"/>
  <c r="BK156" i="37"/>
  <c r="BI156" i="37"/>
  <c r="BH156" i="37"/>
  <c r="BG156" i="37"/>
  <c r="BF156" i="37"/>
  <c r="T156" i="37"/>
  <c r="R156" i="37"/>
  <c r="P156" i="37"/>
  <c r="J156" i="37"/>
  <c r="BE156" i="37" s="1"/>
  <c r="BK155" i="37"/>
  <c r="BI155" i="37"/>
  <c r="BH155" i="37"/>
  <c r="BG155" i="37"/>
  <c r="BF155" i="37"/>
  <c r="T155" i="37"/>
  <c r="R155" i="37"/>
  <c r="P155" i="37"/>
  <c r="J155" i="37"/>
  <c r="BE155" i="37" s="1"/>
  <c r="BK154" i="37"/>
  <c r="BI154" i="37"/>
  <c r="BH154" i="37"/>
  <c r="BG154" i="37"/>
  <c r="BF154" i="37"/>
  <c r="BE154" i="37"/>
  <c r="T154" i="37"/>
  <c r="R154" i="37"/>
  <c r="P154" i="37"/>
  <c r="J154" i="37"/>
  <c r="BK153" i="37"/>
  <c r="BI153" i="37"/>
  <c r="BH153" i="37"/>
  <c r="BG153" i="37"/>
  <c r="BF153" i="37"/>
  <c r="T153" i="37"/>
  <c r="R153" i="37"/>
  <c r="P153" i="37"/>
  <c r="J153" i="37"/>
  <c r="BE153" i="37" s="1"/>
  <c r="BK152" i="37"/>
  <c r="BI152" i="37"/>
  <c r="BH152" i="37"/>
  <c r="BG152" i="37"/>
  <c r="BF152" i="37"/>
  <c r="BE152" i="37"/>
  <c r="T152" i="37"/>
  <c r="R152" i="37"/>
  <c r="P152" i="37"/>
  <c r="J152" i="37"/>
  <c r="BK151" i="37"/>
  <c r="BI151" i="37"/>
  <c r="BH151" i="37"/>
  <c r="BG151" i="37"/>
  <c r="BF151" i="37"/>
  <c r="BE151" i="37"/>
  <c r="T151" i="37"/>
  <c r="R151" i="37"/>
  <c r="P151" i="37"/>
  <c r="J151" i="37"/>
  <c r="BK150" i="37"/>
  <c r="BI150" i="37"/>
  <c r="BH150" i="37"/>
  <c r="BG150" i="37"/>
  <c r="BF150" i="37"/>
  <c r="T150" i="37"/>
  <c r="R150" i="37"/>
  <c r="P150" i="37"/>
  <c r="J150" i="37"/>
  <c r="BE150" i="37" s="1"/>
  <c r="BK149" i="37"/>
  <c r="BI149" i="37"/>
  <c r="BH149" i="37"/>
  <c r="BG149" i="37"/>
  <c r="BF149" i="37"/>
  <c r="T149" i="37"/>
  <c r="R149" i="37"/>
  <c r="P149" i="37"/>
  <c r="J149" i="37"/>
  <c r="BE149" i="37" s="1"/>
  <c r="BK148" i="37"/>
  <c r="BI148" i="37"/>
  <c r="BH148" i="37"/>
  <c r="BG148" i="37"/>
  <c r="BF148" i="37"/>
  <c r="T148" i="37"/>
  <c r="R148" i="37"/>
  <c r="P148" i="37"/>
  <c r="J148" i="37"/>
  <c r="BE148" i="37" s="1"/>
  <c r="BK147" i="37"/>
  <c r="BI147" i="37"/>
  <c r="BH147" i="37"/>
  <c r="BG147" i="37"/>
  <c r="BF147" i="37"/>
  <c r="T147" i="37"/>
  <c r="R147" i="37"/>
  <c r="P147" i="37"/>
  <c r="J147" i="37"/>
  <c r="BE147" i="37" s="1"/>
  <c r="BK146" i="37"/>
  <c r="BI146" i="37"/>
  <c r="BH146" i="37"/>
  <c r="BG146" i="37"/>
  <c r="BF146" i="37"/>
  <c r="BE146" i="37"/>
  <c r="T146" i="37"/>
  <c r="R146" i="37"/>
  <c r="P146" i="37"/>
  <c r="J146" i="37"/>
  <c r="BK145" i="37"/>
  <c r="BI145" i="37"/>
  <c r="BH145" i="37"/>
  <c r="BG145" i="37"/>
  <c r="BF145" i="37"/>
  <c r="T145" i="37"/>
  <c r="R145" i="37"/>
  <c r="P145" i="37"/>
  <c r="J145" i="37"/>
  <c r="BE145" i="37" s="1"/>
  <c r="BK144" i="37"/>
  <c r="BI144" i="37"/>
  <c r="BH144" i="37"/>
  <c r="BG144" i="37"/>
  <c r="BF144" i="37"/>
  <c r="BE144" i="37"/>
  <c r="T144" i="37"/>
  <c r="R144" i="37"/>
  <c r="P144" i="37"/>
  <c r="J144" i="37"/>
  <c r="BK143" i="37"/>
  <c r="BI143" i="37"/>
  <c r="BH143" i="37"/>
  <c r="BG143" i="37"/>
  <c r="BF143" i="37"/>
  <c r="BE143" i="37"/>
  <c r="T143" i="37"/>
  <c r="R143" i="37"/>
  <c r="P143" i="37"/>
  <c r="J143" i="37"/>
  <c r="BK142" i="37"/>
  <c r="BI142" i="37"/>
  <c r="BH142" i="37"/>
  <c r="BG142" i="37"/>
  <c r="BF142" i="37"/>
  <c r="T142" i="37"/>
  <c r="R142" i="37"/>
  <c r="P142" i="37"/>
  <c r="J142" i="37"/>
  <c r="BE142" i="37" s="1"/>
  <c r="BK141" i="37"/>
  <c r="BI141" i="37"/>
  <c r="BH141" i="37"/>
  <c r="BG141" i="37"/>
  <c r="BF141" i="37"/>
  <c r="T141" i="37"/>
  <c r="R141" i="37"/>
  <c r="P141" i="37"/>
  <c r="J141" i="37"/>
  <c r="BE141" i="37" s="1"/>
  <c r="BK140" i="37"/>
  <c r="BI140" i="37"/>
  <c r="BH140" i="37"/>
  <c r="BG140" i="37"/>
  <c r="BF140" i="37"/>
  <c r="T140" i="37"/>
  <c r="R140" i="37"/>
  <c r="P140" i="37"/>
  <c r="J140" i="37"/>
  <c r="BE140" i="37" s="1"/>
  <c r="BK139" i="37"/>
  <c r="BI139" i="37"/>
  <c r="BH139" i="37"/>
  <c r="BG139" i="37"/>
  <c r="BF139" i="37"/>
  <c r="T139" i="37"/>
  <c r="R139" i="37"/>
  <c r="P139" i="37"/>
  <c r="J139" i="37"/>
  <c r="BE139" i="37" s="1"/>
  <c r="BK138" i="37"/>
  <c r="BI138" i="37"/>
  <c r="BH138" i="37"/>
  <c r="BG138" i="37"/>
  <c r="BF138" i="37"/>
  <c r="BE138" i="37"/>
  <c r="T138" i="37"/>
  <c r="R138" i="37"/>
  <c r="P138" i="37"/>
  <c r="J138" i="37"/>
  <c r="BK137" i="37"/>
  <c r="BI137" i="37"/>
  <c r="BH137" i="37"/>
  <c r="BG137" i="37"/>
  <c r="BF137" i="37"/>
  <c r="T137" i="37"/>
  <c r="R137" i="37"/>
  <c r="P137" i="37"/>
  <c r="J137" i="37"/>
  <c r="BE137" i="37" s="1"/>
  <c r="BK136" i="37"/>
  <c r="BI136" i="37"/>
  <c r="BH136" i="37"/>
  <c r="BG136" i="37"/>
  <c r="BF136" i="37"/>
  <c r="BE136" i="37"/>
  <c r="T136" i="37"/>
  <c r="R136" i="37"/>
  <c r="P136" i="37"/>
  <c r="J136" i="37"/>
  <c r="BK135" i="37"/>
  <c r="BI135" i="37"/>
  <c r="BH135" i="37"/>
  <c r="BG135" i="37"/>
  <c r="BF135" i="37"/>
  <c r="BE135" i="37"/>
  <c r="T135" i="37"/>
  <c r="R135" i="37"/>
  <c r="P135" i="37"/>
  <c r="J135" i="37"/>
  <c r="BK134" i="37"/>
  <c r="BI134" i="37"/>
  <c r="BH134" i="37"/>
  <c r="BG134" i="37"/>
  <c r="BF134" i="37"/>
  <c r="T134" i="37"/>
  <c r="R134" i="37"/>
  <c r="P134" i="37"/>
  <c r="J134" i="37"/>
  <c r="BE134" i="37" s="1"/>
  <c r="BK133" i="37"/>
  <c r="BI133" i="37"/>
  <c r="BH133" i="37"/>
  <c r="BG133" i="37"/>
  <c r="BF133" i="37"/>
  <c r="T133" i="37"/>
  <c r="R133" i="37"/>
  <c r="P133" i="37"/>
  <c r="J133" i="37"/>
  <c r="BE133" i="37" s="1"/>
  <c r="BK132" i="37"/>
  <c r="BI132" i="37"/>
  <c r="BH132" i="37"/>
  <c r="BG132" i="37"/>
  <c r="BF132" i="37"/>
  <c r="T132" i="37"/>
  <c r="R132" i="37"/>
  <c r="P132" i="37"/>
  <c r="J132" i="37"/>
  <c r="BE132" i="37" s="1"/>
  <c r="BK131" i="37"/>
  <c r="BI131" i="37"/>
  <c r="BH131" i="37"/>
  <c r="BG131" i="37"/>
  <c r="BF131" i="37"/>
  <c r="T131" i="37"/>
  <c r="R131" i="37"/>
  <c r="P131" i="37"/>
  <c r="J131" i="37"/>
  <c r="BE131" i="37" s="1"/>
  <c r="BK130" i="37"/>
  <c r="BI130" i="37"/>
  <c r="BH130" i="37"/>
  <c r="BG130" i="37"/>
  <c r="BF130" i="37"/>
  <c r="BE130" i="37"/>
  <c r="T130" i="37"/>
  <c r="R130" i="37"/>
  <c r="P130" i="37"/>
  <c r="J130" i="37"/>
  <c r="BK129" i="37"/>
  <c r="BI129" i="37"/>
  <c r="BH129" i="37"/>
  <c r="BG129" i="37"/>
  <c r="BF129" i="37"/>
  <c r="T129" i="37"/>
  <c r="R129" i="37"/>
  <c r="P129" i="37"/>
  <c r="J129" i="37"/>
  <c r="BE129" i="37" s="1"/>
  <c r="BK128" i="37"/>
  <c r="BI128" i="37"/>
  <c r="BH128" i="37"/>
  <c r="BG128" i="37"/>
  <c r="BF128" i="37"/>
  <c r="T128" i="37"/>
  <c r="R128" i="37"/>
  <c r="P128" i="37"/>
  <c r="J128" i="37"/>
  <c r="BE128" i="37" s="1"/>
  <c r="BK127" i="37"/>
  <c r="BI127" i="37"/>
  <c r="BH127" i="37"/>
  <c r="BG127" i="37"/>
  <c r="BF127" i="37"/>
  <c r="BE127" i="37"/>
  <c r="T127" i="37"/>
  <c r="R127" i="37"/>
  <c r="P127" i="37"/>
  <c r="J127" i="37"/>
  <c r="BK126" i="37"/>
  <c r="BI126" i="37"/>
  <c r="BH126" i="37"/>
  <c r="BG126" i="37"/>
  <c r="BF126" i="37"/>
  <c r="T126" i="37"/>
  <c r="R126" i="37"/>
  <c r="P126" i="37"/>
  <c r="J126" i="37"/>
  <c r="BE126" i="37" s="1"/>
  <c r="BK125" i="37"/>
  <c r="BI125" i="37"/>
  <c r="BH125" i="37"/>
  <c r="BG125" i="37"/>
  <c r="BF125" i="37"/>
  <c r="T125" i="37"/>
  <c r="R125" i="37"/>
  <c r="P125" i="37"/>
  <c r="J125" i="37"/>
  <c r="BE125" i="37" s="1"/>
  <c r="BK124" i="37"/>
  <c r="BI124" i="37"/>
  <c r="BH124" i="37"/>
  <c r="BG124" i="37"/>
  <c r="BF124" i="37"/>
  <c r="T124" i="37"/>
  <c r="R124" i="37"/>
  <c r="P124" i="37"/>
  <c r="J124" i="37"/>
  <c r="BE124" i="37" s="1"/>
  <c r="BK123" i="37"/>
  <c r="BI123" i="37"/>
  <c r="BH123" i="37"/>
  <c r="BG123" i="37"/>
  <c r="BF123" i="37"/>
  <c r="T123" i="37"/>
  <c r="R123" i="37"/>
  <c r="P123" i="37"/>
  <c r="J123" i="37"/>
  <c r="BE123" i="37" s="1"/>
  <c r="BK122" i="37"/>
  <c r="BI122" i="37"/>
  <c r="BH122" i="37"/>
  <c r="BG122" i="37"/>
  <c r="BF122" i="37"/>
  <c r="AW63" i="1" s="1"/>
  <c r="BE122" i="37"/>
  <c r="T122" i="37"/>
  <c r="R122" i="37"/>
  <c r="P122" i="37"/>
  <c r="J122" i="37"/>
  <c r="BK121" i="37"/>
  <c r="BI121" i="37"/>
  <c r="F37" i="37" s="1"/>
  <c r="BH121" i="37"/>
  <c r="F36" i="37" s="1"/>
  <c r="BG121" i="37"/>
  <c r="F35" i="37" s="1"/>
  <c r="BF121" i="37"/>
  <c r="T121" i="37"/>
  <c r="R121" i="37"/>
  <c r="R120" i="37" s="1"/>
  <c r="R119" i="37" s="1"/>
  <c r="R118" i="37" s="1"/>
  <c r="P121" i="37"/>
  <c r="P120" i="37" s="1"/>
  <c r="P119" i="37" s="1"/>
  <c r="P118" i="37" s="1"/>
  <c r="J121" i="37"/>
  <c r="BE121" i="37" s="1"/>
  <c r="T120" i="37"/>
  <c r="T119" i="37" s="1"/>
  <c r="T118" i="37" s="1"/>
  <c r="J114" i="37"/>
  <c r="F112" i="37"/>
  <c r="E110" i="37"/>
  <c r="J91" i="37"/>
  <c r="F91" i="37"/>
  <c r="F89" i="37"/>
  <c r="E87" i="37"/>
  <c r="E85" i="37"/>
  <c r="J37" i="37"/>
  <c r="J36" i="37"/>
  <c r="J35" i="37"/>
  <c r="J24" i="37"/>
  <c r="E24" i="37"/>
  <c r="J115" i="37" s="1"/>
  <c r="J23" i="37"/>
  <c r="J21" i="37"/>
  <c r="E21" i="37"/>
  <c r="J20" i="37"/>
  <c r="F115" i="37"/>
  <c r="J15" i="37"/>
  <c r="E15" i="37"/>
  <c r="F114" i="37" s="1"/>
  <c r="J14" i="37"/>
  <c r="J112" i="37"/>
  <c r="E7" i="37"/>
  <c r="E108" i="37" s="1"/>
  <c r="BK129" i="36"/>
  <c r="BI129" i="36"/>
  <c r="BH129" i="36"/>
  <c r="BG129" i="36"/>
  <c r="BF129" i="36"/>
  <c r="T129" i="36"/>
  <c r="R129" i="36"/>
  <c r="P129" i="36"/>
  <c r="J129" i="36"/>
  <c r="BE129" i="36" s="1"/>
  <c r="BK128" i="36"/>
  <c r="BI128" i="36"/>
  <c r="BH128" i="36"/>
  <c r="BG128" i="36"/>
  <c r="BF128" i="36"/>
  <c r="F34" i="36" s="1"/>
  <c r="BA67" i="1" s="1"/>
  <c r="BA66" i="1" s="1"/>
  <c r="BE128" i="36"/>
  <c r="T128" i="36"/>
  <c r="R128" i="36"/>
  <c r="P128" i="36"/>
  <c r="J128" i="36"/>
  <c r="BK127" i="36"/>
  <c r="BI127" i="36"/>
  <c r="BH127" i="36"/>
  <c r="BG127" i="36"/>
  <c r="BF127" i="36"/>
  <c r="T127" i="36"/>
  <c r="T125" i="36" s="1"/>
  <c r="T124" i="36" s="1"/>
  <c r="R127" i="36"/>
  <c r="R125" i="36" s="1"/>
  <c r="R124" i="36" s="1"/>
  <c r="P127" i="36"/>
  <c r="P125" i="36" s="1"/>
  <c r="P124" i="36" s="1"/>
  <c r="J127" i="36"/>
  <c r="BE127" i="36" s="1"/>
  <c r="BK126" i="36"/>
  <c r="BK125" i="36" s="1"/>
  <c r="BI126" i="36"/>
  <c r="BH126" i="36"/>
  <c r="BG126" i="36"/>
  <c r="BF126" i="36"/>
  <c r="T126" i="36"/>
  <c r="R126" i="36"/>
  <c r="P126" i="36"/>
  <c r="J126" i="36"/>
  <c r="BE126" i="36" s="1"/>
  <c r="BK123" i="36"/>
  <c r="BI123" i="36"/>
  <c r="F37" i="36" s="1"/>
  <c r="BH123" i="36"/>
  <c r="BG123" i="36"/>
  <c r="BF123" i="36"/>
  <c r="J34" i="36" s="1"/>
  <c r="T123" i="36"/>
  <c r="R123" i="36"/>
  <c r="P123" i="36"/>
  <c r="J123" i="36"/>
  <c r="BE123" i="36" s="1"/>
  <c r="J33" i="36" s="1"/>
  <c r="BK122" i="36"/>
  <c r="J122" i="36" s="1"/>
  <c r="J98" i="36" s="1"/>
  <c r="T122" i="36"/>
  <c r="T121" i="36" s="1"/>
  <c r="T120" i="36" s="1"/>
  <c r="R122" i="36"/>
  <c r="R121" i="36" s="1"/>
  <c r="P122" i="36"/>
  <c r="P121" i="36" s="1"/>
  <c r="F117" i="36"/>
  <c r="J116" i="36"/>
  <c r="F116" i="36"/>
  <c r="J114" i="36"/>
  <c r="F114" i="36"/>
  <c r="E112" i="36"/>
  <c r="J91" i="36"/>
  <c r="F91" i="36"/>
  <c r="F89" i="36"/>
  <c r="E87" i="36"/>
  <c r="E85" i="36"/>
  <c r="J37" i="36"/>
  <c r="J36" i="36"/>
  <c r="J35" i="36"/>
  <c r="J24" i="36"/>
  <c r="E24" i="36"/>
  <c r="J92" i="36" s="1"/>
  <c r="J23" i="36"/>
  <c r="J21" i="36"/>
  <c r="E21" i="36"/>
  <c r="J20" i="36"/>
  <c r="F92" i="36"/>
  <c r="J89" i="36"/>
  <c r="E7" i="36"/>
  <c r="E110" i="36" s="1"/>
  <c r="BK147" i="35"/>
  <c r="BI147" i="35"/>
  <c r="BH147" i="35"/>
  <c r="BG147" i="35"/>
  <c r="BF147" i="35"/>
  <c r="BE147" i="35"/>
  <c r="T147" i="35"/>
  <c r="R147" i="35"/>
  <c r="P147" i="35"/>
  <c r="J147" i="35"/>
  <c r="BK146" i="35"/>
  <c r="BI146" i="35"/>
  <c r="BH146" i="35"/>
  <c r="BG146" i="35"/>
  <c r="BF146" i="35"/>
  <c r="T146" i="35"/>
  <c r="R146" i="35"/>
  <c r="P146" i="35"/>
  <c r="J146" i="35"/>
  <c r="BE146" i="35" s="1"/>
  <c r="BK145" i="35"/>
  <c r="BI145" i="35"/>
  <c r="BH145" i="35"/>
  <c r="BG145" i="35"/>
  <c r="BF145" i="35"/>
  <c r="T145" i="35"/>
  <c r="R145" i="35"/>
  <c r="P145" i="35"/>
  <c r="J145" i="35"/>
  <c r="BE145" i="35" s="1"/>
  <c r="BK144" i="35"/>
  <c r="BI144" i="35"/>
  <c r="BH144" i="35"/>
  <c r="BG144" i="35"/>
  <c r="BF144" i="35"/>
  <c r="BE144" i="35"/>
  <c r="T144" i="35"/>
  <c r="R144" i="35"/>
  <c r="P144" i="35"/>
  <c r="J144" i="35"/>
  <c r="BK143" i="35"/>
  <c r="BI143" i="35"/>
  <c r="BH143" i="35"/>
  <c r="BG143" i="35"/>
  <c r="BF143" i="35"/>
  <c r="T143" i="35"/>
  <c r="R143" i="35"/>
  <c r="P143" i="35"/>
  <c r="J143" i="35"/>
  <c r="BE143" i="35" s="1"/>
  <c r="BK142" i="35"/>
  <c r="BI142" i="35"/>
  <c r="BH142" i="35"/>
  <c r="BG142" i="35"/>
  <c r="BF142" i="35"/>
  <c r="T142" i="35"/>
  <c r="R142" i="35"/>
  <c r="P142" i="35"/>
  <c r="J142" i="35"/>
  <c r="BE142" i="35" s="1"/>
  <c r="BK141" i="35"/>
  <c r="BI141" i="35"/>
  <c r="BH141" i="35"/>
  <c r="BG141" i="35"/>
  <c r="BF141" i="35"/>
  <c r="T141" i="35"/>
  <c r="R141" i="35"/>
  <c r="P141" i="35"/>
  <c r="J141" i="35"/>
  <c r="BE141" i="35" s="1"/>
  <c r="BK140" i="35"/>
  <c r="BI140" i="35"/>
  <c r="BH140" i="35"/>
  <c r="BG140" i="35"/>
  <c r="BF140" i="35"/>
  <c r="T140" i="35"/>
  <c r="R140" i="35"/>
  <c r="P140" i="35"/>
  <c r="J140" i="35"/>
  <c r="BE140" i="35" s="1"/>
  <c r="BK139" i="35"/>
  <c r="BI139" i="35"/>
  <c r="BH139" i="35"/>
  <c r="BG139" i="35"/>
  <c r="BF139" i="35"/>
  <c r="BE139" i="35"/>
  <c r="T139" i="35"/>
  <c r="R139" i="35"/>
  <c r="P139" i="35"/>
  <c r="J139" i="35"/>
  <c r="BK138" i="35"/>
  <c r="BI138" i="35"/>
  <c r="BH138" i="35"/>
  <c r="F36" i="35" s="1"/>
  <c r="BG138" i="35"/>
  <c r="BF138" i="35"/>
  <c r="J34" i="35" s="1"/>
  <c r="T138" i="35"/>
  <c r="R138" i="35"/>
  <c r="P138" i="35"/>
  <c r="J138" i="35"/>
  <c r="BE138" i="35" s="1"/>
  <c r="J33" i="35" s="1"/>
  <c r="BK137" i="35"/>
  <c r="BI137" i="35"/>
  <c r="BH137" i="35"/>
  <c r="BG137" i="35"/>
  <c r="BF137" i="35"/>
  <c r="T137" i="35"/>
  <c r="R137" i="35"/>
  <c r="P137" i="35"/>
  <c r="J137" i="35"/>
  <c r="BE137" i="35" s="1"/>
  <c r="BK136" i="35"/>
  <c r="BI136" i="35"/>
  <c r="BH136" i="35"/>
  <c r="BG136" i="35"/>
  <c r="BF136" i="35"/>
  <c r="BE136" i="35"/>
  <c r="T136" i="35"/>
  <c r="R136" i="35"/>
  <c r="P136" i="35"/>
  <c r="J136" i="35"/>
  <c r="BK135" i="35"/>
  <c r="BI135" i="35"/>
  <c r="BH135" i="35"/>
  <c r="BG135" i="35"/>
  <c r="BF135" i="35"/>
  <c r="T135" i="35"/>
  <c r="R135" i="35"/>
  <c r="P135" i="35"/>
  <c r="J135" i="35"/>
  <c r="BE135" i="35" s="1"/>
  <c r="BK134" i="35"/>
  <c r="BI134" i="35"/>
  <c r="BH134" i="35"/>
  <c r="BG134" i="35"/>
  <c r="BF134" i="35"/>
  <c r="T134" i="35"/>
  <c r="R134" i="35"/>
  <c r="P134" i="35"/>
  <c r="J134" i="35"/>
  <c r="BE134" i="35" s="1"/>
  <c r="BK133" i="35"/>
  <c r="BI133" i="35"/>
  <c r="BH133" i="35"/>
  <c r="BG133" i="35"/>
  <c r="BF133" i="35"/>
  <c r="T133" i="35"/>
  <c r="R133" i="35"/>
  <c r="P133" i="35"/>
  <c r="J133" i="35"/>
  <c r="BE133" i="35" s="1"/>
  <c r="BK132" i="35"/>
  <c r="BI132" i="35"/>
  <c r="BH132" i="35"/>
  <c r="BG132" i="35"/>
  <c r="BF132" i="35"/>
  <c r="T132" i="35"/>
  <c r="R132" i="35"/>
  <c r="P132" i="35"/>
  <c r="J132" i="35"/>
  <c r="BE132" i="35" s="1"/>
  <c r="BK131" i="35"/>
  <c r="BI131" i="35"/>
  <c r="BH131" i="35"/>
  <c r="BG131" i="35"/>
  <c r="BF131" i="35"/>
  <c r="BE131" i="35"/>
  <c r="T131" i="35"/>
  <c r="R131" i="35"/>
  <c r="P131" i="35"/>
  <c r="J131" i="35"/>
  <c r="BK130" i="35"/>
  <c r="BI130" i="35"/>
  <c r="BH130" i="35"/>
  <c r="BG130" i="35"/>
  <c r="BF130" i="35"/>
  <c r="T130" i="35"/>
  <c r="R130" i="35"/>
  <c r="P130" i="35"/>
  <c r="J130" i="35"/>
  <c r="BE130" i="35" s="1"/>
  <c r="BK129" i="35"/>
  <c r="BI129" i="35"/>
  <c r="BH129" i="35"/>
  <c r="BG129" i="35"/>
  <c r="BF129" i="35"/>
  <c r="T129" i="35"/>
  <c r="R129" i="35"/>
  <c r="P129" i="35"/>
  <c r="J129" i="35"/>
  <c r="BE129" i="35" s="1"/>
  <c r="BK128" i="35"/>
  <c r="BI128" i="35"/>
  <c r="BH128" i="35"/>
  <c r="BG128" i="35"/>
  <c r="BF128" i="35"/>
  <c r="BE128" i="35"/>
  <c r="T128" i="35"/>
  <c r="R128" i="35"/>
  <c r="P128" i="35"/>
  <c r="J128" i="35"/>
  <c r="BK127" i="35"/>
  <c r="BI127" i="35"/>
  <c r="BH127" i="35"/>
  <c r="BG127" i="35"/>
  <c r="BF127" i="35"/>
  <c r="T127" i="35"/>
  <c r="R127" i="35"/>
  <c r="P127" i="35"/>
  <c r="J127" i="35"/>
  <c r="BE127" i="35" s="1"/>
  <c r="BK126" i="35"/>
  <c r="BI126" i="35"/>
  <c r="BH126" i="35"/>
  <c r="BG126" i="35"/>
  <c r="BF126" i="35"/>
  <c r="T126" i="35"/>
  <c r="R126" i="35"/>
  <c r="P126" i="35"/>
  <c r="J126" i="35"/>
  <c r="BE126" i="35" s="1"/>
  <c r="BK125" i="35"/>
  <c r="BI125" i="35"/>
  <c r="BH125" i="35"/>
  <c r="BG125" i="35"/>
  <c r="BF125" i="35"/>
  <c r="T125" i="35"/>
  <c r="R125" i="35"/>
  <c r="P125" i="35"/>
  <c r="J125" i="35"/>
  <c r="BE125" i="35" s="1"/>
  <c r="BK124" i="35"/>
  <c r="BI124" i="35"/>
  <c r="BH124" i="35"/>
  <c r="BG124" i="35"/>
  <c r="BF124" i="35"/>
  <c r="T124" i="35"/>
  <c r="R124" i="35"/>
  <c r="P124" i="35"/>
  <c r="J124" i="35"/>
  <c r="BE124" i="35" s="1"/>
  <c r="BK123" i="35"/>
  <c r="BI123" i="35"/>
  <c r="BH123" i="35"/>
  <c r="BG123" i="35"/>
  <c r="BF123" i="35"/>
  <c r="BE123" i="35"/>
  <c r="T123" i="35"/>
  <c r="R123" i="35"/>
  <c r="P123" i="35"/>
  <c r="J123" i="35"/>
  <c r="BK122" i="35"/>
  <c r="BI122" i="35"/>
  <c r="BH122" i="35"/>
  <c r="BG122" i="35"/>
  <c r="BF122" i="35"/>
  <c r="F34" i="35" s="1"/>
  <c r="BA68" i="1" s="1"/>
  <c r="T122" i="35"/>
  <c r="T120" i="35" s="1"/>
  <c r="T119" i="35" s="1"/>
  <c r="T118" i="35" s="1"/>
  <c r="R122" i="35"/>
  <c r="R120" i="35" s="1"/>
  <c r="R119" i="35" s="1"/>
  <c r="R118" i="35" s="1"/>
  <c r="P122" i="35"/>
  <c r="P120" i="35" s="1"/>
  <c r="P119" i="35" s="1"/>
  <c r="P118" i="35" s="1"/>
  <c r="J122" i="35"/>
  <c r="BE122" i="35" s="1"/>
  <c r="BK121" i="35"/>
  <c r="BI121" i="35"/>
  <c r="BH121" i="35"/>
  <c r="BG121" i="35"/>
  <c r="BF121" i="35"/>
  <c r="T121" i="35"/>
  <c r="R121" i="35"/>
  <c r="P121" i="35"/>
  <c r="J121" i="35"/>
  <c r="BE121" i="35" s="1"/>
  <c r="F112" i="35"/>
  <c r="E110" i="35"/>
  <c r="J89" i="35"/>
  <c r="F89" i="35"/>
  <c r="E87" i="35"/>
  <c r="J37" i="35"/>
  <c r="J36" i="35"/>
  <c r="J35" i="35"/>
  <c r="J24" i="35"/>
  <c r="E24" i="35"/>
  <c r="J115" i="35" s="1"/>
  <c r="J23" i="35"/>
  <c r="J21" i="35"/>
  <c r="E21" i="35"/>
  <c r="J114" i="35" s="1"/>
  <c r="J20" i="35"/>
  <c r="F115" i="35"/>
  <c r="F91" i="35"/>
  <c r="J112" i="35"/>
  <c r="E7" i="35"/>
  <c r="E108" i="35" s="1"/>
  <c r="F35" i="36" l="1"/>
  <c r="F36" i="36"/>
  <c r="J33" i="39"/>
  <c r="AV64" i="1" s="1"/>
  <c r="J34" i="39"/>
  <c r="AW64" i="1" s="1"/>
  <c r="AW61" i="1" s="1"/>
  <c r="AW62" i="1"/>
  <c r="J34" i="38"/>
  <c r="F35" i="35"/>
  <c r="AW68" i="1"/>
  <c r="F37" i="35"/>
  <c r="BK120" i="35"/>
  <c r="J120" i="35" s="1"/>
  <c r="J98" i="35" s="1"/>
  <c r="AW67" i="1"/>
  <c r="F36" i="38"/>
  <c r="F37" i="38"/>
  <c r="F114" i="35"/>
  <c r="J89" i="38"/>
  <c r="J89" i="37"/>
  <c r="F92" i="37"/>
  <c r="J91" i="38"/>
  <c r="F91" i="39"/>
  <c r="F91" i="38"/>
  <c r="F92" i="38"/>
  <c r="J91" i="39"/>
  <c r="F92" i="39"/>
  <c r="E85" i="35"/>
  <c r="J114" i="39"/>
  <c r="E85" i="38"/>
  <c r="E85" i="39"/>
  <c r="J118" i="39"/>
  <c r="J97" i="39" s="1"/>
  <c r="BK117" i="39"/>
  <c r="J117" i="39" s="1"/>
  <c r="J119" i="37"/>
  <c r="J97" i="37" s="1"/>
  <c r="BK118" i="37"/>
  <c r="J118" i="37" s="1"/>
  <c r="AV63" i="1"/>
  <c r="AT63" i="1" s="1"/>
  <c r="F33" i="37"/>
  <c r="AZ63" i="1" s="1"/>
  <c r="AV62" i="1"/>
  <c r="F33" i="38"/>
  <c r="AZ62" i="1" s="1"/>
  <c r="F33" i="39"/>
  <c r="AZ64" i="1" s="1"/>
  <c r="F34" i="37"/>
  <c r="BA63" i="1" s="1"/>
  <c r="J92" i="37"/>
  <c r="F34" i="38"/>
  <c r="BA62" i="1" s="1"/>
  <c r="J92" i="38"/>
  <c r="F34" i="39"/>
  <c r="BA64" i="1" s="1"/>
  <c r="BK119" i="38"/>
  <c r="J120" i="37"/>
  <c r="J98" i="37" s="1"/>
  <c r="AV68" i="1"/>
  <c r="AT68" i="1" s="1"/>
  <c r="F33" i="35"/>
  <c r="AZ68" i="1" s="1"/>
  <c r="J125" i="36"/>
  <c r="J100" i="36" s="1"/>
  <c r="BK124" i="36"/>
  <c r="J124" i="36" s="1"/>
  <c r="J99" i="36" s="1"/>
  <c r="BK119" i="35"/>
  <c r="P120" i="36"/>
  <c r="F33" i="36"/>
  <c r="AZ67" i="1" s="1"/>
  <c r="AV67" i="1"/>
  <c r="R120" i="36"/>
  <c r="J117" i="36"/>
  <c r="F92" i="35"/>
  <c r="J91" i="35"/>
  <c r="J92" i="35"/>
  <c r="BK121" i="36"/>
  <c r="AV66" i="1" l="1"/>
  <c r="AZ66" i="1"/>
  <c r="AT64" i="1"/>
  <c r="AT62" i="1"/>
  <c r="AV61" i="1"/>
  <c r="AT67" i="1"/>
  <c r="AW66" i="1"/>
  <c r="BA61" i="1"/>
  <c r="AZ61" i="1"/>
  <c r="J119" i="38"/>
  <c r="J97" i="38" s="1"/>
  <c r="BK118" i="38"/>
  <c r="J118" i="38" s="1"/>
  <c r="J30" i="37"/>
  <c r="J96" i="37"/>
  <c r="J30" i="39"/>
  <c r="J96" i="39"/>
  <c r="BK120" i="36"/>
  <c r="J120" i="36" s="1"/>
  <c r="J121" i="36"/>
  <c r="J97" i="36" s="1"/>
  <c r="BK118" i="35"/>
  <c r="J118" i="35" s="1"/>
  <c r="J119" i="35"/>
  <c r="J97" i="35" s="1"/>
  <c r="J39" i="39" l="1"/>
  <c r="AG64" i="1"/>
  <c r="AN64" i="1" s="1"/>
  <c r="J39" i="37"/>
  <c r="AG63" i="1"/>
  <c r="AN63" i="1" s="1"/>
  <c r="J30" i="38"/>
  <c r="J96" i="38"/>
  <c r="J96" i="35"/>
  <c r="J30" i="35"/>
  <c r="J96" i="36"/>
  <c r="J30" i="36"/>
  <c r="J39" i="35" l="1"/>
  <c r="AG68" i="1"/>
  <c r="AN68" i="1" s="1"/>
  <c r="J39" i="36"/>
  <c r="AG67" i="1"/>
  <c r="J39" i="38"/>
  <c r="AG62" i="1"/>
  <c r="BK146" i="34"/>
  <c r="BI146" i="34"/>
  <c r="BH146" i="34"/>
  <c r="BG146" i="34"/>
  <c r="BF146" i="34"/>
  <c r="T146" i="34"/>
  <c r="R146" i="34"/>
  <c r="P146" i="34"/>
  <c r="J146" i="34"/>
  <c r="BE146" i="34" s="1"/>
  <c r="BK145" i="34"/>
  <c r="BI145" i="34"/>
  <c r="BH145" i="34"/>
  <c r="BG145" i="34"/>
  <c r="BF145" i="34"/>
  <c r="BE145" i="34"/>
  <c r="T145" i="34"/>
  <c r="R145" i="34"/>
  <c r="P145" i="34"/>
  <c r="J145" i="34"/>
  <c r="BK144" i="34"/>
  <c r="BI144" i="34"/>
  <c r="BH144" i="34"/>
  <c r="BG144" i="34"/>
  <c r="BF144" i="34"/>
  <c r="T144" i="34"/>
  <c r="R144" i="34"/>
  <c r="P144" i="34"/>
  <c r="J144" i="34"/>
  <c r="BE144" i="34" s="1"/>
  <c r="BK143" i="34"/>
  <c r="BI143" i="34"/>
  <c r="BH143" i="34"/>
  <c r="BG143" i="34"/>
  <c r="BF143" i="34"/>
  <c r="T143" i="34"/>
  <c r="R143" i="34"/>
  <c r="P143" i="34"/>
  <c r="J143" i="34"/>
  <c r="BE143" i="34" s="1"/>
  <c r="BK142" i="34"/>
  <c r="BI142" i="34"/>
  <c r="BH142" i="34"/>
  <c r="BG142" i="34"/>
  <c r="BF142" i="34"/>
  <c r="BE142" i="34"/>
  <c r="T142" i="34"/>
  <c r="R142" i="34"/>
  <c r="P142" i="34"/>
  <c r="J142" i="34"/>
  <c r="BK141" i="34"/>
  <c r="BI141" i="34"/>
  <c r="BH141" i="34"/>
  <c r="BG141" i="34"/>
  <c r="BF141" i="34"/>
  <c r="T141" i="34"/>
  <c r="R141" i="34"/>
  <c r="P141" i="34"/>
  <c r="J141" i="34"/>
  <c r="BE141" i="34" s="1"/>
  <c r="BK140" i="34"/>
  <c r="BI140" i="34"/>
  <c r="BH140" i="34"/>
  <c r="BG140" i="34"/>
  <c r="BF140" i="34"/>
  <c r="T140" i="34"/>
  <c r="R140" i="34"/>
  <c r="P140" i="34"/>
  <c r="J140" i="34"/>
  <c r="BE140" i="34" s="1"/>
  <c r="BK139" i="34"/>
  <c r="BI139" i="34"/>
  <c r="BH139" i="34"/>
  <c r="BG139" i="34"/>
  <c r="BF139" i="34"/>
  <c r="T139" i="34"/>
  <c r="R139" i="34"/>
  <c r="P139" i="34"/>
  <c r="J139" i="34"/>
  <c r="BE139" i="34" s="1"/>
  <c r="BK138" i="34"/>
  <c r="BI138" i="34"/>
  <c r="BH138" i="34"/>
  <c r="BG138" i="34"/>
  <c r="BF138" i="34"/>
  <c r="T138" i="34"/>
  <c r="R138" i="34"/>
  <c r="P138" i="34"/>
  <c r="J138" i="34"/>
  <c r="BE138" i="34" s="1"/>
  <c r="BK137" i="34"/>
  <c r="BI137" i="34"/>
  <c r="BH137" i="34"/>
  <c r="BG137" i="34"/>
  <c r="BF137" i="34"/>
  <c r="BE137" i="34"/>
  <c r="T137" i="34"/>
  <c r="R137" i="34"/>
  <c r="P137" i="34"/>
  <c r="J137" i="34"/>
  <c r="BK136" i="34"/>
  <c r="BI136" i="34"/>
  <c r="BH136" i="34"/>
  <c r="BG136" i="34"/>
  <c r="BF136" i="34"/>
  <c r="T136" i="34"/>
  <c r="R136" i="34"/>
  <c r="P136" i="34"/>
  <c r="J136" i="34"/>
  <c r="BE136" i="34" s="1"/>
  <c r="BK135" i="34"/>
  <c r="BI135" i="34"/>
  <c r="BH135" i="34"/>
  <c r="BG135" i="34"/>
  <c r="BF135" i="34"/>
  <c r="T135" i="34"/>
  <c r="R135" i="34"/>
  <c r="P135" i="34"/>
  <c r="J135" i="34"/>
  <c r="BE135" i="34" s="1"/>
  <c r="BK134" i="34"/>
  <c r="BI134" i="34"/>
  <c r="BH134" i="34"/>
  <c r="BG134" i="34"/>
  <c r="BF134" i="34"/>
  <c r="BE134" i="34"/>
  <c r="T134" i="34"/>
  <c r="R134" i="34"/>
  <c r="P134" i="34"/>
  <c r="J134" i="34"/>
  <c r="BK133" i="34"/>
  <c r="BI133" i="34"/>
  <c r="BH133" i="34"/>
  <c r="BG133" i="34"/>
  <c r="BF133" i="34"/>
  <c r="T133" i="34"/>
  <c r="R133" i="34"/>
  <c r="P133" i="34"/>
  <c r="J133" i="34"/>
  <c r="BE133" i="34" s="1"/>
  <c r="BK132" i="34"/>
  <c r="BI132" i="34"/>
  <c r="BH132" i="34"/>
  <c r="BG132" i="34"/>
  <c r="BF132" i="34"/>
  <c r="T132" i="34"/>
  <c r="R132" i="34"/>
  <c r="P132" i="34"/>
  <c r="J132" i="34"/>
  <c r="BE132" i="34" s="1"/>
  <c r="BK131" i="34"/>
  <c r="BI131" i="34"/>
  <c r="BH131" i="34"/>
  <c r="BG131" i="34"/>
  <c r="BF131" i="34"/>
  <c r="T131" i="34"/>
  <c r="R131" i="34"/>
  <c r="P131" i="34"/>
  <c r="J131" i="34"/>
  <c r="BE131" i="34" s="1"/>
  <c r="BK130" i="34"/>
  <c r="BI130" i="34"/>
  <c r="BH130" i="34"/>
  <c r="BG130" i="34"/>
  <c r="BF130" i="34"/>
  <c r="T130" i="34"/>
  <c r="R130" i="34"/>
  <c r="P130" i="34"/>
  <c r="J130" i="34"/>
  <c r="BE130" i="34" s="1"/>
  <c r="BK129" i="34"/>
  <c r="BI129" i="34"/>
  <c r="BH129" i="34"/>
  <c r="BG129" i="34"/>
  <c r="BF129" i="34"/>
  <c r="BE129" i="34"/>
  <c r="T129" i="34"/>
  <c r="R129" i="34"/>
  <c r="P129" i="34"/>
  <c r="J129" i="34"/>
  <c r="BK128" i="34"/>
  <c r="BI128" i="34"/>
  <c r="BH128" i="34"/>
  <c r="BG128" i="34"/>
  <c r="BF128" i="34"/>
  <c r="T128" i="34"/>
  <c r="R128" i="34"/>
  <c r="P128" i="34"/>
  <c r="J128" i="34"/>
  <c r="BE128" i="34" s="1"/>
  <c r="BK127" i="34"/>
  <c r="BI127" i="34"/>
  <c r="BH127" i="34"/>
  <c r="BG127" i="34"/>
  <c r="BF127" i="34"/>
  <c r="T127" i="34"/>
  <c r="R127" i="34"/>
  <c r="P127" i="34"/>
  <c r="J127" i="34"/>
  <c r="BE127" i="34" s="1"/>
  <c r="BK126" i="34"/>
  <c r="BI126" i="34"/>
  <c r="BH126" i="34"/>
  <c r="BG126" i="34"/>
  <c r="BF126" i="34"/>
  <c r="BE126" i="34"/>
  <c r="T126" i="34"/>
  <c r="R126" i="34"/>
  <c r="P126" i="34"/>
  <c r="J126" i="34"/>
  <c r="BK125" i="34"/>
  <c r="BI125" i="34"/>
  <c r="BH125" i="34"/>
  <c r="BG125" i="34"/>
  <c r="BF125" i="34"/>
  <c r="T125" i="34"/>
  <c r="R125" i="34"/>
  <c r="P125" i="34"/>
  <c r="J125" i="34"/>
  <c r="BE125" i="34" s="1"/>
  <c r="BK124" i="34"/>
  <c r="BI124" i="34"/>
  <c r="BH124" i="34"/>
  <c r="BG124" i="34"/>
  <c r="BF124" i="34"/>
  <c r="T124" i="34"/>
  <c r="R124" i="34"/>
  <c r="P124" i="34"/>
  <c r="J124" i="34"/>
  <c r="BE124" i="34" s="1"/>
  <c r="BK123" i="34"/>
  <c r="BI123" i="34"/>
  <c r="BH123" i="34"/>
  <c r="BG123" i="34"/>
  <c r="BF123" i="34"/>
  <c r="T123" i="34"/>
  <c r="R123" i="34"/>
  <c r="P123" i="34"/>
  <c r="J123" i="34"/>
  <c r="BE123" i="34" s="1"/>
  <c r="J33" i="34" s="1"/>
  <c r="BK122" i="34"/>
  <c r="BI122" i="34"/>
  <c r="BH122" i="34"/>
  <c r="BG122" i="34"/>
  <c r="BF122" i="34"/>
  <c r="T122" i="34"/>
  <c r="T120" i="34" s="1"/>
  <c r="T119" i="34" s="1"/>
  <c r="T118" i="34" s="1"/>
  <c r="R122" i="34"/>
  <c r="R120" i="34" s="1"/>
  <c r="R119" i="34" s="1"/>
  <c r="R118" i="34" s="1"/>
  <c r="P122" i="34"/>
  <c r="P120" i="34" s="1"/>
  <c r="P119" i="34" s="1"/>
  <c r="P118" i="34" s="1"/>
  <c r="J122" i="34"/>
  <c r="BE122" i="34" s="1"/>
  <c r="BK121" i="34"/>
  <c r="BK120" i="34" s="1"/>
  <c r="BI121" i="34"/>
  <c r="BH121" i="34"/>
  <c r="BG121" i="34"/>
  <c r="BF121" i="34"/>
  <c r="BE121" i="34"/>
  <c r="T121" i="34"/>
  <c r="R121" i="34"/>
  <c r="P121" i="34"/>
  <c r="J121" i="34"/>
  <c r="F112" i="34"/>
  <c r="E110" i="34"/>
  <c r="J92" i="34"/>
  <c r="F92" i="34"/>
  <c r="F89" i="34"/>
  <c r="E87" i="34"/>
  <c r="J37" i="34"/>
  <c r="J36" i="34"/>
  <c r="J35" i="34"/>
  <c r="J24" i="34"/>
  <c r="E24" i="34"/>
  <c r="J115" i="34" s="1"/>
  <c r="J23" i="34"/>
  <c r="J21" i="34"/>
  <c r="E21" i="34"/>
  <c r="J91" i="34" s="1"/>
  <c r="J20" i="34"/>
  <c r="F115" i="34"/>
  <c r="F114" i="34"/>
  <c r="J112" i="34"/>
  <c r="E7" i="34"/>
  <c r="E108" i="34" s="1"/>
  <c r="BK124" i="33"/>
  <c r="BI124" i="33"/>
  <c r="BH124" i="33"/>
  <c r="BG124" i="33"/>
  <c r="BF124" i="33"/>
  <c r="T124" i="33"/>
  <c r="R124" i="33"/>
  <c r="P124" i="33"/>
  <c r="J124" i="33"/>
  <c r="BE124" i="33" s="1"/>
  <c r="BK123" i="33"/>
  <c r="BI123" i="33"/>
  <c r="BH123" i="33"/>
  <c r="BG123" i="33"/>
  <c r="BF123" i="33"/>
  <c r="BE123" i="33"/>
  <c r="T123" i="33"/>
  <c r="R123" i="33"/>
  <c r="P123" i="33"/>
  <c r="J123" i="33"/>
  <c r="BK122" i="33"/>
  <c r="BI122" i="33"/>
  <c r="BH122" i="33"/>
  <c r="BG122" i="33"/>
  <c r="BF122" i="33"/>
  <c r="T122" i="33"/>
  <c r="T120" i="33" s="1"/>
  <c r="T119" i="33" s="1"/>
  <c r="T118" i="33" s="1"/>
  <c r="R122" i="33"/>
  <c r="R120" i="33" s="1"/>
  <c r="R119" i="33" s="1"/>
  <c r="R118" i="33" s="1"/>
  <c r="P122" i="33"/>
  <c r="P120" i="33" s="1"/>
  <c r="P119" i="33" s="1"/>
  <c r="P118" i="33" s="1"/>
  <c r="J122" i="33"/>
  <c r="BE122" i="33" s="1"/>
  <c r="BK121" i="33"/>
  <c r="BK120" i="33" s="1"/>
  <c r="BI121" i="33"/>
  <c r="F37" i="33" s="1"/>
  <c r="BH121" i="33"/>
  <c r="F36" i="33" s="1"/>
  <c r="BG121" i="33"/>
  <c r="BF121" i="33"/>
  <c r="T121" i="33"/>
  <c r="R121" i="33"/>
  <c r="P121" i="33"/>
  <c r="J121" i="33"/>
  <c r="BE121" i="33" s="1"/>
  <c r="J33" i="33" s="1"/>
  <c r="F114" i="33"/>
  <c r="J112" i="33"/>
  <c r="F112" i="33"/>
  <c r="E110" i="33"/>
  <c r="E108" i="33"/>
  <c r="F91" i="33"/>
  <c r="J89" i="33"/>
  <c r="F89" i="33"/>
  <c r="E87" i="33"/>
  <c r="E85" i="33"/>
  <c r="J37" i="33"/>
  <c r="J36" i="33"/>
  <c r="J35" i="33"/>
  <c r="J24" i="33"/>
  <c r="E24" i="33"/>
  <c r="J115" i="33" s="1"/>
  <c r="J23" i="33"/>
  <c r="J21" i="33"/>
  <c r="E21" i="33"/>
  <c r="J91" i="33" s="1"/>
  <c r="J20" i="33"/>
  <c r="F92" i="33"/>
  <c r="E7" i="33"/>
  <c r="F34" i="34" l="1"/>
  <c r="BA81" i="1" s="1"/>
  <c r="J34" i="34"/>
  <c r="J34" i="33"/>
  <c r="AW80" i="1" s="1"/>
  <c r="F36" i="34"/>
  <c r="F37" i="34"/>
  <c r="AW81" i="1"/>
  <c r="F35" i="34"/>
  <c r="F35" i="33"/>
  <c r="F34" i="33"/>
  <c r="BA80" i="1" s="1"/>
  <c r="BA79" i="1" s="1"/>
  <c r="AG66" i="1"/>
  <c r="AN67" i="1"/>
  <c r="AN62" i="1"/>
  <c r="AG61" i="1"/>
  <c r="AV80" i="1"/>
  <c r="F33" i="33"/>
  <c r="AZ80" i="1" s="1"/>
  <c r="F33" i="34"/>
  <c r="AZ81" i="1" s="1"/>
  <c r="AV81" i="1"/>
  <c r="BK119" i="34"/>
  <c r="J120" i="34"/>
  <c r="J98" i="34" s="1"/>
  <c r="J120" i="33"/>
  <c r="J98" i="33" s="1"/>
  <c r="BK119" i="33"/>
  <c r="F115" i="33"/>
  <c r="E85" i="34"/>
  <c r="J114" i="34"/>
  <c r="J114" i="33"/>
  <c r="J92" i="33"/>
  <c r="J89" i="34"/>
  <c r="F91" i="34"/>
  <c r="AT81" i="1" l="1"/>
  <c r="AZ79" i="1"/>
  <c r="AW79" i="1"/>
  <c r="AV79" i="1"/>
  <c r="AT80" i="1"/>
  <c r="BK118" i="34"/>
  <c r="J118" i="34" s="1"/>
  <c r="J119" i="34"/>
  <c r="J97" i="34" s="1"/>
  <c r="J119" i="33"/>
  <c r="J97" i="33" s="1"/>
  <c r="BK118" i="33"/>
  <c r="J118" i="33" s="1"/>
  <c r="J96" i="33" l="1"/>
  <c r="J30" i="33"/>
  <c r="J30" i="34"/>
  <c r="J96" i="34"/>
  <c r="J39" i="34" l="1"/>
  <c r="AG81" i="1"/>
  <c r="J39" i="33"/>
  <c r="AN81" i="1"/>
  <c r="AG80" i="1"/>
  <c r="BK121" i="32"/>
  <c r="BI121" i="32"/>
  <c r="BH121" i="32"/>
  <c r="BG121" i="32"/>
  <c r="BF121" i="32"/>
  <c r="T121" i="32"/>
  <c r="R121" i="32"/>
  <c r="P121" i="32"/>
  <c r="J121" i="32"/>
  <c r="BE121" i="32" s="1"/>
  <c r="BK120" i="32"/>
  <c r="BI120" i="32"/>
  <c r="BH120" i="32"/>
  <c r="BG120" i="32"/>
  <c r="BF120" i="32"/>
  <c r="BE120" i="32"/>
  <c r="T120" i="32"/>
  <c r="R120" i="32"/>
  <c r="P120" i="32"/>
  <c r="J120" i="32"/>
  <c r="BK119" i="32"/>
  <c r="BK118" i="32" s="1"/>
  <c r="J118" i="32" s="1"/>
  <c r="J97" i="32" s="1"/>
  <c r="BI119" i="32"/>
  <c r="BH119" i="32"/>
  <c r="F36" i="32" s="1"/>
  <c r="BG119" i="32"/>
  <c r="F35" i="32" s="1"/>
  <c r="BF119" i="32"/>
  <c r="T119" i="32"/>
  <c r="R119" i="32"/>
  <c r="R118" i="32" s="1"/>
  <c r="R117" i="32" s="1"/>
  <c r="P119" i="32"/>
  <c r="P118" i="32" s="1"/>
  <c r="P117" i="32" s="1"/>
  <c r="J119" i="32"/>
  <c r="BE119" i="32" s="1"/>
  <c r="J33" i="32" s="1"/>
  <c r="T118" i="32"/>
  <c r="T117" i="32" s="1"/>
  <c r="J114" i="32"/>
  <c r="F113" i="32"/>
  <c r="J111" i="32"/>
  <c r="F111" i="32"/>
  <c r="E109" i="32"/>
  <c r="E107" i="32"/>
  <c r="F91" i="32"/>
  <c r="J89" i="32"/>
  <c r="F89" i="32"/>
  <c r="E87" i="32"/>
  <c r="E85" i="32"/>
  <c r="J37" i="32"/>
  <c r="F37" i="32"/>
  <c r="J36" i="32"/>
  <c r="J35" i="32"/>
  <c r="J24" i="32"/>
  <c r="E24" i="32"/>
  <c r="J92" i="32" s="1"/>
  <c r="J23" i="32"/>
  <c r="J21" i="32"/>
  <c r="E21" i="32"/>
  <c r="J113" i="32" s="1"/>
  <c r="J20" i="32"/>
  <c r="F92" i="32"/>
  <c r="E7" i="32"/>
  <c r="BK158" i="31"/>
  <c r="BI158" i="31"/>
  <c r="BH158" i="31"/>
  <c r="BG158" i="31"/>
  <c r="BF158" i="31"/>
  <c r="T158" i="31"/>
  <c r="R158" i="31"/>
  <c r="P158" i="31"/>
  <c r="J158" i="31"/>
  <c r="BE158" i="31" s="1"/>
  <c r="BK157" i="31"/>
  <c r="BK154" i="31" s="1"/>
  <c r="J154" i="31" s="1"/>
  <c r="J101" i="31" s="1"/>
  <c r="BI157" i="31"/>
  <c r="BH157" i="31"/>
  <c r="BG157" i="31"/>
  <c r="BF157" i="31"/>
  <c r="T157" i="31"/>
  <c r="R157" i="31"/>
  <c r="P157" i="31"/>
  <c r="J157" i="31"/>
  <c r="BE157" i="31" s="1"/>
  <c r="BK156" i="31"/>
  <c r="BI156" i="31"/>
  <c r="BH156" i="31"/>
  <c r="BG156" i="31"/>
  <c r="BF156" i="31"/>
  <c r="BE156" i="31"/>
  <c r="T156" i="31"/>
  <c r="T154" i="31" s="1"/>
  <c r="R156" i="31"/>
  <c r="R154" i="31" s="1"/>
  <c r="P156" i="31"/>
  <c r="J156" i="31"/>
  <c r="BK155" i="31"/>
  <c r="BI155" i="31"/>
  <c r="BH155" i="31"/>
  <c r="BG155" i="31"/>
  <c r="BF155" i="31"/>
  <c r="T155" i="31"/>
  <c r="R155" i="31"/>
  <c r="P155" i="31"/>
  <c r="J155" i="31"/>
  <c r="BE155" i="31" s="1"/>
  <c r="P154" i="31"/>
  <c r="BK153" i="31"/>
  <c r="BI153" i="31"/>
  <c r="BH153" i="31"/>
  <c r="BG153" i="31"/>
  <c r="BF153" i="31"/>
  <c r="T153" i="31"/>
  <c r="R153" i="31"/>
  <c r="P153" i="31"/>
  <c r="J153" i="31"/>
  <c r="BE153" i="31" s="1"/>
  <c r="BK152" i="31"/>
  <c r="BI152" i="31"/>
  <c r="BH152" i="31"/>
  <c r="BG152" i="31"/>
  <c r="BF152" i="31"/>
  <c r="T152" i="31"/>
  <c r="R152" i="31"/>
  <c r="P152" i="31"/>
  <c r="J152" i="31"/>
  <c r="BE152" i="31" s="1"/>
  <c r="BK151" i="31"/>
  <c r="BI151" i="31"/>
  <c r="BH151" i="31"/>
  <c r="BG151" i="31"/>
  <c r="BF151" i="31"/>
  <c r="T151" i="31"/>
  <c r="R151" i="31"/>
  <c r="P151" i="31"/>
  <c r="J151" i="31"/>
  <c r="BE151" i="31" s="1"/>
  <c r="BK150" i="31"/>
  <c r="BI150" i="31"/>
  <c r="BH150" i="31"/>
  <c r="BG150" i="31"/>
  <c r="BF150" i="31"/>
  <c r="T150" i="31"/>
  <c r="R150" i="31"/>
  <c r="P150" i="31"/>
  <c r="J150" i="31"/>
  <c r="BE150" i="31" s="1"/>
  <c r="BK149" i="31"/>
  <c r="BI149" i="31"/>
  <c r="BH149" i="31"/>
  <c r="BG149" i="31"/>
  <c r="BF149" i="31"/>
  <c r="BE149" i="31"/>
  <c r="T149" i="31"/>
  <c r="R149" i="31"/>
  <c r="P149" i="31"/>
  <c r="J149" i="31"/>
  <c r="BK148" i="31"/>
  <c r="BI148" i="31"/>
  <c r="BH148" i="31"/>
  <c r="BG148" i="31"/>
  <c r="BF148" i="31"/>
  <c r="T148" i="31"/>
  <c r="R148" i="31"/>
  <c r="P148" i="31"/>
  <c r="J148" i="31"/>
  <c r="BE148" i="31" s="1"/>
  <c r="BK147" i="31"/>
  <c r="BI147" i="31"/>
  <c r="BH147" i="31"/>
  <c r="BG147" i="31"/>
  <c r="BF147" i="31"/>
  <c r="T147" i="31"/>
  <c r="R147" i="31"/>
  <c r="P147" i="31"/>
  <c r="J147" i="31"/>
  <c r="BE147" i="31" s="1"/>
  <c r="BK146" i="31"/>
  <c r="BI146" i="31"/>
  <c r="BH146" i="31"/>
  <c r="BG146" i="31"/>
  <c r="BF146" i="31"/>
  <c r="BE146" i="31"/>
  <c r="T146" i="31"/>
  <c r="R146" i="31"/>
  <c r="P146" i="31"/>
  <c r="J146" i="31"/>
  <c r="BK145" i="31"/>
  <c r="BI145" i="31"/>
  <c r="BH145" i="31"/>
  <c r="BG145" i="31"/>
  <c r="BF145" i="31"/>
  <c r="T145" i="31"/>
  <c r="T143" i="31" s="1"/>
  <c r="R145" i="31"/>
  <c r="R143" i="31" s="1"/>
  <c r="P145" i="31"/>
  <c r="P143" i="31" s="1"/>
  <c r="P142" i="31" s="1"/>
  <c r="J145" i="31"/>
  <c r="BE145" i="31" s="1"/>
  <c r="BK144" i="31"/>
  <c r="BK143" i="31" s="1"/>
  <c r="BI144" i="31"/>
  <c r="BH144" i="31"/>
  <c r="BG144" i="31"/>
  <c r="BF144" i="31"/>
  <c r="T144" i="31"/>
  <c r="R144" i="31"/>
  <c r="P144" i="31"/>
  <c r="J144" i="31"/>
  <c r="BE144" i="31" s="1"/>
  <c r="BK141" i="31"/>
  <c r="BI141" i="31"/>
  <c r="BH141" i="31"/>
  <c r="BG141" i="31"/>
  <c r="BF141" i="31"/>
  <c r="T141" i="31"/>
  <c r="R141" i="31"/>
  <c r="P141" i="31"/>
  <c r="J141" i="31"/>
  <c r="BE141" i="31" s="1"/>
  <c r="BK140" i="31"/>
  <c r="BI140" i="31"/>
  <c r="BH140" i="31"/>
  <c r="BG140" i="31"/>
  <c r="BF140" i="31"/>
  <c r="BE140" i="31"/>
  <c r="T140" i="31"/>
  <c r="R140" i="31"/>
  <c r="P140" i="31"/>
  <c r="J140" i="31"/>
  <c r="BK139" i="31"/>
  <c r="BI139" i="31"/>
  <c r="BH139" i="31"/>
  <c r="BG139" i="31"/>
  <c r="BF139" i="31"/>
  <c r="T139" i="31"/>
  <c r="R139" i="31"/>
  <c r="P139" i="31"/>
  <c r="J139" i="31"/>
  <c r="BE139" i="31" s="1"/>
  <c r="BK138" i="31"/>
  <c r="BI138" i="31"/>
  <c r="BH138" i="31"/>
  <c r="BG138" i="31"/>
  <c r="BF138" i="31"/>
  <c r="T138" i="31"/>
  <c r="R138" i="31"/>
  <c r="P138" i="31"/>
  <c r="J138" i="31"/>
  <c r="BE138" i="31" s="1"/>
  <c r="BK137" i="31"/>
  <c r="BI137" i="31"/>
  <c r="BH137" i="31"/>
  <c r="BG137" i="31"/>
  <c r="BF137" i="31"/>
  <c r="BE137" i="31"/>
  <c r="T137" i="31"/>
  <c r="R137" i="31"/>
  <c r="P137" i="31"/>
  <c r="J137" i="31"/>
  <c r="BK136" i="31"/>
  <c r="BI136" i="31"/>
  <c r="BH136" i="31"/>
  <c r="BG136" i="31"/>
  <c r="BF136" i="31"/>
  <c r="T136" i="31"/>
  <c r="R136" i="31"/>
  <c r="P136" i="31"/>
  <c r="J136" i="31"/>
  <c r="BE136" i="31" s="1"/>
  <c r="BK135" i="31"/>
  <c r="BI135" i="31"/>
  <c r="BH135" i="31"/>
  <c r="BG135" i="31"/>
  <c r="BF135" i="31"/>
  <c r="T135" i="31"/>
  <c r="R135" i="31"/>
  <c r="P135" i="31"/>
  <c r="J135" i="31"/>
  <c r="BE135" i="31" s="1"/>
  <c r="BK134" i="31"/>
  <c r="BI134" i="31"/>
  <c r="BH134" i="31"/>
  <c r="BG134" i="31"/>
  <c r="BF134" i="31"/>
  <c r="T134" i="31"/>
  <c r="R134" i="31"/>
  <c r="P134" i="31"/>
  <c r="J134" i="31"/>
  <c r="BE134" i="31" s="1"/>
  <c r="BK133" i="31"/>
  <c r="BI133" i="31"/>
  <c r="BH133" i="31"/>
  <c r="BG133" i="31"/>
  <c r="BF133" i="31"/>
  <c r="T133" i="31"/>
  <c r="R133" i="31"/>
  <c r="P133" i="31"/>
  <c r="J133" i="31"/>
  <c r="BE133" i="31" s="1"/>
  <c r="BK132" i="31"/>
  <c r="BI132" i="31"/>
  <c r="BH132" i="31"/>
  <c r="BG132" i="31"/>
  <c r="BF132" i="31"/>
  <c r="BE132" i="31"/>
  <c r="T132" i="31"/>
  <c r="R132" i="31"/>
  <c r="P132" i="31"/>
  <c r="J132" i="31"/>
  <c r="BK131" i="31"/>
  <c r="BI131" i="31"/>
  <c r="BH131" i="31"/>
  <c r="BG131" i="31"/>
  <c r="BF131" i="31"/>
  <c r="T131" i="31"/>
  <c r="R131" i="31"/>
  <c r="P131" i="31"/>
  <c r="J131" i="31"/>
  <c r="BE131" i="31" s="1"/>
  <c r="BK130" i="31"/>
  <c r="BI130" i="31"/>
  <c r="BH130" i="31"/>
  <c r="BG130" i="31"/>
  <c r="BF130" i="31"/>
  <c r="T130" i="31"/>
  <c r="R130" i="31"/>
  <c r="P130" i="31"/>
  <c r="J130" i="31"/>
  <c r="BE130" i="31" s="1"/>
  <c r="BK129" i="31"/>
  <c r="BI129" i="31"/>
  <c r="BH129" i="31"/>
  <c r="BG129" i="31"/>
  <c r="BF129" i="31"/>
  <c r="BE129" i="31"/>
  <c r="T129" i="31"/>
  <c r="R129" i="31"/>
  <c r="P129" i="31"/>
  <c r="J129" i="31"/>
  <c r="BK128" i="31"/>
  <c r="BI128" i="31"/>
  <c r="BH128" i="31"/>
  <c r="BG128" i="31"/>
  <c r="BF128" i="31"/>
  <c r="T128" i="31"/>
  <c r="R128" i="31"/>
  <c r="P128" i="31"/>
  <c r="J128" i="31"/>
  <c r="BE128" i="31" s="1"/>
  <c r="BK127" i="31"/>
  <c r="BI127" i="31"/>
  <c r="BH127" i="31"/>
  <c r="BG127" i="31"/>
  <c r="BF127" i="31"/>
  <c r="T127" i="31"/>
  <c r="R127" i="31"/>
  <c r="P127" i="31"/>
  <c r="J127" i="31"/>
  <c r="BE127" i="31" s="1"/>
  <c r="BK126" i="31"/>
  <c r="BI126" i="31"/>
  <c r="BH126" i="31"/>
  <c r="BG126" i="31"/>
  <c r="BF126" i="31"/>
  <c r="T126" i="31"/>
  <c r="R126" i="31"/>
  <c r="P126" i="31"/>
  <c r="J126" i="31"/>
  <c r="BE126" i="31" s="1"/>
  <c r="BK125" i="31"/>
  <c r="BI125" i="31"/>
  <c r="BH125" i="31"/>
  <c r="BG125" i="31"/>
  <c r="BF125" i="31"/>
  <c r="T125" i="31"/>
  <c r="R125" i="31"/>
  <c r="R123" i="31" s="1"/>
  <c r="R122" i="31" s="1"/>
  <c r="P125" i="31"/>
  <c r="P123" i="31" s="1"/>
  <c r="P122" i="31" s="1"/>
  <c r="P121" i="31" s="1"/>
  <c r="J125" i="31"/>
  <c r="BE125" i="31" s="1"/>
  <c r="BK124" i="31"/>
  <c r="BK123" i="31" s="1"/>
  <c r="BI124" i="31"/>
  <c r="BH124" i="31"/>
  <c r="BG124" i="31"/>
  <c r="BF124" i="31"/>
  <c r="T124" i="31"/>
  <c r="T123" i="31" s="1"/>
  <c r="T122" i="31" s="1"/>
  <c r="R124" i="31"/>
  <c r="P124" i="31"/>
  <c r="J124" i="31"/>
  <c r="BE124" i="31" s="1"/>
  <c r="J33" i="31" s="1"/>
  <c r="J115" i="31"/>
  <c r="F115" i="31"/>
  <c r="E113" i="31"/>
  <c r="E111" i="31"/>
  <c r="J89" i="31"/>
  <c r="F89" i="31"/>
  <c r="E87" i="31"/>
  <c r="E85" i="31"/>
  <c r="J37" i="31"/>
  <c r="J36" i="31"/>
  <c r="J35" i="31"/>
  <c r="F35" i="31"/>
  <c r="J24" i="31"/>
  <c r="E24" i="31"/>
  <c r="J92" i="31" s="1"/>
  <c r="J23" i="31"/>
  <c r="J21" i="31"/>
  <c r="E21" i="31"/>
  <c r="J91" i="31" s="1"/>
  <c r="J20" i="31"/>
  <c r="F92" i="31"/>
  <c r="F91" i="31"/>
  <c r="E7" i="31"/>
  <c r="BK133" i="30"/>
  <c r="BI133" i="30"/>
  <c r="BH133" i="30"/>
  <c r="BG133" i="30"/>
  <c r="BF133" i="30"/>
  <c r="T133" i="30"/>
  <c r="R133" i="30"/>
  <c r="P133" i="30"/>
  <c r="J133" i="30"/>
  <c r="BE133" i="30" s="1"/>
  <c r="BK132" i="30"/>
  <c r="BI132" i="30"/>
  <c r="BH132" i="30"/>
  <c r="BG132" i="30"/>
  <c r="BF132" i="30"/>
  <c r="T132" i="30"/>
  <c r="R132" i="30"/>
  <c r="P132" i="30"/>
  <c r="J132" i="30"/>
  <c r="BE132" i="30" s="1"/>
  <c r="BK131" i="30"/>
  <c r="BI131" i="30"/>
  <c r="BH131" i="30"/>
  <c r="BG131" i="30"/>
  <c r="BF131" i="30"/>
  <c r="T131" i="30"/>
  <c r="R131" i="30"/>
  <c r="P131" i="30"/>
  <c r="J131" i="30"/>
  <c r="BE131" i="30" s="1"/>
  <c r="BK130" i="30"/>
  <c r="BI130" i="30"/>
  <c r="BH130" i="30"/>
  <c r="BG130" i="30"/>
  <c r="BF130" i="30"/>
  <c r="T130" i="30"/>
  <c r="R130" i="30"/>
  <c r="P130" i="30"/>
  <c r="J130" i="30"/>
  <c r="BE130" i="30" s="1"/>
  <c r="BK129" i="30"/>
  <c r="BI129" i="30"/>
  <c r="BH129" i="30"/>
  <c r="BG129" i="30"/>
  <c r="BF129" i="30"/>
  <c r="BE129" i="30"/>
  <c r="T129" i="30"/>
  <c r="R129" i="30"/>
  <c r="P129" i="30"/>
  <c r="J129" i="30"/>
  <c r="BK128" i="30"/>
  <c r="BI128" i="30"/>
  <c r="BH128" i="30"/>
  <c r="BG128" i="30"/>
  <c r="BF128" i="30"/>
  <c r="T128" i="30"/>
  <c r="R128" i="30"/>
  <c r="P128" i="30"/>
  <c r="J128" i="30"/>
  <c r="BE128" i="30" s="1"/>
  <c r="BK127" i="30"/>
  <c r="BI127" i="30"/>
  <c r="BH127" i="30"/>
  <c r="BG127" i="30"/>
  <c r="BF127" i="30"/>
  <c r="T127" i="30"/>
  <c r="R127" i="30"/>
  <c r="P127" i="30"/>
  <c r="J127" i="30"/>
  <c r="BE127" i="30" s="1"/>
  <c r="BK126" i="30"/>
  <c r="BI126" i="30"/>
  <c r="BH126" i="30"/>
  <c r="BG126" i="30"/>
  <c r="BF126" i="30"/>
  <c r="BE126" i="30"/>
  <c r="T126" i="30"/>
  <c r="R126" i="30"/>
  <c r="P126" i="30"/>
  <c r="J126" i="30"/>
  <c r="BK125" i="30"/>
  <c r="BI125" i="30"/>
  <c r="BH125" i="30"/>
  <c r="BG125" i="30"/>
  <c r="BF125" i="30"/>
  <c r="T125" i="30"/>
  <c r="R125" i="30"/>
  <c r="P125" i="30"/>
  <c r="J125" i="30"/>
  <c r="BE125" i="30" s="1"/>
  <c r="BK124" i="30"/>
  <c r="BI124" i="30"/>
  <c r="BH124" i="30"/>
  <c r="BG124" i="30"/>
  <c r="BF124" i="30"/>
  <c r="T124" i="30"/>
  <c r="R124" i="30"/>
  <c r="P124" i="30"/>
  <c r="J124" i="30"/>
  <c r="BE124" i="30" s="1"/>
  <c r="BK123" i="30"/>
  <c r="BI123" i="30"/>
  <c r="BH123" i="30"/>
  <c r="BG123" i="30"/>
  <c r="BF123" i="30"/>
  <c r="T123" i="30"/>
  <c r="R123" i="30"/>
  <c r="P123" i="30"/>
  <c r="J123" i="30"/>
  <c r="BE123" i="30" s="1"/>
  <c r="J33" i="30" s="1"/>
  <c r="BK122" i="30"/>
  <c r="BI122" i="30"/>
  <c r="BH122" i="30"/>
  <c r="BG122" i="30"/>
  <c r="BF122" i="30"/>
  <c r="T122" i="30"/>
  <c r="T120" i="30" s="1"/>
  <c r="T119" i="30" s="1"/>
  <c r="T118" i="30" s="1"/>
  <c r="R122" i="30"/>
  <c r="R120" i="30" s="1"/>
  <c r="R119" i="30" s="1"/>
  <c r="R118" i="30" s="1"/>
  <c r="P122" i="30"/>
  <c r="P120" i="30" s="1"/>
  <c r="P119" i="30" s="1"/>
  <c r="P118" i="30" s="1"/>
  <c r="J122" i="30"/>
  <c r="BE122" i="30" s="1"/>
  <c r="BK121" i="30"/>
  <c r="BI121" i="30"/>
  <c r="BH121" i="30"/>
  <c r="F36" i="30" s="1"/>
  <c r="BG121" i="30"/>
  <c r="BF121" i="30"/>
  <c r="BE121" i="30"/>
  <c r="T121" i="30"/>
  <c r="R121" i="30"/>
  <c r="P121" i="30"/>
  <c r="J121" i="30"/>
  <c r="F112" i="30"/>
  <c r="E110" i="30"/>
  <c r="J92" i="30"/>
  <c r="F92" i="30"/>
  <c r="F89" i="30"/>
  <c r="E87" i="30"/>
  <c r="J37" i="30"/>
  <c r="J36" i="30"/>
  <c r="J35" i="30"/>
  <c r="J24" i="30"/>
  <c r="E24" i="30"/>
  <c r="J115" i="30" s="1"/>
  <c r="J23" i="30"/>
  <c r="J21" i="30"/>
  <c r="E21" i="30"/>
  <c r="J91" i="30" s="1"/>
  <c r="J20" i="30"/>
  <c r="F115" i="30"/>
  <c r="F91" i="30"/>
  <c r="J112" i="30"/>
  <c r="E7" i="30"/>
  <c r="E108" i="30" s="1"/>
  <c r="AW88" i="1" l="1"/>
  <c r="J34" i="32"/>
  <c r="F36" i="31"/>
  <c r="F34" i="31"/>
  <c r="BA87" i="1" s="1"/>
  <c r="J34" i="31"/>
  <c r="AW87" i="1" s="1"/>
  <c r="F34" i="30"/>
  <c r="BA86" i="1" s="1"/>
  <c r="J34" i="30"/>
  <c r="F37" i="30"/>
  <c r="F37" i="31"/>
  <c r="AW86" i="1"/>
  <c r="AW85" i="1" s="1"/>
  <c r="F35" i="30"/>
  <c r="BK120" i="30"/>
  <c r="BK119" i="30" s="1"/>
  <c r="AG79" i="1"/>
  <c r="AN80" i="1"/>
  <c r="J120" i="30"/>
  <c r="J98" i="30" s="1"/>
  <c r="AV86" i="1"/>
  <c r="AV88" i="1"/>
  <c r="AT88" i="1" s="1"/>
  <c r="F33" i="32"/>
  <c r="AZ88" i="1" s="1"/>
  <c r="J143" i="31"/>
  <c r="J100" i="31" s="1"/>
  <c r="BK142" i="31"/>
  <c r="J142" i="31" s="1"/>
  <c r="J99" i="31" s="1"/>
  <c r="F33" i="30"/>
  <c r="AZ86" i="1" s="1"/>
  <c r="R142" i="31"/>
  <c r="T142" i="31"/>
  <c r="T121" i="31" s="1"/>
  <c r="J123" i="31"/>
  <c r="J98" i="31" s="1"/>
  <c r="BK122" i="31"/>
  <c r="R121" i="31"/>
  <c r="AV87" i="1"/>
  <c r="AT87" i="1" s="1"/>
  <c r="F114" i="32"/>
  <c r="F114" i="30"/>
  <c r="E85" i="30"/>
  <c r="F117" i="31"/>
  <c r="J91" i="32"/>
  <c r="F118" i="31"/>
  <c r="BK117" i="32"/>
  <c r="J117" i="32" s="1"/>
  <c r="J89" i="30"/>
  <c r="F33" i="31"/>
  <c r="AZ87" i="1" s="1"/>
  <c r="J118" i="31"/>
  <c r="F34" i="32"/>
  <c r="BA88" i="1" s="1"/>
  <c r="J114" i="30"/>
  <c r="J117" i="31"/>
  <c r="BA85" i="1" l="1"/>
  <c r="AZ85" i="1"/>
  <c r="AT86" i="1"/>
  <c r="AV85" i="1"/>
  <c r="J30" i="32"/>
  <c r="J96" i="32"/>
  <c r="J122" i="31"/>
  <c r="J97" i="31" s="1"/>
  <c r="BK121" i="31"/>
  <c r="J121" i="31" s="1"/>
  <c r="J119" i="30"/>
  <c r="J97" i="30" s="1"/>
  <c r="BK118" i="30"/>
  <c r="J118" i="30" s="1"/>
  <c r="J39" i="32" l="1"/>
  <c r="AG88" i="1"/>
  <c r="AN88" i="1" s="1"/>
  <c r="J30" i="30"/>
  <c r="J96" i="30"/>
  <c r="J96" i="31"/>
  <c r="J30" i="31"/>
  <c r="J39" i="31" l="1"/>
  <c r="AG87" i="1"/>
  <c r="AN87" i="1" s="1"/>
  <c r="J39" i="30"/>
  <c r="AG86" i="1"/>
  <c r="BK185" i="29"/>
  <c r="BI185" i="29"/>
  <c r="BH185" i="29"/>
  <c r="BG185" i="29"/>
  <c r="BF185" i="29"/>
  <c r="T185" i="29"/>
  <c r="R185" i="29"/>
  <c r="P185" i="29"/>
  <c r="J185" i="29"/>
  <c r="BE185" i="29" s="1"/>
  <c r="BK184" i="29"/>
  <c r="BI184" i="29"/>
  <c r="BH184" i="29"/>
  <c r="BG184" i="29"/>
  <c r="BF184" i="29"/>
  <c r="BE184" i="29"/>
  <c r="T184" i="29"/>
  <c r="R184" i="29"/>
  <c r="P184" i="29"/>
  <c r="J184" i="29"/>
  <c r="BK183" i="29"/>
  <c r="BI183" i="29"/>
  <c r="BH183" i="29"/>
  <c r="BG183" i="29"/>
  <c r="BF183" i="29"/>
  <c r="T183" i="29"/>
  <c r="R183" i="29"/>
  <c r="R182" i="29" s="1"/>
  <c r="P183" i="29"/>
  <c r="P182" i="29" s="1"/>
  <c r="J183" i="29"/>
  <c r="BE183" i="29" s="1"/>
  <c r="BK182" i="29"/>
  <c r="J182" i="29" s="1"/>
  <c r="J99" i="29" s="1"/>
  <c r="T182" i="29"/>
  <c r="BK180" i="29"/>
  <c r="BI180" i="29"/>
  <c r="BH180" i="29"/>
  <c r="BG180" i="29"/>
  <c r="BF180" i="29"/>
  <c r="T180" i="29"/>
  <c r="R180" i="29"/>
  <c r="P180" i="29"/>
  <c r="J180" i="29"/>
  <c r="BE180" i="29" s="1"/>
  <c r="BK179" i="29"/>
  <c r="BI179" i="29"/>
  <c r="BH179" i="29"/>
  <c r="BG179" i="29"/>
  <c r="BF179" i="29"/>
  <c r="T179" i="29"/>
  <c r="R179" i="29"/>
  <c r="P179" i="29"/>
  <c r="J179" i="29"/>
  <c r="BE179" i="29" s="1"/>
  <c r="BK178" i="29"/>
  <c r="BI178" i="29"/>
  <c r="BH178" i="29"/>
  <c r="BG178" i="29"/>
  <c r="BF178" i="29"/>
  <c r="BE178" i="29"/>
  <c r="T178" i="29"/>
  <c r="R178" i="29"/>
  <c r="P178" i="29"/>
  <c r="J178" i="29"/>
  <c r="BK177" i="29"/>
  <c r="BI177" i="29"/>
  <c r="BH177" i="29"/>
  <c r="BG177" i="29"/>
  <c r="BF177" i="29"/>
  <c r="T177" i="29"/>
  <c r="R177" i="29"/>
  <c r="P177" i="29"/>
  <c r="J177" i="29"/>
  <c r="BE177" i="29" s="1"/>
  <c r="BK176" i="29"/>
  <c r="BI176" i="29"/>
  <c r="BH176" i="29"/>
  <c r="BG176" i="29"/>
  <c r="BF176" i="29"/>
  <c r="T176" i="29"/>
  <c r="R176" i="29"/>
  <c r="P176" i="29"/>
  <c r="J176" i="29"/>
  <c r="BE176" i="29" s="1"/>
  <c r="BK175" i="29"/>
  <c r="BI175" i="29"/>
  <c r="BH175" i="29"/>
  <c r="BG175" i="29"/>
  <c r="BF175" i="29"/>
  <c r="T175" i="29"/>
  <c r="R175" i="29"/>
  <c r="P175" i="29"/>
  <c r="J175" i="29"/>
  <c r="BE175" i="29" s="1"/>
  <c r="BK174" i="29"/>
  <c r="BI174" i="29"/>
  <c r="BH174" i="29"/>
  <c r="BG174" i="29"/>
  <c r="BF174" i="29"/>
  <c r="T174" i="29"/>
  <c r="R174" i="29"/>
  <c r="P174" i="29"/>
  <c r="J174" i="29"/>
  <c r="BE174" i="29" s="1"/>
  <c r="BK173" i="29"/>
  <c r="BI173" i="29"/>
  <c r="BH173" i="29"/>
  <c r="BG173" i="29"/>
  <c r="BF173" i="29"/>
  <c r="BE173" i="29"/>
  <c r="T173" i="29"/>
  <c r="R173" i="29"/>
  <c r="P173" i="29"/>
  <c r="J173" i="29"/>
  <c r="BK172" i="29"/>
  <c r="BI172" i="29"/>
  <c r="BH172" i="29"/>
  <c r="BG172" i="29"/>
  <c r="BF172" i="29"/>
  <c r="T172" i="29"/>
  <c r="R172" i="29"/>
  <c r="P172" i="29"/>
  <c r="J172" i="29"/>
  <c r="BE172" i="29" s="1"/>
  <c r="BK171" i="29"/>
  <c r="BI171" i="29"/>
  <c r="BH171" i="29"/>
  <c r="BG171" i="29"/>
  <c r="BF171" i="29"/>
  <c r="T171" i="29"/>
  <c r="R171" i="29"/>
  <c r="P171" i="29"/>
  <c r="J171" i="29"/>
  <c r="BE171" i="29" s="1"/>
  <c r="BK170" i="29"/>
  <c r="BI170" i="29"/>
  <c r="BH170" i="29"/>
  <c r="BG170" i="29"/>
  <c r="BF170" i="29"/>
  <c r="BE170" i="29"/>
  <c r="T170" i="29"/>
  <c r="R170" i="29"/>
  <c r="P170" i="29"/>
  <c r="J170" i="29"/>
  <c r="BK169" i="29"/>
  <c r="BI169" i="29"/>
  <c r="BH169" i="29"/>
  <c r="BG169" i="29"/>
  <c r="BF169" i="29"/>
  <c r="T169" i="29"/>
  <c r="R169" i="29"/>
  <c r="P169" i="29"/>
  <c r="J169" i="29"/>
  <c r="BE169" i="29" s="1"/>
  <c r="BK168" i="29"/>
  <c r="BI168" i="29"/>
  <c r="BH168" i="29"/>
  <c r="BG168" i="29"/>
  <c r="BF168" i="29"/>
  <c r="T168" i="29"/>
  <c r="R168" i="29"/>
  <c r="P168" i="29"/>
  <c r="J168" i="29"/>
  <c r="BE168" i="29" s="1"/>
  <c r="BK167" i="29"/>
  <c r="BI167" i="29"/>
  <c r="BH167" i="29"/>
  <c r="BG167" i="29"/>
  <c r="BF167" i="29"/>
  <c r="T167" i="29"/>
  <c r="R167" i="29"/>
  <c r="P167" i="29"/>
  <c r="J167" i="29"/>
  <c r="BE167" i="29" s="1"/>
  <c r="BK166" i="29"/>
  <c r="BI166" i="29"/>
  <c r="BH166" i="29"/>
  <c r="BG166" i="29"/>
  <c r="BF166" i="29"/>
  <c r="T166" i="29"/>
  <c r="R166" i="29"/>
  <c r="P166" i="29"/>
  <c r="J166" i="29"/>
  <c r="BE166" i="29" s="1"/>
  <c r="BK165" i="29"/>
  <c r="BI165" i="29"/>
  <c r="BH165" i="29"/>
  <c r="BG165" i="29"/>
  <c r="BF165" i="29"/>
  <c r="BE165" i="29"/>
  <c r="T165" i="29"/>
  <c r="R165" i="29"/>
  <c r="P165" i="29"/>
  <c r="J165" i="29"/>
  <c r="BK164" i="29"/>
  <c r="BI164" i="29"/>
  <c r="BH164" i="29"/>
  <c r="BG164" i="29"/>
  <c r="BF164" i="29"/>
  <c r="T164" i="29"/>
  <c r="R164" i="29"/>
  <c r="P164" i="29"/>
  <c r="J164" i="29"/>
  <c r="BE164" i="29" s="1"/>
  <c r="BK163" i="29"/>
  <c r="BI163" i="29"/>
  <c r="BH163" i="29"/>
  <c r="BG163" i="29"/>
  <c r="BF163" i="29"/>
  <c r="T163" i="29"/>
  <c r="R163" i="29"/>
  <c r="P163" i="29"/>
  <c r="J163" i="29"/>
  <c r="BE163" i="29" s="1"/>
  <c r="BK162" i="29"/>
  <c r="BI162" i="29"/>
  <c r="BH162" i="29"/>
  <c r="BG162" i="29"/>
  <c r="BF162" i="29"/>
  <c r="BE162" i="29"/>
  <c r="T162" i="29"/>
  <c r="R162" i="29"/>
  <c r="P162" i="29"/>
  <c r="J162" i="29"/>
  <c r="BK161" i="29"/>
  <c r="BI161" i="29"/>
  <c r="BH161" i="29"/>
  <c r="BG161" i="29"/>
  <c r="BF161" i="29"/>
  <c r="T161" i="29"/>
  <c r="R161" i="29"/>
  <c r="P161" i="29"/>
  <c r="J161" i="29"/>
  <c r="BE161" i="29" s="1"/>
  <c r="BK160" i="29"/>
  <c r="BI160" i="29"/>
  <c r="BH160" i="29"/>
  <c r="BG160" i="29"/>
  <c r="BF160" i="29"/>
  <c r="T160" i="29"/>
  <c r="R160" i="29"/>
  <c r="P160" i="29"/>
  <c r="J160" i="29"/>
  <c r="BE160" i="29" s="1"/>
  <c r="BK159" i="29"/>
  <c r="BI159" i="29"/>
  <c r="BH159" i="29"/>
  <c r="BG159" i="29"/>
  <c r="BF159" i="29"/>
  <c r="T159" i="29"/>
  <c r="R159" i="29"/>
  <c r="P159" i="29"/>
  <c r="J159" i="29"/>
  <c r="BE159" i="29" s="1"/>
  <c r="BK158" i="29"/>
  <c r="BI158" i="29"/>
  <c r="BH158" i="29"/>
  <c r="BG158" i="29"/>
  <c r="BF158" i="29"/>
  <c r="T158" i="29"/>
  <c r="R158" i="29"/>
  <c r="P158" i="29"/>
  <c r="J158" i="29"/>
  <c r="BE158" i="29" s="1"/>
  <c r="BK157" i="29"/>
  <c r="BI157" i="29"/>
  <c r="BH157" i="29"/>
  <c r="BG157" i="29"/>
  <c r="BF157" i="29"/>
  <c r="BE157" i="29"/>
  <c r="T157" i="29"/>
  <c r="R157" i="29"/>
  <c r="P157" i="29"/>
  <c r="J157" i="29"/>
  <c r="BK156" i="29"/>
  <c r="BI156" i="29"/>
  <c r="BH156" i="29"/>
  <c r="BG156" i="29"/>
  <c r="BF156" i="29"/>
  <c r="T156" i="29"/>
  <c r="R156" i="29"/>
  <c r="P156" i="29"/>
  <c r="J156" i="29"/>
  <c r="BE156" i="29" s="1"/>
  <c r="BK155" i="29"/>
  <c r="BI155" i="29"/>
  <c r="BH155" i="29"/>
  <c r="BG155" i="29"/>
  <c r="BF155" i="29"/>
  <c r="T155" i="29"/>
  <c r="R155" i="29"/>
  <c r="P155" i="29"/>
  <c r="J155" i="29"/>
  <c r="BE155" i="29" s="1"/>
  <c r="BK154" i="29"/>
  <c r="BI154" i="29"/>
  <c r="BH154" i="29"/>
  <c r="BG154" i="29"/>
  <c r="BF154" i="29"/>
  <c r="BE154" i="29"/>
  <c r="T154" i="29"/>
  <c r="R154" i="29"/>
  <c r="P154" i="29"/>
  <c r="J154" i="29"/>
  <c r="BK153" i="29"/>
  <c r="BI153" i="29"/>
  <c r="BH153" i="29"/>
  <c r="BG153" i="29"/>
  <c r="BF153" i="29"/>
  <c r="T153" i="29"/>
  <c r="R153" i="29"/>
  <c r="P153" i="29"/>
  <c r="J153" i="29"/>
  <c r="BE153" i="29" s="1"/>
  <c r="BK152" i="29"/>
  <c r="BI152" i="29"/>
  <c r="BH152" i="29"/>
  <c r="BG152" i="29"/>
  <c r="BF152" i="29"/>
  <c r="T152" i="29"/>
  <c r="R152" i="29"/>
  <c r="P152" i="29"/>
  <c r="J152" i="29"/>
  <c r="BE152" i="29" s="1"/>
  <c r="BK151" i="29"/>
  <c r="BI151" i="29"/>
  <c r="BH151" i="29"/>
  <c r="BG151" i="29"/>
  <c r="BF151" i="29"/>
  <c r="T151" i="29"/>
  <c r="R151" i="29"/>
  <c r="P151" i="29"/>
  <c r="J151" i="29"/>
  <c r="BE151" i="29" s="1"/>
  <c r="BK150" i="29"/>
  <c r="BI150" i="29"/>
  <c r="BH150" i="29"/>
  <c r="BG150" i="29"/>
  <c r="BF150" i="29"/>
  <c r="T150" i="29"/>
  <c r="R150" i="29"/>
  <c r="P150" i="29"/>
  <c r="J150" i="29"/>
  <c r="BE150" i="29" s="1"/>
  <c r="BK149" i="29"/>
  <c r="BI149" i="29"/>
  <c r="BH149" i="29"/>
  <c r="BG149" i="29"/>
  <c r="BF149" i="29"/>
  <c r="BE149" i="29"/>
  <c r="T149" i="29"/>
  <c r="R149" i="29"/>
  <c r="P149" i="29"/>
  <c r="J149" i="29"/>
  <c r="BK148" i="29"/>
  <c r="BI148" i="29"/>
  <c r="BH148" i="29"/>
  <c r="BG148" i="29"/>
  <c r="BF148" i="29"/>
  <c r="T148" i="29"/>
  <c r="R148" i="29"/>
  <c r="P148" i="29"/>
  <c r="J148" i="29"/>
  <c r="BE148" i="29" s="1"/>
  <c r="BK147" i="29"/>
  <c r="BI147" i="29"/>
  <c r="BH147" i="29"/>
  <c r="BG147" i="29"/>
  <c r="BF147" i="29"/>
  <c r="T147" i="29"/>
  <c r="R147" i="29"/>
  <c r="P147" i="29"/>
  <c r="J147" i="29"/>
  <c r="BE147" i="29" s="1"/>
  <c r="BK146" i="29"/>
  <c r="BI146" i="29"/>
  <c r="BH146" i="29"/>
  <c r="BG146" i="29"/>
  <c r="BF146" i="29"/>
  <c r="BE146" i="29"/>
  <c r="T146" i="29"/>
  <c r="R146" i="29"/>
  <c r="P146" i="29"/>
  <c r="J146" i="29"/>
  <c r="BK145" i="29"/>
  <c r="BI145" i="29"/>
  <c r="BH145" i="29"/>
  <c r="BG145" i="29"/>
  <c r="BF145" i="29"/>
  <c r="T145" i="29"/>
  <c r="R145" i="29"/>
  <c r="P145" i="29"/>
  <c r="J145" i="29"/>
  <c r="BE145" i="29" s="1"/>
  <c r="BK144" i="29"/>
  <c r="BI144" i="29"/>
  <c r="BH144" i="29"/>
  <c r="BG144" i="29"/>
  <c r="BF144" i="29"/>
  <c r="T144" i="29"/>
  <c r="R144" i="29"/>
  <c r="P144" i="29"/>
  <c r="J144" i="29"/>
  <c r="BE144" i="29" s="1"/>
  <c r="BK143" i="29"/>
  <c r="BI143" i="29"/>
  <c r="BH143" i="29"/>
  <c r="BG143" i="29"/>
  <c r="BF143" i="29"/>
  <c r="T143" i="29"/>
  <c r="R143" i="29"/>
  <c r="P143" i="29"/>
  <c r="J143" i="29"/>
  <c r="BE143" i="29" s="1"/>
  <c r="BK142" i="29"/>
  <c r="BI142" i="29"/>
  <c r="BH142" i="29"/>
  <c r="BG142" i="29"/>
  <c r="BF142" i="29"/>
  <c r="T142" i="29"/>
  <c r="R142" i="29"/>
  <c r="P142" i="29"/>
  <c r="J142" i="29"/>
  <c r="BE142" i="29" s="1"/>
  <c r="BK141" i="29"/>
  <c r="BI141" i="29"/>
  <c r="BH141" i="29"/>
  <c r="BG141" i="29"/>
  <c r="BF141" i="29"/>
  <c r="BE141" i="29"/>
  <c r="T141" i="29"/>
  <c r="R141" i="29"/>
  <c r="P141" i="29"/>
  <c r="J141" i="29"/>
  <c r="BK140" i="29"/>
  <c r="BI140" i="29"/>
  <c r="BH140" i="29"/>
  <c r="BG140" i="29"/>
  <c r="BF140" i="29"/>
  <c r="T140" i="29"/>
  <c r="R140" i="29"/>
  <c r="P140" i="29"/>
  <c r="J140" i="29"/>
  <c r="BE140" i="29" s="1"/>
  <c r="BK139" i="29"/>
  <c r="BI139" i="29"/>
  <c r="BH139" i="29"/>
  <c r="BG139" i="29"/>
  <c r="BF139" i="29"/>
  <c r="T139" i="29"/>
  <c r="R139" i="29"/>
  <c r="P139" i="29"/>
  <c r="J139" i="29"/>
  <c r="BE139" i="29" s="1"/>
  <c r="BK138" i="29"/>
  <c r="BI138" i="29"/>
  <c r="BH138" i="29"/>
  <c r="BG138" i="29"/>
  <c r="BF138" i="29"/>
  <c r="BE138" i="29"/>
  <c r="T138" i="29"/>
  <c r="R138" i="29"/>
  <c r="P138" i="29"/>
  <c r="J138" i="29"/>
  <c r="BK137" i="29"/>
  <c r="BI137" i="29"/>
  <c r="BH137" i="29"/>
  <c r="BG137" i="29"/>
  <c r="BF137" i="29"/>
  <c r="T137" i="29"/>
  <c r="R137" i="29"/>
  <c r="P137" i="29"/>
  <c r="J137" i="29"/>
  <c r="BE137" i="29" s="1"/>
  <c r="BK136" i="29"/>
  <c r="BI136" i="29"/>
  <c r="BH136" i="29"/>
  <c r="BG136" i="29"/>
  <c r="BF136" i="29"/>
  <c r="T136" i="29"/>
  <c r="R136" i="29"/>
  <c r="P136" i="29"/>
  <c r="J136" i="29"/>
  <c r="BE136" i="29" s="1"/>
  <c r="BK135" i="29"/>
  <c r="BI135" i="29"/>
  <c r="BH135" i="29"/>
  <c r="BG135" i="29"/>
  <c r="BF135" i="29"/>
  <c r="T135" i="29"/>
  <c r="R135" i="29"/>
  <c r="P135" i="29"/>
  <c r="J135" i="29"/>
  <c r="BE135" i="29" s="1"/>
  <c r="BK134" i="29"/>
  <c r="BI134" i="29"/>
  <c r="BH134" i="29"/>
  <c r="BG134" i="29"/>
  <c r="BF134" i="29"/>
  <c r="T134" i="29"/>
  <c r="R134" i="29"/>
  <c r="P134" i="29"/>
  <c r="J134" i="29"/>
  <c r="BE134" i="29" s="1"/>
  <c r="BK133" i="29"/>
  <c r="BI133" i="29"/>
  <c r="BH133" i="29"/>
  <c r="BG133" i="29"/>
  <c r="BF133" i="29"/>
  <c r="BE133" i="29"/>
  <c r="T133" i="29"/>
  <c r="R133" i="29"/>
  <c r="P133" i="29"/>
  <c r="J133" i="29"/>
  <c r="BK132" i="29"/>
  <c r="BI132" i="29"/>
  <c r="BH132" i="29"/>
  <c r="BG132" i="29"/>
  <c r="BF132" i="29"/>
  <c r="T132" i="29"/>
  <c r="R132" i="29"/>
  <c r="P132" i="29"/>
  <c r="J132" i="29"/>
  <c r="BE132" i="29" s="1"/>
  <c r="BK131" i="29"/>
  <c r="BI131" i="29"/>
  <c r="BH131" i="29"/>
  <c r="BG131" i="29"/>
  <c r="BF131" i="29"/>
  <c r="T131" i="29"/>
  <c r="R131" i="29"/>
  <c r="P131" i="29"/>
  <c r="J131" i="29"/>
  <c r="BE131" i="29" s="1"/>
  <c r="BK130" i="29"/>
  <c r="BI130" i="29"/>
  <c r="BH130" i="29"/>
  <c r="BG130" i="29"/>
  <c r="BF130" i="29"/>
  <c r="BE130" i="29"/>
  <c r="T130" i="29"/>
  <c r="R130" i="29"/>
  <c r="P130" i="29"/>
  <c r="J130" i="29"/>
  <c r="BK129" i="29"/>
  <c r="BI129" i="29"/>
  <c r="BH129" i="29"/>
  <c r="BG129" i="29"/>
  <c r="BF129" i="29"/>
  <c r="T129" i="29"/>
  <c r="R129" i="29"/>
  <c r="P129" i="29"/>
  <c r="J129" i="29"/>
  <c r="BE129" i="29" s="1"/>
  <c r="BK128" i="29"/>
  <c r="BI128" i="29"/>
  <c r="BH128" i="29"/>
  <c r="BG128" i="29"/>
  <c r="BF128" i="29"/>
  <c r="T128" i="29"/>
  <c r="R128" i="29"/>
  <c r="P128" i="29"/>
  <c r="J128" i="29"/>
  <c r="BE128" i="29" s="1"/>
  <c r="BK127" i="29"/>
  <c r="BI127" i="29"/>
  <c r="BH127" i="29"/>
  <c r="BG127" i="29"/>
  <c r="BF127" i="29"/>
  <c r="T127" i="29"/>
  <c r="R127" i="29"/>
  <c r="P127" i="29"/>
  <c r="J127" i="29"/>
  <c r="BE127" i="29" s="1"/>
  <c r="BK126" i="29"/>
  <c r="BI126" i="29"/>
  <c r="BH126" i="29"/>
  <c r="BG126" i="29"/>
  <c r="BF126" i="29"/>
  <c r="T126" i="29"/>
  <c r="R126" i="29"/>
  <c r="P126" i="29"/>
  <c r="J126" i="29"/>
  <c r="BE126" i="29" s="1"/>
  <c r="BK125" i="29"/>
  <c r="BI125" i="29"/>
  <c r="BH125" i="29"/>
  <c r="BG125" i="29"/>
  <c r="BF125" i="29"/>
  <c r="BE125" i="29"/>
  <c r="T125" i="29"/>
  <c r="R125" i="29"/>
  <c r="P125" i="29"/>
  <c r="J125" i="29"/>
  <c r="BK124" i="29"/>
  <c r="BI124" i="29"/>
  <c r="BH124" i="29"/>
  <c r="BG124" i="29"/>
  <c r="BF124" i="29"/>
  <c r="T124" i="29"/>
  <c r="R124" i="29"/>
  <c r="P124" i="29"/>
  <c r="J124" i="29"/>
  <c r="BE124" i="29" s="1"/>
  <c r="BK123" i="29"/>
  <c r="BI123" i="29"/>
  <c r="BH123" i="29"/>
  <c r="BG123" i="29"/>
  <c r="BF123" i="29"/>
  <c r="T123" i="29"/>
  <c r="R123" i="29"/>
  <c r="P123" i="29"/>
  <c r="J123" i="29"/>
  <c r="BE123" i="29" s="1"/>
  <c r="BK122" i="29"/>
  <c r="BI122" i="29"/>
  <c r="BH122" i="29"/>
  <c r="BG122" i="29"/>
  <c r="BF122" i="29"/>
  <c r="J34" i="29" s="1"/>
  <c r="T122" i="29"/>
  <c r="T121" i="29" s="1"/>
  <c r="T120" i="29" s="1"/>
  <c r="T119" i="29" s="1"/>
  <c r="R122" i="29"/>
  <c r="R121" i="29" s="1"/>
  <c r="R120" i="29" s="1"/>
  <c r="R119" i="29" s="1"/>
  <c r="P122" i="29"/>
  <c r="P121" i="29" s="1"/>
  <c r="P120" i="29" s="1"/>
  <c r="P119" i="29" s="1"/>
  <c r="J122" i="29"/>
  <c r="BE122" i="29" s="1"/>
  <c r="J116" i="29"/>
  <c r="F116" i="29"/>
  <c r="J115" i="29"/>
  <c r="F115" i="29"/>
  <c r="J113" i="29"/>
  <c r="F113" i="29"/>
  <c r="E111" i="29"/>
  <c r="E109" i="29"/>
  <c r="J92" i="29"/>
  <c r="F92" i="29"/>
  <c r="J91" i="29"/>
  <c r="F91" i="29"/>
  <c r="J89" i="29"/>
  <c r="F89" i="29"/>
  <c r="E87" i="29"/>
  <c r="E85" i="29"/>
  <c r="J37" i="29"/>
  <c r="J36" i="29"/>
  <c r="J35" i="29"/>
  <c r="J33" i="29" l="1"/>
  <c r="F34" i="29"/>
  <c r="BA55" i="1" s="1"/>
  <c r="F35" i="29"/>
  <c r="AG85" i="1"/>
  <c r="AN86" i="1"/>
  <c r="BK121" i="29"/>
  <c r="F37" i="29"/>
  <c r="F36" i="29"/>
  <c r="BK120" i="29"/>
  <c r="J121" i="29"/>
  <c r="J98" i="29" s="1"/>
  <c r="F33" i="29"/>
  <c r="AZ55" i="1" s="1"/>
  <c r="AV55" i="1"/>
  <c r="AW55" i="1"/>
  <c r="J120" i="29" l="1"/>
  <c r="J97" i="29" s="1"/>
  <c r="BK119" i="29"/>
  <c r="J119" i="29" s="1"/>
  <c r="J30" i="29" l="1"/>
  <c r="J96" i="29"/>
  <c r="J39" i="29" l="1"/>
  <c r="AG55" i="1"/>
  <c r="G167" i="28"/>
  <c r="G166" i="28"/>
  <c r="G165" i="28"/>
  <c r="G164" i="28"/>
  <c r="G162" i="28"/>
  <c r="G169" i="28" s="1"/>
  <c r="G157" i="28"/>
  <c r="G156" i="28"/>
  <c r="G155" i="28"/>
  <c r="G154" i="28"/>
  <c r="G153" i="28"/>
  <c r="G152" i="28"/>
  <c r="G151" i="28"/>
  <c r="G159" i="28" s="1"/>
  <c r="G150" i="28"/>
  <c r="G149" i="28"/>
  <c r="G148" i="28"/>
  <c r="G147" i="28"/>
  <c r="G146" i="28"/>
  <c r="G141" i="28"/>
  <c r="H141" i="28" s="1"/>
  <c r="G140" i="28"/>
  <c r="H140" i="28" s="1"/>
  <c r="G139" i="28"/>
  <c r="H139" i="28" s="1"/>
  <c r="G138" i="28"/>
  <c r="H138" i="28" s="1"/>
  <c r="G137" i="28"/>
  <c r="H137" i="28" s="1"/>
  <c r="G136" i="28"/>
  <c r="H136" i="28" s="1"/>
  <c r="G135" i="28"/>
  <c r="H135" i="28" s="1"/>
  <c r="G134" i="28"/>
  <c r="H134" i="28" s="1"/>
  <c r="G133" i="28"/>
  <c r="H133" i="28" s="1"/>
  <c r="G132" i="28"/>
  <c r="H132" i="28" s="1"/>
  <c r="G131" i="28"/>
  <c r="H131" i="28" s="1"/>
  <c r="G130" i="28"/>
  <c r="H130" i="28" s="1"/>
  <c r="G129" i="28"/>
  <c r="H129" i="28" s="1"/>
  <c r="G128" i="28"/>
  <c r="H128" i="28" s="1"/>
  <c r="G127" i="28"/>
  <c r="H127" i="28" s="1"/>
  <c r="G126" i="28"/>
  <c r="H126" i="28" s="1"/>
  <c r="G125" i="28"/>
  <c r="H125" i="28" s="1"/>
  <c r="G124" i="28"/>
  <c r="H124" i="28" s="1"/>
  <c r="G123" i="28"/>
  <c r="H123" i="28" s="1"/>
  <c r="G122" i="28"/>
  <c r="H122" i="28" s="1"/>
  <c r="G121" i="28"/>
  <c r="H121" i="28" s="1"/>
  <c r="G120" i="28"/>
  <c r="H120" i="28" s="1"/>
  <c r="G119" i="28"/>
  <c r="H119" i="28" s="1"/>
  <c r="G118" i="28"/>
  <c r="H118" i="28" s="1"/>
  <c r="G117" i="28"/>
  <c r="H117" i="28" s="1"/>
  <c r="G116" i="28"/>
  <c r="H116" i="28" s="1"/>
  <c r="G115" i="28"/>
  <c r="H115" i="28" s="1"/>
  <c r="G113" i="28"/>
  <c r="G111" i="28"/>
  <c r="G108" i="28"/>
  <c r="H108" i="28" s="1"/>
  <c r="G107" i="28"/>
  <c r="H107" i="28" s="1"/>
  <c r="G106" i="28"/>
  <c r="G105" i="28"/>
  <c r="H105" i="28" s="1"/>
  <c r="G104" i="28"/>
  <c r="G102" i="28"/>
  <c r="G143" i="28" s="1"/>
  <c r="G96" i="28"/>
  <c r="H96" i="28" s="1"/>
  <c r="G95" i="28"/>
  <c r="H95" i="28" s="1"/>
  <c r="G94" i="28"/>
  <c r="H94" i="28" s="1"/>
  <c r="G93" i="28"/>
  <c r="H93" i="28" s="1"/>
  <c r="G92" i="28"/>
  <c r="H92" i="28" s="1"/>
  <c r="G91" i="28"/>
  <c r="H91" i="28" s="1"/>
  <c r="G90" i="28"/>
  <c r="H90" i="28" s="1"/>
  <c r="G89" i="28"/>
  <c r="H89" i="28" s="1"/>
  <c r="G88" i="28"/>
  <c r="H88" i="28" s="1"/>
  <c r="G87" i="28"/>
  <c r="H87" i="28" s="1"/>
  <c r="G86" i="28"/>
  <c r="H86" i="28" s="1"/>
  <c r="G85" i="28"/>
  <c r="H85" i="28" s="1"/>
  <c r="G84" i="28"/>
  <c r="H84" i="28" s="1"/>
  <c r="G82" i="28"/>
  <c r="G80" i="28"/>
  <c r="G77" i="28"/>
  <c r="H77" i="28" s="1"/>
  <c r="G76" i="28"/>
  <c r="H76" i="28" s="1"/>
  <c r="G75" i="28"/>
  <c r="G74" i="28"/>
  <c r="H74" i="28" s="1"/>
  <c r="G73" i="28"/>
  <c r="G98" i="28" s="1"/>
  <c r="G71" i="28"/>
  <c r="G65" i="28"/>
  <c r="H65" i="28" s="1"/>
  <c r="G64" i="28"/>
  <c r="H64" i="28" s="1"/>
  <c r="G63" i="28"/>
  <c r="G62" i="28"/>
  <c r="H62" i="28" s="1"/>
  <c r="H67" i="28" s="1"/>
  <c r="G61" i="28"/>
  <c r="G59" i="28"/>
  <c r="G67" i="28" s="1"/>
  <c r="G68" i="28" s="1"/>
  <c r="G56" i="28"/>
  <c r="G57" i="28" s="1"/>
  <c r="G54" i="28"/>
  <c r="H54" i="28" s="1"/>
  <c r="G53" i="28"/>
  <c r="H53" i="28" s="1"/>
  <c r="G52" i="28"/>
  <c r="H52" i="28" s="1"/>
  <c r="H56" i="28" s="1"/>
  <c r="G47" i="28"/>
  <c r="G46" i="28"/>
  <c r="H46" i="28" s="1"/>
  <c r="G45" i="28"/>
  <c r="H45" i="28" s="1"/>
  <c r="G44" i="28"/>
  <c r="H44" i="28" s="1"/>
  <c r="G43" i="28"/>
  <c r="H43" i="28" s="1"/>
  <c r="G42" i="28"/>
  <c r="H42" i="28" s="1"/>
  <c r="G41" i="28"/>
  <c r="H41" i="28" s="1"/>
  <c r="G40" i="28"/>
  <c r="H40" i="28" s="1"/>
  <c r="G39" i="28"/>
  <c r="H39" i="28" s="1"/>
  <c r="G38" i="28"/>
  <c r="G49" i="28" s="1"/>
  <c r="G33" i="28"/>
  <c r="G32" i="28"/>
  <c r="H32" i="28" s="1"/>
  <c r="G31" i="28"/>
  <c r="H31" i="28" s="1"/>
  <c r="G30" i="28"/>
  <c r="H30" i="28" s="1"/>
  <c r="G29" i="28"/>
  <c r="H29" i="28" s="1"/>
  <c r="G28" i="28"/>
  <c r="H28" i="28" s="1"/>
  <c r="G27" i="28"/>
  <c r="H27" i="28" s="1"/>
  <c r="G26" i="28"/>
  <c r="H26" i="28" s="1"/>
  <c r="G25" i="28"/>
  <c r="H25" i="28" s="1"/>
  <c r="G24" i="28"/>
  <c r="H24" i="28" s="1"/>
  <c r="G23" i="28"/>
  <c r="H23" i="28" s="1"/>
  <c r="G22" i="28"/>
  <c r="H22" i="28" s="1"/>
  <c r="G21" i="28"/>
  <c r="H21" i="28" s="1"/>
  <c r="G20" i="28"/>
  <c r="H20" i="28" s="1"/>
  <c r="G19" i="28"/>
  <c r="H19" i="28" s="1"/>
  <c r="G18" i="28"/>
  <c r="H18" i="28" s="1"/>
  <c r="G17" i="28"/>
  <c r="H17" i="28" s="1"/>
  <c r="G16" i="28"/>
  <c r="H16" i="28" s="1"/>
  <c r="G15" i="28"/>
  <c r="H15" i="28" s="1"/>
  <c r="G14" i="28"/>
  <c r="H14" i="28" s="1"/>
  <c r="G13" i="28"/>
  <c r="H13" i="28" s="1"/>
  <c r="G12" i="28"/>
  <c r="H12" i="28" s="1"/>
  <c r="G11" i="28"/>
  <c r="H11" i="28" s="1"/>
  <c r="G10" i="28"/>
  <c r="H10" i="28" s="1"/>
  <c r="H98" i="28" l="1"/>
  <c r="G99" i="28" s="1"/>
  <c r="H35" i="28"/>
  <c r="H143" i="28"/>
  <c r="G144" i="28" s="1"/>
  <c r="H38" i="28"/>
  <c r="H49" i="28" s="1"/>
  <c r="G50" i="28" s="1"/>
  <c r="G35" i="28"/>
  <c r="G36" i="28" s="1"/>
  <c r="G155" i="27"/>
  <c r="G154" i="27"/>
  <c r="G153" i="27"/>
  <c r="G152" i="27"/>
  <c r="G151" i="27"/>
  <c r="G150" i="27"/>
  <c r="G149" i="27"/>
  <c r="G148" i="27"/>
  <c r="G147" i="27"/>
  <c r="G157" i="27" s="1"/>
  <c r="G142" i="27"/>
  <c r="G141" i="27"/>
  <c r="G140" i="27"/>
  <c r="G144" i="27" s="1"/>
  <c r="G139" i="27"/>
  <c r="G138" i="27"/>
  <c r="G137" i="27"/>
  <c r="G136" i="27"/>
  <c r="G135" i="27"/>
  <c r="G134" i="27"/>
  <c r="G133" i="27"/>
  <c r="G132" i="27"/>
  <c r="G131" i="27"/>
  <c r="G130" i="27"/>
  <c r="G123" i="27"/>
  <c r="H123" i="27" s="1"/>
  <c r="H122" i="27"/>
  <c r="G122" i="27"/>
  <c r="G121" i="27"/>
  <c r="H121" i="27" s="1"/>
  <c r="H120" i="27"/>
  <c r="G120" i="27"/>
  <c r="G119" i="27"/>
  <c r="H119" i="27" s="1"/>
  <c r="G118" i="27"/>
  <c r="H118" i="27" s="1"/>
  <c r="G117" i="27"/>
  <c r="H117" i="27" s="1"/>
  <c r="G116" i="27"/>
  <c r="H116" i="27" s="1"/>
  <c r="H125" i="27" s="1"/>
  <c r="G113" i="27"/>
  <c r="G111" i="27"/>
  <c r="G110" i="27"/>
  <c r="H110" i="27" s="1"/>
  <c r="H109" i="27"/>
  <c r="G109" i="27"/>
  <c r="G108" i="27"/>
  <c r="H108" i="27" s="1"/>
  <c r="G107" i="27"/>
  <c r="H107" i="27" s="1"/>
  <c r="G106" i="27"/>
  <c r="H106" i="27" s="1"/>
  <c r="G105" i="27"/>
  <c r="H105" i="27" s="1"/>
  <c r="H113" i="27" s="1"/>
  <c r="G100" i="27"/>
  <c r="H100" i="27" s="1"/>
  <c r="G99" i="27"/>
  <c r="H99" i="27" s="1"/>
  <c r="G98" i="27"/>
  <c r="H98" i="27" s="1"/>
  <c r="H97" i="27"/>
  <c r="G97" i="27"/>
  <c r="G96" i="27"/>
  <c r="H96" i="27" s="1"/>
  <c r="G95" i="27"/>
  <c r="H95" i="27" s="1"/>
  <c r="G94" i="27"/>
  <c r="H94" i="27" s="1"/>
  <c r="G93" i="27"/>
  <c r="H93" i="27" s="1"/>
  <c r="G92" i="27"/>
  <c r="H92" i="27" s="1"/>
  <c r="G91" i="27"/>
  <c r="H91" i="27" s="1"/>
  <c r="G90" i="27"/>
  <c r="H90" i="27" s="1"/>
  <c r="G89" i="27"/>
  <c r="H89" i="27" s="1"/>
  <c r="G88" i="27"/>
  <c r="H88" i="27" s="1"/>
  <c r="G87" i="27"/>
  <c r="H87" i="27" s="1"/>
  <c r="G86" i="27"/>
  <c r="H86" i="27" s="1"/>
  <c r="G85" i="27"/>
  <c r="H85" i="27" s="1"/>
  <c r="G84" i="27"/>
  <c r="H84" i="27" s="1"/>
  <c r="G83" i="27"/>
  <c r="H83" i="27" s="1"/>
  <c r="G82" i="27"/>
  <c r="H82" i="27" s="1"/>
  <c r="G81" i="27"/>
  <c r="H81" i="27" s="1"/>
  <c r="G80" i="27"/>
  <c r="H80" i="27" s="1"/>
  <c r="G79" i="27"/>
  <c r="H79" i="27" s="1"/>
  <c r="G78" i="27"/>
  <c r="H78" i="27" s="1"/>
  <c r="G77" i="27"/>
  <c r="H77" i="27" s="1"/>
  <c r="G72" i="27"/>
  <c r="H72" i="27" s="1"/>
  <c r="G71" i="27"/>
  <c r="H71" i="27" s="1"/>
  <c r="G70" i="27"/>
  <c r="H70" i="27" s="1"/>
  <c r="G69" i="27"/>
  <c r="H69" i="27" s="1"/>
  <c r="G68" i="27"/>
  <c r="H68" i="27" s="1"/>
  <c r="G67" i="27"/>
  <c r="H67" i="27" s="1"/>
  <c r="E66" i="27"/>
  <c r="G66" i="27" s="1"/>
  <c r="H66" i="27" s="1"/>
  <c r="G65" i="27"/>
  <c r="H65" i="27" s="1"/>
  <c r="G64" i="27"/>
  <c r="H64" i="27" s="1"/>
  <c r="G63" i="27"/>
  <c r="H63" i="27" s="1"/>
  <c r="G62" i="27"/>
  <c r="H62" i="27" s="1"/>
  <c r="G61" i="27"/>
  <c r="H61" i="27" s="1"/>
  <c r="G60" i="27"/>
  <c r="H60" i="27" s="1"/>
  <c r="G59" i="27"/>
  <c r="H59" i="27" s="1"/>
  <c r="G58" i="27"/>
  <c r="H58" i="27" s="1"/>
  <c r="G57" i="27"/>
  <c r="H57" i="27" s="1"/>
  <c r="G56" i="27"/>
  <c r="H56" i="27" s="1"/>
  <c r="G55" i="27"/>
  <c r="H55" i="27" s="1"/>
  <c r="G54" i="27"/>
  <c r="H54" i="27" s="1"/>
  <c r="G53" i="27"/>
  <c r="H53" i="27" s="1"/>
  <c r="H46" i="27"/>
  <c r="G46" i="27"/>
  <c r="G45" i="27"/>
  <c r="H45" i="27" s="1"/>
  <c r="G44" i="27"/>
  <c r="H44" i="27" s="1"/>
  <c r="G43" i="27"/>
  <c r="H43" i="27" s="1"/>
  <c r="G42" i="27"/>
  <c r="H42" i="27" s="1"/>
  <c r="G41" i="27"/>
  <c r="H41" i="27" s="1"/>
  <c r="G40" i="27"/>
  <c r="H40" i="27" s="1"/>
  <c r="G39" i="27"/>
  <c r="H39" i="27" s="1"/>
  <c r="H38" i="27"/>
  <c r="G38" i="27"/>
  <c r="G37" i="27"/>
  <c r="H37" i="27" s="1"/>
  <c r="G36" i="27"/>
  <c r="G35" i="27"/>
  <c r="G34" i="27"/>
  <c r="H34" i="27" s="1"/>
  <c r="G33" i="27"/>
  <c r="H33" i="27" s="1"/>
  <c r="G32" i="27"/>
  <c r="H32" i="27" s="1"/>
  <c r="G31" i="27"/>
  <c r="H31" i="27" s="1"/>
  <c r="G30" i="27"/>
  <c r="H30" i="27" s="1"/>
  <c r="H29" i="27"/>
  <c r="G29" i="27"/>
  <c r="G28" i="27"/>
  <c r="H28" i="27" s="1"/>
  <c r="G27" i="27"/>
  <c r="H27" i="27" s="1"/>
  <c r="G22" i="27"/>
  <c r="H22" i="27" s="1"/>
  <c r="G21" i="27"/>
  <c r="H21" i="27" s="1"/>
  <c r="G20" i="27"/>
  <c r="H20" i="27" s="1"/>
  <c r="G19" i="27"/>
  <c r="H19" i="27" s="1"/>
  <c r="H17" i="27"/>
  <c r="G17" i="27"/>
  <c r="H16" i="27"/>
  <c r="G16" i="27"/>
  <c r="G15" i="27"/>
  <c r="H15" i="27" s="1"/>
  <c r="G14" i="27"/>
  <c r="H14" i="27" s="1"/>
  <c r="G13" i="27"/>
  <c r="H13" i="27" s="1"/>
  <c r="G12" i="27"/>
  <c r="H12" i="27" s="1"/>
  <c r="G11" i="27"/>
  <c r="H11" i="27" s="1"/>
  <c r="G10" i="27"/>
  <c r="G24" i="27" s="1"/>
  <c r="G9" i="27"/>
  <c r="H9" i="27" s="1"/>
  <c r="D83" i="26"/>
  <c r="BA65" i="1" s="1"/>
  <c r="A74" i="26"/>
  <c r="A73" i="26"/>
  <c r="A72" i="26"/>
  <c r="G61" i="26"/>
  <c r="G63" i="26" s="1"/>
  <c r="F74" i="26" s="1"/>
  <c r="E61" i="26"/>
  <c r="E62" i="26" s="1"/>
  <c r="G50" i="26"/>
  <c r="G52" i="26" s="1"/>
  <c r="F73" i="26" s="1"/>
  <c r="E50" i="26"/>
  <c r="E51" i="26" s="1"/>
  <c r="G36" i="26"/>
  <c r="G38" i="26" s="1"/>
  <c r="F72" i="26" s="1"/>
  <c r="E36" i="26"/>
  <c r="E37" i="26" s="1"/>
  <c r="E38" i="26" s="1"/>
  <c r="D72" i="26" s="1"/>
  <c r="F77" i="26" l="1"/>
  <c r="G173" i="28"/>
  <c r="H50" i="27"/>
  <c r="H74" i="27"/>
  <c r="H102" i="27"/>
  <c r="G114" i="27"/>
  <c r="H10" i="27"/>
  <c r="H24" i="27" s="1"/>
  <c r="G25" i="27" s="1"/>
  <c r="G50" i="27"/>
  <c r="G125" i="27"/>
  <c r="G126" i="27" s="1"/>
  <c r="G102" i="27"/>
  <c r="G103" i="27" s="1"/>
  <c r="G74" i="27"/>
  <c r="G75" i="27" s="1"/>
  <c r="E52" i="26"/>
  <c r="D73" i="26" s="1"/>
  <c r="F83" i="26"/>
  <c r="E63" i="26"/>
  <c r="D74" i="26" s="1"/>
  <c r="G51" i="27" l="1"/>
  <c r="D84" i="26"/>
  <c r="AZ65" i="1" s="1"/>
  <c r="G174" i="28"/>
  <c r="AV69" i="1" s="1"/>
  <c r="AZ69" i="1"/>
  <c r="AG69" i="1"/>
  <c r="A83" i="26"/>
  <c r="AW65" i="1"/>
  <c r="D77" i="26"/>
  <c r="D80" i="26" s="1"/>
  <c r="AG65" i="1" s="1"/>
  <c r="G159" i="27"/>
  <c r="F84" i="26" l="1"/>
  <c r="A84" i="26" s="1"/>
  <c r="D87" i="26" s="1"/>
  <c r="G160" i="27"/>
  <c r="AZ60" i="1"/>
  <c r="AG60" i="1"/>
  <c r="F120" i="25"/>
  <c r="F119" i="25"/>
  <c r="F118" i="25"/>
  <c r="F115" i="25"/>
  <c r="F114" i="25"/>
  <c r="F113" i="25"/>
  <c r="F112" i="25"/>
  <c r="F111" i="25"/>
  <c r="F110" i="25"/>
  <c r="F109" i="25"/>
  <c r="F108" i="25"/>
  <c r="F107" i="25"/>
  <c r="F106" i="25"/>
  <c r="F105" i="25"/>
  <c r="F104" i="25"/>
  <c r="F103" i="25"/>
  <c r="D102" i="25"/>
  <c r="F102" i="25" s="1"/>
  <c r="F101" i="25"/>
  <c r="F100" i="25"/>
  <c r="F99" i="25"/>
  <c r="F98" i="25"/>
  <c r="F97" i="25"/>
  <c r="F96" i="25"/>
  <c r="F95" i="25"/>
  <c r="F94" i="25"/>
  <c r="F93" i="25"/>
  <c r="F116" i="25" s="1"/>
  <c r="F89" i="25"/>
  <c r="F88" i="25"/>
  <c r="F87" i="25"/>
  <c r="F86" i="25"/>
  <c r="F85" i="25"/>
  <c r="F84" i="25"/>
  <c r="F83" i="25"/>
  <c r="F82" i="25"/>
  <c r="F81" i="25"/>
  <c r="F80" i="25"/>
  <c r="F79" i="25"/>
  <c r="F78" i="25"/>
  <c r="F77" i="25"/>
  <c r="F76" i="25"/>
  <c r="F75" i="25"/>
  <c r="F74" i="25"/>
  <c r="F73" i="25"/>
  <c r="F72" i="25"/>
  <c r="F71" i="25"/>
  <c r="F70" i="25"/>
  <c r="F69" i="25"/>
  <c r="F68" i="25"/>
  <c r="F67" i="25"/>
  <c r="F66" i="25"/>
  <c r="F65" i="25"/>
  <c r="F64" i="25"/>
  <c r="F63" i="25"/>
  <c r="F62" i="25"/>
  <c r="F61" i="25"/>
  <c r="F60" i="25"/>
  <c r="F59" i="25"/>
  <c r="F58" i="25"/>
  <c r="F57" i="25"/>
  <c r="F56" i="25"/>
  <c r="F90" i="25" s="1"/>
  <c r="F55" i="25"/>
  <c r="F54" i="25"/>
  <c r="F53" i="25"/>
  <c r="F52" i="25"/>
  <c r="F51" i="25"/>
  <c r="F50" i="25"/>
  <c r="F49" i="25"/>
  <c r="F48" i="25"/>
  <c r="F44" i="25"/>
  <c r="F43" i="25"/>
  <c r="F42" i="25"/>
  <c r="F41" i="25"/>
  <c r="F40" i="25"/>
  <c r="F39" i="25"/>
  <c r="F38" i="25"/>
  <c r="F37" i="25"/>
  <c r="F35" i="25"/>
  <c r="F34" i="25"/>
  <c r="F33" i="25"/>
  <c r="F32" i="25"/>
  <c r="F31" i="25"/>
  <c r="F30" i="25"/>
  <c r="F29" i="25"/>
  <c r="F28" i="25"/>
  <c r="F27" i="25"/>
  <c r="F45" i="25" s="1"/>
  <c r="F12" i="25"/>
  <c r="F11" i="25"/>
  <c r="F10" i="25"/>
  <c r="F9" i="25"/>
  <c r="F8" i="25"/>
  <c r="F13" i="25" s="1"/>
  <c r="F7" i="25"/>
  <c r="F6" i="25"/>
  <c r="F5" i="25"/>
  <c r="F4" i="25"/>
  <c r="BK399" i="24"/>
  <c r="BI399" i="24"/>
  <c r="BH399" i="24"/>
  <c r="BG399" i="24"/>
  <c r="BF399" i="24"/>
  <c r="T399" i="24"/>
  <c r="R399" i="24"/>
  <c r="P399" i="24"/>
  <c r="J399" i="24"/>
  <c r="BE399" i="24" s="1"/>
  <c r="BK398" i="24"/>
  <c r="BI398" i="24"/>
  <c r="BH398" i="24"/>
  <c r="BG398" i="24"/>
  <c r="BF398" i="24"/>
  <c r="BE398" i="24"/>
  <c r="T398" i="24"/>
  <c r="R398" i="24"/>
  <c r="P398" i="24"/>
  <c r="J398" i="24"/>
  <c r="BK396" i="24"/>
  <c r="BI396" i="24"/>
  <c r="BH396" i="24"/>
  <c r="BG396" i="24"/>
  <c r="BF396" i="24"/>
  <c r="T396" i="24"/>
  <c r="R396" i="24"/>
  <c r="P396" i="24"/>
  <c r="J396" i="24"/>
  <c r="BE396" i="24" s="1"/>
  <c r="BK395" i="24"/>
  <c r="BI395" i="24"/>
  <c r="BH395" i="24"/>
  <c r="BG395" i="24"/>
  <c r="BF395" i="24"/>
  <c r="T395" i="24"/>
  <c r="R395" i="24"/>
  <c r="P395" i="24"/>
  <c r="J395" i="24"/>
  <c r="BE395" i="24" s="1"/>
  <c r="BK394" i="24"/>
  <c r="BI394" i="24"/>
  <c r="BH394" i="24"/>
  <c r="BG394" i="24"/>
  <c r="BF394" i="24"/>
  <c r="BE394" i="24"/>
  <c r="T394" i="24"/>
  <c r="R394" i="24"/>
  <c r="P394" i="24"/>
  <c r="J394" i="24"/>
  <c r="BK393" i="24"/>
  <c r="BI393" i="24"/>
  <c r="BH393" i="24"/>
  <c r="BG393" i="24"/>
  <c r="BF393" i="24"/>
  <c r="T393" i="24"/>
  <c r="R393" i="24"/>
  <c r="P393" i="24"/>
  <c r="J393" i="24"/>
  <c r="BE393" i="24" s="1"/>
  <c r="BK392" i="24"/>
  <c r="BI392" i="24"/>
  <c r="BH392" i="24"/>
  <c r="BG392" i="24"/>
  <c r="BF392" i="24"/>
  <c r="T392" i="24"/>
  <c r="R392" i="24"/>
  <c r="P392" i="24"/>
  <c r="J392" i="24"/>
  <c r="BE392" i="24" s="1"/>
  <c r="BK391" i="24"/>
  <c r="BI391" i="24"/>
  <c r="BH391" i="24"/>
  <c r="BG391" i="24"/>
  <c r="BF391" i="24"/>
  <c r="T391" i="24"/>
  <c r="R391" i="24"/>
  <c r="P391" i="24"/>
  <c r="J391" i="24"/>
  <c r="BE391" i="24" s="1"/>
  <c r="BK390" i="24"/>
  <c r="BI390" i="24"/>
  <c r="BH390" i="24"/>
  <c r="BG390" i="24"/>
  <c r="BF390" i="24"/>
  <c r="T390" i="24"/>
  <c r="R390" i="24"/>
  <c r="P390" i="24"/>
  <c r="J390" i="24"/>
  <c r="BE390" i="24" s="1"/>
  <c r="BK389" i="24"/>
  <c r="BI389" i="24"/>
  <c r="BH389" i="24"/>
  <c r="BG389" i="24"/>
  <c r="BF389" i="24"/>
  <c r="BE389" i="24"/>
  <c r="T389" i="24"/>
  <c r="R389" i="24"/>
  <c r="P389" i="24"/>
  <c r="J389" i="24"/>
  <c r="BK388" i="24"/>
  <c r="BI388" i="24"/>
  <c r="BH388" i="24"/>
  <c r="BG388" i="24"/>
  <c r="BF388" i="24"/>
  <c r="T388" i="24"/>
  <c r="R388" i="24"/>
  <c r="P388" i="24"/>
  <c r="J388" i="24"/>
  <c r="BE388" i="24" s="1"/>
  <c r="BK387" i="24"/>
  <c r="BI387" i="24"/>
  <c r="BH387" i="24"/>
  <c r="BG387" i="24"/>
  <c r="BF387" i="24"/>
  <c r="T387" i="24"/>
  <c r="R387" i="24"/>
  <c r="P387" i="24"/>
  <c r="J387" i="24"/>
  <c r="BE387" i="24" s="1"/>
  <c r="BK386" i="24"/>
  <c r="BI386" i="24"/>
  <c r="BH386" i="24"/>
  <c r="BG386" i="24"/>
  <c r="BF386" i="24"/>
  <c r="BE386" i="24"/>
  <c r="T386" i="24"/>
  <c r="R386" i="24"/>
  <c r="P386" i="24"/>
  <c r="J386" i="24"/>
  <c r="BK385" i="24"/>
  <c r="BI385" i="24"/>
  <c r="BH385" i="24"/>
  <c r="BG385" i="24"/>
  <c r="BF385" i="24"/>
  <c r="T385" i="24"/>
  <c r="R385" i="24"/>
  <c r="P385" i="24"/>
  <c r="J385" i="24"/>
  <c r="BE385" i="24" s="1"/>
  <c r="BK384" i="24"/>
  <c r="BI384" i="24"/>
  <c r="BH384" i="24"/>
  <c r="BG384" i="24"/>
  <c r="BF384" i="24"/>
  <c r="T384" i="24"/>
  <c r="R384" i="24"/>
  <c r="P384" i="24"/>
  <c r="J384" i="24"/>
  <c r="BE384" i="24" s="1"/>
  <c r="BK383" i="24"/>
  <c r="BI383" i="24"/>
  <c r="BH383" i="24"/>
  <c r="BG383" i="24"/>
  <c r="BF383" i="24"/>
  <c r="T383" i="24"/>
  <c r="R383" i="24"/>
  <c r="P383" i="24"/>
  <c r="J383" i="24"/>
  <c r="BE383" i="24" s="1"/>
  <c r="BK382" i="24"/>
  <c r="BI382" i="24"/>
  <c r="BH382" i="24"/>
  <c r="BG382" i="24"/>
  <c r="BF382" i="24"/>
  <c r="T382" i="24"/>
  <c r="R382" i="24"/>
  <c r="P382" i="24"/>
  <c r="J382" i="24"/>
  <c r="BE382" i="24" s="1"/>
  <c r="BK381" i="24"/>
  <c r="BI381" i="24"/>
  <c r="BH381" i="24"/>
  <c r="BG381" i="24"/>
  <c r="BF381" i="24"/>
  <c r="BE381" i="24"/>
  <c r="T381" i="24"/>
  <c r="R381" i="24"/>
  <c r="P381" i="24"/>
  <c r="J381" i="24"/>
  <c r="BK380" i="24"/>
  <c r="BI380" i="24"/>
  <c r="BH380" i="24"/>
  <c r="BG380" i="24"/>
  <c r="BF380" i="24"/>
  <c r="T380" i="24"/>
  <c r="R380" i="24"/>
  <c r="P380" i="24"/>
  <c r="J380" i="24"/>
  <c r="BE380" i="24" s="1"/>
  <c r="BK379" i="24"/>
  <c r="BI379" i="24"/>
  <c r="BH379" i="24"/>
  <c r="BG379" i="24"/>
  <c r="BF379" i="24"/>
  <c r="T379" i="24"/>
  <c r="R379" i="24"/>
  <c r="P379" i="24"/>
  <c r="J379" i="24"/>
  <c r="BE379" i="24" s="1"/>
  <c r="BK378" i="24"/>
  <c r="BI378" i="24"/>
  <c r="BH378" i="24"/>
  <c r="BG378" i="24"/>
  <c r="BF378" i="24"/>
  <c r="BE378" i="24"/>
  <c r="T378" i="24"/>
  <c r="T377" i="24" s="1"/>
  <c r="R378" i="24"/>
  <c r="P378" i="24"/>
  <c r="J378" i="24"/>
  <c r="BK376" i="24"/>
  <c r="BI376" i="24"/>
  <c r="BH376" i="24"/>
  <c r="BG376" i="24"/>
  <c r="BF376" i="24"/>
  <c r="BE376" i="24"/>
  <c r="T376" i="24"/>
  <c r="R376" i="24"/>
  <c r="P376" i="24"/>
  <c r="J376" i="24"/>
  <c r="BK375" i="24"/>
  <c r="BI375" i="24"/>
  <c r="BH375" i="24"/>
  <c r="BG375" i="24"/>
  <c r="BF375" i="24"/>
  <c r="T375" i="24"/>
  <c r="T373" i="24" s="1"/>
  <c r="R375" i="24"/>
  <c r="P375" i="24"/>
  <c r="J375" i="24"/>
  <c r="BE375" i="24" s="1"/>
  <c r="BK374" i="24"/>
  <c r="BK373" i="24" s="1"/>
  <c r="J373" i="24" s="1"/>
  <c r="BI374" i="24"/>
  <c r="BH374" i="24"/>
  <c r="BG374" i="24"/>
  <c r="BF374" i="24"/>
  <c r="T374" i="24"/>
  <c r="R374" i="24"/>
  <c r="P374" i="24"/>
  <c r="J374" i="24"/>
  <c r="BE374" i="24" s="1"/>
  <c r="BK372" i="24"/>
  <c r="BI372" i="24"/>
  <c r="BH372" i="24"/>
  <c r="BG372" i="24"/>
  <c r="BF372" i="24"/>
  <c r="BE372" i="24"/>
  <c r="T372" i="24"/>
  <c r="R372" i="24"/>
  <c r="P372" i="24"/>
  <c r="J372" i="24"/>
  <c r="BK371" i="24"/>
  <c r="BI371" i="24"/>
  <c r="BH371" i="24"/>
  <c r="BG371" i="24"/>
  <c r="BF371" i="24"/>
  <c r="T371" i="24"/>
  <c r="R371" i="24"/>
  <c r="P371" i="24"/>
  <c r="J371" i="24"/>
  <c r="BE371" i="24" s="1"/>
  <c r="BK370" i="24"/>
  <c r="BI370" i="24"/>
  <c r="BH370" i="24"/>
  <c r="BG370" i="24"/>
  <c r="BF370" i="24"/>
  <c r="T370" i="24"/>
  <c r="R370" i="24"/>
  <c r="P370" i="24"/>
  <c r="J370" i="24"/>
  <c r="BE370" i="24" s="1"/>
  <c r="BK369" i="24"/>
  <c r="BI369" i="24"/>
  <c r="BH369" i="24"/>
  <c r="BG369" i="24"/>
  <c r="BF369" i="24"/>
  <c r="BE369" i="24"/>
  <c r="T369" i="24"/>
  <c r="R369" i="24"/>
  <c r="P369" i="24"/>
  <c r="J369" i="24"/>
  <c r="BK368" i="24"/>
  <c r="BI368" i="24"/>
  <c r="BH368" i="24"/>
  <c r="BG368" i="24"/>
  <c r="BF368" i="24"/>
  <c r="T368" i="24"/>
  <c r="R368" i="24"/>
  <c r="P368" i="24"/>
  <c r="J368" i="24"/>
  <c r="BE368" i="24" s="1"/>
  <c r="BK367" i="24"/>
  <c r="BI367" i="24"/>
  <c r="BH367" i="24"/>
  <c r="BG367" i="24"/>
  <c r="BF367" i="24"/>
  <c r="T367" i="24"/>
  <c r="R367" i="24"/>
  <c r="P367" i="24"/>
  <c r="J367" i="24"/>
  <c r="BE367" i="24" s="1"/>
  <c r="BK366" i="24"/>
  <c r="BI366" i="24"/>
  <c r="BH366" i="24"/>
  <c r="BG366" i="24"/>
  <c r="BF366" i="24"/>
  <c r="T366" i="24"/>
  <c r="R366" i="24"/>
  <c r="P366" i="24"/>
  <c r="J366" i="24"/>
  <c r="BE366" i="24" s="1"/>
  <c r="BK365" i="24"/>
  <c r="BI365" i="24"/>
  <c r="BH365" i="24"/>
  <c r="BG365" i="24"/>
  <c r="BF365" i="24"/>
  <c r="T365" i="24"/>
  <c r="R365" i="24"/>
  <c r="P365" i="24"/>
  <c r="J365" i="24"/>
  <c r="BE365" i="24" s="1"/>
  <c r="BK364" i="24"/>
  <c r="BI364" i="24"/>
  <c r="BH364" i="24"/>
  <c r="BG364" i="24"/>
  <c r="BF364" i="24"/>
  <c r="BE364" i="24"/>
  <c r="T364" i="24"/>
  <c r="R364" i="24"/>
  <c r="P364" i="24"/>
  <c r="J364" i="24"/>
  <c r="BK363" i="24"/>
  <c r="BI363" i="24"/>
  <c r="BH363" i="24"/>
  <c r="BG363" i="24"/>
  <c r="BF363" i="24"/>
  <c r="T363" i="24"/>
  <c r="R363" i="24"/>
  <c r="P363" i="24"/>
  <c r="J363" i="24"/>
  <c r="BE363" i="24" s="1"/>
  <c r="BK362" i="24"/>
  <c r="BI362" i="24"/>
  <c r="BH362" i="24"/>
  <c r="BG362" i="24"/>
  <c r="BF362" i="24"/>
  <c r="T362" i="24"/>
  <c r="R362" i="24"/>
  <c r="P362" i="24"/>
  <c r="J362" i="24"/>
  <c r="BE362" i="24" s="1"/>
  <c r="BK361" i="24"/>
  <c r="BI361" i="24"/>
  <c r="BH361" i="24"/>
  <c r="BG361" i="24"/>
  <c r="BF361" i="24"/>
  <c r="BE361" i="24"/>
  <c r="T361" i="24"/>
  <c r="R361" i="24"/>
  <c r="P361" i="24"/>
  <c r="J361" i="24"/>
  <c r="BK360" i="24"/>
  <c r="BI360" i="24"/>
  <c r="BH360" i="24"/>
  <c r="BG360" i="24"/>
  <c r="BF360" i="24"/>
  <c r="T360" i="24"/>
  <c r="R360" i="24"/>
  <c r="P360" i="24"/>
  <c r="J360" i="24"/>
  <c r="BE360" i="24" s="1"/>
  <c r="BK359" i="24"/>
  <c r="BI359" i="24"/>
  <c r="BH359" i="24"/>
  <c r="BG359" i="24"/>
  <c r="BF359" i="24"/>
  <c r="T359" i="24"/>
  <c r="R359" i="24"/>
  <c r="P359" i="24"/>
  <c r="J359" i="24"/>
  <c r="BE359" i="24" s="1"/>
  <c r="BK358" i="24"/>
  <c r="BI358" i="24"/>
  <c r="BH358" i="24"/>
  <c r="BG358" i="24"/>
  <c r="BF358" i="24"/>
  <c r="T358" i="24"/>
  <c r="R358" i="24"/>
  <c r="P358" i="24"/>
  <c r="J358" i="24"/>
  <c r="BE358" i="24" s="1"/>
  <c r="BK357" i="24"/>
  <c r="BI357" i="24"/>
  <c r="BH357" i="24"/>
  <c r="BG357" i="24"/>
  <c r="BF357" i="24"/>
  <c r="T357" i="24"/>
  <c r="R357" i="24"/>
  <c r="P357" i="24"/>
  <c r="J357" i="24"/>
  <c r="BE357" i="24" s="1"/>
  <c r="BK356" i="24"/>
  <c r="BI356" i="24"/>
  <c r="BH356" i="24"/>
  <c r="BG356" i="24"/>
  <c r="BF356" i="24"/>
  <c r="BE356" i="24"/>
  <c r="T356" i="24"/>
  <c r="R356" i="24"/>
  <c r="P356" i="24"/>
  <c r="J356" i="24"/>
  <c r="BK355" i="24"/>
  <c r="BI355" i="24"/>
  <c r="BH355" i="24"/>
  <c r="BG355" i="24"/>
  <c r="BF355" i="24"/>
  <c r="T355" i="24"/>
  <c r="R355" i="24"/>
  <c r="P355" i="24"/>
  <c r="J355" i="24"/>
  <c r="BE355" i="24" s="1"/>
  <c r="BK354" i="24"/>
  <c r="BI354" i="24"/>
  <c r="BH354" i="24"/>
  <c r="BG354" i="24"/>
  <c r="BF354" i="24"/>
  <c r="T354" i="24"/>
  <c r="R354" i="24"/>
  <c r="P354" i="24"/>
  <c r="J354" i="24"/>
  <c r="BE354" i="24" s="1"/>
  <c r="BK353" i="24"/>
  <c r="BI353" i="24"/>
  <c r="BH353" i="24"/>
  <c r="BG353" i="24"/>
  <c r="BF353" i="24"/>
  <c r="BE353" i="24"/>
  <c r="T353" i="24"/>
  <c r="R353" i="24"/>
  <c r="P353" i="24"/>
  <c r="J353" i="24"/>
  <c r="BK352" i="24"/>
  <c r="BI352" i="24"/>
  <c r="BH352" i="24"/>
  <c r="BG352" i="24"/>
  <c r="BF352" i="24"/>
  <c r="T352" i="24"/>
  <c r="R352" i="24"/>
  <c r="P352" i="24"/>
  <c r="J352" i="24"/>
  <c r="BE352" i="24" s="1"/>
  <c r="BK351" i="24"/>
  <c r="BI351" i="24"/>
  <c r="BH351" i="24"/>
  <c r="BG351" i="24"/>
  <c r="BF351" i="24"/>
  <c r="T351" i="24"/>
  <c r="R351" i="24"/>
  <c r="P351" i="24"/>
  <c r="J351" i="24"/>
  <c r="BE351" i="24" s="1"/>
  <c r="BK350" i="24"/>
  <c r="BI350" i="24"/>
  <c r="BH350" i="24"/>
  <c r="BG350" i="24"/>
  <c r="BF350" i="24"/>
  <c r="BE350" i="24"/>
  <c r="T350" i="24"/>
  <c r="R350" i="24"/>
  <c r="P350" i="24"/>
  <c r="J350" i="24"/>
  <c r="BK349" i="24"/>
  <c r="BI349" i="24"/>
  <c r="BH349" i="24"/>
  <c r="BG349" i="24"/>
  <c r="BF349" i="24"/>
  <c r="T349" i="24"/>
  <c r="R349" i="24"/>
  <c r="P349" i="24"/>
  <c r="J349" i="24"/>
  <c r="BE349" i="24" s="1"/>
  <c r="BK348" i="24"/>
  <c r="BI348" i="24"/>
  <c r="BH348" i="24"/>
  <c r="BG348" i="24"/>
  <c r="BF348" i="24"/>
  <c r="BE348" i="24"/>
  <c r="T348" i="24"/>
  <c r="R348" i="24"/>
  <c r="P348" i="24"/>
  <c r="J348" i="24"/>
  <c r="BK347" i="24"/>
  <c r="BI347" i="24"/>
  <c r="BH347" i="24"/>
  <c r="BG347" i="24"/>
  <c r="BF347" i="24"/>
  <c r="T347" i="24"/>
  <c r="R347" i="24"/>
  <c r="P347" i="24"/>
  <c r="P340" i="24" s="1"/>
  <c r="J347" i="24"/>
  <c r="BE347" i="24" s="1"/>
  <c r="BK346" i="24"/>
  <c r="BI346" i="24"/>
  <c r="BH346" i="24"/>
  <c r="BG346" i="24"/>
  <c r="BF346" i="24"/>
  <c r="T346" i="24"/>
  <c r="R346" i="24"/>
  <c r="P346" i="24"/>
  <c r="J346" i="24"/>
  <c r="BE346" i="24" s="1"/>
  <c r="BK345" i="24"/>
  <c r="BI345" i="24"/>
  <c r="BH345" i="24"/>
  <c r="BG345" i="24"/>
  <c r="BF345" i="24"/>
  <c r="BE345" i="24"/>
  <c r="T345" i="24"/>
  <c r="R345" i="24"/>
  <c r="P345" i="24"/>
  <c r="J345" i="24"/>
  <c r="BK344" i="24"/>
  <c r="BI344" i="24"/>
  <c r="BH344" i="24"/>
  <c r="BG344" i="24"/>
  <c r="BF344" i="24"/>
  <c r="T344" i="24"/>
  <c r="R344" i="24"/>
  <c r="P344" i="24"/>
  <c r="J344" i="24"/>
  <c r="BE344" i="24" s="1"/>
  <c r="BK343" i="24"/>
  <c r="BI343" i="24"/>
  <c r="BH343" i="24"/>
  <c r="BG343" i="24"/>
  <c r="BF343" i="24"/>
  <c r="T343" i="24"/>
  <c r="R343" i="24"/>
  <c r="P343" i="24"/>
  <c r="J343" i="24"/>
  <c r="BE343" i="24" s="1"/>
  <c r="BK342" i="24"/>
  <c r="BI342" i="24"/>
  <c r="BH342" i="24"/>
  <c r="BG342" i="24"/>
  <c r="BF342" i="24"/>
  <c r="T342" i="24"/>
  <c r="T340" i="24" s="1"/>
  <c r="R342" i="24"/>
  <c r="R340" i="24" s="1"/>
  <c r="P342" i="24"/>
  <c r="J342" i="24"/>
  <c r="BE342" i="24" s="1"/>
  <c r="BK341" i="24"/>
  <c r="BI341" i="24"/>
  <c r="BH341" i="24"/>
  <c r="BG341" i="24"/>
  <c r="BF341" i="24"/>
  <c r="T341" i="24"/>
  <c r="R341" i="24"/>
  <c r="P341" i="24"/>
  <c r="J341" i="24"/>
  <c r="BE341" i="24" s="1"/>
  <c r="BK339" i="24"/>
  <c r="BI339" i="24"/>
  <c r="BH339" i="24"/>
  <c r="BG339" i="24"/>
  <c r="BF339" i="24"/>
  <c r="T339" i="24"/>
  <c r="R339" i="24"/>
  <c r="P339" i="24"/>
  <c r="J339" i="24"/>
  <c r="BE339" i="24" s="1"/>
  <c r="BK338" i="24"/>
  <c r="BI338" i="24"/>
  <c r="BH338" i="24"/>
  <c r="BG338" i="24"/>
  <c r="BF338" i="24"/>
  <c r="BE338" i="24"/>
  <c r="T338" i="24"/>
  <c r="R338" i="24"/>
  <c r="P338" i="24"/>
  <c r="J338" i="24"/>
  <c r="BK337" i="24"/>
  <c r="BI337" i="24"/>
  <c r="BH337" i="24"/>
  <c r="BG337" i="24"/>
  <c r="BF337" i="24"/>
  <c r="T337" i="24"/>
  <c r="R337" i="24"/>
  <c r="P337" i="24"/>
  <c r="J337" i="24"/>
  <c r="BE337" i="24" s="1"/>
  <c r="BK336" i="24"/>
  <c r="BK333" i="24" s="1"/>
  <c r="J333" i="24" s="1"/>
  <c r="J107" i="24" s="1"/>
  <c r="BI336" i="24"/>
  <c r="BH336" i="24"/>
  <c r="BG336" i="24"/>
  <c r="BF336" i="24"/>
  <c r="T336" i="24"/>
  <c r="R336" i="24"/>
  <c r="P336" i="24"/>
  <c r="J336" i="24"/>
  <c r="BE336" i="24" s="1"/>
  <c r="BK335" i="24"/>
  <c r="BI335" i="24"/>
  <c r="BH335" i="24"/>
  <c r="BG335" i="24"/>
  <c r="BF335" i="24"/>
  <c r="BE335" i="24"/>
  <c r="T335" i="24"/>
  <c r="T333" i="24" s="1"/>
  <c r="R335" i="24"/>
  <c r="R333" i="24" s="1"/>
  <c r="P335" i="24"/>
  <c r="P333" i="24" s="1"/>
  <c r="J335" i="24"/>
  <c r="BK334" i="24"/>
  <c r="BI334" i="24"/>
  <c r="BH334" i="24"/>
  <c r="BG334" i="24"/>
  <c r="BF334" i="24"/>
  <c r="T334" i="24"/>
  <c r="R334" i="24"/>
  <c r="P334" i="24"/>
  <c r="J334" i="24"/>
  <c r="BE334" i="24" s="1"/>
  <c r="BK332" i="24"/>
  <c r="BI332" i="24"/>
  <c r="BH332" i="24"/>
  <c r="BG332" i="24"/>
  <c r="BF332" i="24"/>
  <c r="T332" i="24"/>
  <c r="R332" i="24"/>
  <c r="P332" i="24"/>
  <c r="J332" i="24"/>
  <c r="BE332" i="24" s="1"/>
  <c r="BK331" i="24"/>
  <c r="BI331" i="24"/>
  <c r="BH331" i="24"/>
  <c r="BG331" i="24"/>
  <c r="BF331" i="24"/>
  <c r="BE331" i="24"/>
  <c r="T331" i="24"/>
  <c r="R331" i="24"/>
  <c r="P331" i="24"/>
  <c r="J331" i="24"/>
  <c r="BK330" i="24"/>
  <c r="BI330" i="24"/>
  <c r="BH330" i="24"/>
  <c r="BG330" i="24"/>
  <c r="BF330" i="24"/>
  <c r="T330" i="24"/>
  <c r="R330" i="24"/>
  <c r="P330" i="24"/>
  <c r="J330" i="24"/>
  <c r="BE330" i="24" s="1"/>
  <c r="BK329" i="24"/>
  <c r="BI329" i="24"/>
  <c r="BH329" i="24"/>
  <c r="BG329" i="24"/>
  <c r="BF329" i="24"/>
  <c r="T329" i="24"/>
  <c r="R329" i="24"/>
  <c r="P329" i="24"/>
  <c r="J329" i="24"/>
  <c r="BE329" i="24" s="1"/>
  <c r="BK328" i="24"/>
  <c r="BI328" i="24"/>
  <c r="BH328" i="24"/>
  <c r="BG328" i="24"/>
  <c r="BF328" i="24"/>
  <c r="BE328" i="24"/>
  <c r="T328" i="24"/>
  <c r="R328" i="24"/>
  <c r="P328" i="24"/>
  <c r="J328" i="24"/>
  <c r="BK327" i="24"/>
  <c r="BI327" i="24"/>
  <c r="BH327" i="24"/>
  <c r="BG327" i="24"/>
  <c r="BF327" i="24"/>
  <c r="T327" i="24"/>
  <c r="R327" i="24"/>
  <c r="P327" i="24"/>
  <c r="J327" i="24"/>
  <c r="BE327" i="24" s="1"/>
  <c r="BK326" i="24"/>
  <c r="BI326" i="24"/>
  <c r="BH326" i="24"/>
  <c r="BG326" i="24"/>
  <c r="BF326" i="24"/>
  <c r="T326" i="24"/>
  <c r="R326" i="24"/>
  <c r="P326" i="24"/>
  <c r="J326" i="24"/>
  <c r="BE326" i="24" s="1"/>
  <c r="BK325" i="24"/>
  <c r="BI325" i="24"/>
  <c r="BH325" i="24"/>
  <c r="BG325" i="24"/>
  <c r="BF325" i="24"/>
  <c r="BE325" i="24"/>
  <c r="T325" i="24"/>
  <c r="R325" i="24"/>
  <c r="P325" i="24"/>
  <c r="J325" i="24"/>
  <c r="BK324" i="24"/>
  <c r="BI324" i="24"/>
  <c r="BH324" i="24"/>
  <c r="BG324" i="24"/>
  <c r="BF324" i="24"/>
  <c r="T324" i="24"/>
  <c r="R324" i="24"/>
  <c r="P324" i="24"/>
  <c r="J324" i="24"/>
  <c r="BE324" i="24" s="1"/>
  <c r="BK323" i="24"/>
  <c r="BI323" i="24"/>
  <c r="BH323" i="24"/>
  <c r="BG323" i="24"/>
  <c r="BF323" i="24"/>
  <c r="BE323" i="24"/>
  <c r="T323" i="24"/>
  <c r="R323" i="24"/>
  <c r="P323" i="24"/>
  <c r="J323" i="24"/>
  <c r="BK322" i="24"/>
  <c r="BI322" i="24"/>
  <c r="BH322" i="24"/>
  <c r="BG322" i="24"/>
  <c r="BF322" i="24"/>
  <c r="T322" i="24"/>
  <c r="R322" i="24"/>
  <c r="P322" i="24"/>
  <c r="J322" i="24"/>
  <c r="BE322" i="24" s="1"/>
  <c r="BK321" i="24"/>
  <c r="BI321" i="24"/>
  <c r="BH321" i="24"/>
  <c r="BG321" i="24"/>
  <c r="BF321" i="24"/>
  <c r="T321" i="24"/>
  <c r="R321" i="24"/>
  <c r="P321" i="24"/>
  <c r="J321" i="24"/>
  <c r="BE321" i="24" s="1"/>
  <c r="BK320" i="24"/>
  <c r="BI320" i="24"/>
  <c r="BH320" i="24"/>
  <c r="BG320" i="24"/>
  <c r="BF320" i="24"/>
  <c r="BE320" i="24"/>
  <c r="T320" i="24"/>
  <c r="R320" i="24"/>
  <c r="P320" i="24"/>
  <c r="J320" i="24"/>
  <c r="BK319" i="24"/>
  <c r="BI319" i="24"/>
  <c r="BH319" i="24"/>
  <c r="BG319" i="24"/>
  <c r="BF319" i="24"/>
  <c r="T319" i="24"/>
  <c r="R319" i="24"/>
  <c r="P319" i="24"/>
  <c r="J319" i="24"/>
  <c r="BE319" i="24" s="1"/>
  <c r="BK318" i="24"/>
  <c r="BI318" i="24"/>
  <c r="BH318" i="24"/>
  <c r="BG318" i="24"/>
  <c r="BF318" i="24"/>
  <c r="T318" i="24"/>
  <c r="R318" i="24"/>
  <c r="P318" i="24"/>
  <c r="J318" i="24"/>
  <c r="BE318" i="24" s="1"/>
  <c r="BK317" i="24"/>
  <c r="BI317" i="24"/>
  <c r="BH317" i="24"/>
  <c r="BG317" i="24"/>
  <c r="BF317" i="24"/>
  <c r="T317" i="24"/>
  <c r="R317" i="24"/>
  <c r="P317" i="24"/>
  <c r="J317" i="24"/>
  <c r="BE317" i="24" s="1"/>
  <c r="BK316" i="24"/>
  <c r="BI316" i="24"/>
  <c r="BH316" i="24"/>
  <c r="BG316" i="24"/>
  <c r="BF316" i="24"/>
  <c r="T316" i="24"/>
  <c r="R316" i="24"/>
  <c r="P316" i="24"/>
  <c r="J316" i="24"/>
  <c r="BE316" i="24" s="1"/>
  <c r="BK315" i="24"/>
  <c r="BI315" i="24"/>
  <c r="BH315" i="24"/>
  <c r="BG315" i="24"/>
  <c r="BF315" i="24"/>
  <c r="BE315" i="24"/>
  <c r="T315" i="24"/>
  <c r="R315" i="24"/>
  <c r="P315" i="24"/>
  <c r="J315" i="24"/>
  <c r="BK314" i="24"/>
  <c r="BI314" i="24"/>
  <c r="BH314" i="24"/>
  <c r="BG314" i="24"/>
  <c r="BF314" i="24"/>
  <c r="T314" i="24"/>
  <c r="R314" i="24"/>
  <c r="P314" i="24"/>
  <c r="J314" i="24"/>
  <c r="BE314" i="24" s="1"/>
  <c r="BK313" i="24"/>
  <c r="BI313" i="24"/>
  <c r="BH313" i="24"/>
  <c r="BG313" i="24"/>
  <c r="BF313" i="24"/>
  <c r="T313" i="24"/>
  <c r="R313" i="24"/>
  <c r="P313" i="24"/>
  <c r="J313" i="24"/>
  <c r="BE313" i="24" s="1"/>
  <c r="BK312" i="24"/>
  <c r="BI312" i="24"/>
  <c r="BH312" i="24"/>
  <c r="BG312" i="24"/>
  <c r="BF312" i="24"/>
  <c r="BE312" i="24"/>
  <c r="T312" i="24"/>
  <c r="R312" i="24"/>
  <c r="P312" i="24"/>
  <c r="J312" i="24"/>
  <c r="BK311" i="24"/>
  <c r="BI311" i="24"/>
  <c r="BH311" i="24"/>
  <c r="BG311" i="24"/>
  <c r="BF311" i="24"/>
  <c r="T311" i="24"/>
  <c r="R311" i="24"/>
  <c r="P311" i="24"/>
  <c r="J311" i="24"/>
  <c r="BE311" i="24" s="1"/>
  <c r="BK310" i="24"/>
  <c r="BI310" i="24"/>
  <c r="BH310" i="24"/>
  <c r="BG310" i="24"/>
  <c r="BF310" i="24"/>
  <c r="T310" i="24"/>
  <c r="R310" i="24"/>
  <c r="P310" i="24"/>
  <c r="J310" i="24"/>
  <c r="BE310" i="24" s="1"/>
  <c r="BK309" i="24"/>
  <c r="BI309" i="24"/>
  <c r="BH309" i="24"/>
  <c r="BG309" i="24"/>
  <c r="BF309" i="24"/>
  <c r="T309" i="24"/>
  <c r="R309" i="24"/>
  <c r="P309" i="24"/>
  <c r="J309" i="24"/>
  <c r="BE309" i="24" s="1"/>
  <c r="BK308" i="24"/>
  <c r="BI308" i="24"/>
  <c r="BH308" i="24"/>
  <c r="BG308" i="24"/>
  <c r="BF308" i="24"/>
  <c r="T308" i="24"/>
  <c r="R308" i="24"/>
  <c r="P308" i="24"/>
  <c r="J308" i="24"/>
  <c r="BE308" i="24" s="1"/>
  <c r="BK307" i="24"/>
  <c r="BI307" i="24"/>
  <c r="BH307" i="24"/>
  <c r="BG307" i="24"/>
  <c r="BF307" i="24"/>
  <c r="BE307" i="24"/>
  <c r="T307" i="24"/>
  <c r="R307" i="24"/>
  <c r="P307" i="24"/>
  <c r="J307" i="24"/>
  <c r="BK306" i="24"/>
  <c r="BI306" i="24"/>
  <c r="BH306" i="24"/>
  <c r="BG306" i="24"/>
  <c r="BF306" i="24"/>
  <c r="T306" i="24"/>
  <c r="R306" i="24"/>
  <c r="P306" i="24"/>
  <c r="J306" i="24"/>
  <c r="BE306" i="24" s="1"/>
  <c r="BK305" i="24"/>
  <c r="BI305" i="24"/>
  <c r="BH305" i="24"/>
  <c r="BG305" i="24"/>
  <c r="BF305" i="24"/>
  <c r="T305" i="24"/>
  <c r="R305" i="24"/>
  <c r="P305" i="24"/>
  <c r="J305" i="24"/>
  <c r="BE305" i="24" s="1"/>
  <c r="BK304" i="24"/>
  <c r="BI304" i="24"/>
  <c r="BH304" i="24"/>
  <c r="BG304" i="24"/>
  <c r="BF304" i="24"/>
  <c r="BE304" i="24"/>
  <c r="T304" i="24"/>
  <c r="R304" i="24"/>
  <c r="P304" i="24"/>
  <c r="J304" i="24"/>
  <c r="BK303" i="24"/>
  <c r="BI303" i="24"/>
  <c r="BH303" i="24"/>
  <c r="BG303" i="24"/>
  <c r="BF303" i="24"/>
  <c r="T303" i="24"/>
  <c r="R303" i="24"/>
  <c r="P303" i="24"/>
  <c r="J303" i="24"/>
  <c r="BE303" i="24" s="1"/>
  <c r="BK302" i="24"/>
  <c r="BI302" i="24"/>
  <c r="BH302" i="24"/>
  <c r="BG302" i="24"/>
  <c r="BF302" i="24"/>
  <c r="T302" i="24"/>
  <c r="R302" i="24"/>
  <c r="P302" i="24"/>
  <c r="J302" i="24"/>
  <c r="BE302" i="24" s="1"/>
  <c r="BK301" i="24"/>
  <c r="BI301" i="24"/>
  <c r="BH301" i="24"/>
  <c r="BG301" i="24"/>
  <c r="BF301" i="24"/>
  <c r="T301" i="24"/>
  <c r="R301" i="24"/>
  <c r="P301" i="24"/>
  <c r="J301" i="24"/>
  <c r="BE301" i="24" s="1"/>
  <c r="BK300" i="24"/>
  <c r="BI300" i="24"/>
  <c r="BH300" i="24"/>
  <c r="BG300" i="24"/>
  <c r="BF300" i="24"/>
  <c r="T300" i="24"/>
  <c r="R300" i="24"/>
  <c r="P300" i="24"/>
  <c r="J300" i="24"/>
  <c r="BE300" i="24" s="1"/>
  <c r="BK299" i="24"/>
  <c r="BI299" i="24"/>
  <c r="BH299" i="24"/>
  <c r="BG299" i="24"/>
  <c r="BF299" i="24"/>
  <c r="BE299" i="24"/>
  <c r="T299" i="24"/>
  <c r="R299" i="24"/>
  <c r="P299" i="24"/>
  <c r="J299" i="24"/>
  <c r="BK298" i="24"/>
  <c r="BI298" i="24"/>
  <c r="BH298" i="24"/>
  <c r="BG298" i="24"/>
  <c r="BF298" i="24"/>
  <c r="T298" i="24"/>
  <c r="R298" i="24"/>
  <c r="P298" i="24"/>
  <c r="P272" i="24" s="1"/>
  <c r="J298" i="24"/>
  <c r="BE298" i="24" s="1"/>
  <c r="BK297" i="24"/>
  <c r="BI297" i="24"/>
  <c r="BH297" i="24"/>
  <c r="BG297" i="24"/>
  <c r="BF297" i="24"/>
  <c r="T297" i="24"/>
  <c r="R297" i="24"/>
  <c r="P297" i="24"/>
  <c r="J297" i="24"/>
  <c r="BE297" i="24" s="1"/>
  <c r="BK296" i="24"/>
  <c r="BI296" i="24"/>
  <c r="BH296" i="24"/>
  <c r="BG296" i="24"/>
  <c r="BF296" i="24"/>
  <c r="BE296" i="24"/>
  <c r="T296" i="24"/>
  <c r="R296" i="24"/>
  <c r="P296" i="24"/>
  <c r="J296" i="24"/>
  <c r="BK295" i="24"/>
  <c r="BI295" i="24"/>
  <c r="BH295" i="24"/>
  <c r="BG295" i="24"/>
  <c r="BF295" i="24"/>
  <c r="T295" i="24"/>
  <c r="R295" i="24"/>
  <c r="P295" i="24"/>
  <c r="J295" i="24"/>
  <c r="BE295" i="24" s="1"/>
  <c r="BK294" i="24"/>
  <c r="BI294" i="24"/>
  <c r="BH294" i="24"/>
  <c r="BG294" i="24"/>
  <c r="BF294" i="24"/>
  <c r="T294" i="24"/>
  <c r="R294" i="24"/>
  <c r="P294" i="24"/>
  <c r="J294" i="24"/>
  <c r="BE294" i="24" s="1"/>
  <c r="BK293" i="24"/>
  <c r="BI293" i="24"/>
  <c r="BH293" i="24"/>
  <c r="BG293" i="24"/>
  <c r="BF293" i="24"/>
  <c r="T293" i="24"/>
  <c r="R293" i="24"/>
  <c r="P293" i="24"/>
  <c r="J293" i="24"/>
  <c r="BE293" i="24" s="1"/>
  <c r="BK292" i="24"/>
  <c r="BI292" i="24"/>
  <c r="BH292" i="24"/>
  <c r="BG292" i="24"/>
  <c r="BF292" i="24"/>
  <c r="T292" i="24"/>
  <c r="R292" i="24"/>
  <c r="P292" i="24"/>
  <c r="J292" i="24"/>
  <c r="BE292" i="24" s="1"/>
  <c r="BK291" i="24"/>
  <c r="BI291" i="24"/>
  <c r="BH291" i="24"/>
  <c r="BG291" i="24"/>
  <c r="BF291" i="24"/>
  <c r="BE291" i="24"/>
  <c r="T291" i="24"/>
  <c r="R291" i="24"/>
  <c r="P291" i="24"/>
  <c r="J291" i="24"/>
  <c r="BK290" i="24"/>
  <c r="BI290" i="24"/>
  <c r="BH290" i="24"/>
  <c r="BG290" i="24"/>
  <c r="BF290" i="24"/>
  <c r="T290" i="24"/>
  <c r="R290" i="24"/>
  <c r="P290" i="24"/>
  <c r="J290" i="24"/>
  <c r="BE290" i="24" s="1"/>
  <c r="BK289" i="24"/>
  <c r="BI289" i="24"/>
  <c r="BH289" i="24"/>
  <c r="BG289" i="24"/>
  <c r="BF289" i="24"/>
  <c r="T289" i="24"/>
  <c r="R289" i="24"/>
  <c r="P289" i="24"/>
  <c r="J289" i="24"/>
  <c r="BE289" i="24" s="1"/>
  <c r="BK288" i="24"/>
  <c r="BI288" i="24"/>
  <c r="BH288" i="24"/>
  <c r="BG288" i="24"/>
  <c r="BF288" i="24"/>
  <c r="BE288" i="24"/>
  <c r="T288" i="24"/>
  <c r="R288" i="24"/>
  <c r="P288" i="24"/>
  <c r="J288" i="24"/>
  <c r="BK287" i="24"/>
  <c r="BI287" i="24"/>
  <c r="BH287" i="24"/>
  <c r="BG287" i="24"/>
  <c r="BF287" i="24"/>
  <c r="T287" i="24"/>
  <c r="R287" i="24"/>
  <c r="P287" i="24"/>
  <c r="J287" i="24"/>
  <c r="BE287" i="24" s="1"/>
  <c r="BK286" i="24"/>
  <c r="BI286" i="24"/>
  <c r="BH286" i="24"/>
  <c r="BG286" i="24"/>
  <c r="BF286" i="24"/>
  <c r="T286" i="24"/>
  <c r="R286" i="24"/>
  <c r="P286" i="24"/>
  <c r="J286" i="24"/>
  <c r="BE286" i="24" s="1"/>
  <c r="BK285" i="24"/>
  <c r="BI285" i="24"/>
  <c r="BH285" i="24"/>
  <c r="BG285" i="24"/>
  <c r="BF285" i="24"/>
  <c r="T285" i="24"/>
  <c r="R285" i="24"/>
  <c r="P285" i="24"/>
  <c r="J285" i="24"/>
  <c r="BE285" i="24" s="1"/>
  <c r="BK284" i="24"/>
  <c r="BI284" i="24"/>
  <c r="BH284" i="24"/>
  <c r="BG284" i="24"/>
  <c r="BF284" i="24"/>
  <c r="T284" i="24"/>
  <c r="R284" i="24"/>
  <c r="P284" i="24"/>
  <c r="J284" i="24"/>
  <c r="BE284" i="24" s="1"/>
  <c r="BK283" i="24"/>
  <c r="BI283" i="24"/>
  <c r="BH283" i="24"/>
  <c r="BG283" i="24"/>
  <c r="BF283" i="24"/>
  <c r="BE283" i="24"/>
  <c r="T283" i="24"/>
  <c r="R283" i="24"/>
  <c r="P283" i="24"/>
  <c r="J283" i="24"/>
  <c r="BK282" i="24"/>
  <c r="BI282" i="24"/>
  <c r="BH282" i="24"/>
  <c r="BG282" i="24"/>
  <c r="BF282" i="24"/>
  <c r="T282" i="24"/>
  <c r="R282" i="24"/>
  <c r="P282" i="24"/>
  <c r="J282" i="24"/>
  <c r="BE282" i="24" s="1"/>
  <c r="BK281" i="24"/>
  <c r="BI281" i="24"/>
  <c r="BH281" i="24"/>
  <c r="BG281" i="24"/>
  <c r="BF281" i="24"/>
  <c r="T281" i="24"/>
  <c r="R281" i="24"/>
  <c r="P281" i="24"/>
  <c r="J281" i="24"/>
  <c r="BE281" i="24" s="1"/>
  <c r="BK280" i="24"/>
  <c r="BI280" i="24"/>
  <c r="BH280" i="24"/>
  <c r="BG280" i="24"/>
  <c r="BF280" i="24"/>
  <c r="BE280" i="24"/>
  <c r="T280" i="24"/>
  <c r="R280" i="24"/>
  <c r="P280" i="24"/>
  <c r="J280" i="24"/>
  <c r="BK279" i="24"/>
  <c r="BI279" i="24"/>
  <c r="BH279" i="24"/>
  <c r="BG279" i="24"/>
  <c r="BF279" i="24"/>
  <c r="T279" i="24"/>
  <c r="R279" i="24"/>
  <c r="P279" i="24"/>
  <c r="J279" i="24"/>
  <c r="BE279" i="24" s="1"/>
  <c r="BK278" i="24"/>
  <c r="BI278" i="24"/>
  <c r="BH278" i="24"/>
  <c r="BG278" i="24"/>
  <c r="BF278" i="24"/>
  <c r="T278" i="24"/>
  <c r="R278" i="24"/>
  <c r="P278" i="24"/>
  <c r="J278" i="24"/>
  <c r="BE278" i="24" s="1"/>
  <c r="BK277" i="24"/>
  <c r="BI277" i="24"/>
  <c r="BH277" i="24"/>
  <c r="BG277" i="24"/>
  <c r="BF277" i="24"/>
  <c r="T277" i="24"/>
  <c r="R277" i="24"/>
  <c r="P277" i="24"/>
  <c r="J277" i="24"/>
  <c r="BE277" i="24" s="1"/>
  <c r="BK276" i="24"/>
  <c r="BI276" i="24"/>
  <c r="BH276" i="24"/>
  <c r="BG276" i="24"/>
  <c r="BF276" i="24"/>
  <c r="T276" i="24"/>
  <c r="R276" i="24"/>
  <c r="P276" i="24"/>
  <c r="J276" i="24"/>
  <c r="BE276" i="24" s="1"/>
  <c r="BK275" i="24"/>
  <c r="BI275" i="24"/>
  <c r="BH275" i="24"/>
  <c r="BG275" i="24"/>
  <c r="BF275" i="24"/>
  <c r="BE275" i="24"/>
  <c r="T275" i="24"/>
  <c r="R275" i="24"/>
  <c r="P275" i="24"/>
  <c r="J275" i="24"/>
  <c r="BK274" i="24"/>
  <c r="BI274" i="24"/>
  <c r="BH274" i="24"/>
  <c r="BG274" i="24"/>
  <c r="BF274" i="24"/>
  <c r="T274" i="24"/>
  <c r="R274" i="24"/>
  <c r="R272" i="24" s="1"/>
  <c r="P274" i="24"/>
  <c r="J274" i="24"/>
  <c r="BE274" i="24" s="1"/>
  <c r="BK273" i="24"/>
  <c r="BI273" i="24"/>
  <c r="BH273" i="24"/>
  <c r="BG273" i="24"/>
  <c r="BF273" i="24"/>
  <c r="T273" i="24"/>
  <c r="R273" i="24"/>
  <c r="P273" i="24"/>
  <c r="J273" i="24"/>
  <c r="BE273" i="24" s="1"/>
  <c r="BK271" i="24"/>
  <c r="BI271" i="24"/>
  <c r="BH271" i="24"/>
  <c r="BG271" i="24"/>
  <c r="BF271" i="24"/>
  <c r="T271" i="24"/>
  <c r="R271" i="24"/>
  <c r="P271" i="24"/>
  <c r="J271" i="24"/>
  <c r="BE271" i="24" s="1"/>
  <c r="BK270" i="24"/>
  <c r="BI270" i="24"/>
  <c r="BH270" i="24"/>
  <c r="BG270" i="24"/>
  <c r="BF270" i="24"/>
  <c r="BE270" i="24"/>
  <c r="T270" i="24"/>
  <c r="R270" i="24"/>
  <c r="P270" i="24"/>
  <c r="J270" i="24"/>
  <c r="BK269" i="24"/>
  <c r="BI269" i="24"/>
  <c r="BH269" i="24"/>
  <c r="BG269" i="24"/>
  <c r="BF269" i="24"/>
  <c r="T269" i="24"/>
  <c r="R269" i="24"/>
  <c r="P269" i="24"/>
  <c r="J269" i="24"/>
  <c r="BE269" i="24" s="1"/>
  <c r="BK268" i="24"/>
  <c r="BI268" i="24"/>
  <c r="BH268" i="24"/>
  <c r="BG268" i="24"/>
  <c r="BF268" i="24"/>
  <c r="T268" i="24"/>
  <c r="R268" i="24"/>
  <c r="P268" i="24"/>
  <c r="J268" i="24"/>
  <c r="BE268" i="24" s="1"/>
  <c r="BK267" i="24"/>
  <c r="BI267" i="24"/>
  <c r="BH267" i="24"/>
  <c r="BG267" i="24"/>
  <c r="BF267" i="24"/>
  <c r="T267" i="24"/>
  <c r="R267" i="24"/>
  <c r="P267" i="24"/>
  <c r="J267" i="24"/>
  <c r="BE267" i="24" s="1"/>
  <c r="BK266" i="24"/>
  <c r="BI266" i="24"/>
  <c r="BH266" i="24"/>
  <c r="BG266" i="24"/>
  <c r="BF266" i="24"/>
  <c r="T266" i="24"/>
  <c r="R266" i="24"/>
  <c r="P266" i="24"/>
  <c r="J266" i="24"/>
  <c r="BE266" i="24" s="1"/>
  <c r="BK265" i="24"/>
  <c r="BI265" i="24"/>
  <c r="BH265" i="24"/>
  <c r="BG265" i="24"/>
  <c r="BF265" i="24"/>
  <c r="BE265" i="24"/>
  <c r="T265" i="24"/>
  <c r="R265" i="24"/>
  <c r="P265" i="24"/>
  <c r="J265" i="24"/>
  <c r="BK264" i="24"/>
  <c r="BI264" i="24"/>
  <c r="BH264" i="24"/>
  <c r="BG264" i="24"/>
  <c r="BF264" i="24"/>
  <c r="T264" i="24"/>
  <c r="R264" i="24"/>
  <c r="P264" i="24"/>
  <c r="J264" i="24"/>
  <c r="BE264" i="24" s="1"/>
  <c r="BK263" i="24"/>
  <c r="BI263" i="24"/>
  <c r="BH263" i="24"/>
  <c r="BG263" i="24"/>
  <c r="BF263" i="24"/>
  <c r="T263" i="24"/>
  <c r="R263" i="24"/>
  <c r="P263" i="24"/>
  <c r="J263" i="24"/>
  <c r="BE263" i="24" s="1"/>
  <c r="BK262" i="24"/>
  <c r="BI262" i="24"/>
  <c r="BH262" i="24"/>
  <c r="BG262" i="24"/>
  <c r="BF262" i="24"/>
  <c r="BE262" i="24"/>
  <c r="T262" i="24"/>
  <c r="R262" i="24"/>
  <c r="P262" i="24"/>
  <c r="J262" i="24"/>
  <c r="BK261" i="24"/>
  <c r="BI261" i="24"/>
  <c r="BH261" i="24"/>
  <c r="BG261" i="24"/>
  <c r="BF261" i="24"/>
  <c r="T261" i="24"/>
  <c r="R261" i="24"/>
  <c r="P261" i="24"/>
  <c r="J261" i="24"/>
  <c r="BE261" i="24" s="1"/>
  <c r="BK260" i="24"/>
  <c r="BI260" i="24"/>
  <c r="BH260" i="24"/>
  <c r="BG260" i="24"/>
  <c r="BF260" i="24"/>
  <c r="T260" i="24"/>
  <c r="R260" i="24"/>
  <c r="P260" i="24"/>
  <c r="J260" i="24"/>
  <c r="BE260" i="24" s="1"/>
  <c r="BK259" i="24"/>
  <c r="BI259" i="24"/>
  <c r="BH259" i="24"/>
  <c r="BG259" i="24"/>
  <c r="BF259" i="24"/>
  <c r="T259" i="24"/>
  <c r="R259" i="24"/>
  <c r="P259" i="24"/>
  <c r="J259" i="24"/>
  <c r="BE259" i="24" s="1"/>
  <c r="BK258" i="24"/>
  <c r="BI258" i="24"/>
  <c r="BH258" i="24"/>
  <c r="BG258" i="24"/>
  <c r="BF258" i="24"/>
  <c r="T258" i="24"/>
  <c r="R258" i="24"/>
  <c r="P258" i="24"/>
  <c r="J258" i="24"/>
  <c r="BE258" i="24" s="1"/>
  <c r="BK257" i="24"/>
  <c r="BI257" i="24"/>
  <c r="BH257" i="24"/>
  <c r="BG257" i="24"/>
  <c r="BF257" i="24"/>
  <c r="BE257" i="24"/>
  <c r="T257" i="24"/>
  <c r="R257" i="24"/>
  <c r="P257" i="24"/>
  <c r="J257" i="24"/>
  <c r="BK256" i="24"/>
  <c r="BI256" i="24"/>
  <c r="BH256" i="24"/>
  <c r="BG256" i="24"/>
  <c r="BF256" i="24"/>
  <c r="T256" i="24"/>
  <c r="R256" i="24"/>
  <c r="P256" i="24"/>
  <c r="J256" i="24"/>
  <c r="BE256" i="24" s="1"/>
  <c r="BK251" i="24"/>
  <c r="BI251" i="24"/>
  <c r="BH251" i="24"/>
  <c r="BG251" i="24"/>
  <c r="BF251" i="24"/>
  <c r="T251" i="24"/>
  <c r="R251" i="24"/>
  <c r="P251" i="24"/>
  <c r="J251" i="24"/>
  <c r="BE251" i="24" s="1"/>
  <c r="BK250" i="24"/>
  <c r="BI250" i="24"/>
  <c r="BH250" i="24"/>
  <c r="BG250" i="24"/>
  <c r="BF250" i="24"/>
  <c r="BE250" i="24"/>
  <c r="T250" i="24"/>
  <c r="R250" i="24"/>
  <c r="P250" i="24"/>
  <c r="J250" i="24"/>
  <c r="BK249" i="24"/>
  <c r="BI249" i="24"/>
  <c r="BH249" i="24"/>
  <c r="BG249" i="24"/>
  <c r="BF249" i="24"/>
  <c r="T249" i="24"/>
  <c r="R249" i="24"/>
  <c r="P249" i="24"/>
  <c r="J249" i="24"/>
  <c r="BE249" i="24" s="1"/>
  <c r="BK248" i="24"/>
  <c r="BI248" i="24"/>
  <c r="BH248" i="24"/>
  <c r="BG248" i="24"/>
  <c r="BF248" i="24"/>
  <c r="T248" i="24"/>
  <c r="R248" i="24"/>
  <c r="P248" i="24"/>
  <c r="J248" i="24"/>
  <c r="BE248" i="24" s="1"/>
  <c r="BK247" i="24"/>
  <c r="BI247" i="24"/>
  <c r="BH247" i="24"/>
  <c r="BG247" i="24"/>
  <c r="BF247" i="24"/>
  <c r="T247" i="24"/>
  <c r="R247" i="24"/>
  <c r="P247" i="24"/>
  <c r="J247" i="24"/>
  <c r="BE247" i="24" s="1"/>
  <c r="BK246" i="24"/>
  <c r="BI246" i="24"/>
  <c r="BH246" i="24"/>
  <c r="BG246" i="24"/>
  <c r="BF246" i="24"/>
  <c r="T246" i="24"/>
  <c r="R246" i="24"/>
  <c r="P246" i="24"/>
  <c r="J246" i="24"/>
  <c r="BE246" i="24" s="1"/>
  <c r="BK245" i="24"/>
  <c r="BI245" i="24"/>
  <c r="BH245" i="24"/>
  <c r="BG245" i="24"/>
  <c r="BF245" i="24"/>
  <c r="BE245" i="24"/>
  <c r="T245" i="24"/>
  <c r="R245" i="24"/>
  <c r="P245" i="24"/>
  <c r="J245" i="24"/>
  <c r="BK244" i="24"/>
  <c r="BI244" i="24"/>
  <c r="BH244" i="24"/>
  <c r="BG244" i="24"/>
  <c r="BF244" i="24"/>
  <c r="T244" i="24"/>
  <c r="R244" i="24"/>
  <c r="P244" i="24"/>
  <c r="J244" i="24"/>
  <c r="BE244" i="24" s="1"/>
  <c r="BK243" i="24"/>
  <c r="BI243" i="24"/>
  <c r="BH243" i="24"/>
  <c r="BG243" i="24"/>
  <c r="BF243" i="24"/>
  <c r="T243" i="24"/>
  <c r="R243" i="24"/>
  <c r="P243" i="24"/>
  <c r="J243" i="24"/>
  <c r="BE243" i="24" s="1"/>
  <c r="BK242" i="24"/>
  <c r="BI242" i="24"/>
  <c r="BH242" i="24"/>
  <c r="BG242" i="24"/>
  <c r="BF242" i="24"/>
  <c r="BE242" i="24"/>
  <c r="T242" i="24"/>
  <c r="R242" i="24"/>
  <c r="P242" i="24"/>
  <c r="J242" i="24"/>
  <c r="BK241" i="24"/>
  <c r="BI241" i="24"/>
  <c r="BH241" i="24"/>
  <c r="BG241" i="24"/>
  <c r="BF241" i="24"/>
  <c r="T241" i="24"/>
  <c r="R241" i="24"/>
  <c r="P241" i="24"/>
  <c r="J241" i="24"/>
  <c r="BE241" i="24" s="1"/>
  <c r="BK240" i="24"/>
  <c r="BI240" i="24"/>
  <c r="BH240" i="24"/>
  <c r="BG240" i="24"/>
  <c r="BF240" i="24"/>
  <c r="T240" i="24"/>
  <c r="R240" i="24"/>
  <c r="P240" i="24"/>
  <c r="J240" i="24"/>
  <c r="BE240" i="24" s="1"/>
  <c r="BK239" i="24"/>
  <c r="BI239" i="24"/>
  <c r="BH239" i="24"/>
  <c r="BG239" i="24"/>
  <c r="BF239" i="24"/>
  <c r="T239" i="24"/>
  <c r="R239" i="24"/>
  <c r="P239" i="24"/>
  <c r="J239" i="24"/>
  <c r="BE239" i="24" s="1"/>
  <c r="BK238" i="24"/>
  <c r="BI238" i="24"/>
  <c r="BH238" i="24"/>
  <c r="BG238" i="24"/>
  <c r="BF238" i="24"/>
  <c r="T238" i="24"/>
  <c r="R238" i="24"/>
  <c r="P238" i="24"/>
  <c r="J238" i="24"/>
  <c r="BE238" i="24" s="1"/>
  <c r="BK237" i="24"/>
  <c r="BI237" i="24"/>
  <c r="BH237" i="24"/>
  <c r="BG237" i="24"/>
  <c r="BF237" i="24"/>
  <c r="BE237" i="24"/>
  <c r="T237" i="24"/>
  <c r="R237" i="24"/>
  <c r="P237" i="24"/>
  <c r="J237" i="24"/>
  <c r="BK236" i="24"/>
  <c r="BI236" i="24"/>
  <c r="BH236" i="24"/>
  <c r="BG236" i="24"/>
  <c r="BF236" i="24"/>
  <c r="T236" i="24"/>
  <c r="R236" i="24"/>
  <c r="P236" i="24"/>
  <c r="J236" i="24"/>
  <c r="BE236" i="24" s="1"/>
  <c r="BK235" i="24"/>
  <c r="BI235" i="24"/>
  <c r="BH235" i="24"/>
  <c r="BG235" i="24"/>
  <c r="BF235" i="24"/>
  <c r="T235" i="24"/>
  <c r="R235" i="24"/>
  <c r="P235" i="24"/>
  <c r="J235" i="24"/>
  <c r="BE235" i="24" s="1"/>
  <c r="BK234" i="24"/>
  <c r="BI234" i="24"/>
  <c r="BH234" i="24"/>
  <c r="BG234" i="24"/>
  <c r="BF234" i="24"/>
  <c r="BE234" i="24"/>
  <c r="T234" i="24"/>
  <c r="R234" i="24"/>
  <c r="P234" i="24"/>
  <c r="J234" i="24"/>
  <c r="BK233" i="24"/>
  <c r="BI233" i="24"/>
  <c r="BH233" i="24"/>
  <c r="BG233" i="24"/>
  <c r="BF233" i="24"/>
  <c r="T233" i="24"/>
  <c r="R233" i="24"/>
  <c r="P233" i="24"/>
  <c r="P231" i="24" s="1"/>
  <c r="J233" i="24"/>
  <c r="BE233" i="24" s="1"/>
  <c r="BK232" i="24"/>
  <c r="BI232" i="24"/>
  <c r="BH232" i="24"/>
  <c r="BG232" i="24"/>
  <c r="BF232" i="24"/>
  <c r="T232" i="24"/>
  <c r="R232" i="24"/>
  <c r="P232" i="24"/>
  <c r="J232" i="24"/>
  <c r="BE232" i="24" s="1"/>
  <c r="BK230" i="24"/>
  <c r="BI230" i="24"/>
  <c r="BH230" i="24"/>
  <c r="BG230" i="24"/>
  <c r="BF230" i="24"/>
  <c r="BE230" i="24"/>
  <c r="T230" i="24"/>
  <c r="R230" i="24"/>
  <c r="P230" i="24"/>
  <c r="J230" i="24"/>
  <c r="BK229" i="24"/>
  <c r="BI229" i="24"/>
  <c r="BH229" i="24"/>
  <c r="BG229" i="24"/>
  <c r="BF229" i="24"/>
  <c r="T229" i="24"/>
  <c r="R229" i="24"/>
  <c r="R228" i="24" s="1"/>
  <c r="P229" i="24"/>
  <c r="P228" i="24" s="1"/>
  <c r="J229" i="24"/>
  <c r="BE229" i="24" s="1"/>
  <c r="BK228" i="24"/>
  <c r="T228" i="24"/>
  <c r="BK226" i="24"/>
  <c r="BI226" i="24"/>
  <c r="BH226" i="24"/>
  <c r="BG226" i="24"/>
  <c r="BF226" i="24"/>
  <c r="BE226" i="24"/>
  <c r="T226" i="24"/>
  <c r="R226" i="24"/>
  <c r="P226" i="24"/>
  <c r="J226" i="24"/>
  <c r="BK225" i="24"/>
  <c r="BI225" i="24"/>
  <c r="BH225" i="24"/>
  <c r="BG225" i="24"/>
  <c r="BF225" i="24"/>
  <c r="T225" i="24"/>
  <c r="R225" i="24"/>
  <c r="P225" i="24"/>
  <c r="J225" i="24"/>
  <c r="BE225" i="24" s="1"/>
  <c r="BK224" i="24"/>
  <c r="BI224" i="24"/>
  <c r="BH224" i="24"/>
  <c r="BG224" i="24"/>
  <c r="BF224" i="24"/>
  <c r="T224" i="24"/>
  <c r="R224" i="24"/>
  <c r="P224" i="24"/>
  <c r="J224" i="24"/>
  <c r="BE224" i="24" s="1"/>
  <c r="BK223" i="24"/>
  <c r="BI223" i="24"/>
  <c r="BH223" i="24"/>
  <c r="BG223" i="24"/>
  <c r="BF223" i="24"/>
  <c r="T223" i="24"/>
  <c r="R223" i="24"/>
  <c r="P223" i="24"/>
  <c r="J223" i="24"/>
  <c r="BE223" i="24" s="1"/>
  <c r="BK222" i="24"/>
  <c r="BI222" i="24"/>
  <c r="BH222" i="24"/>
  <c r="BG222" i="24"/>
  <c r="BF222" i="24"/>
  <c r="T222" i="24"/>
  <c r="R222" i="24"/>
  <c r="P222" i="24"/>
  <c r="J222" i="24"/>
  <c r="BE222" i="24" s="1"/>
  <c r="BK221" i="24"/>
  <c r="BI221" i="24"/>
  <c r="BH221" i="24"/>
  <c r="BG221" i="24"/>
  <c r="BF221" i="24"/>
  <c r="BE221" i="24"/>
  <c r="T221" i="24"/>
  <c r="R221" i="24"/>
  <c r="P221" i="24"/>
  <c r="J221" i="24"/>
  <c r="BK220" i="24"/>
  <c r="BI220" i="24"/>
  <c r="BH220" i="24"/>
  <c r="BG220" i="24"/>
  <c r="BF220" i="24"/>
  <c r="T220" i="24"/>
  <c r="R220" i="24"/>
  <c r="P220" i="24"/>
  <c r="J220" i="24"/>
  <c r="BE220" i="24" s="1"/>
  <c r="BK219" i="24"/>
  <c r="BI219" i="24"/>
  <c r="BH219" i="24"/>
  <c r="BG219" i="24"/>
  <c r="BF219" i="24"/>
  <c r="T219" i="24"/>
  <c r="R219" i="24"/>
  <c r="P219" i="24"/>
  <c r="J219" i="24"/>
  <c r="BE219" i="24" s="1"/>
  <c r="BK218" i="24"/>
  <c r="BI218" i="24"/>
  <c r="BH218" i="24"/>
  <c r="BG218" i="24"/>
  <c r="BF218" i="24"/>
  <c r="BE218" i="24"/>
  <c r="T218" i="24"/>
  <c r="R218" i="24"/>
  <c r="P218" i="24"/>
  <c r="J218" i="24"/>
  <c r="BK217" i="24"/>
  <c r="BI217" i="24"/>
  <c r="BH217" i="24"/>
  <c r="BG217" i="24"/>
  <c r="BF217" i="24"/>
  <c r="T217" i="24"/>
  <c r="R217" i="24"/>
  <c r="P217" i="24"/>
  <c r="J217" i="24"/>
  <c r="BE217" i="24" s="1"/>
  <c r="BK216" i="24"/>
  <c r="BI216" i="24"/>
  <c r="BH216" i="24"/>
  <c r="BG216" i="24"/>
  <c r="BF216" i="24"/>
  <c r="T216" i="24"/>
  <c r="R216" i="24"/>
  <c r="P216" i="24"/>
  <c r="J216" i="24"/>
  <c r="BE216" i="24" s="1"/>
  <c r="BK215" i="24"/>
  <c r="BI215" i="24"/>
  <c r="BH215" i="24"/>
  <c r="BG215" i="24"/>
  <c r="BF215" i="24"/>
  <c r="T215" i="24"/>
  <c r="R215" i="24"/>
  <c r="P215" i="24"/>
  <c r="J215" i="24"/>
  <c r="BE215" i="24" s="1"/>
  <c r="BK214" i="24"/>
  <c r="BI214" i="24"/>
  <c r="BH214" i="24"/>
  <c r="BG214" i="24"/>
  <c r="BF214" i="24"/>
  <c r="T214" i="24"/>
  <c r="R214" i="24"/>
  <c r="P214" i="24"/>
  <c r="J214" i="24"/>
  <c r="BE214" i="24" s="1"/>
  <c r="BK212" i="24"/>
  <c r="BI212" i="24"/>
  <c r="BH212" i="24"/>
  <c r="BG212" i="24"/>
  <c r="BF212" i="24"/>
  <c r="BE212" i="24"/>
  <c r="T212" i="24"/>
  <c r="R212" i="24"/>
  <c r="P212" i="24"/>
  <c r="J212" i="24"/>
  <c r="BK211" i="24"/>
  <c r="BI211" i="24"/>
  <c r="BH211" i="24"/>
  <c r="BG211" i="24"/>
  <c r="BF211" i="24"/>
  <c r="T211" i="24"/>
  <c r="R211" i="24"/>
  <c r="P211" i="24"/>
  <c r="J211" i="24"/>
  <c r="BE211" i="24" s="1"/>
  <c r="BK210" i="24"/>
  <c r="BI210" i="24"/>
  <c r="BH210" i="24"/>
  <c r="BG210" i="24"/>
  <c r="BF210" i="24"/>
  <c r="T210" i="24"/>
  <c r="R210" i="24"/>
  <c r="P210" i="24"/>
  <c r="J210" i="24"/>
  <c r="BE210" i="24" s="1"/>
  <c r="BK209" i="24"/>
  <c r="BI209" i="24"/>
  <c r="BH209" i="24"/>
  <c r="BG209" i="24"/>
  <c r="BF209" i="24"/>
  <c r="BE209" i="24"/>
  <c r="T209" i="24"/>
  <c r="R209" i="24"/>
  <c r="P209" i="24"/>
  <c r="J209" i="24"/>
  <c r="BK208" i="24"/>
  <c r="BI208" i="24"/>
  <c r="BH208" i="24"/>
  <c r="BG208" i="24"/>
  <c r="BF208" i="24"/>
  <c r="T208" i="24"/>
  <c r="R208" i="24"/>
  <c r="P208" i="24"/>
  <c r="J208" i="24"/>
  <c r="BE208" i="24" s="1"/>
  <c r="BK207" i="24"/>
  <c r="BI207" i="24"/>
  <c r="BH207" i="24"/>
  <c r="BG207" i="24"/>
  <c r="BF207" i="24"/>
  <c r="T207" i="24"/>
  <c r="R207" i="24"/>
  <c r="P207" i="24"/>
  <c r="J207" i="24"/>
  <c r="BE207" i="24" s="1"/>
  <c r="BK206" i="24"/>
  <c r="BI206" i="24"/>
  <c r="BH206" i="24"/>
  <c r="BG206" i="24"/>
  <c r="BF206" i="24"/>
  <c r="T206" i="24"/>
  <c r="R206" i="24"/>
  <c r="P206" i="24"/>
  <c r="J206" i="24"/>
  <c r="BE206" i="24" s="1"/>
  <c r="BK205" i="24"/>
  <c r="BI205" i="24"/>
  <c r="BH205" i="24"/>
  <c r="BG205" i="24"/>
  <c r="BF205" i="24"/>
  <c r="T205" i="24"/>
  <c r="R205" i="24"/>
  <c r="P205" i="24"/>
  <c r="J205" i="24"/>
  <c r="BE205" i="24" s="1"/>
  <c r="BK204" i="24"/>
  <c r="BI204" i="24"/>
  <c r="BH204" i="24"/>
  <c r="BG204" i="24"/>
  <c r="BF204" i="24"/>
  <c r="BE204" i="24"/>
  <c r="T204" i="24"/>
  <c r="R204" i="24"/>
  <c r="P204" i="24"/>
  <c r="J204" i="24"/>
  <c r="BK203" i="24"/>
  <c r="BI203" i="24"/>
  <c r="BH203" i="24"/>
  <c r="BG203" i="24"/>
  <c r="BF203" i="24"/>
  <c r="T203" i="24"/>
  <c r="R203" i="24"/>
  <c r="P203" i="24"/>
  <c r="J203" i="24"/>
  <c r="BE203" i="24" s="1"/>
  <c r="BK202" i="24"/>
  <c r="BI202" i="24"/>
  <c r="BH202" i="24"/>
  <c r="BG202" i="24"/>
  <c r="BF202" i="24"/>
  <c r="T202" i="24"/>
  <c r="R202" i="24"/>
  <c r="P202" i="24"/>
  <c r="J202" i="24"/>
  <c r="BE202" i="24" s="1"/>
  <c r="BK201" i="24"/>
  <c r="BI201" i="24"/>
  <c r="BH201" i="24"/>
  <c r="BG201" i="24"/>
  <c r="BF201" i="24"/>
  <c r="BE201" i="24"/>
  <c r="T201" i="24"/>
  <c r="R201" i="24"/>
  <c r="P201" i="24"/>
  <c r="J201" i="24"/>
  <c r="BK200" i="24"/>
  <c r="BI200" i="24"/>
  <c r="BH200" i="24"/>
  <c r="BG200" i="24"/>
  <c r="BF200" i="24"/>
  <c r="T200" i="24"/>
  <c r="R200" i="24"/>
  <c r="P200" i="24"/>
  <c r="J200" i="24"/>
  <c r="BE200" i="24" s="1"/>
  <c r="BK199" i="24"/>
  <c r="BI199" i="24"/>
  <c r="BH199" i="24"/>
  <c r="BG199" i="24"/>
  <c r="BF199" i="24"/>
  <c r="T199" i="24"/>
  <c r="R199" i="24"/>
  <c r="P199" i="24"/>
  <c r="J199" i="24"/>
  <c r="BE199" i="24" s="1"/>
  <c r="BK198" i="24"/>
  <c r="BK197" i="24" s="1"/>
  <c r="J197" i="24" s="1"/>
  <c r="J102" i="24" s="1"/>
  <c r="BI198" i="24"/>
  <c r="BH198" i="24"/>
  <c r="BG198" i="24"/>
  <c r="BF198" i="24"/>
  <c r="T198" i="24"/>
  <c r="R198" i="24"/>
  <c r="P198" i="24"/>
  <c r="J198" i="24"/>
  <c r="BE198" i="24" s="1"/>
  <c r="BK193" i="24"/>
  <c r="BI193" i="24"/>
  <c r="BH193" i="24"/>
  <c r="BG193" i="24"/>
  <c r="BF193" i="24"/>
  <c r="T193" i="24"/>
  <c r="T192" i="24" s="1"/>
  <c r="R193" i="24"/>
  <c r="R192" i="24" s="1"/>
  <c r="P193" i="24"/>
  <c r="P192" i="24" s="1"/>
  <c r="J193" i="24"/>
  <c r="BE193" i="24" s="1"/>
  <c r="BK192" i="24"/>
  <c r="J192" i="24" s="1"/>
  <c r="J101" i="24" s="1"/>
  <c r="BK191" i="24"/>
  <c r="BI191" i="24"/>
  <c r="BH191" i="24"/>
  <c r="BG191" i="24"/>
  <c r="BF191" i="24"/>
  <c r="T191" i="24"/>
  <c r="R191" i="24"/>
  <c r="R190" i="24" s="1"/>
  <c r="P191" i="24"/>
  <c r="P190" i="24" s="1"/>
  <c r="J191" i="24"/>
  <c r="BE191" i="24" s="1"/>
  <c r="BK190" i="24"/>
  <c r="J190" i="24" s="1"/>
  <c r="J100" i="24" s="1"/>
  <c r="T190" i="24"/>
  <c r="BK188" i="24"/>
  <c r="BI188" i="24"/>
  <c r="BH188" i="24"/>
  <c r="BG188" i="24"/>
  <c r="BF188" i="24"/>
  <c r="T188" i="24"/>
  <c r="R188" i="24"/>
  <c r="P188" i="24"/>
  <c r="J188" i="24"/>
  <c r="BE188" i="24" s="1"/>
  <c r="BK187" i="24"/>
  <c r="BI187" i="24"/>
  <c r="BH187" i="24"/>
  <c r="BG187" i="24"/>
  <c r="BF187" i="24"/>
  <c r="T187" i="24"/>
  <c r="R187" i="24"/>
  <c r="P187" i="24"/>
  <c r="J187" i="24"/>
  <c r="BE187" i="24" s="1"/>
  <c r="BK186" i="24"/>
  <c r="BI186" i="24"/>
  <c r="BH186" i="24"/>
  <c r="BG186" i="24"/>
  <c r="BF186" i="24"/>
  <c r="BE186" i="24"/>
  <c r="T186" i="24"/>
  <c r="R186" i="24"/>
  <c r="P186" i="24"/>
  <c r="J186" i="24"/>
  <c r="BK185" i="24"/>
  <c r="BI185" i="24"/>
  <c r="BH185" i="24"/>
  <c r="BG185" i="24"/>
  <c r="BF185" i="24"/>
  <c r="T185" i="24"/>
  <c r="R185" i="24"/>
  <c r="P185" i="24"/>
  <c r="J185" i="24"/>
  <c r="BE185" i="24" s="1"/>
  <c r="BK183" i="24"/>
  <c r="BI183" i="24"/>
  <c r="BH183" i="24"/>
  <c r="BG183" i="24"/>
  <c r="BF183" i="24"/>
  <c r="T183" i="24"/>
  <c r="R183" i="24"/>
  <c r="P183" i="24"/>
  <c r="J183" i="24"/>
  <c r="BE183" i="24" s="1"/>
  <c r="BK182" i="24"/>
  <c r="BI182" i="24"/>
  <c r="BH182" i="24"/>
  <c r="BG182" i="24"/>
  <c r="BF182" i="24"/>
  <c r="T182" i="24"/>
  <c r="R182" i="24"/>
  <c r="P182" i="24"/>
  <c r="J182" i="24"/>
  <c r="BE182" i="24" s="1"/>
  <c r="BK181" i="24"/>
  <c r="BI181" i="24"/>
  <c r="BH181" i="24"/>
  <c r="BG181" i="24"/>
  <c r="BF181" i="24"/>
  <c r="T181" i="24"/>
  <c r="R181" i="24"/>
  <c r="P181" i="24"/>
  <c r="J181" i="24"/>
  <c r="BE181" i="24" s="1"/>
  <c r="BK180" i="24"/>
  <c r="BI180" i="24"/>
  <c r="BH180" i="24"/>
  <c r="BG180" i="24"/>
  <c r="BF180" i="24"/>
  <c r="BE180" i="24"/>
  <c r="T180" i="24"/>
  <c r="R180" i="24"/>
  <c r="P180" i="24"/>
  <c r="J180" i="24"/>
  <c r="BK179" i="24"/>
  <c r="BI179" i="24"/>
  <c r="BH179" i="24"/>
  <c r="BG179" i="24"/>
  <c r="BF179" i="24"/>
  <c r="T179" i="24"/>
  <c r="R179" i="24"/>
  <c r="P179" i="24"/>
  <c r="J179" i="24"/>
  <c r="BE179" i="24" s="1"/>
  <c r="BK178" i="24"/>
  <c r="BI178" i="24"/>
  <c r="BH178" i="24"/>
  <c r="BG178" i="24"/>
  <c r="BF178" i="24"/>
  <c r="T178" i="24"/>
  <c r="R178" i="24"/>
  <c r="P178" i="24"/>
  <c r="J178" i="24"/>
  <c r="BE178" i="24" s="1"/>
  <c r="BK177" i="24"/>
  <c r="BI177" i="24"/>
  <c r="BH177" i="24"/>
  <c r="BG177" i="24"/>
  <c r="BF177" i="24"/>
  <c r="BE177" i="24"/>
  <c r="T177" i="24"/>
  <c r="R177" i="24"/>
  <c r="P177" i="24"/>
  <c r="J177" i="24"/>
  <c r="BK176" i="24"/>
  <c r="BI176" i="24"/>
  <c r="BH176" i="24"/>
  <c r="BG176" i="24"/>
  <c r="BF176" i="24"/>
  <c r="T176" i="24"/>
  <c r="R176" i="24"/>
  <c r="P176" i="24"/>
  <c r="J176" i="24"/>
  <c r="BE176" i="24" s="1"/>
  <c r="BK175" i="24"/>
  <c r="BI175" i="24"/>
  <c r="BH175" i="24"/>
  <c r="BG175" i="24"/>
  <c r="BF175" i="24"/>
  <c r="T175" i="24"/>
  <c r="R175" i="24"/>
  <c r="P175" i="24"/>
  <c r="J175" i="24"/>
  <c r="BE175" i="24" s="1"/>
  <c r="BK174" i="24"/>
  <c r="BI174" i="24"/>
  <c r="BH174" i="24"/>
  <c r="BG174" i="24"/>
  <c r="BF174" i="24"/>
  <c r="T174" i="24"/>
  <c r="R174" i="24"/>
  <c r="P174" i="24"/>
  <c r="J174" i="24"/>
  <c r="BE174" i="24" s="1"/>
  <c r="BK173" i="24"/>
  <c r="J173" i="24" s="1"/>
  <c r="J99" i="24" s="1"/>
  <c r="BK172" i="24"/>
  <c r="BI172" i="24"/>
  <c r="BH172" i="24"/>
  <c r="BG172" i="24"/>
  <c r="BF172" i="24"/>
  <c r="T172" i="24"/>
  <c r="R172" i="24"/>
  <c r="P172" i="24"/>
  <c r="J172" i="24"/>
  <c r="BE172" i="24" s="1"/>
  <c r="BK171" i="24"/>
  <c r="BI171" i="24"/>
  <c r="BH171" i="24"/>
  <c r="BG171" i="24"/>
  <c r="BF171" i="24"/>
  <c r="T171" i="24"/>
  <c r="R171" i="24"/>
  <c r="P171" i="24"/>
  <c r="J171" i="24"/>
  <c r="BE171" i="24" s="1"/>
  <c r="BK169" i="24"/>
  <c r="BI169" i="24"/>
  <c r="BH169" i="24"/>
  <c r="BG169" i="24"/>
  <c r="BF169" i="24"/>
  <c r="BE169" i="24"/>
  <c r="T169" i="24"/>
  <c r="R169" i="24"/>
  <c r="P169" i="24"/>
  <c r="J169" i="24"/>
  <c r="BK167" i="24"/>
  <c r="BI167" i="24"/>
  <c r="BH167" i="24"/>
  <c r="BG167" i="24"/>
  <c r="BF167" i="24"/>
  <c r="T167" i="24"/>
  <c r="R167" i="24"/>
  <c r="P167" i="24"/>
  <c r="J167" i="24"/>
  <c r="BE167" i="24" s="1"/>
  <c r="BK165" i="24"/>
  <c r="BI165" i="24"/>
  <c r="BH165" i="24"/>
  <c r="BG165" i="24"/>
  <c r="BF165" i="24"/>
  <c r="T165" i="24"/>
  <c r="R165" i="24"/>
  <c r="P165" i="24"/>
  <c r="J165" i="24"/>
  <c r="BE165" i="24" s="1"/>
  <c r="BK163" i="24"/>
  <c r="BI163" i="24"/>
  <c r="BH163" i="24"/>
  <c r="BG163" i="24"/>
  <c r="BF163" i="24"/>
  <c r="T163" i="24"/>
  <c r="R163" i="24"/>
  <c r="P163" i="24"/>
  <c r="J163" i="24"/>
  <c r="BE163" i="24" s="1"/>
  <c r="BK161" i="24"/>
  <c r="BI161" i="24"/>
  <c r="BH161" i="24"/>
  <c r="BG161" i="24"/>
  <c r="BF161" i="24"/>
  <c r="T161" i="24"/>
  <c r="R161" i="24"/>
  <c r="P161" i="24"/>
  <c r="J161" i="24"/>
  <c r="BE161" i="24" s="1"/>
  <c r="BK159" i="24"/>
  <c r="BI159" i="24"/>
  <c r="BH159" i="24"/>
  <c r="BG159" i="24"/>
  <c r="BF159" i="24"/>
  <c r="BE159" i="24"/>
  <c r="T159" i="24"/>
  <c r="R159" i="24"/>
  <c r="P159" i="24"/>
  <c r="J159" i="24"/>
  <c r="BK158" i="24"/>
  <c r="BI158" i="24"/>
  <c r="BH158" i="24"/>
  <c r="BG158" i="24"/>
  <c r="BF158" i="24"/>
  <c r="T158" i="24"/>
  <c r="R158" i="24"/>
  <c r="P158" i="24"/>
  <c r="J158" i="24"/>
  <c r="BE158" i="24" s="1"/>
  <c r="BK153" i="24"/>
  <c r="BI153" i="24"/>
  <c r="BH153" i="24"/>
  <c r="BG153" i="24"/>
  <c r="BF153" i="24"/>
  <c r="T153" i="24"/>
  <c r="R153" i="24"/>
  <c r="P153" i="24"/>
  <c r="J153" i="24"/>
  <c r="BE153" i="24" s="1"/>
  <c r="BK146" i="24"/>
  <c r="BI146" i="24"/>
  <c r="BH146" i="24"/>
  <c r="BG146" i="24"/>
  <c r="F37" i="24" s="1"/>
  <c r="BF146" i="24"/>
  <c r="J36" i="24" s="1"/>
  <c r="AW59" i="1" s="1"/>
  <c r="BE146" i="24"/>
  <c r="T146" i="24"/>
  <c r="R146" i="24"/>
  <c r="P146" i="24"/>
  <c r="J146" i="24"/>
  <c r="BK140" i="24"/>
  <c r="BI140" i="24"/>
  <c r="BH140" i="24"/>
  <c r="BG140" i="24"/>
  <c r="BF140" i="24"/>
  <c r="T140" i="24"/>
  <c r="T135" i="24" s="1"/>
  <c r="R140" i="24"/>
  <c r="P140" i="24"/>
  <c r="J140" i="24"/>
  <c r="BE140" i="24" s="1"/>
  <c r="BK136" i="24"/>
  <c r="BK135" i="24" s="1"/>
  <c r="J135" i="24" s="1"/>
  <c r="J98" i="24" s="1"/>
  <c r="BI136" i="24"/>
  <c r="BH136" i="24"/>
  <c r="F38" i="24" s="1"/>
  <c r="BG136" i="24"/>
  <c r="BF136" i="24"/>
  <c r="T136" i="24"/>
  <c r="R136" i="24"/>
  <c r="P136" i="24"/>
  <c r="J136" i="24"/>
  <c r="BE136" i="24" s="1"/>
  <c r="J130" i="24"/>
  <c r="F130" i="24"/>
  <c r="J129" i="24"/>
  <c r="F127" i="24"/>
  <c r="E125" i="24"/>
  <c r="J109" i="24"/>
  <c r="J92" i="24"/>
  <c r="F92" i="24"/>
  <c r="J91" i="24"/>
  <c r="F89" i="24"/>
  <c r="E87" i="24"/>
  <c r="J39" i="24"/>
  <c r="J38" i="24"/>
  <c r="J37" i="24"/>
  <c r="J15" i="24"/>
  <c r="E15" i="24"/>
  <c r="F91" i="24" s="1"/>
  <c r="J14" i="24"/>
  <c r="J89" i="24"/>
  <c r="E7" i="24"/>
  <c r="E85" i="24" s="1"/>
  <c r="AV65" i="1" l="1"/>
  <c r="J35" i="24"/>
  <c r="AV59" i="1" s="1"/>
  <c r="AV60" i="1"/>
  <c r="AT60" i="1"/>
  <c r="E123" i="24"/>
  <c r="J127" i="24"/>
  <c r="F129" i="24"/>
  <c r="F122" i="25"/>
  <c r="BK340" i="24"/>
  <c r="J340" i="24" s="1"/>
  <c r="J108" i="24" s="1"/>
  <c r="P135" i="24"/>
  <c r="R135" i="24"/>
  <c r="P173" i="24"/>
  <c r="R173" i="24"/>
  <c r="T173" i="24"/>
  <c r="T134" i="24" s="1"/>
  <c r="BK134" i="24"/>
  <c r="F35" i="24"/>
  <c r="AZ59" i="1" s="1"/>
  <c r="P377" i="24"/>
  <c r="R197" i="24"/>
  <c r="F36" i="24"/>
  <c r="BA59" i="1" s="1"/>
  <c r="T197" i="24"/>
  <c r="BK272" i="24"/>
  <c r="J272" i="24" s="1"/>
  <c r="J106" i="24" s="1"/>
  <c r="BK231" i="24"/>
  <c r="J231" i="24" s="1"/>
  <c r="J105" i="24" s="1"/>
  <c r="P373" i="24"/>
  <c r="P227" i="24" s="1"/>
  <c r="BK377" i="24"/>
  <c r="J377" i="24" s="1"/>
  <c r="J110" i="24" s="1"/>
  <c r="P197" i="24"/>
  <c r="R373" i="24"/>
  <c r="F39" i="24"/>
  <c r="R231" i="24"/>
  <c r="R227" i="24" s="1"/>
  <c r="T272" i="24"/>
  <c r="J228" i="24"/>
  <c r="J104" i="24" s="1"/>
  <c r="T231" i="24"/>
  <c r="T227" i="24" s="1"/>
  <c r="R377" i="24"/>
  <c r="AZ70" i="1" l="1"/>
  <c r="AV70" i="1" s="1"/>
  <c r="AG70" i="1"/>
  <c r="T133" i="24"/>
  <c r="J134" i="24"/>
  <c r="J97" i="24" s="1"/>
  <c r="R134" i="24"/>
  <c r="R133" i="24" s="1"/>
  <c r="BK227" i="24"/>
  <c r="J227" i="24" s="1"/>
  <c r="J103" i="24" s="1"/>
  <c r="P134" i="24"/>
  <c r="P133" i="24" s="1"/>
  <c r="BK133" i="24" l="1"/>
  <c r="J133" i="24" s="1"/>
  <c r="J96" i="24" s="1"/>
  <c r="J30" i="24" l="1"/>
  <c r="J32" i="24" s="1"/>
  <c r="J114" i="24"/>
  <c r="J41" i="24" l="1"/>
  <c r="AG59" i="1"/>
  <c r="D7" i="22"/>
  <c r="J37" i="21"/>
  <c r="J36" i="21"/>
  <c r="J35" i="21"/>
  <c r="BI305" i="21"/>
  <c r="BH305" i="21"/>
  <c r="BG305" i="21"/>
  <c r="BF305" i="21"/>
  <c r="T305" i="21"/>
  <c r="T304" i="21"/>
  <c r="T303" i="21"/>
  <c r="R305" i="21"/>
  <c r="R304" i="21"/>
  <c r="R303" i="21"/>
  <c r="P305" i="21"/>
  <c r="P304" i="21" s="1"/>
  <c r="P303" i="21" s="1"/>
  <c r="BI301" i="21"/>
  <c r="BH301" i="21"/>
  <c r="BG301" i="21"/>
  <c r="BF301" i="21"/>
  <c r="T301" i="21"/>
  <c r="R301" i="21"/>
  <c r="P301" i="21"/>
  <c r="BI290" i="21"/>
  <c r="BH290" i="21"/>
  <c r="BG290" i="21"/>
  <c r="BF290" i="21"/>
  <c r="T290" i="21"/>
  <c r="R290" i="21"/>
  <c r="P290" i="21"/>
  <c r="BI280" i="21"/>
  <c r="BH280" i="21"/>
  <c r="BG280" i="21"/>
  <c r="BF280" i="21"/>
  <c r="T280" i="21"/>
  <c r="R280" i="21"/>
  <c r="P280" i="21"/>
  <c r="BI277" i="21"/>
  <c r="BH277" i="21"/>
  <c r="BG277" i="21"/>
  <c r="BF277" i="21"/>
  <c r="T277" i="21"/>
  <c r="R277" i="21"/>
  <c r="P277" i="21"/>
  <c r="BI276" i="21"/>
  <c r="BH276" i="21"/>
  <c r="BG276" i="21"/>
  <c r="BF276" i="21"/>
  <c r="T276" i="21"/>
  <c r="R276" i="21"/>
  <c r="P276" i="21"/>
  <c r="BI274" i="21"/>
  <c r="BH274" i="21"/>
  <c r="BG274" i="21"/>
  <c r="BF274" i="21"/>
  <c r="T274" i="21"/>
  <c r="R274" i="21"/>
  <c r="P274" i="21"/>
  <c r="BI272" i="21"/>
  <c r="BH272" i="21"/>
  <c r="BG272" i="21"/>
  <c r="BF272" i="21"/>
  <c r="T272" i="21"/>
  <c r="R272" i="21"/>
  <c r="P272" i="21"/>
  <c r="BI270" i="21"/>
  <c r="BH270" i="21"/>
  <c r="BG270" i="21"/>
  <c r="BF270" i="21"/>
  <c r="T270" i="21"/>
  <c r="R270" i="21"/>
  <c r="P270" i="21"/>
  <c r="BI267" i="21"/>
  <c r="BH267" i="21"/>
  <c r="BG267" i="21"/>
  <c r="BF267" i="21"/>
  <c r="T267" i="21"/>
  <c r="R267" i="21"/>
  <c r="P267" i="21"/>
  <c r="BI265" i="21"/>
  <c r="BH265" i="21"/>
  <c r="BG265" i="21"/>
  <c r="BF265" i="21"/>
  <c r="T265" i="21"/>
  <c r="R265" i="21"/>
  <c r="P265" i="21"/>
  <c r="BI264" i="21"/>
  <c r="BH264" i="21"/>
  <c r="BG264" i="21"/>
  <c r="BF264" i="21"/>
  <c r="T264" i="21"/>
  <c r="R264" i="21"/>
  <c r="P264" i="21"/>
  <c r="BI263" i="21"/>
  <c r="BH263" i="21"/>
  <c r="BG263" i="21"/>
  <c r="BF263" i="21"/>
  <c r="T263" i="21"/>
  <c r="R263" i="21"/>
  <c r="P263" i="21"/>
  <c r="BI262" i="21"/>
  <c r="BH262" i="21"/>
  <c r="BG262" i="21"/>
  <c r="BF262" i="21"/>
  <c r="T262" i="21"/>
  <c r="R262" i="21"/>
  <c r="P262" i="21"/>
  <c r="BI260" i="21"/>
  <c r="BH260" i="21"/>
  <c r="BG260" i="21"/>
  <c r="BF260" i="21"/>
  <c r="T260" i="21"/>
  <c r="R260" i="21"/>
  <c r="P260" i="21"/>
  <c r="BI257" i="21"/>
  <c r="BH257" i="21"/>
  <c r="BG257" i="21"/>
  <c r="BF257" i="21"/>
  <c r="T257" i="21"/>
  <c r="R257" i="21"/>
  <c r="P257" i="21"/>
  <c r="BI255" i="21"/>
  <c r="BH255" i="21"/>
  <c r="BG255" i="21"/>
  <c r="BF255" i="21"/>
  <c r="T255" i="21"/>
  <c r="R255" i="21"/>
  <c r="P255" i="21"/>
  <c r="BI253" i="21"/>
  <c r="BH253" i="21"/>
  <c r="BG253" i="21"/>
  <c r="BF253" i="21"/>
  <c r="T253" i="21"/>
  <c r="R253" i="21"/>
  <c r="P253" i="21"/>
  <c r="BI251" i="21"/>
  <c r="BH251" i="21"/>
  <c r="BG251" i="21"/>
  <c r="BF251" i="21"/>
  <c r="T251" i="21"/>
  <c r="R251" i="21"/>
  <c r="P251" i="21"/>
  <c r="BI249" i="21"/>
  <c r="BH249" i="21"/>
  <c r="BG249" i="21"/>
  <c r="BF249" i="21"/>
  <c r="T249" i="21"/>
  <c r="R249" i="21"/>
  <c r="P249" i="21"/>
  <c r="BI247" i="21"/>
  <c r="BH247" i="21"/>
  <c r="BG247" i="21"/>
  <c r="BF247" i="21"/>
  <c r="T247" i="21"/>
  <c r="R247" i="21"/>
  <c r="P247" i="21"/>
  <c r="BI245" i="21"/>
  <c r="BH245" i="21"/>
  <c r="BG245" i="21"/>
  <c r="BF245" i="21"/>
  <c r="T245" i="21"/>
  <c r="R245" i="21"/>
  <c r="P245" i="21"/>
  <c r="BI243" i="21"/>
  <c r="BH243" i="21"/>
  <c r="BG243" i="21"/>
  <c r="BF243" i="21"/>
  <c r="T243" i="21"/>
  <c r="R243" i="21"/>
  <c r="P243" i="21"/>
  <c r="BI241" i="21"/>
  <c r="BH241" i="21"/>
  <c r="BG241" i="21"/>
  <c r="BF241" i="21"/>
  <c r="T241" i="21"/>
  <c r="R241" i="21"/>
  <c r="P241" i="21"/>
  <c r="BI239" i="21"/>
  <c r="BH239" i="21"/>
  <c r="BG239" i="21"/>
  <c r="BF239" i="21"/>
  <c r="T239" i="21"/>
  <c r="R239" i="21"/>
  <c r="P239" i="21"/>
  <c r="BI237" i="21"/>
  <c r="BH237" i="21"/>
  <c r="BG237" i="21"/>
  <c r="BF237" i="21"/>
  <c r="T237" i="21"/>
  <c r="R237" i="21"/>
  <c r="P237" i="21"/>
  <c r="BI235" i="21"/>
  <c r="BH235" i="21"/>
  <c r="BG235" i="21"/>
  <c r="BF235" i="21"/>
  <c r="T235" i="21"/>
  <c r="R235" i="21"/>
  <c r="P235" i="21"/>
  <c r="BI233" i="21"/>
  <c r="BH233" i="21"/>
  <c r="BG233" i="21"/>
  <c r="BF233" i="21"/>
  <c r="T233" i="21"/>
  <c r="R233" i="21"/>
  <c r="P233" i="21"/>
  <c r="BI232" i="21"/>
  <c r="BH232" i="21"/>
  <c r="BG232" i="21"/>
  <c r="BF232" i="21"/>
  <c r="T232" i="21"/>
  <c r="R232" i="21"/>
  <c r="P232" i="21"/>
  <c r="BI231" i="21"/>
  <c r="BH231" i="21"/>
  <c r="BG231" i="21"/>
  <c r="BF231" i="21"/>
  <c r="T231" i="21"/>
  <c r="R231" i="21"/>
  <c r="P231" i="21"/>
  <c r="BI230" i="21"/>
  <c r="BH230" i="21"/>
  <c r="BG230" i="21"/>
  <c r="BF230" i="21"/>
  <c r="T230" i="21"/>
  <c r="R230" i="21"/>
  <c r="P230" i="21"/>
  <c r="BI226" i="21"/>
  <c r="BH226" i="21"/>
  <c r="BG226" i="21"/>
  <c r="BF226" i="21"/>
  <c r="T226" i="21"/>
  <c r="R226" i="21"/>
  <c r="P226" i="21"/>
  <c r="BI223" i="21"/>
  <c r="BH223" i="21"/>
  <c r="BG223" i="21"/>
  <c r="BF223" i="21"/>
  <c r="T223" i="21"/>
  <c r="T222" i="21"/>
  <c r="R223" i="21"/>
  <c r="R222" i="21"/>
  <c r="P223" i="21"/>
  <c r="P222" i="21" s="1"/>
  <c r="BI220" i="21"/>
  <c r="BH220" i="21"/>
  <c r="BG220" i="21"/>
  <c r="BF220" i="21"/>
  <c r="T220" i="21"/>
  <c r="R220" i="21"/>
  <c r="P220" i="21"/>
  <c r="BI218" i="21"/>
  <c r="BH218" i="21"/>
  <c r="BG218" i="21"/>
  <c r="BF218" i="21"/>
  <c r="T218" i="21"/>
  <c r="R218" i="21"/>
  <c r="P218" i="21"/>
  <c r="BI217" i="21"/>
  <c r="BH217" i="21"/>
  <c r="BG217" i="21"/>
  <c r="BF217" i="21"/>
  <c r="T217" i="21"/>
  <c r="R217" i="21"/>
  <c r="P217" i="21"/>
  <c r="BI216" i="21"/>
  <c r="BH216" i="21"/>
  <c r="BG216" i="21"/>
  <c r="BF216" i="21"/>
  <c r="T216" i="21"/>
  <c r="R216" i="21"/>
  <c r="P216" i="21"/>
  <c r="BI213" i="21"/>
  <c r="BH213" i="21"/>
  <c r="BG213" i="21"/>
  <c r="BF213" i="21"/>
  <c r="T213" i="21"/>
  <c r="R213" i="21"/>
  <c r="P213" i="21"/>
  <c r="BI211" i="21"/>
  <c r="BH211" i="21"/>
  <c r="BG211" i="21"/>
  <c r="BF211" i="21"/>
  <c r="T211" i="21"/>
  <c r="R211" i="21"/>
  <c r="P211" i="21"/>
  <c r="BI210" i="21"/>
  <c r="BH210" i="21"/>
  <c r="BG210" i="21"/>
  <c r="BF210" i="21"/>
  <c r="T210" i="21"/>
  <c r="R210" i="21"/>
  <c r="P210" i="21"/>
  <c r="BI204" i="21"/>
  <c r="BH204" i="21"/>
  <c r="BG204" i="21"/>
  <c r="BF204" i="21"/>
  <c r="T204" i="21"/>
  <c r="R204" i="21"/>
  <c r="P204" i="21"/>
  <c r="BI203" i="21"/>
  <c r="BH203" i="21"/>
  <c r="BG203" i="21"/>
  <c r="BF203" i="21"/>
  <c r="T203" i="21"/>
  <c r="R203" i="21"/>
  <c r="P203" i="21"/>
  <c r="BI197" i="21"/>
  <c r="BH197" i="21"/>
  <c r="BG197" i="21"/>
  <c r="BF197" i="21"/>
  <c r="T197" i="21"/>
  <c r="R197" i="21"/>
  <c r="P197" i="21"/>
  <c r="BI193" i="21"/>
  <c r="BH193" i="21"/>
  <c r="BG193" i="21"/>
  <c r="BF193" i="21"/>
  <c r="T193" i="21"/>
  <c r="R193" i="21"/>
  <c r="P193" i="21"/>
  <c r="BI190" i="21"/>
  <c r="BH190" i="21"/>
  <c r="BG190" i="21"/>
  <c r="BF190" i="21"/>
  <c r="T190" i="21"/>
  <c r="R190" i="21"/>
  <c r="P190" i="21"/>
  <c r="BI187" i="21"/>
  <c r="BH187" i="21"/>
  <c r="BG187" i="21"/>
  <c r="BF187" i="21"/>
  <c r="T187" i="21"/>
  <c r="R187" i="21"/>
  <c r="P187" i="21"/>
  <c r="BI183" i="21"/>
  <c r="BH183" i="21"/>
  <c r="BG183" i="21"/>
  <c r="BF183" i="21"/>
  <c r="T183" i="21"/>
  <c r="R183" i="21"/>
  <c r="P183" i="21"/>
  <c r="BI182" i="21"/>
  <c r="BH182" i="21"/>
  <c r="BG182" i="21"/>
  <c r="BF182" i="21"/>
  <c r="T182" i="21"/>
  <c r="R182" i="21"/>
  <c r="P182" i="21"/>
  <c r="BI179" i="21"/>
  <c r="BH179" i="21"/>
  <c r="BG179" i="21"/>
  <c r="BF179" i="21"/>
  <c r="T179" i="21"/>
  <c r="R179" i="21"/>
  <c r="P179" i="21"/>
  <c r="BI174" i="21"/>
  <c r="BH174" i="21"/>
  <c r="BG174" i="21"/>
  <c r="BF174" i="21"/>
  <c r="T174" i="21"/>
  <c r="R174" i="21"/>
  <c r="P174" i="21"/>
  <c r="BI172" i="21"/>
  <c r="BH172" i="21"/>
  <c r="BG172" i="21"/>
  <c r="BF172" i="21"/>
  <c r="T172" i="21"/>
  <c r="R172" i="21"/>
  <c r="P172" i="21"/>
  <c r="BI168" i="21"/>
  <c r="BH168" i="21"/>
  <c r="BG168" i="21"/>
  <c r="BF168" i="21"/>
  <c r="T168" i="21"/>
  <c r="R168" i="21"/>
  <c r="P168" i="21"/>
  <c r="BI163" i="21"/>
  <c r="BH163" i="21"/>
  <c r="BG163" i="21"/>
  <c r="BF163" i="21"/>
  <c r="T163" i="21"/>
  <c r="R163" i="21"/>
  <c r="P163" i="21"/>
  <c r="BI155" i="21"/>
  <c r="BH155" i="21"/>
  <c r="BG155" i="21"/>
  <c r="BF155" i="21"/>
  <c r="T155" i="21"/>
  <c r="R155" i="21"/>
  <c r="P155" i="21"/>
  <c r="BI150" i="21"/>
  <c r="BH150" i="21"/>
  <c r="BG150" i="21"/>
  <c r="BF150" i="21"/>
  <c r="T150" i="21"/>
  <c r="R150" i="21"/>
  <c r="P150" i="21"/>
  <c r="BI147" i="21"/>
  <c r="BH147" i="21"/>
  <c r="BG147" i="21"/>
  <c r="BF147" i="21"/>
  <c r="T147" i="21"/>
  <c r="R147" i="21"/>
  <c r="P147" i="21"/>
  <c r="BI144" i="21"/>
  <c r="BH144" i="21"/>
  <c r="BG144" i="21"/>
  <c r="BF144" i="21"/>
  <c r="T144" i="21"/>
  <c r="R144" i="21"/>
  <c r="P144" i="21"/>
  <c r="BI140" i="21"/>
  <c r="BH140" i="21"/>
  <c r="BG140" i="21"/>
  <c r="BF140" i="21"/>
  <c r="T140" i="21"/>
  <c r="R140" i="21"/>
  <c r="P140" i="21"/>
  <c r="BI137" i="21"/>
  <c r="BH137" i="21"/>
  <c r="BG137" i="21"/>
  <c r="BF137" i="21"/>
  <c r="T137" i="21"/>
  <c r="R137" i="21"/>
  <c r="P137" i="21"/>
  <c r="BI133" i="21"/>
  <c r="BH133" i="21"/>
  <c r="BG133" i="21"/>
  <c r="BF133" i="21"/>
  <c r="T133" i="21"/>
  <c r="R133" i="21"/>
  <c r="P133" i="21"/>
  <c r="BI129" i="21"/>
  <c r="BH129" i="21"/>
  <c r="BG129" i="21"/>
  <c r="BF129" i="21"/>
  <c r="T129" i="21"/>
  <c r="R129" i="21"/>
  <c r="P129" i="21"/>
  <c r="BI123" i="21"/>
  <c r="BH123" i="21"/>
  <c r="BG123" i="21"/>
  <c r="BF123" i="21"/>
  <c r="T123" i="21"/>
  <c r="R123" i="21"/>
  <c r="P123" i="21"/>
  <c r="BI112" i="21"/>
  <c r="BH112" i="21"/>
  <c r="BG112" i="21"/>
  <c r="BF112" i="21"/>
  <c r="T112" i="21"/>
  <c r="R112" i="21"/>
  <c r="P112" i="21"/>
  <c r="BI101" i="21"/>
  <c r="BH101" i="21"/>
  <c r="BG101" i="21"/>
  <c r="BF101" i="21"/>
  <c r="T101" i="21"/>
  <c r="R101" i="21"/>
  <c r="P101" i="21"/>
  <c r="BI96" i="21"/>
  <c r="BH96" i="21"/>
  <c r="BG96" i="21"/>
  <c r="BF96" i="21"/>
  <c r="T96" i="21"/>
  <c r="R96" i="21"/>
  <c r="P96" i="21"/>
  <c r="J89" i="21"/>
  <c r="F89" i="21"/>
  <c r="F87" i="21"/>
  <c r="E85" i="21"/>
  <c r="J54" i="21"/>
  <c r="F54" i="21"/>
  <c r="F52" i="21"/>
  <c r="E50" i="21"/>
  <c r="J24" i="21"/>
  <c r="E24" i="21"/>
  <c r="J55" i="21" s="1"/>
  <c r="J23" i="21"/>
  <c r="J18" i="21"/>
  <c r="E18" i="21"/>
  <c r="F90" i="21" s="1"/>
  <c r="J17" i="21"/>
  <c r="J12" i="21"/>
  <c r="J52" i="21" s="1"/>
  <c r="E7" i="21"/>
  <c r="E83" i="21" s="1"/>
  <c r="J39" i="19"/>
  <c r="J38" i="19"/>
  <c r="J37" i="19"/>
  <c r="BI491" i="19"/>
  <c r="BH491" i="19"/>
  <c r="BG491" i="19"/>
  <c r="BF491" i="19"/>
  <c r="T491" i="19"/>
  <c r="R491" i="19"/>
  <c r="P491" i="19"/>
  <c r="BI488" i="19"/>
  <c r="BH488" i="19"/>
  <c r="BG488" i="19"/>
  <c r="BF488" i="19"/>
  <c r="T488" i="19"/>
  <c r="R488" i="19"/>
  <c r="P488" i="19"/>
  <c r="BI478" i="19"/>
  <c r="BH478" i="19"/>
  <c r="BG478" i="19"/>
  <c r="BF478" i="19"/>
  <c r="T478" i="19"/>
  <c r="R478" i="19"/>
  <c r="P478" i="19"/>
  <c r="BI469" i="19"/>
  <c r="BH469" i="19"/>
  <c r="BG469" i="19"/>
  <c r="BF469" i="19"/>
  <c r="T469" i="19"/>
  <c r="R469" i="19"/>
  <c r="P469" i="19"/>
  <c r="BI466" i="19"/>
  <c r="BH466" i="19"/>
  <c r="BG466" i="19"/>
  <c r="BF466" i="19"/>
  <c r="T466" i="19"/>
  <c r="T465" i="19"/>
  <c r="R466" i="19"/>
  <c r="R465" i="19"/>
  <c r="P466" i="19"/>
  <c r="P465" i="19"/>
  <c r="BI463" i="19"/>
  <c r="BH463" i="19"/>
  <c r="BG463" i="19"/>
  <c r="BF463" i="19"/>
  <c r="T463" i="19"/>
  <c r="T462" i="19"/>
  <c r="R463" i="19"/>
  <c r="R462" i="19"/>
  <c r="P463" i="19"/>
  <c r="P462" i="19"/>
  <c r="BI459" i="19"/>
  <c r="BH459" i="19"/>
  <c r="BG459" i="19"/>
  <c r="BF459" i="19"/>
  <c r="T459" i="19"/>
  <c r="R459" i="19"/>
  <c r="P459" i="19"/>
  <c r="BI456" i="19"/>
  <c r="BH456" i="19"/>
  <c r="BG456" i="19"/>
  <c r="BF456" i="19"/>
  <c r="T456" i="19"/>
  <c r="R456" i="19"/>
  <c r="P456" i="19"/>
  <c r="BI453" i="19"/>
  <c r="BH453" i="19"/>
  <c r="BG453" i="19"/>
  <c r="BF453" i="19"/>
  <c r="T453" i="19"/>
  <c r="R453" i="19"/>
  <c r="P453" i="19"/>
  <c r="BI450" i="19"/>
  <c r="BH450" i="19"/>
  <c r="BG450" i="19"/>
  <c r="BF450" i="19"/>
  <c r="T450" i="19"/>
  <c r="R450" i="19"/>
  <c r="P450" i="19"/>
  <c r="BI442" i="19"/>
  <c r="BH442" i="19"/>
  <c r="BG442" i="19"/>
  <c r="BF442" i="19"/>
  <c r="T442" i="19"/>
  <c r="R442" i="19"/>
  <c r="P442" i="19"/>
  <c r="BI439" i="19"/>
  <c r="BH439" i="19"/>
  <c r="BG439" i="19"/>
  <c r="BF439" i="19"/>
  <c r="T439" i="19"/>
  <c r="R439" i="19"/>
  <c r="P439" i="19"/>
  <c r="BI437" i="19"/>
  <c r="BH437" i="19"/>
  <c r="BG437" i="19"/>
  <c r="BF437" i="19"/>
  <c r="T437" i="19"/>
  <c r="R437" i="19"/>
  <c r="P437" i="19"/>
  <c r="BI435" i="19"/>
  <c r="BH435" i="19"/>
  <c r="BG435" i="19"/>
  <c r="BF435" i="19"/>
  <c r="T435" i="19"/>
  <c r="R435" i="19"/>
  <c r="P435" i="19"/>
  <c r="BI432" i="19"/>
  <c r="BH432" i="19"/>
  <c r="BG432" i="19"/>
  <c r="BF432" i="19"/>
  <c r="T432" i="19"/>
  <c r="R432" i="19"/>
  <c r="P432" i="19"/>
  <c r="BI431" i="19"/>
  <c r="BH431" i="19"/>
  <c r="BG431" i="19"/>
  <c r="BF431" i="19"/>
  <c r="T431" i="19"/>
  <c r="R431" i="19"/>
  <c r="P431" i="19"/>
  <c r="BI429" i="19"/>
  <c r="BH429" i="19"/>
  <c r="BG429" i="19"/>
  <c r="BF429" i="19"/>
  <c r="T429" i="19"/>
  <c r="R429" i="19"/>
  <c r="P429" i="19"/>
  <c r="BI428" i="19"/>
  <c r="BH428" i="19"/>
  <c r="BG428" i="19"/>
  <c r="BF428" i="19"/>
  <c r="T428" i="19"/>
  <c r="R428" i="19"/>
  <c r="P428" i="19"/>
  <c r="BI423" i="19"/>
  <c r="BH423" i="19"/>
  <c r="BG423" i="19"/>
  <c r="BF423" i="19"/>
  <c r="T423" i="19"/>
  <c r="R423" i="19"/>
  <c r="P423" i="19"/>
  <c r="BI421" i="19"/>
  <c r="BH421" i="19"/>
  <c r="BG421" i="19"/>
  <c r="BF421" i="19"/>
  <c r="T421" i="19"/>
  <c r="R421" i="19"/>
  <c r="P421" i="19"/>
  <c r="BI419" i="19"/>
  <c r="BH419" i="19"/>
  <c r="BG419" i="19"/>
  <c r="BF419" i="19"/>
  <c r="T419" i="19"/>
  <c r="R419" i="19"/>
  <c r="P419" i="19"/>
  <c r="BI415" i="19"/>
  <c r="BH415" i="19"/>
  <c r="BG415" i="19"/>
  <c r="BF415" i="19"/>
  <c r="T415" i="19"/>
  <c r="R415" i="19"/>
  <c r="P415" i="19"/>
  <c r="BI409" i="19"/>
  <c r="BH409" i="19"/>
  <c r="BG409" i="19"/>
  <c r="BF409" i="19"/>
  <c r="T409" i="19"/>
  <c r="R409" i="19"/>
  <c r="P409" i="19"/>
  <c r="BI406" i="19"/>
  <c r="BH406" i="19"/>
  <c r="BG406" i="19"/>
  <c r="BF406" i="19"/>
  <c r="T406" i="19"/>
  <c r="R406" i="19"/>
  <c r="P406" i="19"/>
  <c r="BI404" i="19"/>
  <c r="BH404" i="19"/>
  <c r="BG404" i="19"/>
  <c r="BF404" i="19"/>
  <c r="T404" i="19"/>
  <c r="R404" i="19"/>
  <c r="P404" i="19"/>
  <c r="BI403" i="19"/>
  <c r="BH403" i="19"/>
  <c r="BG403" i="19"/>
  <c r="BF403" i="19"/>
  <c r="T403" i="19"/>
  <c r="R403" i="19"/>
  <c r="P403" i="19"/>
  <c r="BI399" i="19"/>
  <c r="BH399" i="19"/>
  <c r="BG399" i="19"/>
  <c r="BF399" i="19"/>
  <c r="T399" i="19"/>
  <c r="R399" i="19"/>
  <c r="P399" i="19"/>
  <c r="BI397" i="19"/>
  <c r="BH397" i="19"/>
  <c r="BG397" i="19"/>
  <c r="BF397" i="19"/>
  <c r="T397" i="19"/>
  <c r="R397" i="19"/>
  <c r="P397" i="19"/>
  <c r="BI389" i="19"/>
  <c r="BH389" i="19"/>
  <c r="BG389" i="19"/>
  <c r="BF389" i="19"/>
  <c r="T389" i="19"/>
  <c r="R389" i="19"/>
  <c r="P389" i="19"/>
  <c r="BI387" i="19"/>
  <c r="BH387" i="19"/>
  <c r="BG387" i="19"/>
  <c r="BF387" i="19"/>
  <c r="T387" i="19"/>
  <c r="R387" i="19"/>
  <c r="P387" i="19"/>
  <c r="BI385" i="19"/>
  <c r="BH385" i="19"/>
  <c r="BG385" i="19"/>
  <c r="BF385" i="19"/>
  <c r="T385" i="19"/>
  <c r="R385" i="19"/>
  <c r="P385" i="19"/>
  <c r="BI377" i="19"/>
  <c r="BH377" i="19"/>
  <c r="BG377" i="19"/>
  <c r="BF377" i="19"/>
  <c r="T377" i="19"/>
  <c r="R377" i="19"/>
  <c r="P377" i="19"/>
  <c r="BI376" i="19"/>
  <c r="BH376" i="19"/>
  <c r="BG376" i="19"/>
  <c r="BF376" i="19"/>
  <c r="T376" i="19"/>
  <c r="R376" i="19"/>
  <c r="P376" i="19"/>
  <c r="BI374" i="19"/>
  <c r="BH374" i="19"/>
  <c r="BG374" i="19"/>
  <c r="BF374" i="19"/>
  <c r="T374" i="19"/>
  <c r="R374" i="19"/>
  <c r="P374" i="19"/>
  <c r="BI373" i="19"/>
  <c r="BH373" i="19"/>
  <c r="BG373" i="19"/>
  <c r="BF373" i="19"/>
  <c r="T373" i="19"/>
  <c r="R373" i="19"/>
  <c r="P373" i="19"/>
  <c r="BI371" i="19"/>
  <c r="BH371" i="19"/>
  <c r="BG371" i="19"/>
  <c r="BF371" i="19"/>
  <c r="T371" i="19"/>
  <c r="R371" i="19"/>
  <c r="P371" i="19"/>
  <c r="BI362" i="19"/>
  <c r="BH362" i="19"/>
  <c r="BG362" i="19"/>
  <c r="BF362" i="19"/>
  <c r="T362" i="19"/>
  <c r="R362" i="19"/>
  <c r="P362" i="19"/>
  <c r="BI360" i="19"/>
  <c r="BH360" i="19"/>
  <c r="BG360" i="19"/>
  <c r="BF360" i="19"/>
  <c r="T360" i="19"/>
  <c r="R360" i="19"/>
  <c r="P360" i="19"/>
  <c r="BI359" i="19"/>
  <c r="BH359" i="19"/>
  <c r="BG359" i="19"/>
  <c r="BF359" i="19"/>
  <c r="T359" i="19"/>
  <c r="R359" i="19"/>
  <c r="P359" i="19"/>
  <c r="BI357" i="19"/>
  <c r="BH357" i="19"/>
  <c r="BG357" i="19"/>
  <c r="BF357" i="19"/>
  <c r="T357" i="19"/>
  <c r="R357" i="19"/>
  <c r="P357" i="19"/>
  <c r="BI356" i="19"/>
  <c r="BH356" i="19"/>
  <c r="BG356" i="19"/>
  <c r="BF356" i="19"/>
  <c r="T356" i="19"/>
  <c r="R356" i="19"/>
  <c r="P356" i="19"/>
  <c r="BI355" i="19"/>
  <c r="BH355" i="19"/>
  <c r="BG355" i="19"/>
  <c r="BF355" i="19"/>
  <c r="T355" i="19"/>
  <c r="R355" i="19"/>
  <c r="P355" i="19"/>
  <c r="BI354" i="19"/>
  <c r="BH354" i="19"/>
  <c r="BG354" i="19"/>
  <c r="BF354" i="19"/>
  <c r="T354" i="19"/>
  <c r="R354" i="19"/>
  <c r="P354" i="19"/>
  <c r="BI353" i="19"/>
  <c r="BH353" i="19"/>
  <c r="BG353" i="19"/>
  <c r="BF353" i="19"/>
  <c r="T353" i="19"/>
  <c r="R353" i="19"/>
  <c r="P353" i="19"/>
  <c r="BI347" i="19"/>
  <c r="BH347" i="19"/>
  <c r="BG347" i="19"/>
  <c r="BF347" i="19"/>
  <c r="T347" i="19"/>
  <c r="R347" i="19"/>
  <c r="P347" i="19"/>
  <c r="BI340" i="19"/>
  <c r="BH340" i="19"/>
  <c r="BG340" i="19"/>
  <c r="BF340" i="19"/>
  <c r="T340" i="19"/>
  <c r="R340" i="19"/>
  <c r="P340" i="19"/>
  <c r="BI334" i="19"/>
  <c r="BH334" i="19"/>
  <c r="BG334" i="19"/>
  <c r="BF334" i="19"/>
  <c r="T334" i="19"/>
  <c r="R334" i="19"/>
  <c r="P334" i="19"/>
  <c r="BI333" i="19"/>
  <c r="BH333" i="19"/>
  <c r="BG333" i="19"/>
  <c r="BF333" i="19"/>
  <c r="T333" i="19"/>
  <c r="R333" i="19"/>
  <c r="P333" i="19"/>
  <c r="BI327" i="19"/>
  <c r="BH327" i="19"/>
  <c r="BG327" i="19"/>
  <c r="BF327" i="19"/>
  <c r="T327" i="19"/>
  <c r="R327" i="19"/>
  <c r="P327" i="19"/>
  <c r="BI326" i="19"/>
  <c r="BH326" i="19"/>
  <c r="BG326" i="19"/>
  <c r="BF326" i="19"/>
  <c r="T326" i="19"/>
  <c r="R326" i="19"/>
  <c r="P326" i="19"/>
  <c r="BI325" i="19"/>
  <c r="BH325" i="19"/>
  <c r="BG325" i="19"/>
  <c r="BF325" i="19"/>
  <c r="T325" i="19"/>
  <c r="R325" i="19"/>
  <c r="P325" i="19"/>
  <c r="BI319" i="19"/>
  <c r="BH319" i="19"/>
  <c r="BG319" i="19"/>
  <c r="BF319" i="19"/>
  <c r="T319" i="19"/>
  <c r="R319" i="19"/>
  <c r="P319" i="19"/>
  <c r="BI316" i="19"/>
  <c r="BH316" i="19"/>
  <c r="BG316" i="19"/>
  <c r="BF316" i="19"/>
  <c r="T316" i="19"/>
  <c r="R316" i="19"/>
  <c r="P316" i="19"/>
  <c r="BI309" i="19"/>
  <c r="BH309" i="19"/>
  <c r="BG309" i="19"/>
  <c r="BF309" i="19"/>
  <c r="T309" i="19"/>
  <c r="R309" i="19"/>
  <c r="P309" i="19"/>
  <c r="BI307" i="19"/>
  <c r="BH307" i="19"/>
  <c r="BG307" i="19"/>
  <c r="BF307" i="19"/>
  <c r="T307" i="19"/>
  <c r="R307" i="19"/>
  <c r="P307" i="19"/>
  <c r="BI303" i="19"/>
  <c r="BH303" i="19"/>
  <c r="BG303" i="19"/>
  <c r="BF303" i="19"/>
  <c r="T303" i="19"/>
  <c r="R303" i="19"/>
  <c r="P303" i="19"/>
  <c r="BI299" i="19"/>
  <c r="BH299" i="19"/>
  <c r="BG299" i="19"/>
  <c r="BF299" i="19"/>
  <c r="T299" i="19"/>
  <c r="R299" i="19"/>
  <c r="P299" i="19"/>
  <c r="BI297" i="19"/>
  <c r="BH297" i="19"/>
  <c r="BG297" i="19"/>
  <c r="BF297" i="19"/>
  <c r="T297" i="19"/>
  <c r="R297" i="19"/>
  <c r="P297" i="19"/>
  <c r="BI295" i="19"/>
  <c r="BH295" i="19"/>
  <c r="BG295" i="19"/>
  <c r="BF295" i="19"/>
  <c r="T295" i="19"/>
  <c r="R295" i="19"/>
  <c r="P295" i="19"/>
  <c r="BI293" i="19"/>
  <c r="BH293" i="19"/>
  <c r="BG293" i="19"/>
  <c r="BF293" i="19"/>
  <c r="T293" i="19"/>
  <c r="R293" i="19"/>
  <c r="P293" i="19"/>
  <c r="BI291" i="19"/>
  <c r="BH291" i="19"/>
  <c r="BG291" i="19"/>
  <c r="BF291" i="19"/>
  <c r="T291" i="19"/>
  <c r="R291" i="19"/>
  <c r="P291" i="19"/>
  <c r="BI288" i="19"/>
  <c r="BH288" i="19"/>
  <c r="BG288" i="19"/>
  <c r="BF288" i="19"/>
  <c r="T288" i="19"/>
  <c r="R288" i="19"/>
  <c r="P288" i="19"/>
  <c r="BI285" i="19"/>
  <c r="BH285" i="19"/>
  <c r="BG285" i="19"/>
  <c r="BF285" i="19"/>
  <c r="T285" i="19"/>
  <c r="R285" i="19"/>
  <c r="P285" i="19"/>
  <c r="BI277" i="19"/>
  <c r="BH277" i="19"/>
  <c r="BG277" i="19"/>
  <c r="BF277" i="19"/>
  <c r="T277" i="19"/>
  <c r="R277" i="19"/>
  <c r="P277" i="19"/>
  <c r="BI271" i="19"/>
  <c r="BH271" i="19"/>
  <c r="BG271" i="19"/>
  <c r="BF271" i="19"/>
  <c r="T271" i="19"/>
  <c r="T270" i="19"/>
  <c r="R271" i="19"/>
  <c r="R270" i="19"/>
  <c r="P271" i="19"/>
  <c r="P270" i="19"/>
  <c r="BI268" i="19"/>
  <c r="BH268" i="19"/>
  <c r="BG268" i="19"/>
  <c r="BF268" i="19"/>
  <c r="T268" i="19"/>
  <c r="R268" i="19"/>
  <c r="P268" i="19"/>
  <c r="BI266" i="19"/>
  <c r="BH266" i="19"/>
  <c r="BG266" i="19"/>
  <c r="BF266" i="19"/>
  <c r="T266" i="19"/>
  <c r="R266" i="19"/>
  <c r="P266" i="19"/>
  <c r="BI263" i="19"/>
  <c r="BH263" i="19"/>
  <c r="BG263" i="19"/>
  <c r="BF263" i="19"/>
  <c r="T263" i="19"/>
  <c r="R263" i="19"/>
  <c r="P263" i="19"/>
  <c r="BI260" i="19"/>
  <c r="BH260" i="19"/>
  <c r="BG260" i="19"/>
  <c r="BF260" i="19"/>
  <c r="T260" i="19"/>
  <c r="R260" i="19"/>
  <c r="P260" i="19"/>
  <c r="BI259" i="19"/>
  <c r="BH259" i="19"/>
  <c r="BG259" i="19"/>
  <c r="BF259" i="19"/>
  <c r="T259" i="19"/>
  <c r="R259" i="19"/>
  <c r="P259" i="19"/>
  <c r="BI256" i="19"/>
  <c r="BH256" i="19"/>
  <c r="BG256" i="19"/>
  <c r="BF256" i="19"/>
  <c r="T256" i="19"/>
  <c r="R256" i="19"/>
  <c r="P256" i="19"/>
  <c r="BI253" i="19"/>
  <c r="BH253" i="19"/>
  <c r="BG253" i="19"/>
  <c r="BF253" i="19"/>
  <c r="T253" i="19"/>
  <c r="R253" i="19"/>
  <c r="P253" i="19"/>
  <c r="BI248" i="19"/>
  <c r="BH248" i="19"/>
  <c r="BG248" i="19"/>
  <c r="BF248" i="19"/>
  <c r="T248" i="19"/>
  <c r="R248" i="19"/>
  <c r="P248" i="19"/>
  <c r="BI246" i="19"/>
  <c r="BH246" i="19"/>
  <c r="BG246" i="19"/>
  <c r="BF246" i="19"/>
  <c r="T246" i="19"/>
  <c r="R246" i="19"/>
  <c r="P246" i="19"/>
  <c r="BI241" i="19"/>
  <c r="BH241" i="19"/>
  <c r="BG241" i="19"/>
  <c r="BF241" i="19"/>
  <c r="T241" i="19"/>
  <c r="R241" i="19"/>
  <c r="P241" i="19"/>
  <c r="BI239" i="19"/>
  <c r="BH239" i="19"/>
  <c r="BG239" i="19"/>
  <c r="BF239" i="19"/>
  <c r="T239" i="19"/>
  <c r="R239" i="19"/>
  <c r="P239" i="19"/>
  <c r="BI236" i="19"/>
  <c r="BH236" i="19"/>
  <c r="BG236" i="19"/>
  <c r="BF236" i="19"/>
  <c r="T236" i="19"/>
  <c r="R236" i="19"/>
  <c r="P236" i="19"/>
  <c r="BI234" i="19"/>
  <c r="BH234" i="19"/>
  <c r="BG234" i="19"/>
  <c r="BF234" i="19"/>
  <c r="T234" i="19"/>
  <c r="R234" i="19"/>
  <c r="P234" i="19"/>
  <c r="BI231" i="19"/>
  <c r="BH231" i="19"/>
  <c r="BG231" i="19"/>
  <c r="BF231" i="19"/>
  <c r="T231" i="19"/>
  <c r="R231" i="19"/>
  <c r="P231" i="19"/>
  <c r="BI229" i="19"/>
  <c r="BH229" i="19"/>
  <c r="BG229" i="19"/>
  <c r="BF229" i="19"/>
  <c r="T229" i="19"/>
  <c r="R229" i="19"/>
  <c r="P229" i="19"/>
  <c r="BI226" i="19"/>
  <c r="BH226" i="19"/>
  <c r="BG226" i="19"/>
  <c r="BF226" i="19"/>
  <c r="T226" i="19"/>
  <c r="R226" i="19"/>
  <c r="P226" i="19"/>
  <c r="BI225" i="19"/>
  <c r="BH225" i="19"/>
  <c r="BG225" i="19"/>
  <c r="BF225" i="19"/>
  <c r="T225" i="19"/>
  <c r="R225" i="19"/>
  <c r="P225" i="19"/>
  <c r="BI221" i="19"/>
  <c r="BH221" i="19"/>
  <c r="BG221" i="19"/>
  <c r="BF221" i="19"/>
  <c r="T221" i="19"/>
  <c r="R221" i="19"/>
  <c r="P221" i="19"/>
  <c r="BI218" i="19"/>
  <c r="BH218" i="19"/>
  <c r="BG218" i="19"/>
  <c r="BF218" i="19"/>
  <c r="T218" i="19"/>
  <c r="R218" i="19"/>
  <c r="P218" i="19"/>
  <c r="BI215" i="19"/>
  <c r="BH215" i="19"/>
  <c r="BG215" i="19"/>
  <c r="BF215" i="19"/>
  <c r="T215" i="19"/>
  <c r="R215" i="19"/>
  <c r="P215" i="19"/>
  <c r="BI209" i="19"/>
  <c r="BH209" i="19"/>
  <c r="BG209" i="19"/>
  <c r="BF209" i="19"/>
  <c r="T209" i="19"/>
  <c r="R209" i="19"/>
  <c r="P209" i="19"/>
  <c r="BI205" i="19"/>
  <c r="BH205" i="19"/>
  <c r="BG205" i="19"/>
  <c r="BF205" i="19"/>
  <c r="T205" i="19"/>
  <c r="R205" i="19"/>
  <c r="P205" i="19"/>
  <c r="BI198" i="19"/>
  <c r="BH198" i="19"/>
  <c r="BG198" i="19"/>
  <c r="BF198" i="19"/>
  <c r="T198" i="19"/>
  <c r="R198" i="19"/>
  <c r="P198" i="19"/>
  <c r="BI195" i="19"/>
  <c r="BH195" i="19"/>
  <c r="BG195" i="19"/>
  <c r="BF195" i="19"/>
  <c r="T195" i="19"/>
  <c r="R195" i="19"/>
  <c r="P195" i="19"/>
  <c r="BI193" i="19"/>
  <c r="BH193" i="19"/>
  <c r="BG193" i="19"/>
  <c r="BF193" i="19"/>
  <c r="T193" i="19"/>
  <c r="R193" i="19"/>
  <c r="P193" i="19"/>
  <c r="BI191" i="19"/>
  <c r="BH191" i="19"/>
  <c r="BG191" i="19"/>
  <c r="BF191" i="19"/>
  <c r="T191" i="19"/>
  <c r="R191" i="19"/>
  <c r="P191" i="19"/>
  <c r="BI190" i="19"/>
  <c r="BH190" i="19"/>
  <c r="BG190" i="19"/>
  <c r="BF190" i="19"/>
  <c r="T190" i="19"/>
  <c r="R190" i="19"/>
  <c r="P190" i="19"/>
  <c r="BI187" i="19"/>
  <c r="BH187" i="19"/>
  <c r="BG187" i="19"/>
  <c r="BF187" i="19"/>
  <c r="T187" i="19"/>
  <c r="R187" i="19"/>
  <c r="P187" i="19"/>
  <c r="BI175" i="19"/>
  <c r="BH175" i="19"/>
  <c r="BG175" i="19"/>
  <c r="BF175" i="19"/>
  <c r="T175" i="19"/>
  <c r="R175" i="19"/>
  <c r="P175" i="19"/>
  <c r="BI172" i="19"/>
  <c r="BH172" i="19"/>
  <c r="BG172" i="19"/>
  <c r="BF172" i="19"/>
  <c r="T172" i="19"/>
  <c r="R172" i="19"/>
  <c r="P172" i="19"/>
  <c r="BI169" i="19"/>
  <c r="BH169" i="19"/>
  <c r="BG169" i="19"/>
  <c r="BF169" i="19"/>
  <c r="T169" i="19"/>
  <c r="R169" i="19"/>
  <c r="P169" i="19"/>
  <c r="BI164" i="19"/>
  <c r="BH164" i="19"/>
  <c r="BG164" i="19"/>
  <c r="BF164" i="19"/>
  <c r="T164" i="19"/>
  <c r="R164" i="19"/>
  <c r="P164" i="19"/>
  <c r="BI152" i="19"/>
  <c r="BH152" i="19"/>
  <c r="BG152" i="19"/>
  <c r="BF152" i="19"/>
  <c r="T152" i="19"/>
  <c r="R152" i="19"/>
  <c r="P152" i="19"/>
  <c r="BI140" i="19"/>
  <c r="BH140" i="19"/>
  <c r="BG140" i="19"/>
  <c r="BF140" i="19"/>
  <c r="T140" i="19"/>
  <c r="R140" i="19"/>
  <c r="P140" i="19"/>
  <c r="BI126" i="19"/>
  <c r="BH126" i="19"/>
  <c r="BG126" i="19"/>
  <c r="BF126" i="19"/>
  <c r="T126" i="19"/>
  <c r="R126" i="19"/>
  <c r="P126" i="19"/>
  <c r="BI125" i="19"/>
  <c r="BH125" i="19"/>
  <c r="BG125" i="19"/>
  <c r="BF125" i="19"/>
  <c r="T125" i="19"/>
  <c r="R125" i="19"/>
  <c r="P125" i="19"/>
  <c r="BI123" i="19"/>
  <c r="BH123" i="19"/>
  <c r="BG123" i="19"/>
  <c r="BF123" i="19"/>
  <c r="T123" i="19"/>
  <c r="R123" i="19"/>
  <c r="P123" i="19"/>
  <c r="BI119" i="19"/>
  <c r="BH119" i="19"/>
  <c r="BG119" i="19"/>
  <c r="BF119" i="19"/>
  <c r="T119" i="19"/>
  <c r="R119" i="19"/>
  <c r="P119" i="19"/>
  <c r="BI113" i="19"/>
  <c r="BH113" i="19"/>
  <c r="BG113" i="19"/>
  <c r="BF113" i="19"/>
  <c r="T113" i="19"/>
  <c r="R113" i="19"/>
  <c r="P113" i="19"/>
  <c r="BI109" i="19"/>
  <c r="BH109" i="19"/>
  <c r="BG109" i="19"/>
  <c r="BF109" i="19"/>
  <c r="T109" i="19"/>
  <c r="R109" i="19"/>
  <c r="P109" i="19"/>
  <c r="BI106" i="19"/>
  <c r="BH106" i="19"/>
  <c r="BG106" i="19"/>
  <c r="BF106" i="19"/>
  <c r="T106" i="19"/>
  <c r="R106" i="19"/>
  <c r="P106" i="19"/>
  <c r="BI105" i="19"/>
  <c r="BH105" i="19"/>
  <c r="BG105" i="19"/>
  <c r="BF105" i="19"/>
  <c r="T105" i="19"/>
  <c r="R105" i="19"/>
  <c r="P105" i="19"/>
  <c r="BI102" i="19"/>
  <c r="BH102" i="19"/>
  <c r="BG102" i="19"/>
  <c r="BF102" i="19"/>
  <c r="T102" i="19"/>
  <c r="R102" i="19"/>
  <c r="P102" i="19"/>
  <c r="J95" i="19"/>
  <c r="F95" i="19"/>
  <c r="F93" i="19"/>
  <c r="E91" i="19"/>
  <c r="J58" i="19"/>
  <c r="F58" i="19"/>
  <c r="F56" i="19"/>
  <c r="E54" i="19"/>
  <c r="J26" i="19"/>
  <c r="E26" i="19"/>
  <c r="J96" i="19" s="1"/>
  <c r="J25" i="19"/>
  <c r="J20" i="19"/>
  <c r="E20" i="19"/>
  <c r="F59" i="19" s="1"/>
  <c r="J19" i="19"/>
  <c r="J14" i="19"/>
  <c r="J93" i="19" s="1"/>
  <c r="E7" i="19"/>
  <c r="E50" i="19"/>
  <c r="J37" i="18"/>
  <c r="J36" i="18"/>
  <c r="J35" i="18"/>
  <c r="BI260" i="18"/>
  <c r="BH260" i="18"/>
  <c r="BG260" i="18"/>
  <c r="BF260" i="18"/>
  <c r="T260" i="18"/>
  <c r="R260" i="18"/>
  <c r="P260" i="18"/>
  <c r="BI259" i="18"/>
  <c r="BH259" i="18"/>
  <c r="BG259" i="18"/>
  <c r="BF259" i="18"/>
  <c r="T259" i="18"/>
  <c r="R259" i="18"/>
  <c r="P259" i="18"/>
  <c r="BI258" i="18"/>
  <c r="BH258" i="18"/>
  <c r="BG258" i="18"/>
  <c r="BF258" i="18"/>
  <c r="T258" i="18"/>
  <c r="R258" i="18"/>
  <c r="P258" i="18"/>
  <c r="BI255" i="18"/>
  <c r="BH255" i="18"/>
  <c r="BG255" i="18"/>
  <c r="BF255" i="18"/>
  <c r="T255" i="18"/>
  <c r="T254" i="18"/>
  <c r="R255" i="18"/>
  <c r="R254" i="18"/>
  <c r="P255" i="18"/>
  <c r="P254" i="18"/>
  <c r="BI251" i="18"/>
  <c r="BH251" i="18"/>
  <c r="BG251" i="18"/>
  <c r="BF251" i="18"/>
  <c r="T251" i="18"/>
  <c r="R251" i="18"/>
  <c r="P251" i="18"/>
  <c r="BI248" i="18"/>
  <c r="BH248" i="18"/>
  <c r="BG248" i="18"/>
  <c r="BF248" i="18"/>
  <c r="T248" i="18"/>
  <c r="R248" i="18"/>
  <c r="P248" i="18"/>
  <c r="BI246" i="18"/>
  <c r="BH246" i="18"/>
  <c r="BG246" i="18"/>
  <c r="BF246" i="18"/>
  <c r="T246" i="18"/>
  <c r="R246" i="18"/>
  <c r="P246" i="18"/>
  <c r="BI245" i="18"/>
  <c r="BH245" i="18"/>
  <c r="BG245" i="18"/>
  <c r="BF245" i="18"/>
  <c r="T245" i="18"/>
  <c r="R245" i="18"/>
  <c r="P245" i="18"/>
  <c r="BI244" i="18"/>
  <c r="BH244" i="18"/>
  <c r="BG244" i="18"/>
  <c r="BF244" i="18"/>
  <c r="T244" i="18"/>
  <c r="R244" i="18"/>
  <c r="P244" i="18"/>
  <c r="BI240" i="18"/>
  <c r="BH240" i="18"/>
  <c r="BG240" i="18"/>
  <c r="BF240" i="18"/>
  <c r="T240" i="18"/>
  <c r="R240" i="18"/>
  <c r="P240" i="18"/>
  <c r="BI236" i="18"/>
  <c r="BH236" i="18"/>
  <c r="BG236" i="18"/>
  <c r="BF236" i="18"/>
  <c r="T236" i="18"/>
  <c r="R236" i="18"/>
  <c r="P236" i="18"/>
  <c r="BI232" i="18"/>
  <c r="BH232" i="18"/>
  <c r="BG232" i="18"/>
  <c r="BF232" i="18"/>
  <c r="T232" i="18"/>
  <c r="R232" i="18"/>
  <c r="P232" i="18"/>
  <c r="BI231" i="18"/>
  <c r="BH231" i="18"/>
  <c r="BG231" i="18"/>
  <c r="BF231" i="18"/>
  <c r="T231" i="18"/>
  <c r="R231" i="18"/>
  <c r="P231" i="18"/>
  <c r="BI230" i="18"/>
  <c r="BH230" i="18"/>
  <c r="BG230" i="18"/>
  <c r="BF230" i="18"/>
  <c r="T230" i="18"/>
  <c r="R230" i="18"/>
  <c r="P230" i="18"/>
  <c r="BI227" i="18"/>
  <c r="BH227" i="18"/>
  <c r="BG227" i="18"/>
  <c r="BF227" i="18"/>
  <c r="T227" i="18"/>
  <c r="R227" i="18"/>
  <c r="P227" i="18"/>
  <c r="BI225" i="18"/>
  <c r="BH225" i="18"/>
  <c r="BG225" i="18"/>
  <c r="BF225" i="18"/>
  <c r="T225" i="18"/>
  <c r="R225" i="18"/>
  <c r="P225" i="18"/>
  <c r="BI223" i="18"/>
  <c r="BH223" i="18"/>
  <c r="BG223" i="18"/>
  <c r="BF223" i="18"/>
  <c r="T223" i="18"/>
  <c r="R223" i="18"/>
  <c r="P223" i="18"/>
  <c r="BI222" i="18"/>
  <c r="BH222" i="18"/>
  <c r="BG222" i="18"/>
  <c r="BF222" i="18"/>
  <c r="T222" i="18"/>
  <c r="R222" i="18"/>
  <c r="P222" i="18"/>
  <c r="BI221" i="18"/>
  <c r="BH221" i="18"/>
  <c r="BG221" i="18"/>
  <c r="BF221" i="18"/>
  <c r="T221" i="18"/>
  <c r="R221" i="18"/>
  <c r="P221" i="18"/>
  <c r="BI220" i="18"/>
  <c r="BH220" i="18"/>
  <c r="BG220" i="18"/>
  <c r="BF220" i="18"/>
  <c r="T220" i="18"/>
  <c r="R220" i="18"/>
  <c r="P220" i="18"/>
  <c r="BI219" i="18"/>
  <c r="BH219" i="18"/>
  <c r="BG219" i="18"/>
  <c r="BF219" i="18"/>
  <c r="T219" i="18"/>
  <c r="R219" i="18"/>
  <c r="P219" i="18"/>
  <c r="BI218" i="18"/>
  <c r="BH218" i="18"/>
  <c r="BG218" i="18"/>
  <c r="BF218" i="18"/>
  <c r="T218" i="18"/>
  <c r="R218" i="18"/>
  <c r="P218" i="18"/>
  <c r="BI217" i="18"/>
  <c r="BH217" i="18"/>
  <c r="BG217" i="18"/>
  <c r="BF217" i="18"/>
  <c r="T217" i="18"/>
  <c r="R217" i="18"/>
  <c r="P217" i="18"/>
  <c r="BI216" i="18"/>
  <c r="BH216" i="18"/>
  <c r="BG216" i="18"/>
  <c r="BF216" i="18"/>
  <c r="T216" i="18"/>
  <c r="R216" i="18"/>
  <c r="P216" i="18"/>
  <c r="BI215" i="18"/>
  <c r="BH215" i="18"/>
  <c r="BG215" i="18"/>
  <c r="BF215" i="18"/>
  <c r="T215" i="18"/>
  <c r="R215" i="18"/>
  <c r="P215" i="18"/>
  <c r="BI214" i="18"/>
  <c r="BH214" i="18"/>
  <c r="BG214" i="18"/>
  <c r="BF214" i="18"/>
  <c r="T214" i="18"/>
  <c r="R214" i="18"/>
  <c r="P214" i="18"/>
  <c r="BI213" i="18"/>
  <c r="BH213" i="18"/>
  <c r="BG213" i="18"/>
  <c r="BF213" i="18"/>
  <c r="T213" i="18"/>
  <c r="R213" i="18"/>
  <c r="P213" i="18"/>
  <c r="BI208" i="18"/>
  <c r="BH208" i="18"/>
  <c r="BG208" i="18"/>
  <c r="BF208" i="18"/>
  <c r="T208" i="18"/>
  <c r="R208" i="18"/>
  <c r="P208" i="18"/>
  <c r="BI206" i="18"/>
  <c r="BH206" i="18"/>
  <c r="BG206" i="18"/>
  <c r="BF206" i="18"/>
  <c r="T206" i="18"/>
  <c r="T205" i="18"/>
  <c r="R206" i="18"/>
  <c r="R205" i="18"/>
  <c r="P206" i="18"/>
  <c r="P205" i="18"/>
  <c r="BI201" i="18"/>
  <c r="BH201" i="18"/>
  <c r="BG201" i="18"/>
  <c r="BF201" i="18"/>
  <c r="T201" i="18"/>
  <c r="R201" i="18"/>
  <c r="P201" i="18"/>
  <c r="BI197" i="18"/>
  <c r="BH197" i="18"/>
  <c r="BG197" i="18"/>
  <c r="BF197" i="18"/>
  <c r="T197" i="18"/>
  <c r="R197" i="18"/>
  <c r="P197" i="18"/>
  <c r="BI193" i="18"/>
  <c r="BH193" i="18"/>
  <c r="BG193" i="18"/>
  <c r="BF193" i="18"/>
  <c r="T193" i="18"/>
  <c r="R193" i="18"/>
  <c r="P193" i="18"/>
  <c r="BI191" i="18"/>
  <c r="BH191" i="18"/>
  <c r="BG191" i="18"/>
  <c r="BF191" i="18"/>
  <c r="T191" i="18"/>
  <c r="R191" i="18"/>
  <c r="P191" i="18"/>
  <c r="BI190" i="18"/>
  <c r="BH190" i="18"/>
  <c r="BG190" i="18"/>
  <c r="BF190" i="18"/>
  <c r="T190" i="18"/>
  <c r="R190" i="18"/>
  <c r="P190" i="18"/>
  <c r="BI186" i="18"/>
  <c r="BH186" i="18"/>
  <c r="BG186" i="18"/>
  <c r="BF186" i="18"/>
  <c r="T186" i="18"/>
  <c r="R186" i="18"/>
  <c r="P186" i="18"/>
  <c r="BI183" i="18"/>
  <c r="BH183" i="18"/>
  <c r="BG183" i="18"/>
  <c r="BF183" i="18"/>
  <c r="T183" i="18"/>
  <c r="R183" i="18"/>
  <c r="P183" i="18"/>
  <c r="BI177" i="18"/>
  <c r="BH177" i="18"/>
  <c r="BG177" i="18"/>
  <c r="BF177" i="18"/>
  <c r="T177" i="18"/>
  <c r="R177" i="18"/>
  <c r="P177" i="18"/>
  <c r="BI175" i="18"/>
  <c r="BH175" i="18"/>
  <c r="BG175" i="18"/>
  <c r="BF175" i="18"/>
  <c r="T175" i="18"/>
  <c r="R175" i="18"/>
  <c r="P175" i="18"/>
  <c r="BI173" i="18"/>
  <c r="BH173" i="18"/>
  <c r="BG173" i="18"/>
  <c r="BF173" i="18"/>
  <c r="T173" i="18"/>
  <c r="R173" i="18"/>
  <c r="P173" i="18"/>
  <c r="BI167" i="18"/>
  <c r="BH167" i="18"/>
  <c r="BG167" i="18"/>
  <c r="BF167" i="18"/>
  <c r="T167" i="18"/>
  <c r="R167" i="18"/>
  <c r="P167" i="18"/>
  <c r="BI164" i="18"/>
  <c r="BH164" i="18"/>
  <c r="BG164" i="18"/>
  <c r="BF164" i="18"/>
  <c r="T164" i="18"/>
  <c r="R164" i="18"/>
  <c r="P164" i="18"/>
  <c r="BI158" i="18"/>
  <c r="BH158" i="18"/>
  <c r="BG158" i="18"/>
  <c r="BF158" i="18"/>
  <c r="T158" i="18"/>
  <c r="R158" i="18"/>
  <c r="P158" i="18"/>
  <c r="BI152" i="18"/>
  <c r="BH152" i="18"/>
  <c r="BG152" i="18"/>
  <c r="BF152" i="18"/>
  <c r="T152" i="18"/>
  <c r="R152" i="18"/>
  <c r="P152" i="18"/>
  <c r="BI149" i="18"/>
  <c r="BH149" i="18"/>
  <c r="BG149" i="18"/>
  <c r="BF149" i="18"/>
  <c r="T149" i="18"/>
  <c r="R149" i="18"/>
  <c r="P149" i="18"/>
  <c r="BI146" i="18"/>
  <c r="BH146" i="18"/>
  <c r="BG146" i="18"/>
  <c r="BF146" i="18"/>
  <c r="T146" i="18"/>
  <c r="R146" i="18"/>
  <c r="P146" i="18"/>
  <c r="BI143" i="18"/>
  <c r="BH143" i="18"/>
  <c r="BG143" i="18"/>
  <c r="BF143" i="18"/>
  <c r="T143" i="18"/>
  <c r="R143" i="18"/>
  <c r="P143" i="18"/>
  <c r="BI139" i="18"/>
  <c r="BH139" i="18"/>
  <c r="BG139" i="18"/>
  <c r="BF139" i="18"/>
  <c r="T139" i="18"/>
  <c r="R139" i="18"/>
  <c r="P139" i="18"/>
  <c r="BI135" i="18"/>
  <c r="BH135" i="18"/>
  <c r="BG135" i="18"/>
  <c r="BF135" i="18"/>
  <c r="T135" i="18"/>
  <c r="R135" i="18"/>
  <c r="P135" i="18"/>
  <c r="BI133" i="18"/>
  <c r="BH133" i="18"/>
  <c r="BG133" i="18"/>
  <c r="BF133" i="18"/>
  <c r="T133" i="18"/>
  <c r="R133" i="18"/>
  <c r="P133" i="18"/>
  <c r="BI132" i="18"/>
  <c r="BH132" i="18"/>
  <c r="BG132" i="18"/>
  <c r="BF132" i="18"/>
  <c r="T132" i="18"/>
  <c r="R132" i="18"/>
  <c r="P132" i="18"/>
  <c r="BI130" i="18"/>
  <c r="BH130" i="18"/>
  <c r="BG130" i="18"/>
  <c r="BF130" i="18"/>
  <c r="T130" i="18"/>
  <c r="R130" i="18"/>
  <c r="P130" i="18"/>
  <c r="BI129" i="18"/>
  <c r="BH129" i="18"/>
  <c r="BG129" i="18"/>
  <c r="BF129" i="18"/>
  <c r="T129" i="18"/>
  <c r="R129" i="18"/>
  <c r="P129" i="18"/>
  <c r="BI125" i="18"/>
  <c r="BH125" i="18"/>
  <c r="BG125" i="18"/>
  <c r="BF125" i="18"/>
  <c r="T125" i="18"/>
  <c r="R125" i="18"/>
  <c r="P125" i="18"/>
  <c r="BI124" i="18"/>
  <c r="BH124" i="18"/>
  <c r="BG124" i="18"/>
  <c r="BF124" i="18"/>
  <c r="T124" i="18"/>
  <c r="R124" i="18"/>
  <c r="P124" i="18"/>
  <c r="BI120" i="18"/>
  <c r="BH120" i="18"/>
  <c r="BG120" i="18"/>
  <c r="BF120" i="18"/>
  <c r="T120" i="18"/>
  <c r="R120" i="18"/>
  <c r="P120" i="18"/>
  <c r="BI117" i="18"/>
  <c r="BH117" i="18"/>
  <c r="BG117" i="18"/>
  <c r="BF117" i="18"/>
  <c r="T117" i="18"/>
  <c r="R117" i="18"/>
  <c r="P117" i="18"/>
  <c r="BI109" i="18"/>
  <c r="BH109" i="18"/>
  <c r="BG109" i="18"/>
  <c r="BF109" i="18"/>
  <c r="T109" i="18"/>
  <c r="R109" i="18"/>
  <c r="P109" i="18"/>
  <c r="BI106" i="18"/>
  <c r="BH106" i="18"/>
  <c r="BG106" i="18"/>
  <c r="BF106" i="18"/>
  <c r="T106" i="18"/>
  <c r="R106" i="18"/>
  <c r="P106" i="18"/>
  <c r="BI100" i="18"/>
  <c r="BH100" i="18"/>
  <c r="BG100" i="18"/>
  <c r="BF100" i="18"/>
  <c r="T100" i="18"/>
  <c r="R100" i="18"/>
  <c r="P100" i="18"/>
  <c r="BI93" i="18"/>
  <c r="BH93" i="18"/>
  <c r="BG93" i="18"/>
  <c r="BF93" i="18"/>
  <c r="T93" i="18"/>
  <c r="R93" i="18"/>
  <c r="P93" i="18"/>
  <c r="J86" i="18"/>
  <c r="F86" i="18"/>
  <c r="F84" i="18"/>
  <c r="E82" i="18"/>
  <c r="J54" i="18"/>
  <c r="F54" i="18"/>
  <c r="F52" i="18"/>
  <c r="E50" i="18"/>
  <c r="J24" i="18"/>
  <c r="E24" i="18"/>
  <c r="J55" i="18" s="1"/>
  <c r="J23" i="18"/>
  <c r="J18" i="18"/>
  <c r="E18" i="18"/>
  <c r="F55" i="18" s="1"/>
  <c r="J17" i="18"/>
  <c r="J12" i="18"/>
  <c r="J84" i="18"/>
  <c r="E7" i="18"/>
  <c r="E80" i="18" s="1"/>
  <c r="BK176" i="16"/>
  <c r="J176" i="16"/>
  <c r="J67" i="16"/>
  <c r="J39" i="16"/>
  <c r="J38" i="16"/>
  <c r="J37" i="16"/>
  <c r="BI1543" i="16"/>
  <c r="BH1543" i="16"/>
  <c r="BG1543" i="16"/>
  <c r="BF1543" i="16"/>
  <c r="T1543" i="16"/>
  <c r="R1543" i="16"/>
  <c r="P1543" i="16"/>
  <c r="BI1542" i="16"/>
  <c r="BH1542" i="16"/>
  <c r="BG1542" i="16"/>
  <c r="BF1542" i="16"/>
  <c r="T1542" i="16"/>
  <c r="R1542" i="16"/>
  <c r="P1542" i="16"/>
  <c r="BI1540" i="16"/>
  <c r="BH1540" i="16"/>
  <c r="BG1540" i="16"/>
  <c r="BF1540" i="16"/>
  <c r="T1540" i="16"/>
  <c r="R1540" i="16"/>
  <c r="P1540" i="16"/>
  <c r="BI1538" i="16"/>
  <c r="BH1538" i="16"/>
  <c r="BG1538" i="16"/>
  <c r="BF1538" i="16"/>
  <c r="T1538" i="16"/>
  <c r="R1538" i="16"/>
  <c r="P1538" i="16"/>
  <c r="BI1534" i="16"/>
  <c r="BH1534" i="16"/>
  <c r="BG1534" i="16"/>
  <c r="BF1534" i="16"/>
  <c r="T1534" i="16"/>
  <c r="R1534" i="16"/>
  <c r="P1534" i="16"/>
  <c r="BI1531" i="16"/>
  <c r="BH1531" i="16"/>
  <c r="BG1531" i="16"/>
  <c r="BF1531" i="16"/>
  <c r="T1531" i="16"/>
  <c r="R1531" i="16"/>
  <c r="P1531" i="16"/>
  <c r="BI1527" i="16"/>
  <c r="BH1527" i="16"/>
  <c r="BG1527" i="16"/>
  <c r="BF1527" i="16"/>
  <c r="T1527" i="16"/>
  <c r="R1527" i="16"/>
  <c r="P1527" i="16"/>
  <c r="BI1524" i="16"/>
  <c r="BH1524" i="16"/>
  <c r="BG1524" i="16"/>
  <c r="BF1524" i="16"/>
  <c r="T1524" i="16"/>
  <c r="R1524" i="16"/>
  <c r="P1524" i="16"/>
  <c r="BI1522" i="16"/>
  <c r="BH1522" i="16"/>
  <c r="BG1522" i="16"/>
  <c r="BF1522" i="16"/>
  <c r="T1522" i="16"/>
  <c r="R1522" i="16"/>
  <c r="P1522" i="16"/>
  <c r="BI1518" i="16"/>
  <c r="BH1518" i="16"/>
  <c r="BG1518" i="16"/>
  <c r="BF1518" i="16"/>
  <c r="T1518" i="16"/>
  <c r="R1518" i="16"/>
  <c r="P1518" i="16"/>
  <c r="BI1516" i="16"/>
  <c r="BH1516" i="16"/>
  <c r="BG1516" i="16"/>
  <c r="BF1516" i="16"/>
  <c r="T1516" i="16"/>
  <c r="R1516" i="16"/>
  <c r="P1516" i="16"/>
  <c r="BI1515" i="16"/>
  <c r="BH1515" i="16"/>
  <c r="BG1515" i="16"/>
  <c r="BF1515" i="16"/>
  <c r="T1515" i="16"/>
  <c r="R1515" i="16"/>
  <c r="P1515" i="16"/>
  <c r="BI1512" i="16"/>
  <c r="BH1512" i="16"/>
  <c r="BG1512" i="16"/>
  <c r="BF1512" i="16"/>
  <c r="T1512" i="16"/>
  <c r="R1512" i="16"/>
  <c r="P1512" i="16"/>
  <c r="BI1507" i="16"/>
  <c r="BH1507" i="16"/>
  <c r="BG1507" i="16"/>
  <c r="BF1507" i="16"/>
  <c r="T1507" i="16"/>
  <c r="R1507" i="16"/>
  <c r="P1507" i="16"/>
  <c r="BI1502" i="16"/>
  <c r="BH1502" i="16"/>
  <c r="BG1502" i="16"/>
  <c r="BF1502" i="16"/>
  <c r="T1502" i="16"/>
  <c r="R1502" i="16"/>
  <c r="P1502" i="16"/>
  <c r="BI1500" i="16"/>
  <c r="BH1500" i="16"/>
  <c r="BG1500" i="16"/>
  <c r="BF1500" i="16"/>
  <c r="T1500" i="16"/>
  <c r="R1500" i="16"/>
  <c r="P1500" i="16"/>
  <c r="BI1498" i="16"/>
  <c r="BH1498" i="16"/>
  <c r="BG1498" i="16"/>
  <c r="BF1498" i="16"/>
  <c r="T1498" i="16"/>
  <c r="R1498" i="16"/>
  <c r="P1498" i="16"/>
  <c r="BI1496" i="16"/>
  <c r="BH1496" i="16"/>
  <c r="BG1496" i="16"/>
  <c r="BF1496" i="16"/>
  <c r="T1496" i="16"/>
  <c r="R1496" i="16"/>
  <c r="P1496" i="16"/>
  <c r="BI1494" i="16"/>
  <c r="BH1494" i="16"/>
  <c r="BG1494" i="16"/>
  <c r="BF1494" i="16"/>
  <c r="T1494" i="16"/>
  <c r="R1494" i="16"/>
  <c r="P1494" i="16"/>
  <c r="BI1492" i="16"/>
  <c r="BH1492" i="16"/>
  <c r="BG1492" i="16"/>
  <c r="BF1492" i="16"/>
  <c r="T1492" i="16"/>
  <c r="R1492" i="16"/>
  <c r="P1492" i="16"/>
  <c r="BI1473" i="16"/>
  <c r="BH1473" i="16"/>
  <c r="BG1473" i="16"/>
  <c r="BF1473" i="16"/>
  <c r="T1473" i="16"/>
  <c r="R1473" i="16"/>
  <c r="P1473" i="16"/>
  <c r="BI1471" i="16"/>
  <c r="BH1471" i="16"/>
  <c r="BG1471" i="16"/>
  <c r="BF1471" i="16"/>
  <c r="T1471" i="16"/>
  <c r="R1471" i="16"/>
  <c r="P1471" i="16"/>
  <c r="BI1470" i="16"/>
  <c r="BH1470" i="16"/>
  <c r="BG1470" i="16"/>
  <c r="BF1470" i="16"/>
  <c r="T1470" i="16"/>
  <c r="R1470" i="16"/>
  <c r="P1470" i="16"/>
  <c r="BI1469" i="16"/>
  <c r="BH1469" i="16"/>
  <c r="BG1469" i="16"/>
  <c r="BF1469" i="16"/>
  <c r="T1469" i="16"/>
  <c r="R1469" i="16"/>
  <c r="P1469" i="16"/>
  <c r="BI1468" i="16"/>
  <c r="BH1468" i="16"/>
  <c r="BG1468" i="16"/>
  <c r="BF1468" i="16"/>
  <c r="T1468" i="16"/>
  <c r="R1468" i="16"/>
  <c r="P1468" i="16"/>
  <c r="BI1466" i="16"/>
  <c r="BH1466" i="16"/>
  <c r="BG1466" i="16"/>
  <c r="BF1466" i="16"/>
  <c r="T1466" i="16"/>
  <c r="R1466" i="16"/>
  <c r="P1466" i="16"/>
  <c r="BI1464" i="16"/>
  <c r="BH1464" i="16"/>
  <c r="BG1464" i="16"/>
  <c r="BF1464" i="16"/>
  <c r="T1464" i="16"/>
  <c r="R1464" i="16"/>
  <c r="P1464" i="16"/>
  <c r="BI1436" i="16"/>
  <c r="BH1436" i="16"/>
  <c r="BG1436" i="16"/>
  <c r="BF1436" i="16"/>
  <c r="T1436" i="16"/>
  <c r="R1436" i="16"/>
  <c r="P1436" i="16"/>
  <c r="BI1433" i="16"/>
  <c r="BH1433" i="16"/>
  <c r="BG1433" i="16"/>
  <c r="BF1433" i="16"/>
  <c r="T1433" i="16"/>
  <c r="R1433" i="16"/>
  <c r="P1433" i="16"/>
  <c r="BI1430" i="16"/>
  <c r="BH1430" i="16"/>
  <c r="BG1430" i="16"/>
  <c r="BF1430" i="16"/>
  <c r="T1430" i="16"/>
  <c r="R1430" i="16"/>
  <c r="P1430" i="16"/>
  <c r="BI1427" i="16"/>
  <c r="BH1427" i="16"/>
  <c r="BG1427" i="16"/>
  <c r="BF1427" i="16"/>
  <c r="T1427" i="16"/>
  <c r="R1427" i="16"/>
  <c r="P1427" i="16"/>
  <c r="BI1425" i="16"/>
  <c r="BH1425" i="16"/>
  <c r="BG1425" i="16"/>
  <c r="BF1425" i="16"/>
  <c r="T1425" i="16"/>
  <c r="R1425" i="16"/>
  <c r="P1425" i="16"/>
  <c r="BI1421" i="16"/>
  <c r="BH1421" i="16"/>
  <c r="BG1421" i="16"/>
  <c r="BF1421" i="16"/>
  <c r="T1421" i="16"/>
  <c r="R1421" i="16"/>
  <c r="P1421" i="16"/>
  <c r="BI1417" i="16"/>
  <c r="BH1417" i="16"/>
  <c r="BG1417" i="16"/>
  <c r="BF1417" i="16"/>
  <c r="T1417" i="16"/>
  <c r="R1417" i="16"/>
  <c r="P1417" i="16"/>
  <c r="BI1412" i="16"/>
  <c r="BH1412" i="16"/>
  <c r="BG1412" i="16"/>
  <c r="BF1412" i="16"/>
  <c r="T1412" i="16"/>
  <c r="R1412" i="16"/>
  <c r="P1412" i="16"/>
  <c r="BI1407" i="16"/>
  <c r="BH1407" i="16"/>
  <c r="BG1407" i="16"/>
  <c r="BF1407" i="16"/>
  <c r="T1407" i="16"/>
  <c r="R1407" i="16"/>
  <c r="P1407" i="16"/>
  <c r="BI1402" i="16"/>
  <c r="BH1402" i="16"/>
  <c r="BG1402" i="16"/>
  <c r="BF1402" i="16"/>
  <c r="T1402" i="16"/>
  <c r="R1402" i="16"/>
  <c r="P1402" i="16"/>
  <c r="BI1395" i="16"/>
  <c r="BH1395" i="16"/>
  <c r="BG1395" i="16"/>
  <c r="BF1395" i="16"/>
  <c r="T1395" i="16"/>
  <c r="R1395" i="16"/>
  <c r="P1395" i="16"/>
  <c r="BI1393" i="16"/>
  <c r="BH1393" i="16"/>
  <c r="BG1393" i="16"/>
  <c r="BF1393" i="16"/>
  <c r="T1393" i="16"/>
  <c r="R1393" i="16"/>
  <c r="P1393" i="16"/>
  <c r="BI1386" i="16"/>
  <c r="BH1386" i="16"/>
  <c r="BG1386" i="16"/>
  <c r="BF1386" i="16"/>
  <c r="T1386" i="16"/>
  <c r="R1386" i="16"/>
  <c r="P1386" i="16"/>
  <c r="BI1384" i="16"/>
  <c r="BH1384" i="16"/>
  <c r="BG1384" i="16"/>
  <c r="BF1384" i="16"/>
  <c r="T1384" i="16"/>
  <c r="R1384" i="16"/>
  <c r="P1384" i="16"/>
  <c r="BI1377" i="16"/>
  <c r="BH1377" i="16"/>
  <c r="BG1377" i="16"/>
  <c r="BF1377" i="16"/>
  <c r="T1377" i="16"/>
  <c r="R1377" i="16"/>
  <c r="P1377" i="16"/>
  <c r="BI1376" i="16"/>
  <c r="BH1376" i="16"/>
  <c r="BG1376" i="16"/>
  <c r="BF1376" i="16"/>
  <c r="T1376" i="16"/>
  <c r="R1376" i="16"/>
  <c r="P1376" i="16"/>
  <c r="BI1374" i="16"/>
  <c r="BH1374" i="16"/>
  <c r="BG1374" i="16"/>
  <c r="BF1374" i="16"/>
  <c r="T1374" i="16"/>
  <c r="R1374" i="16"/>
  <c r="P1374" i="16"/>
  <c r="BI1373" i="16"/>
  <c r="BH1373" i="16"/>
  <c r="BG1373" i="16"/>
  <c r="BF1373" i="16"/>
  <c r="T1373" i="16"/>
  <c r="R1373" i="16"/>
  <c r="P1373" i="16"/>
  <c r="BI1369" i="16"/>
  <c r="BH1369" i="16"/>
  <c r="BG1369" i="16"/>
  <c r="BF1369" i="16"/>
  <c r="T1369" i="16"/>
  <c r="R1369" i="16"/>
  <c r="P1369" i="16"/>
  <c r="BI1367" i="16"/>
  <c r="BH1367" i="16"/>
  <c r="BG1367" i="16"/>
  <c r="BF1367" i="16"/>
  <c r="T1367" i="16"/>
  <c r="R1367" i="16"/>
  <c r="P1367" i="16"/>
  <c r="BI1362" i="16"/>
  <c r="BH1362" i="16"/>
  <c r="BG1362" i="16"/>
  <c r="BF1362" i="16"/>
  <c r="T1362" i="16"/>
  <c r="R1362" i="16"/>
  <c r="P1362" i="16"/>
  <c r="BI1354" i="16"/>
  <c r="BH1354" i="16"/>
  <c r="BG1354" i="16"/>
  <c r="BF1354" i="16"/>
  <c r="T1354" i="16"/>
  <c r="R1354" i="16"/>
  <c r="P1354" i="16"/>
  <c r="BI1346" i="16"/>
  <c r="BH1346" i="16"/>
  <c r="BG1346" i="16"/>
  <c r="BF1346" i="16"/>
  <c r="T1346" i="16"/>
  <c r="R1346" i="16"/>
  <c r="P1346" i="16"/>
  <c r="BI1342" i="16"/>
  <c r="BH1342" i="16"/>
  <c r="BG1342" i="16"/>
  <c r="BF1342" i="16"/>
  <c r="T1342" i="16"/>
  <c r="R1342" i="16"/>
  <c r="P1342" i="16"/>
  <c r="BI1338" i="16"/>
  <c r="BH1338" i="16"/>
  <c r="BG1338" i="16"/>
  <c r="BF1338" i="16"/>
  <c r="T1338" i="16"/>
  <c r="R1338" i="16"/>
  <c r="P1338" i="16"/>
  <c r="BI1334" i="16"/>
  <c r="BH1334" i="16"/>
  <c r="BG1334" i="16"/>
  <c r="BF1334" i="16"/>
  <c r="T1334" i="16"/>
  <c r="R1334" i="16"/>
  <c r="P1334" i="16"/>
  <c r="BI1330" i="16"/>
  <c r="BH1330" i="16"/>
  <c r="BG1330" i="16"/>
  <c r="BF1330" i="16"/>
  <c r="T1330" i="16"/>
  <c r="R1330" i="16"/>
  <c r="P1330" i="16"/>
  <c r="BI1329" i="16"/>
  <c r="BH1329" i="16"/>
  <c r="BG1329" i="16"/>
  <c r="BF1329" i="16"/>
  <c r="T1329" i="16"/>
  <c r="R1329" i="16"/>
  <c r="P1329" i="16"/>
  <c r="BI1324" i="16"/>
  <c r="BH1324" i="16"/>
  <c r="BG1324" i="16"/>
  <c r="BF1324" i="16"/>
  <c r="T1324" i="16"/>
  <c r="R1324" i="16"/>
  <c r="P1324" i="16"/>
  <c r="BI1317" i="16"/>
  <c r="BH1317" i="16"/>
  <c r="BG1317" i="16"/>
  <c r="BF1317" i="16"/>
  <c r="T1317" i="16"/>
  <c r="R1317" i="16"/>
  <c r="P1317" i="16"/>
  <c r="BI1311" i="16"/>
  <c r="BH1311" i="16"/>
  <c r="BG1311" i="16"/>
  <c r="BF1311" i="16"/>
  <c r="T1311" i="16"/>
  <c r="R1311" i="16"/>
  <c r="P1311" i="16"/>
  <c r="BI1305" i="16"/>
  <c r="BH1305" i="16"/>
  <c r="BG1305" i="16"/>
  <c r="BF1305" i="16"/>
  <c r="T1305" i="16"/>
  <c r="R1305" i="16"/>
  <c r="P1305" i="16"/>
  <c r="BI1300" i="16"/>
  <c r="BH1300" i="16"/>
  <c r="BG1300" i="16"/>
  <c r="BF1300" i="16"/>
  <c r="T1300" i="16"/>
  <c r="R1300" i="16"/>
  <c r="P1300" i="16"/>
  <c r="BI1294" i="16"/>
  <c r="BH1294" i="16"/>
  <c r="BG1294" i="16"/>
  <c r="BF1294" i="16"/>
  <c r="T1294" i="16"/>
  <c r="R1294" i="16"/>
  <c r="P1294" i="16"/>
  <c r="BI1288" i="16"/>
  <c r="BH1288" i="16"/>
  <c r="BG1288" i="16"/>
  <c r="BF1288" i="16"/>
  <c r="T1288" i="16"/>
  <c r="R1288" i="16"/>
  <c r="P1288" i="16"/>
  <c r="BI1282" i="16"/>
  <c r="BH1282" i="16"/>
  <c r="BG1282" i="16"/>
  <c r="BF1282" i="16"/>
  <c r="T1282" i="16"/>
  <c r="R1282" i="16"/>
  <c r="P1282" i="16"/>
  <c r="BI1248" i="16"/>
  <c r="BH1248" i="16"/>
  <c r="BG1248" i="16"/>
  <c r="BF1248" i="16"/>
  <c r="T1248" i="16"/>
  <c r="R1248" i="16"/>
  <c r="P1248" i="16"/>
  <c r="BI1245" i="16"/>
  <c r="BH1245" i="16"/>
  <c r="BG1245" i="16"/>
  <c r="BF1245" i="16"/>
  <c r="T1245" i="16"/>
  <c r="R1245" i="16"/>
  <c r="P1245" i="16"/>
  <c r="BI1240" i="16"/>
  <c r="BH1240" i="16"/>
  <c r="BG1240" i="16"/>
  <c r="BF1240" i="16"/>
  <c r="T1240" i="16"/>
  <c r="R1240" i="16"/>
  <c r="P1240" i="16"/>
  <c r="BI1227" i="16"/>
  <c r="BH1227" i="16"/>
  <c r="BG1227" i="16"/>
  <c r="BF1227" i="16"/>
  <c r="T1227" i="16"/>
  <c r="R1227" i="16"/>
  <c r="P1227" i="16"/>
  <c r="BI1224" i="16"/>
  <c r="BH1224" i="16"/>
  <c r="BG1224" i="16"/>
  <c r="BF1224" i="16"/>
  <c r="T1224" i="16"/>
  <c r="R1224" i="16"/>
  <c r="P1224" i="16"/>
  <c r="BI1216" i="16"/>
  <c r="BH1216" i="16"/>
  <c r="BG1216" i="16"/>
  <c r="BF1216" i="16"/>
  <c r="T1216" i="16"/>
  <c r="R1216" i="16"/>
  <c r="P1216" i="16"/>
  <c r="BI1209" i="16"/>
  <c r="BH1209" i="16"/>
  <c r="BG1209" i="16"/>
  <c r="BF1209" i="16"/>
  <c r="T1209" i="16"/>
  <c r="R1209" i="16"/>
  <c r="P1209" i="16"/>
  <c r="BI1206" i="16"/>
  <c r="BH1206" i="16"/>
  <c r="BG1206" i="16"/>
  <c r="BF1206" i="16"/>
  <c r="T1206" i="16"/>
  <c r="R1206" i="16"/>
  <c r="P1206" i="16"/>
  <c r="BI1205" i="16"/>
  <c r="BH1205" i="16"/>
  <c r="BG1205" i="16"/>
  <c r="BF1205" i="16"/>
  <c r="T1205" i="16"/>
  <c r="R1205" i="16"/>
  <c r="P1205" i="16"/>
  <c r="BI1204" i="16"/>
  <c r="BH1204" i="16"/>
  <c r="BG1204" i="16"/>
  <c r="BF1204" i="16"/>
  <c r="T1204" i="16"/>
  <c r="R1204" i="16"/>
  <c r="P1204" i="16"/>
  <c r="BI1202" i="16"/>
  <c r="BH1202" i="16"/>
  <c r="BG1202" i="16"/>
  <c r="BF1202" i="16"/>
  <c r="T1202" i="16"/>
  <c r="R1202" i="16"/>
  <c r="P1202" i="16"/>
  <c r="BI1201" i="16"/>
  <c r="BH1201" i="16"/>
  <c r="BG1201" i="16"/>
  <c r="BF1201" i="16"/>
  <c r="T1201" i="16"/>
  <c r="R1201" i="16"/>
  <c r="P1201" i="16"/>
  <c r="BI1200" i="16"/>
  <c r="BH1200" i="16"/>
  <c r="BG1200" i="16"/>
  <c r="BF1200" i="16"/>
  <c r="T1200" i="16"/>
  <c r="R1200" i="16"/>
  <c r="P1200" i="16"/>
  <c r="BI1197" i="16"/>
  <c r="BH1197" i="16"/>
  <c r="BG1197" i="16"/>
  <c r="BF1197" i="16"/>
  <c r="T1197" i="16"/>
  <c r="R1197" i="16"/>
  <c r="P1197" i="16"/>
  <c r="BI1194" i="16"/>
  <c r="BH1194" i="16"/>
  <c r="BG1194" i="16"/>
  <c r="BF1194" i="16"/>
  <c r="T1194" i="16"/>
  <c r="R1194" i="16"/>
  <c r="P1194" i="16"/>
  <c r="BI1189" i="16"/>
  <c r="BH1189" i="16"/>
  <c r="BG1189" i="16"/>
  <c r="BF1189" i="16"/>
  <c r="T1189" i="16"/>
  <c r="R1189" i="16"/>
  <c r="P1189" i="16"/>
  <c r="BI1187" i="16"/>
  <c r="BH1187" i="16"/>
  <c r="BG1187" i="16"/>
  <c r="BF1187" i="16"/>
  <c r="T1187" i="16"/>
  <c r="R1187" i="16"/>
  <c r="P1187" i="16"/>
  <c r="BI1183" i="16"/>
  <c r="BH1183" i="16"/>
  <c r="BG1183" i="16"/>
  <c r="BF1183" i="16"/>
  <c r="T1183" i="16"/>
  <c r="R1183" i="16"/>
  <c r="P1183" i="16"/>
  <c r="BI1181" i="16"/>
  <c r="BH1181" i="16"/>
  <c r="BG1181" i="16"/>
  <c r="BF1181" i="16"/>
  <c r="T1181" i="16"/>
  <c r="R1181" i="16"/>
  <c r="P1181" i="16"/>
  <c r="BI1177" i="16"/>
  <c r="BH1177" i="16"/>
  <c r="BG1177" i="16"/>
  <c r="BF1177" i="16"/>
  <c r="T1177" i="16"/>
  <c r="R1177" i="16"/>
  <c r="P1177" i="16"/>
  <c r="BI1174" i="16"/>
  <c r="BH1174" i="16"/>
  <c r="BG1174" i="16"/>
  <c r="BF1174" i="16"/>
  <c r="T1174" i="16"/>
  <c r="R1174" i="16"/>
  <c r="P1174" i="16"/>
  <c r="BI1167" i="16"/>
  <c r="BH1167" i="16"/>
  <c r="BG1167" i="16"/>
  <c r="BF1167" i="16"/>
  <c r="T1167" i="16"/>
  <c r="R1167" i="16"/>
  <c r="P1167" i="16"/>
  <c r="BI1157" i="16"/>
  <c r="BH1157" i="16"/>
  <c r="BG1157" i="16"/>
  <c r="BF1157" i="16"/>
  <c r="T1157" i="16"/>
  <c r="R1157" i="16"/>
  <c r="P1157" i="16"/>
  <c r="BI1150" i="16"/>
  <c r="BH1150" i="16"/>
  <c r="BG1150" i="16"/>
  <c r="BF1150" i="16"/>
  <c r="T1150" i="16"/>
  <c r="R1150" i="16"/>
  <c r="P1150" i="16"/>
  <c r="BI1148" i="16"/>
  <c r="BH1148" i="16"/>
  <c r="BG1148" i="16"/>
  <c r="BF1148" i="16"/>
  <c r="T1148" i="16"/>
  <c r="R1148" i="16"/>
  <c r="P1148" i="16"/>
  <c r="BI1143" i="16"/>
  <c r="BH1143" i="16"/>
  <c r="BG1143" i="16"/>
  <c r="BF1143" i="16"/>
  <c r="T1143" i="16"/>
  <c r="R1143" i="16"/>
  <c r="P1143" i="16"/>
  <c r="BI1141" i="16"/>
  <c r="BH1141" i="16"/>
  <c r="BG1141" i="16"/>
  <c r="BF1141" i="16"/>
  <c r="T1141" i="16"/>
  <c r="R1141" i="16"/>
  <c r="P1141" i="16"/>
  <c r="BI1140" i="16"/>
  <c r="BH1140" i="16"/>
  <c r="BG1140" i="16"/>
  <c r="BF1140" i="16"/>
  <c r="T1140" i="16"/>
  <c r="R1140" i="16"/>
  <c r="P1140" i="16"/>
  <c r="BI1138" i="16"/>
  <c r="BH1138" i="16"/>
  <c r="BG1138" i="16"/>
  <c r="BF1138" i="16"/>
  <c r="T1138" i="16"/>
  <c r="R1138" i="16"/>
  <c r="P1138" i="16"/>
  <c r="BI1133" i="16"/>
  <c r="BH1133" i="16"/>
  <c r="BG1133" i="16"/>
  <c r="BF1133" i="16"/>
  <c r="T1133" i="16"/>
  <c r="R1133" i="16"/>
  <c r="P1133" i="16"/>
  <c r="BI1131" i="16"/>
  <c r="BH1131" i="16"/>
  <c r="BG1131" i="16"/>
  <c r="BF1131" i="16"/>
  <c r="T1131" i="16"/>
  <c r="R1131" i="16"/>
  <c r="P1131" i="16"/>
  <c r="BI1127" i="16"/>
  <c r="BH1127" i="16"/>
  <c r="BG1127" i="16"/>
  <c r="BF1127" i="16"/>
  <c r="T1127" i="16"/>
  <c r="R1127" i="16"/>
  <c r="P1127" i="16"/>
  <c r="BI1123" i="16"/>
  <c r="BH1123" i="16"/>
  <c r="BG1123" i="16"/>
  <c r="BF1123" i="16"/>
  <c r="T1123" i="16"/>
  <c r="R1123" i="16"/>
  <c r="P1123" i="16"/>
  <c r="BI1120" i="16"/>
  <c r="BH1120" i="16"/>
  <c r="BG1120" i="16"/>
  <c r="BF1120" i="16"/>
  <c r="T1120" i="16"/>
  <c r="R1120" i="16"/>
  <c r="P1120" i="16"/>
  <c r="BI1115" i="16"/>
  <c r="BH1115" i="16"/>
  <c r="BG1115" i="16"/>
  <c r="BF1115" i="16"/>
  <c r="T1115" i="16"/>
  <c r="R1115" i="16"/>
  <c r="P1115" i="16"/>
  <c r="BI1113" i="16"/>
  <c r="BH1113" i="16"/>
  <c r="BG1113" i="16"/>
  <c r="BF1113" i="16"/>
  <c r="T1113" i="16"/>
  <c r="R1113" i="16"/>
  <c r="P1113" i="16"/>
  <c r="BI1108" i="16"/>
  <c r="BH1108" i="16"/>
  <c r="BG1108" i="16"/>
  <c r="BF1108" i="16"/>
  <c r="T1108" i="16"/>
  <c r="R1108" i="16"/>
  <c r="P1108" i="16"/>
  <c r="BI1106" i="16"/>
  <c r="BH1106" i="16"/>
  <c r="BG1106" i="16"/>
  <c r="BF1106" i="16"/>
  <c r="T1106" i="16"/>
  <c r="R1106" i="16"/>
  <c r="P1106" i="16"/>
  <c r="BI1104" i="16"/>
  <c r="BH1104" i="16"/>
  <c r="BG1104" i="16"/>
  <c r="BF1104" i="16"/>
  <c r="T1104" i="16"/>
  <c r="R1104" i="16"/>
  <c r="P1104" i="16"/>
  <c r="BI1102" i="16"/>
  <c r="BH1102" i="16"/>
  <c r="BG1102" i="16"/>
  <c r="BF1102" i="16"/>
  <c r="T1102" i="16"/>
  <c r="R1102" i="16"/>
  <c r="P1102" i="16"/>
  <c r="BI1098" i="16"/>
  <c r="BH1098" i="16"/>
  <c r="BG1098" i="16"/>
  <c r="BF1098" i="16"/>
  <c r="T1098" i="16"/>
  <c r="R1098" i="16"/>
  <c r="P1098" i="16"/>
  <c r="BI1096" i="16"/>
  <c r="BH1096" i="16"/>
  <c r="BG1096" i="16"/>
  <c r="BF1096" i="16"/>
  <c r="T1096" i="16"/>
  <c r="R1096" i="16"/>
  <c r="P1096" i="16"/>
  <c r="BI1092" i="16"/>
  <c r="BH1092" i="16"/>
  <c r="BG1092" i="16"/>
  <c r="BF1092" i="16"/>
  <c r="T1092" i="16"/>
  <c r="R1092" i="16"/>
  <c r="P1092" i="16"/>
  <c r="BI1090" i="16"/>
  <c r="BH1090" i="16"/>
  <c r="BG1090" i="16"/>
  <c r="BF1090" i="16"/>
  <c r="T1090" i="16"/>
  <c r="R1090" i="16"/>
  <c r="P1090" i="16"/>
  <c r="BI1083" i="16"/>
  <c r="BH1083" i="16"/>
  <c r="BG1083" i="16"/>
  <c r="BF1083" i="16"/>
  <c r="T1083" i="16"/>
  <c r="R1083" i="16"/>
  <c r="P1083" i="16"/>
  <c r="BI1081" i="16"/>
  <c r="BH1081" i="16"/>
  <c r="BG1081" i="16"/>
  <c r="BF1081" i="16"/>
  <c r="T1081" i="16"/>
  <c r="R1081" i="16"/>
  <c r="P1081" i="16"/>
  <c r="BI1074" i="16"/>
  <c r="BH1074" i="16"/>
  <c r="BG1074" i="16"/>
  <c r="BF1074" i="16"/>
  <c r="T1074" i="16"/>
  <c r="R1074" i="16"/>
  <c r="P1074" i="16"/>
  <c r="BI1068" i="16"/>
  <c r="BH1068" i="16"/>
  <c r="BG1068" i="16"/>
  <c r="BF1068" i="16"/>
  <c r="T1068" i="16"/>
  <c r="R1068" i="16"/>
  <c r="P1068" i="16"/>
  <c r="BI1065" i="16"/>
  <c r="BH1065" i="16"/>
  <c r="BG1065" i="16"/>
  <c r="BF1065" i="16"/>
  <c r="T1065" i="16"/>
  <c r="R1065" i="16"/>
  <c r="P1065" i="16"/>
  <c r="BI1063" i="16"/>
  <c r="BH1063" i="16"/>
  <c r="BG1063" i="16"/>
  <c r="BF1063" i="16"/>
  <c r="T1063" i="16"/>
  <c r="R1063" i="16"/>
  <c r="P1063" i="16"/>
  <c r="BI1060" i="16"/>
  <c r="BH1060" i="16"/>
  <c r="BG1060" i="16"/>
  <c r="BF1060" i="16"/>
  <c r="T1060" i="16"/>
  <c r="R1060" i="16"/>
  <c r="P1060" i="16"/>
  <c r="BI1057" i="16"/>
  <c r="BH1057" i="16"/>
  <c r="BG1057" i="16"/>
  <c r="BF1057" i="16"/>
  <c r="T1057" i="16"/>
  <c r="R1057" i="16"/>
  <c r="P1057" i="16"/>
  <c r="BI1054" i="16"/>
  <c r="BH1054" i="16"/>
  <c r="BG1054" i="16"/>
  <c r="BF1054" i="16"/>
  <c r="T1054" i="16"/>
  <c r="T1053" i="16"/>
  <c r="R1054" i="16"/>
  <c r="R1053" i="16"/>
  <c r="P1054" i="16"/>
  <c r="P1053" i="16" s="1"/>
  <c r="BI1051" i="16"/>
  <c r="BH1051" i="16"/>
  <c r="BG1051" i="16"/>
  <c r="BF1051" i="16"/>
  <c r="T1051" i="16"/>
  <c r="R1051" i="16"/>
  <c r="P1051" i="16"/>
  <c r="BI1049" i="16"/>
  <c r="BH1049" i="16"/>
  <c r="BG1049" i="16"/>
  <c r="BF1049" i="16"/>
  <c r="T1049" i="16"/>
  <c r="R1049" i="16"/>
  <c r="P1049" i="16"/>
  <c r="BI1048" i="16"/>
  <c r="BH1048" i="16"/>
  <c r="BG1048" i="16"/>
  <c r="BF1048" i="16"/>
  <c r="T1048" i="16"/>
  <c r="R1048" i="16"/>
  <c r="P1048" i="16"/>
  <c r="BI1047" i="16"/>
  <c r="BH1047" i="16"/>
  <c r="BG1047" i="16"/>
  <c r="BF1047" i="16"/>
  <c r="T1047" i="16"/>
  <c r="R1047" i="16"/>
  <c r="P1047" i="16"/>
  <c r="BI1039" i="16"/>
  <c r="BH1039" i="16"/>
  <c r="BG1039" i="16"/>
  <c r="BF1039" i="16"/>
  <c r="T1039" i="16"/>
  <c r="R1039" i="16"/>
  <c r="P1039" i="16"/>
  <c r="BI1036" i="16"/>
  <c r="BH1036" i="16"/>
  <c r="BG1036" i="16"/>
  <c r="BF1036" i="16"/>
  <c r="T1036" i="16"/>
  <c r="R1036" i="16"/>
  <c r="P1036" i="16"/>
  <c r="BI1034" i="16"/>
  <c r="BH1034" i="16"/>
  <c r="BG1034" i="16"/>
  <c r="BF1034" i="16"/>
  <c r="T1034" i="16"/>
  <c r="R1034" i="16"/>
  <c r="P1034" i="16"/>
  <c r="BI1032" i="16"/>
  <c r="BH1032" i="16"/>
  <c r="BG1032" i="16"/>
  <c r="BF1032" i="16"/>
  <c r="T1032" i="16"/>
  <c r="R1032" i="16"/>
  <c r="P1032" i="16"/>
  <c r="BI1030" i="16"/>
  <c r="BH1030" i="16"/>
  <c r="BG1030" i="16"/>
  <c r="BF1030" i="16"/>
  <c r="T1030" i="16"/>
  <c r="R1030" i="16"/>
  <c r="P1030" i="16"/>
  <c r="BI1028" i="16"/>
  <c r="BH1028" i="16"/>
  <c r="BG1028" i="16"/>
  <c r="BF1028" i="16"/>
  <c r="T1028" i="16"/>
  <c r="R1028" i="16"/>
  <c r="P1028" i="16"/>
  <c r="BI1026" i="16"/>
  <c r="BH1026" i="16"/>
  <c r="BG1026" i="16"/>
  <c r="BF1026" i="16"/>
  <c r="T1026" i="16"/>
  <c r="R1026" i="16"/>
  <c r="P1026" i="16"/>
  <c r="BI1024" i="16"/>
  <c r="BH1024" i="16"/>
  <c r="BG1024" i="16"/>
  <c r="BF1024" i="16"/>
  <c r="T1024" i="16"/>
  <c r="R1024" i="16"/>
  <c r="P1024" i="16"/>
  <c r="BI1022" i="16"/>
  <c r="BH1022" i="16"/>
  <c r="BG1022" i="16"/>
  <c r="BF1022" i="16"/>
  <c r="T1022" i="16"/>
  <c r="R1022" i="16"/>
  <c r="P1022" i="16"/>
  <c r="BI1020" i="16"/>
  <c r="BH1020" i="16"/>
  <c r="BG1020" i="16"/>
  <c r="BF1020" i="16"/>
  <c r="T1020" i="16"/>
  <c r="R1020" i="16"/>
  <c r="P1020" i="16"/>
  <c r="BI1019" i="16"/>
  <c r="BH1019" i="16"/>
  <c r="BG1019" i="16"/>
  <c r="BF1019" i="16"/>
  <c r="T1019" i="16"/>
  <c r="R1019" i="16"/>
  <c r="P1019" i="16"/>
  <c r="BI1017" i="16"/>
  <c r="BH1017" i="16"/>
  <c r="BG1017" i="16"/>
  <c r="BF1017" i="16"/>
  <c r="T1017" i="16"/>
  <c r="R1017" i="16"/>
  <c r="P1017" i="16"/>
  <c r="BI1016" i="16"/>
  <c r="BH1016" i="16"/>
  <c r="BG1016" i="16"/>
  <c r="BF1016" i="16"/>
  <c r="T1016" i="16"/>
  <c r="R1016" i="16"/>
  <c r="P1016" i="16"/>
  <c r="BI1014" i="16"/>
  <c r="BH1014" i="16"/>
  <c r="BG1014" i="16"/>
  <c r="BF1014" i="16"/>
  <c r="T1014" i="16"/>
  <c r="R1014" i="16"/>
  <c r="P1014" i="16"/>
  <c r="BI1012" i="16"/>
  <c r="BH1012" i="16"/>
  <c r="BG1012" i="16"/>
  <c r="BF1012" i="16"/>
  <c r="T1012" i="16"/>
  <c r="R1012" i="16"/>
  <c r="P1012" i="16"/>
  <c r="BI1010" i="16"/>
  <c r="BH1010" i="16"/>
  <c r="BG1010" i="16"/>
  <c r="BF1010" i="16"/>
  <c r="T1010" i="16"/>
  <c r="R1010" i="16"/>
  <c r="P1010" i="16"/>
  <c r="BI1008" i="16"/>
  <c r="BH1008" i="16"/>
  <c r="BG1008" i="16"/>
  <c r="BF1008" i="16"/>
  <c r="T1008" i="16"/>
  <c r="R1008" i="16"/>
  <c r="P1008" i="16"/>
  <c r="BI1006" i="16"/>
  <c r="BH1006" i="16"/>
  <c r="BG1006" i="16"/>
  <c r="BF1006" i="16"/>
  <c r="T1006" i="16"/>
  <c r="R1006" i="16"/>
  <c r="P1006" i="16"/>
  <c r="BI998" i="16"/>
  <c r="BH998" i="16"/>
  <c r="BG998" i="16"/>
  <c r="BF998" i="16"/>
  <c r="T998" i="16"/>
  <c r="R998" i="16"/>
  <c r="P998" i="16"/>
  <c r="BI990" i="16"/>
  <c r="BH990" i="16"/>
  <c r="BG990" i="16"/>
  <c r="BF990" i="16"/>
  <c r="T990" i="16"/>
  <c r="R990" i="16"/>
  <c r="P990" i="16"/>
  <c r="BI958" i="16"/>
  <c r="BH958" i="16"/>
  <c r="BG958" i="16"/>
  <c r="BF958" i="16"/>
  <c r="T958" i="16"/>
  <c r="R958" i="16"/>
  <c r="P958" i="16"/>
  <c r="BI954" i="16"/>
  <c r="BH954" i="16"/>
  <c r="BG954" i="16"/>
  <c r="BF954" i="16"/>
  <c r="T954" i="16"/>
  <c r="R954" i="16"/>
  <c r="P954" i="16"/>
  <c r="BI925" i="16"/>
  <c r="BH925" i="16"/>
  <c r="BG925" i="16"/>
  <c r="BF925" i="16"/>
  <c r="T925" i="16"/>
  <c r="R925" i="16"/>
  <c r="P925" i="16"/>
  <c r="BI920" i="16"/>
  <c r="BH920" i="16"/>
  <c r="BG920" i="16"/>
  <c r="BF920" i="16"/>
  <c r="T920" i="16"/>
  <c r="R920" i="16"/>
  <c r="P920" i="16"/>
  <c r="BI914" i="16"/>
  <c r="BH914" i="16"/>
  <c r="BG914" i="16"/>
  <c r="BF914" i="16"/>
  <c r="T914" i="16"/>
  <c r="R914" i="16"/>
  <c r="P914" i="16"/>
  <c r="BI907" i="16"/>
  <c r="BH907" i="16"/>
  <c r="BG907" i="16"/>
  <c r="BF907" i="16"/>
  <c r="T907" i="16"/>
  <c r="R907" i="16"/>
  <c r="P907" i="16"/>
  <c r="BI902" i="16"/>
  <c r="BH902" i="16"/>
  <c r="BG902" i="16"/>
  <c r="BF902" i="16"/>
  <c r="T902" i="16"/>
  <c r="R902" i="16"/>
  <c r="P902" i="16"/>
  <c r="BI897" i="16"/>
  <c r="BH897" i="16"/>
  <c r="BG897" i="16"/>
  <c r="BF897" i="16"/>
  <c r="T897" i="16"/>
  <c r="R897" i="16"/>
  <c r="P897" i="16"/>
  <c r="BI885" i="16"/>
  <c r="BH885" i="16"/>
  <c r="BG885" i="16"/>
  <c r="BF885" i="16"/>
  <c r="T885" i="16"/>
  <c r="R885" i="16"/>
  <c r="P885" i="16"/>
  <c r="BI883" i="16"/>
  <c r="BH883" i="16"/>
  <c r="BG883" i="16"/>
  <c r="BF883" i="16"/>
  <c r="T883" i="16"/>
  <c r="R883" i="16"/>
  <c r="P883" i="16"/>
  <c r="BI873" i="16"/>
  <c r="BH873" i="16"/>
  <c r="BG873" i="16"/>
  <c r="BF873" i="16"/>
  <c r="T873" i="16"/>
  <c r="R873" i="16"/>
  <c r="P873" i="16"/>
  <c r="BI871" i="16"/>
  <c r="BH871" i="16"/>
  <c r="BG871" i="16"/>
  <c r="BF871" i="16"/>
  <c r="T871" i="16"/>
  <c r="R871" i="16"/>
  <c r="P871" i="16"/>
  <c r="BI868" i="16"/>
  <c r="BH868" i="16"/>
  <c r="BG868" i="16"/>
  <c r="BF868" i="16"/>
  <c r="T868" i="16"/>
  <c r="R868" i="16"/>
  <c r="P868" i="16"/>
  <c r="BI863" i="16"/>
  <c r="BH863" i="16"/>
  <c r="BG863" i="16"/>
  <c r="BF863" i="16"/>
  <c r="T863" i="16"/>
  <c r="R863" i="16"/>
  <c r="P863" i="16"/>
  <c r="BI854" i="16"/>
  <c r="BH854" i="16"/>
  <c r="BG854" i="16"/>
  <c r="BF854" i="16"/>
  <c r="T854" i="16"/>
  <c r="R854" i="16"/>
  <c r="P854" i="16"/>
  <c r="BI843" i="16"/>
  <c r="BH843" i="16"/>
  <c r="BG843" i="16"/>
  <c r="BF843" i="16"/>
  <c r="T843" i="16"/>
  <c r="R843" i="16"/>
  <c r="P843" i="16"/>
  <c r="BI838" i="16"/>
  <c r="BH838" i="16"/>
  <c r="BG838" i="16"/>
  <c r="BF838" i="16"/>
  <c r="T838" i="16"/>
  <c r="R838" i="16"/>
  <c r="P838" i="16"/>
  <c r="BI828" i="16"/>
  <c r="BH828" i="16"/>
  <c r="BG828" i="16"/>
  <c r="BF828" i="16"/>
  <c r="T828" i="16"/>
  <c r="R828" i="16"/>
  <c r="P828" i="16"/>
  <c r="BI820" i="16"/>
  <c r="BH820" i="16"/>
  <c r="BG820" i="16"/>
  <c r="BF820" i="16"/>
  <c r="T820" i="16"/>
  <c r="R820" i="16"/>
  <c r="P820" i="16"/>
  <c r="BI807" i="16"/>
  <c r="BH807" i="16"/>
  <c r="BG807" i="16"/>
  <c r="BF807" i="16"/>
  <c r="T807" i="16"/>
  <c r="R807" i="16"/>
  <c r="P807" i="16"/>
  <c r="BI803" i="16"/>
  <c r="BH803" i="16"/>
  <c r="BG803" i="16"/>
  <c r="BF803" i="16"/>
  <c r="T803" i="16"/>
  <c r="R803" i="16"/>
  <c r="P803" i="16"/>
  <c r="BI801" i="16"/>
  <c r="BH801" i="16"/>
  <c r="BG801" i="16"/>
  <c r="BF801" i="16"/>
  <c r="T801" i="16"/>
  <c r="R801" i="16"/>
  <c r="P801" i="16"/>
  <c r="BI799" i="16"/>
  <c r="BH799" i="16"/>
  <c r="BG799" i="16"/>
  <c r="BF799" i="16"/>
  <c r="T799" i="16"/>
  <c r="R799" i="16"/>
  <c r="P799" i="16"/>
  <c r="BI797" i="16"/>
  <c r="BH797" i="16"/>
  <c r="BG797" i="16"/>
  <c r="BF797" i="16"/>
  <c r="T797" i="16"/>
  <c r="R797" i="16"/>
  <c r="P797" i="16"/>
  <c r="BI795" i="16"/>
  <c r="BH795" i="16"/>
  <c r="BG795" i="16"/>
  <c r="BF795" i="16"/>
  <c r="T795" i="16"/>
  <c r="R795" i="16"/>
  <c r="P795" i="16"/>
  <c r="BI793" i="16"/>
  <c r="BH793" i="16"/>
  <c r="BG793" i="16"/>
  <c r="BF793" i="16"/>
  <c r="T793" i="16"/>
  <c r="R793" i="16"/>
  <c r="P793" i="16"/>
  <c r="BI791" i="16"/>
  <c r="BH791" i="16"/>
  <c r="BG791" i="16"/>
  <c r="BF791" i="16"/>
  <c r="T791" i="16"/>
  <c r="R791" i="16"/>
  <c r="P791" i="16"/>
  <c r="BI789" i="16"/>
  <c r="BH789" i="16"/>
  <c r="BG789" i="16"/>
  <c r="BF789" i="16"/>
  <c r="T789" i="16"/>
  <c r="R789" i="16"/>
  <c r="P789" i="16"/>
  <c r="BI776" i="16"/>
  <c r="BH776" i="16"/>
  <c r="BG776" i="16"/>
  <c r="BF776" i="16"/>
  <c r="T776" i="16"/>
  <c r="R776" i="16"/>
  <c r="P776" i="16"/>
  <c r="BI768" i="16"/>
  <c r="BH768" i="16"/>
  <c r="BG768" i="16"/>
  <c r="BF768" i="16"/>
  <c r="T768" i="16"/>
  <c r="R768" i="16"/>
  <c r="P768" i="16"/>
  <c r="BI762" i="16"/>
  <c r="BH762" i="16"/>
  <c r="BG762" i="16"/>
  <c r="BF762" i="16"/>
  <c r="T762" i="16"/>
  <c r="R762" i="16"/>
  <c r="P762" i="16"/>
  <c r="BI753" i="16"/>
  <c r="BH753" i="16"/>
  <c r="BG753" i="16"/>
  <c r="BF753" i="16"/>
  <c r="T753" i="16"/>
  <c r="R753" i="16"/>
  <c r="P753" i="16"/>
  <c r="BI744" i="16"/>
  <c r="BH744" i="16"/>
  <c r="BG744" i="16"/>
  <c r="BF744" i="16"/>
  <c r="T744" i="16"/>
  <c r="R744" i="16"/>
  <c r="P744" i="16"/>
  <c r="BI737" i="16"/>
  <c r="BH737" i="16"/>
  <c r="BG737" i="16"/>
  <c r="BF737" i="16"/>
  <c r="T737" i="16"/>
  <c r="R737" i="16"/>
  <c r="P737" i="16"/>
  <c r="BI690" i="16"/>
  <c r="BH690" i="16"/>
  <c r="BG690" i="16"/>
  <c r="BF690" i="16"/>
  <c r="T690" i="16"/>
  <c r="R690" i="16"/>
  <c r="P690" i="16"/>
  <c r="BI666" i="16"/>
  <c r="BH666" i="16"/>
  <c r="BG666" i="16"/>
  <c r="BF666" i="16"/>
  <c r="T666" i="16"/>
  <c r="R666" i="16"/>
  <c r="P666" i="16"/>
  <c r="BI660" i="16"/>
  <c r="BH660" i="16"/>
  <c r="BG660" i="16"/>
  <c r="BF660" i="16"/>
  <c r="T660" i="16"/>
  <c r="R660" i="16"/>
  <c r="P660" i="16"/>
  <c r="BI625" i="16"/>
  <c r="BH625" i="16"/>
  <c r="BG625" i="16"/>
  <c r="BF625" i="16"/>
  <c r="T625" i="16"/>
  <c r="R625" i="16"/>
  <c r="P625" i="16"/>
  <c r="BI579" i="16"/>
  <c r="BH579" i="16"/>
  <c r="BG579" i="16"/>
  <c r="BF579" i="16"/>
  <c r="T579" i="16"/>
  <c r="R579" i="16"/>
  <c r="P579" i="16"/>
  <c r="BI576" i="16"/>
  <c r="BH576" i="16"/>
  <c r="BG576" i="16"/>
  <c r="BF576" i="16"/>
  <c r="T576" i="16"/>
  <c r="R576" i="16"/>
  <c r="P576" i="16"/>
  <c r="BI573" i="16"/>
  <c r="BH573" i="16"/>
  <c r="BG573" i="16"/>
  <c r="BF573" i="16"/>
  <c r="T573" i="16"/>
  <c r="R573" i="16"/>
  <c r="P573" i="16"/>
  <c r="BI570" i="16"/>
  <c r="BH570" i="16"/>
  <c r="BG570" i="16"/>
  <c r="BF570" i="16"/>
  <c r="T570" i="16"/>
  <c r="R570" i="16"/>
  <c r="P570" i="16"/>
  <c r="BI433" i="16"/>
  <c r="BH433" i="16"/>
  <c r="BG433" i="16"/>
  <c r="BF433" i="16"/>
  <c r="T433" i="16"/>
  <c r="R433" i="16"/>
  <c r="P433" i="16"/>
  <c r="BI430" i="16"/>
  <c r="BH430" i="16"/>
  <c r="BG430" i="16"/>
  <c r="BF430" i="16"/>
  <c r="T430" i="16"/>
  <c r="R430" i="16"/>
  <c r="P430" i="16"/>
  <c r="BI418" i="16"/>
  <c r="BH418" i="16"/>
  <c r="BG418" i="16"/>
  <c r="BF418" i="16"/>
  <c r="T418" i="16"/>
  <c r="R418" i="16"/>
  <c r="P418" i="16"/>
  <c r="BI416" i="16"/>
  <c r="BH416" i="16"/>
  <c r="BG416" i="16"/>
  <c r="BF416" i="16"/>
  <c r="T416" i="16"/>
  <c r="R416" i="16"/>
  <c r="P416" i="16"/>
  <c r="BI414" i="16"/>
  <c r="BH414" i="16"/>
  <c r="BG414" i="16"/>
  <c r="BF414" i="16"/>
  <c r="T414" i="16"/>
  <c r="R414" i="16"/>
  <c r="P414" i="16"/>
  <c r="BI412" i="16"/>
  <c r="BH412" i="16"/>
  <c r="BG412" i="16"/>
  <c r="BF412" i="16"/>
  <c r="T412" i="16"/>
  <c r="R412" i="16"/>
  <c r="P412" i="16"/>
  <c r="BI351" i="16"/>
  <c r="BH351" i="16"/>
  <c r="BG351" i="16"/>
  <c r="BF351" i="16"/>
  <c r="T351" i="16"/>
  <c r="R351" i="16"/>
  <c r="P351" i="16"/>
  <c r="BI349" i="16"/>
  <c r="BH349" i="16"/>
  <c r="BG349" i="16"/>
  <c r="BF349" i="16"/>
  <c r="T349" i="16"/>
  <c r="R349" i="16"/>
  <c r="P349" i="16"/>
  <c r="BI323" i="16"/>
  <c r="BH323" i="16"/>
  <c r="BG323" i="16"/>
  <c r="BF323" i="16"/>
  <c r="T323" i="16"/>
  <c r="R323" i="16"/>
  <c r="P323" i="16"/>
  <c r="BI307" i="16"/>
  <c r="BH307" i="16"/>
  <c r="BG307" i="16"/>
  <c r="BF307" i="16"/>
  <c r="T307" i="16"/>
  <c r="R307" i="16"/>
  <c r="P307" i="16"/>
  <c r="BI305" i="16"/>
  <c r="BH305" i="16"/>
  <c r="BG305" i="16"/>
  <c r="BF305" i="16"/>
  <c r="T305" i="16"/>
  <c r="R305" i="16"/>
  <c r="P305" i="16"/>
  <c r="BI302" i="16"/>
  <c r="BH302" i="16"/>
  <c r="BG302" i="16"/>
  <c r="BF302" i="16"/>
  <c r="T302" i="16"/>
  <c r="R302" i="16"/>
  <c r="P302" i="16"/>
  <c r="BI293" i="16"/>
  <c r="BH293" i="16"/>
  <c r="BG293" i="16"/>
  <c r="BF293" i="16"/>
  <c r="T293" i="16"/>
  <c r="R293" i="16"/>
  <c r="P293" i="16"/>
  <c r="BI274" i="16"/>
  <c r="BH274" i="16"/>
  <c r="BG274" i="16"/>
  <c r="BF274" i="16"/>
  <c r="T274" i="16"/>
  <c r="R274" i="16"/>
  <c r="P274" i="16"/>
  <c r="BI271" i="16"/>
  <c r="BH271" i="16"/>
  <c r="BG271" i="16"/>
  <c r="BF271" i="16"/>
  <c r="T271" i="16"/>
  <c r="R271" i="16"/>
  <c r="P271" i="16"/>
  <c r="BI268" i="16"/>
  <c r="BH268" i="16"/>
  <c r="BG268" i="16"/>
  <c r="BF268" i="16"/>
  <c r="T268" i="16"/>
  <c r="R268" i="16"/>
  <c r="P268" i="16"/>
  <c r="BI235" i="16"/>
  <c r="BH235" i="16"/>
  <c r="BG235" i="16"/>
  <c r="BF235" i="16"/>
  <c r="T235" i="16"/>
  <c r="R235" i="16"/>
  <c r="P235" i="16"/>
  <c r="BI232" i="16"/>
  <c r="BH232" i="16"/>
  <c r="BG232" i="16"/>
  <c r="BF232" i="16"/>
  <c r="T232" i="16"/>
  <c r="R232" i="16"/>
  <c r="P232" i="16"/>
  <c r="BI222" i="16"/>
  <c r="BH222" i="16"/>
  <c r="BG222" i="16"/>
  <c r="BF222" i="16"/>
  <c r="T222" i="16"/>
  <c r="R222" i="16"/>
  <c r="P222" i="16"/>
  <c r="BI216" i="16"/>
  <c r="BH216" i="16"/>
  <c r="BG216" i="16"/>
  <c r="BF216" i="16"/>
  <c r="T216" i="16"/>
  <c r="R216" i="16"/>
  <c r="P216" i="16"/>
  <c r="BI213" i="16"/>
  <c r="BH213" i="16"/>
  <c r="BG213" i="16"/>
  <c r="BF213" i="16"/>
  <c r="T213" i="16"/>
  <c r="R213" i="16"/>
  <c r="P213" i="16"/>
  <c r="BI211" i="16"/>
  <c r="BH211" i="16"/>
  <c r="BG211" i="16"/>
  <c r="BF211" i="16"/>
  <c r="T211" i="16"/>
  <c r="R211" i="16"/>
  <c r="P211" i="16"/>
  <c r="BI208" i="16"/>
  <c r="BH208" i="16"/>
  <c r="BG208" i="16"/>
  <c r="BF208" i="16"/>
  <c r="T208" i="16"/>
  <c r="R208" i="16"/>
  <c r="P208" i="16"/>
  <c r="BI201" i="16"/>
  <c r="BH201" i="16"/>
  <c r="BG201" i="16"/>
  <c r="BF201" i="16"/>
  <c r="T201" i="16"/>
  <c r="R201" i="16"/>
  <c r="P201" i="16"/>
  <c r="BI198" i="16"/>
  <c r="BH198" i="16"/>
  <c r="BG198" i="16"/>
  <c r="BF198" i="16"/>
  <c r="T198" i="16"/>
  <c r="R198" i="16"/>
  <c r="P198" i="16"/>
  <c r="BI190" i="16"/>
  <c r="BH190" i="16"/>
  <c r="BG190" i="16"/>
  <c r="BF190" i="16"/>
  <c r="T190" i="16"/>
  <c r="R190" i="16"/>
  <c r="P190" i="16"/>
  <c r="BI189" i="16"/>
  <c r="BH189" i="16"/>
  <c r="BG189" i="16"/>
  <c r="BF189" i="16"/>
  <c r="T189" i="16"/>
  <c r="R189" i="16"/>
  <c r="P189" i="16"/>
  <c r="BI188" i="16"/>
  <c r="BH188" i="16"/>
  <c r="BG188" i="16"/>
  <c r="BF188" i="16"/>
  <c r="T188" i="16"/>
  <c r="R188" i="16"/>
  <c r="P188" i="16"/>
  <c r="BI177" i="16"/>
  <c r="BH177" i="16"/>
  <c r="BG177" i="16"/>
  <c r="BF177" i="16"/>
  <c r="T177" i="16"/>
  <c r="T176" i="16" s="1"/>
  <c r="R177" i="16"/>
  <c r="R176" i="16" s="1"/>
  <c r="P177" i="16"/>
  <c r="P176" i="16" s="1"/>
  <c r="BI174" i="16"/>
  <c r="BH174" i="16"/>
  <c r="BG174" i="16"/>
  <c r="BF174" i="16"/>
  <c r="T174" i="16"/>
  <c r="R174" i="16"/>
  <c r="P174" i="16"/>
  <c r="BI172" i="16"/>
  <c r="BH172" i="16"/>
  <c r="BG172" i="16"/>
  <c r="BF172" i="16"/>
  <c r="T172" i="16"/>
  <c r="R172" i="16"/>
  <c r="P172" i="16"/>
  <c r="BI171" i="16"/>
  <c r="BH171" i="16"/>
  <c r="BG171" i="16"/>
  <c r="BF171" i="16"/>
  <c r="T171" i="16"/>
  <c r="R171" i="16"/>
  <c r="P171" i="16"/>
  <c r="BI170" i="16"/>
  <c r="BH170" i="16"/>
  <c r="BG170" i="16"/>
  <c r="BF170" i="16"/>
  <c r="T170" i="16"/>
  <c r="R170" i="16"/>
  <c r="P170" i="16"/>
  <c r="BI168" i="16"/>
  <c r="BH168" i="16"/>
  <c r="BG168" i="16"/>
  <c r="BF168" i="16"/>
  <c r="T168" i="16"/>
  <c r="R168" i="16"/>
  <c r="P168" i="16"/>
  <c r="BI159" i="16"/>
  <c r="BH159" i="16"/>
  <c r="BG159" i="16"/>
  <c r="BF159" i="16"/>
  <c r="T159" i="16"/>
  <c r="R159" i="16"/>
  <c r="P159" i="16"/>
  <c r="BI151" i="16"/>
  <c r="BH151" i="16"/>
  <c r="BG151" i="16"/>
  <c r="BF151" i="16"/>
  <c r="T151" i="16"/>
  <c r="R151" i="16"/>
  <c r="P151" i="16"/>
  <c r="BI148" i="16"/>
  <c r="BH148" i="16"/>
  <c r="BG148" i="16"/>
  <c r="BF148" i="16"/>
  <c r="T148" i="16"/>
  <c r="R148" i="16"/>
  <c r="P148" i="16"/>
  <c r="BI145" i="16"/>
  <c r="BH145" i="16"/>
  <c r="BG145" i="16"/>
  <c r="BF145" i="16"/>
  <c r="T145" i="16"/>
  <c r="R145" i="16"/>
  <c r="P145" i="16"/>
  <c r="BI141" i="16"/>
  <c r="BH141" i="16"/>
  <c r="BG141" i="16"/>
  <c r="BF141" i="16"/>
  <c r="T141" i="16"/>
  <c r="R141" i="16"/>
  <c r="P141" i="16"/>
  <c r="BI136" i="16"/>
  <c r="BH136" i="16"/>
  <c r="BG136" i="16"/>
  <c r="BF136" i="16"/>
  <c r="T136" i="16"/>
  <c r="R136" i="16"/>
  <c r="P136" i="16"/>
  <c r="BI128" i="16"/>
  <c r="BH128" i="16"/>
  <c r="BG128" i="16"/>
  <c r="BF128" i="16"/>
  <c r="T128" i="16"/>
  <c r="R128" i="16"/>
  <c r="P128" i="16"/>
  <c r="BI125" i="16"/>
  <c r="BH125" i="16"/>
  <c r="BG125" i="16"/>
  <c r="BF125" i="16"/>
  <c r="T125" i="16"/>
  <c r="R125" i="16"/>
  <c r="P125" i="16"/>
  <c r="BI118" i="16"/>
  <c r="BH118" i="16"/>
  <c r="BG118" i="16"/>
  <c r="BF118" i="16"/>
  <c r="T118" i="16"/>
  <c r="R118" i="16"/>
  <c r="P118" i="16"/>
  <c r="BI115" i="16"/>
  <c r="BH115" i="16"/>
  <c r="BG115" i="16"/>
  <c r="BF115" i="16"/>
  <c r="T115" i="16"/>
  <c r="R115" i="16"/>
  <c r="P115" i="16"/>
  <c r="BI111" i="16"/>
  <c r="BH111" i="16"/>
  <c r="BG111" i="16"/>
  <c r="BF111" i="16"/>
  <c r="T111" i="16"/>
  <c r="R111" i="16"/>
  <c r="P111" i="16"/>
  <c r="J104" i="16"/>
  <c r="F104" i="16"/>
  <c r="F102" i="16"/>
  <c r="E100" i="16"/>
  <c r="J58" i="16"/>
  <c r="F58" i="16"/>
  <c r="F56" i="16"/>
  <c r="E54" i="16"/>
  <c r="J26" i="16"/>
  <c r="E26" i="16"/>
  <c r="J59" i="16" s="1"/>
  <c r="J25" i="16"/>
  <c r="J20" i="16"/>
  <c r="E20" i="16"/>
  <c r="F59" i="16" s="1"/>
  <c r="J19" i="16"/>
  <c r="J14" i="16"/>
  <c r="J56" i="16" s="1"/>
  <c r="E7" i="16"/>
  <c r="E96" i="16" s="1"/>
  <c r="J39" i="15"/>
  <c r="J38" i="15"/>
  <c r="J37" i="15"/>
  <c r="BI257" i="15"/>
  <c r="BH257" i="15"/>
  <c r="BG257" i="15"/>
  <c r="BF257" i="15"/>
  <c r="T257" i="15"/>
  <c r="R257" i="15"/>
  <c r="P257" i="15"/>
  <c r="BI253" i="15"/>
  <c r="BH253" i="15"/>
  <c r="BG253" i="15"/>
  <c r="BF253" i="15"/>
  <c r="T253" i="15"/>
  <c r="R253" i="15"/>
  <c r="P253" i="15"/>
  <c r="BI249" i="15"/>
  <c r="BH249" i="15"/>
  <c r="BG249" i="15"/>
  <c r="BF249" i="15"/>
  <c r="T249" i="15"/>
  <c r="R249" i="15"/>
  <c r="P249" i="15"/>
  <c r="BI248" i="15"/>
  <c r="BH248" i="15"/>
  <c r="BG248" i="15"/>
  <c r="BF248" i="15"/>
  <c r="T248" i="15"/>
  <c r="R248" i="15"/>
  <c r="P248" i="15"/>
  <c r="BI247" i="15"/>
  <c r="BH247" i="15"/>
  <c r="BG247" i="15"/>
  <c r="BF247" i="15"/>
  <c r="T247" i="15"/>
  <c r="R247" i="15"/>
  <c r="P247" i="15"/>
  <c r="BI246" i="15"/>
  <c r="BH246" i="15"/>
  <c r="BG246" i="15"/>
  <c r="BF246" i="15"/>
  <c r="T246" i="15"/>
  <c r="R246" i="15"/>
  <c r="P246" i="15"/>
  <c r="BI243" i="15"/>
  <c r="BH243" i="15"/>
  <c r="BG243" i="15"/>
  <c r="BF243" i="15"/>
  <c r="T243" i="15"/>
  <c r="R243" i="15"/>
  <c r="P243" i="15"/>
  <c r="BI239" i="15"/>
  <c r="BH239" i="15"/>
  <c r="BG239" i="15"/>
  <c r="BF239" i="15"/>
  <c r="T239" i="15"/>
  <c r="R239" i="15"/>
  <c r="P239" i="15"/>
  <c r="BI238" i="15"/>
  <c r="BH238" i="15"/>
  <c r="BG238" i="15"/>
  <c r="BF238" i="15"/>
  <c r="T238" i="15"/>
  <c r="R238" i="15"/>
  <c r="P238" i="15"/>
  <c r="BI237" i="15"/>
  <c r="BH237" i="15"/>
  <c r="BG237" i="15"/>
  <c r="BF237" i="15"/>
  <c r="T237" i="15"/>
  <c r="R237" i="15"/>
  <c r="P237" i="15"/>
  <c r="BI236" i="15"/>
  <c r="BH236" i="15"/>
  <c r="BG236" i="15"/>
  <c r="BF236" i="15"/>
  <c r="T236" i="15"/>
  <c r="R236" i="15"/>
  <c r="P236" i="15"/>
  <c r="BI234" i="15"/>
  <c r="BH234" i="15"/>
  <c r="BG234" i="15"/>
  <c r="BF234" i="15"/>
  <c r="T234" i="15"/>
  <c r="R234" i="15"/>
  <c r="P234" i="15"/>
  <c r="BI233" i="15"/>
  <c r="BH233" i="15"/>
  <c r="BG233" i="15"/>
  <c r="BF233" i="15"/>
  <c r="T233" i="15"/>
  <c r="R233" i="15"/>
  <c r="P233" i="15"/>
  <c r="BI230" i="15"/>
  <c r="BH230" i="15"/>
  <c r="BG230" i="15"/>
  <c r="BF230" i="15"/>
  <c r="T230" i="15"/>
  <c r="R230" i="15"/>
  <c r="P230" i="15"/>
  <c r="BI227" i="15"/>
  <c r="BH227" i="15"/>
  <c r="BG227" i="15"/>
  <c r="BF227" i="15"/>
  <c r="T227" i="15"/>
  <c r="R227" i="15"/>
  <c r="P227" i="15"/>
  <c r="BI222" i="15"/>
  <c r="BH222" i="15"/>
  <c r="BG222" i="15"/>
  <c r="BF222" i="15"/>
  <c r="T222" i="15"/>
  <c r="R222" i="15"/>
  <c r="P222" i="15"/>
  <c r="BI218" i="15"/>
  <c r="BH218" i="15"/>
  <c r="BG218" i="15"/>
  <c r="BF218" i="15"/>
  <c r="T218" i="15"/>
  <c r="R218" i="15"/>
  <c r="P218" i="15"/>
  <c r="BI216" i="15"/>
  <c r="BH216" i="15"/>
  <c r="BG216" i="15"/>
  <c r="BF216" i="15"/>
  <c r="T216" i="15"/>
  <c r="R216" i="15"/>
  <c r="P216" i="15"/>
  <c r="BI214" i="15"/>
  <c r="BH214" i="15"/>
  <c r="BG214" i="15"/>
  <c r="BF214" i="15"/>
  <c r="T214" i="15"/>
  <c r="R214" i="15"/>
  <c r="P214" i="15"/>
  <c r="BI210" i="15"/>
  <c r="BH210" i="15"/>
  <c r="BG210" i="15"/>
  <c r="BF210" i="15"/>
  <c r="T210" i="15"/>
  <c r="R210" i="15"/>
  <c r="P210" i="15"/>
  <c r="BI208" i="15"/>
  <c r="BH208" i="15"/>
  <c r="BG208" i="15"/>
  <c r="BF208" i="15"/>
  <c r="T208" i="15"/>
  <c r="R208" i="15"/>
  <c r="P208" i="15"/>
  <c r="BI206" i="15"/>
  <c r="BH206" i="15"/>
  <c r="BG206" i="15"/>
  <c r="BF206" i="15"/>
  <c r="T206" i="15"/>
  <c r="R206" i="15"/>
  <c r="P206" i="15"/>
  <c r="BI204" i="15"/>
  <c r="BH204" i="15"/>
  <c r="BG204" i="15"/>
  <c r="BF204" i="15"/>
  <c r="T204" i="15"/>
  <c r="R204" i="15"/>
  <c r="P204" i="15"/>
  <c r="BI202" i="15"/>
  <c r="BH202" i="15"/>
  <c r="BG202" i="15"/>
  <c r="BF202" i="15"/>
  <c r="T202" i="15"/>
  <c r="R202" i="15"/>
  <c r="P202" i="15"/>
  <c r="BI199" i="15"/>
  <c r="BH199" i="15"/>
  <c r="BG199" i="15"/>
  <c r="BF199" i="15"/>
  <c r="T199" i="15"/>
  <c r="R199" i="15"/>
  <c r="P199" i="15"/>
  <c r="BI197" i="15"/>
  <c r="BH197" i="15"/>
  <c r="BG197" i="15"/>
  <c r="BF197" i="15"/>
  <c r="T197" i="15"/>
  <c r="R197" i="15"/>
  <c r="P197" i="15"/>
  <c r="BI194" i="15"/>
  <c r="BH194" i="15"/>
  <c r="BG194" i="15"/>
  <c r="BF194" i="15"/>
  <c r="T194" i="15"/>
  <c r="R194" i="15"/>
  <c r="P194" i="15"/>
  <c r="BI191" i="15"/>
  <c r="BH191" i="15"/>
  <c r="BG191" i="15"/>
  <c r="BF191" i="15"/>
  <c r="T191" i="15"/>
  <c r="T190" i="15" s="1"/>
  <c r="R191" i="15"/>
  <c r="R190" i="15"/>
  <c r="P191" i="15"/>
  <c r="P190" i="15"/>
  <c r="BI188" i="15"/>
  <c r="BH188" i="15"/>
  <c r="BG188" i="15"/>
  <c r="BF188" i="15"/>
  <c r="T188" i="15"/>
  <c r="R188" i="15"/>
  <c r="P188" i="15"/>
  <c r="BI186" i="15"/>
  <c r="BH186" i="15"/>
  <c r="BG186" i="15"/>
  <c r="BF186" i="15"/>
  <c r="T186" i="15"/>
  <c r="R186" i="15"/>
  <c r="P186" i="15"/>
  <c r="BI185" i="15"/>
  <c r="BH185" i="15"/>
  <c r="BG185" i="15"/>
  <c r="BF185" i="15"/>
  <c r="T185" i="15"/>
  <c r="R185" i="15"/>
  <c r="P185" i="15"/>
  <c r="BI184" i="15"/>
  <c r="BH184" i="15"/>
  <c r="BG184" i="15"/>
  <c r="BF184" i="15"/>
  <c r="T184" i="15"/>
  <c r="R184" i="15"/>
  <c r="P184" i="15"/>
  <c r="BI182" i="15"/>
  <c r="BH182" i="15"/>
  <c r="BG182" i="15"/>
  <c r="BF182" i="15"/>
  <c r="T182" i="15"/>
  <c r="R182" i="15"/>
  <c r="P182" i="15"/>
  <c r="BI180" i="15"/>
  <c r="BH180" i="15"/>
  <c r="BG180" i="15"/>
  <c r="BF180" i="15"/>
  <c r="T180" i="15"/>
  <c r="R180" i="15"/>
  <c r="P180" i="15"/>
  <c r="BI179" i="15"/>
  <c r="BH179" i="15"/>
  <c r="BG179" i="15"/>
  <c r="BF179" i="15"/>
  <c r="T179" i="15"/>
  <c r="R179" i="15"/>
  <c r="P179" i="15"/>
  <c r="BI177" i="15"/>
  <c r="BH177" i="15"/>
  <c r="BG177" i="15"/>
  <c r="BF177" i="15"/>
  <c r="T177" i="15"/>
  <c r="R177" i="15"/>
  <c r="P177" i="15"/>
  <c r="BI176" i="15"/>
  <c r="BH176" i="15"/>
  <c r="BG176" i="15"/>
  <c r="BF176" i="15"/>
  <c r="T176" i="15"/>
  <c r="R176" i="15"/>
  <c r="P176" i="15"/>
  <c r="BI173" i="15"/>
  <c r="BH173" i="15"/>
  <c r="BG173" i="15"/>
  <c r="BF173" i="15"/>
  <c r="T173" i="15"/>
  <c r="R173" i="15"/>
  <c r="P173" i="15"/>
  <c r="BI171" i="15"/>
  <c r="BH171" i="15"/>
  <c r="BG171" i="15"/>
  <c r="BF171" i="15"/>
  <c r="T171" i="15"/>
  <c r="R171" i="15"/>
  <c r="P171" i="15"/>
  <c r="BI166" i="15"/>
  <c r="BH166" i="15"/>
  <c r="BG166" i="15"/>
  <c r="BF166" i="15"/>
  <c r="T166" i="15"/>
  <c r="R166" i="15"/>
  <c r="P166" i="15"/>
  <c r="BI165" i="15"/>
  <c r="BH165" i="15"/>
  <c r="BG165" i="15"/>
  <c r="BF165" i="15"/>
  <c r="T165" i="15"/>
  <c r="R165" i="15"/>
  <c r="P165" i="15"/>
  <c r="BI164" i="15"/>
  <c r="BH164" i="15"/>
  <c r="BG164" i="15"/>
  <c r="BF164" i="15"/>
  <c r="T164" i="15"/>
  <c r="R164" i="15"/>
  <c r="P164" i="15"/>
  <c r="BI160" i="15"/>
  <c r="BH160" i="15"/>
  <c r="BG160" i="15"/>
  <c r="BF160" i="15"/>
  <c r="T160" i="15"/>
  <c r="R160" i="15"/>
  <c r="P160" i="15"/>
  <c r="BI158" i="15"/>
  <c r="BH158" i="15"/>
  <c r="BG158" i="15"/>
  <c r="BF158" i="15"/>
  <c r="T158" i="15"/>
  <c r="R158" i="15"/>
  <c r="P158" i="15"/>
  <c r="BI154" i="15"/>
  <c r="BH154" i="15"/>
  <c r="BG154" i="15"/>
  <c r="BF154" i="15"/>
  <c r="T154" i="15"/>
  <c r="R154" i="15"/>
  <c r="P154" i="15"/>
  <c r="BI152" i="15"/>
  <c r="BH152" i="15"/>
  <c r="BG152" i="15"/>
  <c r="BF152" i="15"/>
  <c r="T152" i="15"/>
  <c r="R152" i="15"/>
  <c r="P152" i="15"/>
  <c r="BI148" i="15"/>
  <c r="BH148" i="15"/>
  <c r="BG148" i="15"/>
  <c r="BF148" i="15"/>
  <c r="T148" i="15"/>
  <c r="R148" i="15"/>
  <c r="P148" i="15"/>
  <c r="BI143" i="15"/>
  <c r="BH143" i="15"/>
  <c r="BG143" i="15"/>
  <c r="BF143" i="15"/>
  <c r="T143" i="15"/>
  <c r="R143" i="15"/>
  <c r="P143" i="15"/>
  <c r="BI142" i="15"/>
  <c r="BH142" i="15"/>
  <c r="BG142" i="15"/>
  <c r="BF142" i="15"/>
  <c r="T142" i="15"/>
  <c r="R142" i="15"/>
  <c r="P142" i="15"/>
  <c r="BI138" i="15"/>
  <c r="BH138" i="15"/>
  <c r="BG138" i="15"/>
  <c r="BF138" i="15"/>
  <c r="T138" i="15"/>
  <c r="R138" i="15"/>
  <c r="P138" i="15"/>
  <c r="BI134" i="15"/>
  <c r="BH134" i="15"/>
  <c r="BG134" i="15"/>
  <c r="BF134" i="15"/>
  <c r="T134" i="15"/>
  <c r="R134" i="15"/>
  <c r="P134" i="15"/>
  <c r="BI128" i="15"/>
  <c r="BH128" i="15"/>
  <c r="BG128" i="15"/>
  <c r="BF128" i="15"/>
  <c r="T128" i="15"/>
  <c r="R128" i="15"/>
  <c r="P128" i="15"/>
  <c r="BI124" i="15"/>
  <c r="BH124" i="15"/>
  <c r="BG124" i="15"/>
  <c r="BF124" i="15"/>
  <c r="T124" i="15"/>
  <c r="R124" i="15"/>
  <c r="P124" i="15"/>
  <c r="BI119" i="15"/>
  <c r="BH119" i="15"/>
  <c r="BG119" i="15"/>
  <c r="BF119" i="15"/>
  <c r="T119" i="15"/>
  <c r="R119" i="15"/>
  <c r="P119" i="15"/>
  <c r="BI113" i="15"/>
  <c r="BH113" i="15"/>
  <c r="BG113" i="15"/>
  <c r="BF113" i="15"/>
  <c r="T113" i="15"/>
  <c r="R113" i="15"/>
  <c r="P113" i="15"/>
  <c r="BI108" i="15"/>
  <c r="BH108" i="15"/>
  <c r="BG108" i="15"/>
  <c r="BF108" i="15"/>
  <c r="T108" i="15"/>
  <c r="R108" i="15"/>
  <c r="P108" i="15"/>
  <c r="BI102" i="15"/>
  <c r="BH102" i="15"/>
  <c r="BG102" i="15"/>
  <c r="BF102" i="15"/>
  <c r="T102" i="15"/>
  <c r="R102" i="15"/>
  <c r="P102" i="15"/>
  <c r="J95" i="15"/>
  <c r="F95" i="15"/>
  <c r="F93" i="15"/>
  <c r="E91" i="15"/>
  <c r="J58" i="15"/>
  <c r="F58" i="15"/>
  <c r="F56" i="15"/>
  <c r="E54" i="15"/>
  <c r="J26" i="15"/>
  <c r="E26" i="15"/>
  <c r="J96" i="15" s="1"/>
  <c r="J25" i="15"/>
  <c r="J20" i="15"/>
  <c r="E20" i="15"/>
  <c r="F59" i="15" s="1"/>
  <c r="J19" i="15"/>
  <c r="J14" i="15"/>
  <c r="J93" i="15" s="1"/>
  <c r="E7" i="15"/>
  <c r="E87" i="15" s="1"/>
  <c r="J39" i="14"/>
  <c r="J38" i="14"/>
  <c r="J37" i="14"/>
  <c r="BI509" i="14"/>
  <c r="BH509" i="14"/>
  <c r="BG509" i="14"/>
  <c r="BF509" i="14"/>
  <c r="T509" i="14"/>
  <c r="R509" i="14"/>
  <c r="P509" i="14"/>
  <c r="BI506" i="14"/>
  <c r="BH506" i="14"/>
  <c r="BG506" i="14"/>
  <c r="BF506" i="14"/>
  <c r="T506" i="14"/>
  <c r="R506" i="14"/>
  <c r="P506" i="14"/>
  <c r="BI504" i="14"/>
  <c r="BH504" i="14"/>
  <c r="BG504" i="14"/>
  <c r="BF504" i="14"/>
  <c r="T504" i="14"/>
  <c r="R504" i="14"/>
  <c r="P504" i="14"/>
  <c r="BI502" i="14"/>
  <c r="BH502" i="14"/>
  <c r="BG502" i="14"/>
  <c r="BF502" i="14"/>
  <c r="T502" i="14"/>
  <c r="R502" i="14"/>
  <c r="P502" i="14"/>
  <c r="BI498" i="14"/>
  <c r="BH498" i="14"/>
  <c r="BG498" i="14"/>
  <c r="BF498" i="14"/>
  <c r="T498" i="14"/>
  <c r="R498" i="14"/>
  <c r="P498" i="14"/>
  <c r="BI485" i="14"/>
  <c r="BH485" i="14"/>
  <c r="BG485" i="14"/>
  <c r="BF485" i="14"/>
  <c r="T485" i="14"/>
  <c r="R485" i="14"/>
  <c r="P485" i="14"/>
  <c r="BI471" i="14"/>
  <c r="BH471" i="14"/>
  <c r="BG471" i="14"/>
  <c r="BF471" i="14"/>
  <c r="T471" i="14"/>
  <c r="R471" i="14"/>
  <c r="P471" i="14"/>
  <c r="BI464" i="14"/>
  <c r="BH464" i="14"/>
  <c r="BG464" i="14"/>
  <c r="BF464" i="14"/>
  <c r="T464" i="14"/>
  <c r="R464" i="14"/>
  <c r="P464" i="14"/>
  <c r="BI460" i="14"/>
  <c r="BH460" i="14"/>
  <c r="BG460" i="14"/>
  <c r="BF460" i="14"/>
  <c r="T460" i="14"/>
  <c r="R460" i="14"/>
  <c r="P460" i="14"/>
  <c r="BI449" i="14"/>
  <c r="BH449" i="14"/>
  <c r="BG449" i="14"/>
  <c r="BF449" i="14"/>
  <c r="T449" i="14"/>
  <c r="R449" i="14"/>
  <c r="P449" i="14"/>
  <c r="BI446" i="14"/>
  <c r="BH446" i="14"/>
  <c r="BG446" i="14"/>
  <c r="BF446" i="14"/>
  <c r="T446" i="14"/>
  <c r="T445" i="14"/>
  <c r="R446" i="14"/>
  <c r="R445" i="14"/>
  <c r="P446" i="14"/>
  <c r="P445" i="14"/>
  <c r="BI435" i="14"/>
  <c r="BH435" i="14"/>
  <c r="BG435" i="14"/>
  <c r="BF435" i="14"/>
  <c r="T435" i="14"/>
  <c r="R435" i="14"/>
  <c r="P435" i="14"/>
  <c r="BI426" i="14"/>
  <c r="BH426" i="14"/>
  <c r="BG426" i="14"/>
  <c r="BF426" i="14"/>
  <c r="T426" i="14"/>
  <c r="R426" i="14"/>
  <c r="P426" i="14"/>
  <c r="BI420" i="14"/>
  <c r="BH420" i="14"/>
  <c r="BG420" i="14"/>
  <c r="BF420" i="14"/>
  <c r="T420" i="14"/>
  <c r="R420" i="14"/>
  <c r="P420" i="14"/>
  <c r="BI417" i="14"/>
  <c r="BH417" i="14"/>
  <c r="BG417" i="14"/>
  <c r="BF417" i="14"/>
  <c r="T417" i="14"/>
  <c r="R417" i="14"/>
  <c r="P417" i="14"/>
  <c r="BI412" i="14"/>
  <c r="BH412" i="14"/>
  <c r="BG412" i="14"/>
  <c r="BF412" i="14"/>
  <c r="T412" i="14"/>
  <c r="R412" i="14"/>
  <c r="P412" i="14"/>
  <c r="BI407" i="14"/>
  <c r="BH407" i="14"/>
  <c r="BG407" i="14"/>
  <c r="BF407" i="14"/>
  <c r="T407" i="14"/>
  <c r="R407" i="14"/>
  <c r="P407" i="14"/>
  <c r="BI391" i="14"/>
  <c r="BH391" i="14"/>
  <c r="BG391" i="14"/>
  <c r="BF391" i="14"/>
  <c r="T391" i="14"/>
  <c r="R391" i="14"/>
  <c r="P391" i="14"/>
  <c r="BI390" i="14"/>
  <c r="BH390" i="14"/>
  <c r="BG390" i="14"/>
  <c r="BF390" i="14"/>
  <c r="T390" i="14"/>
  <c r="R390" i="14"/>
  <c r="P390" i="14"/>
  <c r="BI386" i="14"/>
  <c r="BH386" i="14"/>
  <c r="BG386" i="14"/>
  <c r="BF386" i="14"/>
  <c r="T386" i="14"/>
  <c r="R386" i="14"/>
  <c r="P386" i="14"/>
  <c r="BI380" i="14"/>
  <c r="BH380" i="14"/>
  <c r="BG380" i="14"/>
  <c r="BF380" i="14"/>
  <c r="T380" i="14"/>
  <c r="R380" i="14"/>
  <c r="P380" i="14"/>
  <c r="BI369" i="14"/>
  <c r="BH369" i="14"/>
  <c r="BG369" i="14"/>
  <c r="BF369" i="14"/>
  <c r="T369" i="14"/>
  <c r="R369" i="14"/>
  <c r="P369" i="14"/>
  <c r="BI363" i="14"/>
  <c r="BH363" i="14"/>
  <c r="BG363" i="14"/>
  <c r="BF363" i="14"/>
  <c r="T363" i="14"/>
  <c r="R363" i="14"/>
  <c r="P363" i="14"/>
  <c r="BI352" i="14"/>
  <c r="BH352" i="14"/>
  <c r="BG352" i="14"/>
  <c r="BF352" i="14"/>
  <c r="T352" i="14"/>
  <c r="R352" i="14"/>
  <c r="P352" i="14"/>
  <c r="BI346" i="14"/>
  <c r="BH346" i="14"/>
  <c r="BG346" i="14"/>
  <c r="BF346" i="14"/>
  <c r="T346" i="14"/>
  <c r="R346" i="14"/>
  <c r="P346" i="14"/>
  <c r="BI344" i="14"/>
  <c r="BH344" i="14"/>
  <c r="BG344" i="14"/>
  <c r="BF344" i="14"/>
  <c r="T344" i="14"/>
  <c r="R344" i="14"/>
  <c r="P344" i="14"/>
  <c r="BI338" i="14"/>
  <c r="BH338" i="14"/>
  <c r="BG338" i="14"/>
  <c r="BF338" i="14"/>
  <c r="T338" i="14"/>
  <c r="R338" i="14"/>
  <c r="P338" i="14"/>
  <c r="BI332" i="14"/>
  <c r="BH332" i="14"/>
  <c r="BG332" i="14"/>
  <c r="BF332" i="14"/>
  <c r="T332" i="14"/>
  <c r="R332" i="14"/>
  <c r="P332" i="14"/>
  <c r="BI331" i="14"/>
  <c r="BH331" i="14"/>
  <c r="BG331" i="14"/>
  <c r="BF331" i="14"/>
  <c r="T331" i="14"/>
  <c r="R331" i="14"/>
  <c r="P331" i="14"/>
  <c r="BI319" i="14"/>
  <c r="BH319" i="14"/>
  <c r="BG319" i="14"/>
  <c r="BF319" i="14"/>
  <c r="T319" i="14"/>
  <c r="R319" i="14"/>
  <c r="P319" i="14"/>
  <c r="BI315" i="14"/>
  <c r="BH315" i="14"/>
  <c r="BG315" i="14"/>
  <c r="BF315" i="14"/>
  <c r="T315" i="14"/>
  <c r="R315" i="14"/>
  <c r="P315" i="14"/>
  <c r="BI304" i="14"/>
  <c r="BH304" i="14"/>
  <c r="BG304" i="14"/>
  <c r="BF304" i="14"/>
  <c r="T304" i="14"/>
  <c r="R304" i="14"/>
  <c r="P304" i="14"/>
  <c r="BI299" i="14"/>
  <c r="BH299" i="14"/>
  <c r="BG299" i="14"/>
  <c r="BF299" i="14"/>
  <c r="T299" i="14"/>
  <c r="R299" i="14"/>
  <c r="P299" i="14"/>
  <c r="BI295" i="14"/>
  <c r="BH295" i="14"/>
  <c r="BG295" i="14"/>
  <c r="BF295" i="14"/>
  <c r="T295" i="14"/>
  <c r="R295" i="14"/>
  <c r="P295" i="14"/>
  <c r="BI290" i="14"/>
  <c r="BH290" i="14"/>
  <c r="BG290" i="14"/>
  <c r="BF290" i="14"/>
  <c r="T290" i="14"/>
  <c r="R290" i="14"/>
  <c r="P290" i="14"/>
  <c r="BI273" i="14"/>
  <c r="BH273" i="14"/>
  <c r="BG273" i="14"/>
  <c r="BF273" i="14"/>
  <c r="T273" i="14"/>
  <c r="R273" i="14"/>
  <c r="P273" i="14"/>
  <c r="BI270" i="14"/>
  <c r="BH270" i="14"/>
  <c r="BG270" i="14"/>
  <c r="BF270" i="14"/>
  <c r="T270" i="14"/>
  <c r="R270" i="14"/>
  <c r="P270" i="14"/>
  <c r="BI269" i="14"/>
  <c r="BH269" i="14"/>
  <c r="BG269" i="14"/>
  <c r="BF269" i="14"/>
  <c r="T269" i="14"/>
  <c r="R269" i="14"/>
  <c r="P269" i="14"/>
  <c r="BI265" i="14"/>
  <c r="BH265" i="14"/>
  <c r="BG265" i="14"/>
  <c r="BF265" i="14"/>
  <c r="T265" i="14"/>
  <c r="R265" i="14"/>
  <c r="P265" i="14"/>
  <c r="BI264" i="14"/>
  <c r="BH264" i="14"/>
  <c r="BG264" i="14"/>
  <c r="BF264" i="14"/>
  <c r="T264" i="14"/>
  <c r="R264" i="14"/>
  <c r="P264" i="14"/>
  <c r="BI260" i="14"/>
  <c r="BH260" i="14"/>
  <c r="BG260" i="14"/>
  <c r="BF260" i="14"/>
  <c r="T260" i="14"/>
  <c r="R260" i="14"/>
  <c r="P260" i="14"/>
  <c r="BI256" i="14"/>
  <c r="BH256" i="14"/>
  <c r="BG256" i="14"/>
  <c r="BF256" i="14"/>
  <c r="T256" i="14"/>
  <c r="R256" i="14"/>
  <c r="P256" i="14"/>
  <c r="BI250" i="14"/>
  <c r="BH250" i="14"/>
  <c r="BG250" i="14"/>
  <c r="BF250" i="14"/>
  <c r="T250" i="14"/>
  <c r="R250" i="14"/>
  <c r="P250" i="14"/>
  <c r="BI248" i="14"/>
  <c r="BH248" i="14"/>
  <c r="BG248" i="14"/>
  <c r="BF248" i="14"/>
  <c r="T248" i="14"/>
  <c r="R248" i="14"/>
  <c r="P248" i="14"/>
  <c r="BI247" i="14"/>
  <c r="BH247" i="14"/>
  <c r="BG247" i="14"/>
  <c r="BF247" i="14"/>
  <c r="T247" i="14"/>
  <c r="R247" i="14"/>
  <c r="P247" i="14"/>
  <c r="BI238" i="14"/>
  <c r="BH238" i="14"/>
  <c r="BG238" i="14"/>
  <c r="BF238" i="14"/>
  <c r="T238" i="14"/>
  <c r="R238" i="14"/>
  <c r="P238" i="14"/>
  <c r="BI237" i="14"/>
  <c r="BH237" i="14"/>
  <c r="BG237" i="14"/>
  <c r="BF237" i="14"/>
  <c r="T237" i="14"/>
  <c r="R237" i="14"/>
  <c r="P237" i="14"/>
  <c r="BI226" i="14"/>
  <c r="BH226" i="14"/>
  <c r="BG226" i="14"/>
  <c r="BF226" i="14"/>
  <c r="T226" i="14"/>
  <c r="R226" i="14"/>
  <c r="P226" i="14"/>
  <c r="BI217" i="14"/>
  <c r="BH217" i="14"/>
  <c r="BG217" i="14"/>
  <c r="BF217" i="14"/>
  <c r="T217" i="14"/>
  <c r="R217" i="14"/>
  <c r="P217" i="14"/>
  <c r="BI212" i="14"/>
  <c r="BH212" i="14"/>
  <c r="BG212" i="14"/>
  <c r="BF212" i="14"/>
  <c r="T212" i="14"/>
  <c r="R212" i="14"/>
  <c r="P212" i="14"/>
  <c r="BI211" i="14"/>
  <c r="BH211" i="14"/>
  <c r="BG211" i="14"/>
  <c r="BF211" i="14"/>
  <c r="T211" i="14"/>
  <c r="R211" i="14"/>
  <c r="P211" i="14"/>
  <c r="BI207" i="14"/>
  <c r="BH207" i="14"/>
  <c r="BG207" i="14"/>
  <c r="BF207" i="14"/>
  <c r="T207" i="14"/>
  <c r="R207" i="14"/>
  <c r="P207" i="14"/>
  <c r="BI203" i="14"/>
  <c r="BH203" i="14"/>
  <c r="BG203" i="14"/>
  <c r="BF203" i="14"/>
  <c r="T203" i="14"/>
  <c r="R203" i="14"/>
  <c r="P203" i="14"/>
  <c r="BI201" i="14"/>
  <c r="BH201" i="14"/>
  <c r="BG201" i="14"/>
  <c r="BF201" i="14"/>
  <c r="T201" i="14"/>
  <c r="R201" i="14"/>
  <c r="P201" i="14"/>
  <c r="BI200" i="14"/>
  <c r="BH200" i="14"/>
  <c r="BG200" i="14"/>
  <c r="BF200" i="14"/>
  <c r="T200" i="14"/>
  <c r="R200" i="14"/>
  <c r="P200" i="14"/>
  <c r="BI190" i="14"/>
  <c r="BH190" i="14"/>
  <c r="BG190" i="14"/>
  <c r="BF190" i="14"/>
  <c r="T190" i="14"/>
  <c r="R190" i="14"/>
  <c r="P190" i="14"/>
  <c r="BI185" i="14"/>
  <c r="BH185" i="14"/>
  <c r="BG185" i="14"/>
  <c r="BF185" i="14"/>
  <c r="T185" i="14"/>
  <c r="R185" i="14"/>
  <c r="P185" i="14"/>
  <c r="BI177" i="14"/>
  <c r="BH177" i="14"/>
  <c r="BG177" i="14"/>
  <c r="BF177" i="14"/>
  <c r="T177" i="14"/>
  <c r="R177" i="14"/>
  <c r="P177" i="14"/>
  <c r="BI174" i="14"/>
  <c r="BH174" i="14"/>
  <c r="BG174" i="14"/>
  <c r="BF174" i="14"/>
  <c r="T174" i="14"/>
  <c r="R174" i="14"/>
  <c r="P174" i="14"/>
  <c r="BI173" i="14"/>
  <c r="BH173" i="14"/>
  <c r="BG173" i="14"/>
  <c r="BF173" i="14"/>
  <c r="T173" i="14"/>
  <c r="R173" i="14"/>
  <c r="P173" i="14"/>
  <c r="BI169" i="14"/>
  <c r="BH169" i="14"/>
  <c r="BG169" i="14"/>
  <c r="BF169" i="14"/>
  <c r="T169" i="14"/>
  <c r="R169" i="14"/>
  <c r="P169" i="14"/>
  <c r="BI165" i="14"/>
  <c r="BH165" i="14"/>
  <c r="BG165" i="14"/>
  <c r="BF165" i="14"/>
  <c r="T165" i="14"/>
  <c r="R165" i="14"/>
  <c r="P165" i="14"/>
  <c r="BI163" i="14"/>
  <c r="BH163" i="14"/>
  <c r="BG163" i="14"/>
  <c r="BF163" i="14"/>
  <c r="T163" i="14"/>
  <c r="R163" i="14"/>
  <c r="P163" i="14"/>
  <c r="BI162" i="14"/>
  <c r="BH162" i="14"/>
  <c r="BG162" i="14"/>
  <c r="BF162" i="14"/>
  <c r="T162" i="14"/>
  <c r="R162" i="14"/>
  <c r="P162" i="14"/>
  <c r="BI157" i="14"/>
  <c r="BH157" i="14"/>
  <c r="BG157" i="14"/>
  <c r="BF157" i="14"/>
  <c r="T157" i="14"/>
  <c r="R157" i="14"/>
  <c r="P157" i="14"/>
  <c r="BI150" i="14"/>
  <c r="BH150" i="14"/>
  <c r="BG150" i="14"/>
  <c r="BF150" i="14"/>
  <c r="T150" i="14"/>
  <c r="R150" i="14"/>
  <c r="P150" i="14"/>
  <c r="BI148" i="14"/>
  <c r="BH148" i="14"/>
  <c r="BG148" i="14"/>
  <c r="BF148" i="14"/>
  <c r="T148" i="14"/>
  <c r="R148" i="14"/>
  <c r="P148" i="14"/>
  <c r="BI143" i="14"/>
  <c r="BH143" i="14"/>
  <c r="BG143" i="14"/>
  <c r="BF143" i="14"/>
  <c r="T143" i="14"/>
  <c r="R143" i="14"/>
  <c r="P143" i="14"/>
  <c r="BI139" i="14"/>
  <c r="BH139" i="14"/>
  <c r="BG139" i="14"/>
  <c r="BF139" i="14"/>
  <c r="T139" i="14"/>
  <c r="R139" i="14"/>
  <c r="P139" i="14"/>
  <c r="BI138" i="14"/>
  <c r="BH138" i="14"/>
  <c r="BG138" i="14"/>
  <c r="BF138" i="14"/>
  <c r="T138" i="14"/>
  <c r="R138" i="14"/>
  <c r="P138" i="14"/>
  <c r="BI134" i="14"/>
  <c r="BH134" i="14"/>
  <c r="BG134" i="14"/>
  <c r="BF134" i="14"/>
  <c r="T134" i="14"/>
  <c r="R134" i="14"/>
  <c r="P134" i="14"/>
  <c r="BI130" i="14"/>
  <c r="BH130" i="14"/>
  <c r="BG130" i="14"/>
  <c r="BF130" i="14"/>
  <c r="T130" i="14"/>
  <c r="R130" i="14"/>
  <c r="P130" i="14"/>
  <c r="BI126" i="14"/>
  <c r="BH126" i="14"/>
  <c r="BG126" i="14"/>
  <c r="BF126" i="14"/>
  <c r="T126" i="14"/>
  <c r="R126" i="14"/>
  <c r="P126" i="14"/>
  <c r="BI123" i="14"/>
  <c r="BH123" i="14"/>
  <c r="BG123" i="14"/>
  <c r="BF123" i="14"/>
  <c r="T123" i="14"/>
  <c r="R123" i="14"/>
  <c r="P123" i="14"/>
  <c r="BI119" i="14"/>
  <c r="BH119" i="14"/>
  <c r="BG119" i="14"/>
  <c r="BF119" i="14"/>
  <c r="T119" i="14"/>
  <c r="R119" i="14"/>
  <c r="P119" i="14"/>
  <c r="BI115" i="14"/>
  <c r="BH115" i="14"/>
  <c r="BG115" i="14"/>
  <c r="BF115" i="14"/>
  <c r="T115" i="14"/>
  <c r="R115" i="14"/>
  <c r="P115" i="14"/>
  <c r="BI103" i="14"/>
  <c r="BH103" i="14"/>
  <c r="BG103" i="14"/>
  <c r="BF103" i="14"/>
  <c r="T103" i="14"/>
  <c r="R103" i="14"/>
  <c r="P103" i="14"/>
  <c r="BI99" i="14"/>
  <c r="BH99" i="14"/>
  <c r="BG99" i="14"/>
  <c r="BF99" i="14"/>
  <c r="T99" i="14"/>
  <c r="R99" i="14"/>
  <c r="P99" i="14"/>
  <c r="J92" i="14"/>
  <c r="F92" i="14"/>
  <c r="F90" i="14"/>
  <c r="E88" i="14"/>
  <c r="J58" i="14"/>
  <c r="F58" i="14"/>
  <c r="F56" i="14"/>
  <c r="E54" i="14"/>
  <c r="J26" i="14"/>
  <c r="E26" i="14"/>
  <c r="J93" i="14" s="1"/>
  <c r="J25" i="14"/>
  <c r="J20" i="14"/>
  <c r="E20" i="14"/>
  <c r="F93" i="14"/>
  <c r="J19" i="14"/>
  <c r="J14" i="14"/>
  <c r="J56" i="14"/>
  <c r="E7" i="14"/>
  <c r="E50" i="14" s="1"/>
  <c r="J39" i="13"/>
  <c r="J38" i="13"/>
  <c r="J37" i="13"/>
  <c r="BI624" i="13"/>
  <c r="BH624" i="13"/>
  <c r="BG624" i="13"/>
  <c r="BF624" i="13"/>
  <c r="T624" i="13"/>
  <c r="T623" i="13"/>
  <c r="R624" i="13"/>
  <c r="R623" i="13"/>
  <c r="P624" i="13"/>
  <c r="P623" i="13" s="1"/>
  <c r="BI620" i="13"/>
  <c r="BH620" i="13"/>
  <c r="BG620" i="13"/>
  <c r="BF620" i="13"/>
  <c r="T620" i="13"/>
  <c r="T619" i="13"/>
  <c r="T618" i="13"/>
  <c r="R620" i="13"/>
  <c r="R619" i="13"/>
  <c r="R618" i="13"/>
  <c r="P620" i="13"/>
  <c r="P619" i="13"/>
  <c r="BI615" i="13"/>
  <c r="BH615" i="13"/>
  <c r="BG615" i="13"/>
  <c r="BF615" i="13"/>
  <c r="T615" i="13"/>
  <c r="R615" i="13"/>
  <c r="P615" i="13"/>
  <c r="BI611" i="13"/>
  <c r="BH611" i="13"/>
  <c r="BG611" i="13"/>
  <c r="BF611" i="13"/>
  <c r="T611" i="13"/>
  <c r="R611" i="13"/>
  <c r="P611" i="13"/>
  <c r="BI609" i="13"/>
  <c r="BH609" i="13"/>
  <c r="BG609" i="13"/>
  <c r="BF609" i="13"/>
  <c r="T609" i="13"/>
  <c r="R609" i="13"/>
  <c r="P609" i="13"/>
  <c r="BI603" i="13"/>
  <c r="BH603" i="13"/>
  <c r="BG603" i="13"/>
  <c r="BF603" i="13"/>
  <c r="T603" i="13"/>
  <c r="R603" i="13"/>
  <c r="P603" i="13"/>
  <c r="BI602" i="13"/>
  <c r="BH602" i="13"/>
  <c r="BG602" i="13"/>
  <c r="BF602" i="13"/>
  <c r="T602" i="13"/>
  <c r="R602" i="13"/>
  <c r="P602" i="13"/>
  <c r="BI598" i="13"/>
  <c r="BH598" i="13"/>
  <c r="BG598" i="13"/>
  <c r="BF598" i="13"/>
  <c r="T598" i="13"/>
  <c r="R598" i="13"/>
  <c r="P598" i="13"/>
  <c r="BI587" i="13"/>
  <c r="BH587" i="13"/>
  <c r="BG587" i="13"/>
  <c r="BF587" i="13"/>
  <c r="T587" i="13"/>
  <c r="R587" i="13"/>
  <c r="P587" i="13"/>
  <c r="BI582" i="13"/>
  <c r="BH582" i="13"/>
  <c r="BG582" i="13"/>
  <c r="BF582" i="13"/>
  <c r="T582" i="13"/>
  <c r="R582" i="13"/>
  <c r="P582" i="13"/>
  <c r="BI548" i="13"/>
  <c r="BH548" i="13"/>
  <c r="BG548" i="13"/>
  <c r="BF548" i="13"/>
  <c r="T548" i="13"/>
  <c r="R548" i="13"/>
  <c r="P548" i="13"/>
  <c r="BI545" i="13"/>
  <c r="BH545" i="13"/>
  <c r="BG545" i="13"/>
  <c r="BF545" i="13"/>
  <c r="T545" i="13"/>
  <c r="R545" i="13"/>
  <c r="P545" i="13"/>
  <c r="BI541" i="13"/>
  <c r="BH541" i="13"/>
  <c r="BG541" i="13"/>
  <c r="BF541" i="13"/>
  <c r="T541" i="13"/>
  <c r="R541" i="13"/>
  <c r="P541" i="13"/>
  <c r="BI536" i="13"/>
  <c r="BH536" i="13"/>
  <c r="BG536" i="13"/>
  <c r="BF536" i="13"/>
  <c r="T536" i="13"/>
  <c r="R536" i="13"/>
  <c r="P536" i="13"/>
  <c r="BI531" i="13"/>
  <c r="BH531" i="13"/>
  <c r="BG531" i="13"/>
  <c r="BF531" i="13"/>
  <c r="T531" i="13"/>
  <c r="R531" i="13"/>
  <c r="P531" i="13"/>
  <c r="BI524" i="13"/>
  <c r="BH524" i="13"/>
  <c r="BG524" i="13"/>
  <c r="BF524" i="13"/>
  <c r="T524" i="13"/>
  <c r="R524" i="13"/>
  <c r="P524" i="13"/>
  <c r="BI520" i="13"/>
  <c r="BH520" i="13"/>
  <c r="BG520" i="13"/>
  <c r="BF520" i="13"/>
  <c r="T520" i="13"/>
  <c r="R520" i="13"/>
  <c r="P520" i="13"/>
  <c r="BI518" i="13"/>
  <c r="BH518" i="13"/>
  <c r="BG518" i="13"/>
  <c r="BF518" i="13"/>
  <c r="T518" i="13"/>
  <c r="R518" i="13"/>
  <c r="P518" i="13"/>
  <c r="BI516" i="13"/>
  <c r="BH516" i="13"/>
  <c r="BG516" i="13"/>
  <c r="BF516" i="13"/>
  <c r="T516" i="13"/>
  <c r="R516" i="13"/>
  <c r="P516" i="13"/>
  <c r="BI514" i="13"/>
  <c r="BH514" i="13"/>
  <c r="BG514" i="13"/>
  <c r="BF514" i="13"/>
  <c r="T514" i="13"/>
  <c r="R514" i="13"/>
  <c r="P514" i="13"/>
  <c r="BI512" i="13"/>
  <c r="BH512" i="13"/>
  <c r="BG512" i="13"/>
  <c r="BF512" i="13"/>
  <c r="T512" i="13"/>
  <c r="R512" i="13"/>
  <c r="P512" i="13"/>
  <c r="BI510" i="13"/>
  <c r="BH510" i="13"/>
  <c r="BG510" i="13"/>
  <c r="BF510" i="13"/>
  <c r="T510" i="13"/>
  <c r="R510" i="13"/>
  <c r="P510" i="13"/>
  <c r="BI509" i="13"/>
  <c r="BH509" i="13"/>
  <c r="BG509" i="13"/>
  <c r="BF509" i="13"/>
  <c r="T509" i="13"/>
  <c r="R509" i="13"/>
  <c r="P509" i="13"/>
  <c r="BI508" i="13"/>
  <c r="BH508" i="13"/>
  <c r="BG508" i="13"/>
  <c r="BF508" i="13"/>
  <c r="T508" i="13"/>
  <c r="R508" i="13"/>
  <c r="P508" i="13"/>
  <c r="BI507" i="13"/>
  <c r="BH507" i="13"/>
  <c r="BG507" i="13"/>
  <c r="BF507" i="13"/>
  <c r="T507" i="13"/>
  <c r="R507" i="13"/>
  <c r="P507" i="13"/>
  <c r="BI505" i="13"/>
  <c r="BH505" i="13"/>
  <c r="BG505" i="13"/>
  <c r="BF505" i="13"/>
  <c r="T505" i="13"/>
  <c r="R505" i="13"/>
  <c r="P505" i="13"/>
  <c r="BI501" i="13"/>
  <c r="BH501" i="13"/>
  <c r="BG501" i="13"/>
  <c r="BF501" i="13"/>
  <c r="T501" i="13"/>
  <c r="R501" i="13"/>
  <c r="P501" i="13"/>
  <c r="BI500" i="13"/>
  <c r="BH500" i="13"/>
  <c r="BG500" i="13"/>
  <c r="BF500" i="13"/>
  <c r="T500" i="13"/>
  <c r="R500" i="13"/>
  <c r="P500" i="13"/>
  <c r="BI494" i="13"/>
  <c r="BH494" i="13"/>
  <c r="BG494" i="13"/>
  <c r="BF494" i="13"/>
  <c r="T494" i="13"/>
  <c r="R494" i="13"/>
  <c r="P494" i="13"/>
  <c r="BI490" i="13"/>
  <c r="BH490" i="13"/>
  <c r="BG490" i="13"/>
  <c r="BF490" i="13"/>
  <c r="T490" i="13"/>
  <c r="R490" i="13"/>
  <c r="P490" i="13"/>
  <c r="BI487" i="13"/>
  <c r="BH487" i="13"/>
  <c r="BG487" i="13"/>
  <c r="BF487" i="13"/>
  <c r="T487" i="13"/>
  <c r="R487" i="13"/>
  <c r="P487" i="13"/>
  <c r="BI484" i="13"/>
  <c r="BH484" i="13"/>
  <c r="BG484" i="13"/>
  <c r="BF484" i="13"/>
  <c r="T484" i="13"/>
  <c r="R484" i="13"/>
  <c r="P484" i="13"/>
  <c r="BI477" i="13"/>
  <c r="BH477" i="13"/>
  <c r="BG477" i="13"/>
  <c r="BF477" i="13"/>
  <c r="T477" i="13"/>
  <c r="R477" i="13"/>
  <c r="P477" i="13"/>
  <c r="BI476" i="13"/>
  <c r="BH476" i="13"/>
  <c r="BG476" i="13"/>
  <c r="BF476" i="13"/>
  <c r="T476" i="13"/>
  <c r="R476" i="13"/>
  <c r="P476" i="13"/>
  <c r="BI451" i="13"/>
  <c r="BH451" i="13"/>
  <c r="BG451" i="13"/>
  <c r="BF451" i="13"/>
  <c r="T451" i="13"/>
  <c r="R451" i="13"/>
  <c r="P451" i="13"/>
  <c r="BI446" i="13"/>
  <c r="BH446" i="13"/>
  <c r="BG446" i="13"/>
  <c r="BF446" i="13"/>
  <c r="T446" i="13"/>
  <c r="R446" i="13"/>
  <c r="P446" i="13"/>
  <c r="BI435" i="13"/>
  <c r="BH435" i="13"/>
  <c r="BG435" i="13"/>
  <c r="BF435" i="13"/>
  <c r="T435" i="13"/>
  <c r="R435" i="13"/>
  <c r="P435" i="13"/>
  <c r="BI426" i="13"/>
  <c r="BH426" i="13"/>
  <c r="BG426" i="13"/>
  <c r="BF426" i="13"/>
  <c r="T426" i="13"/>
  <c r="R426" i="13"/>
  <c r="P426" i="13"/>
  <c r="BI419" i="13"/>
  <c r="BH419" i="13"/>
  <c r="BG419" i="13"/>
  <c r="BF419" i="13"/>
  <c r="T419" i="13"/>
  <c r="R419" i="13"/>
  <c r="P419" i="13"/>
  <c r="BI414" i="13"/>
  <c r="BH414" i="13"/>
  <c r="BG414" i="13"/>
  <c r="BF414" i="13"/>
  <c r="T414" i="13"/>
  <c r="R414" i="13"/>
  <c r="P414" i="13"/>
  <c r="BI409" i="13"/>
  <c r="BH409" i="13"/>
  <c r="BG409" i="13"/>
  <c r="BF409" i="13"/>
  <c r="T409" i="13"/>
  <c r="R409" i="13"/>
  <c r="P409" i="13"/>
  <c r="BI404" i="13"/>
  <c r="BH404" i="13"/>
  <c r="BG404" i="13"/>
  <c r="BF404" i="13"/>
  <c r="T404" i="13"/>
  <c r="R404" i="13"/>
  <c r="P404" i="13"/>
  <c r="BI397" i="13"/>
  <c r="BH397" i="13"/>
  <c r="BG397" i="13"/>
  <c r="BF397" i="13"/>
  <c r="T397" i="13"/>
  <c r="R397" i="13"/>
  <c r="P397" i="13"/>
  <c r="BI393" i="13"/>
  <c r="BH393" i="13"/>
  <c r="BG393" i="13"/>
  <c r="BF393" i="13"/>
  <c r="T393" i="13"/>
  <c r="R393" i="13"/>
  <c r="P393" i="13"/>
  <c r="BI384" i="13"/>
  <c r="BH384" i="13"/>
  <c r="BG384" i="13"/>
  <c r="BF384" i="13"/>
  <c r="T384" i="13"/>
  <c r="R384" i="13"/>
  <c r="P384" i="13"/>
  <c r="BI380" i="13"/>
  <c r="BH380" i="13"/>
  <c r="BG380" i="13"/>
  <c r="BF380" i="13"/>
  <c r="T380" i="13"/>
  <c r="R380" i="13"/>
  <c r="P380" i="13"/>
  <c r="BI371" i="13"/>
  <c r="BH371" i="13"/>
  <c r="BG371" i="13"/>
  <c r="BF371" i="13"/>
  <c r="T371" i="13"/>
  <c r="R371" i="13"/>
  <c r="P371" i="13"/>
  <c r="BI364" i="13"/>
  <c r="BH364" i="13"/>
  <c r="BG364" i="13"/>
  <c r="BF364" i="13"/>
  <c r="T364" i="13"/>
  <c r="R364" i="13"/>
  <c r="P364" i="13"/>
  <c r="BI359" i="13"/>
  <c r="BH359" i="13"/>
  <c r="BG359" i="13"/>
  <c r="BF359" i="13"/>
  <c r="T359" i="13"/>
  <c r="R359" i="13"/>
  <c r="P359" i="13"/>
  <c r="BI352" i="13"/>
  <c r="BH352" i="13"/>
  <c r="BG352" i="13"/>
  <c r="BF352" i="13"/>
  <c r="T352" i="13"/>
  <c r="R352" i="13"/>
  <c r="P352" i="13"/>
  <c r="BI343" i="13"/>
  <c r="BH343" i="13"/>
  <c r="BG343" i="13"/>
  <c r="BF343" i="13"/>
  <c r="T343" i="13"/>
  <c r="R343" i="13"/>
  <c r="P343" i="13"/>
  <c r="BI341" i="13"/>
  <c r="BH341" i="13"/>
  <c r="BG341" i="13"/>
  <c r="BF341" i="13"/>
  <c r="T341" i="13"/>
  <c r="R341" i="13"/>
  <c r="P341" i="13"/>
  <c r="BI339" i="13"/>
  <c r="BH339" i="13"/>
  <c r="BG339" i="13"/>
  <c r="BF339" i="13"/>
  <c r="T339" i="13"/>
  <c r="R339" i="13"/>
  <c r="P339" i="13"/>
  <c r="BI336" i="13"/>
  <c r="BH336" i="13"/>
  <c r="BG336" i="13"/>
  <c r="BF336" i="13"/>
  <c r="T336" i="13"/>
  <c r="R336" i="13"/>
  <c r="P336" i="13"/>
  <c r="BI333" i="13"/>
  <c r="BH333" i="13"/>
  <c r="BG333" i="13"/>
  <c r="BF333" i="13"/>
  <c r="T333" i="13"/>
  <c r="R333" i="13"/>
  <c r="P333" i="13"/>
  <c r="BI327" i="13"/>
  <c r="BH327" i="13"/>
  <c r="BG327" i="13"/>
  <c r="BF327" i="13"/>
  <c r="T327" i="13"/>
  <c r="R327" i="13"/>
  <c r="P327" i="13"/>
  <c r="BI323" i="13"/>
  <c r="BH323" i="13"/>
  <c r="BG323" i="13"/>
  <c r="BF323" i="13"/>
  <c r="T323" i="13"/>
  <c r="R323" i="13"/>
  <c r="P323" i="13"/>
  <c r="BI319" i="13"/>
  <c r="BH319" i="13"/>
  <c r="BG319" i="13"/>
  <c r="BF319" i="13"/>
  <c r="T319" i="13"/>
  <c r="R319" i="13"/>
  <c r="P319" i="13"/>
  <c r="BI313" i="13"/>
  <c r="BH313" i="13"/>
  <c r="BG313" i="13"/>
  <c r="BF313" i="13"/>
  <c r="T313" i="13"/>
  <c r="R313" i="13"/>
  <c r="P313" i="13"/>
  <c r="BI304" i="13"/>
  <c r="BH304" i="13"/>
  <c r="BG304" i="13"/>
  <c r="BF304" i="13"/>
  <c r="T304" i="13"/>
  <c r="R304" i="13"/>
  <c r="P304" i="13"/>
  <c r="BI299" i="13"/>
  <c r="BH299" i="13"/>
  <c r="BG299" i="13"/>
  <c r="BF299" i="13"/>
  <c r="T299" i="13"/>
  <c r="R299" i="13"/>
  <c r="P299" i="13"/>
  <c r="BI293" i="13"/>
  <c r="BH293" i="13"/>
  <c r="BG293" i="13"/>
  <c r="BF293" i="13"/>
  <c r="T293" i="13"/>
  <c r="R293" i="13"/>
  <c r="P293" i="13"/>
  <c r="BI285" i="13"/>
  <c r="BH285" i="13"/>
  <c r="BG285" i="13"/>
  <c r="BF285" i="13"/>
  <c r="T285" i="13"/>
  <c r="R285" i="13"/>
  <c r="P285" i="13"/>
  <c r="BI282" i="13"/>
  <c r="BH282" i="13"/>
  <c r="BG282" i="13"/>
  <c r="BF282" i="13"/>
  <c r="T282" i="13"/>
  <c r="R282" i="13"/>
  <c r="P282" i="13"/>
  <c r="BI280" i="13"/>
  <c r="BH280" i="13"/>
  <c r="BG280" i="13"/>
  <c r="BF280" i="13"/>
  <c r="T280" i="13"/>
  <c r="R280" i="13"/>
  <c r="P280" i="13"/>
  <c r="BI276" i="13"/>
  <c r="BH276" i="13"/>
  <c r="BG276" i="13"/>
  <c r="BF276" i="13"/>
  <c r="T276" i="13"/>
  <c r="R276" i="13"/>
  <c r="P276" i="13"/>
  <c r="BI274" i="13"/>
  <c r="BH274" i="13"/>
  <c r="BG274" i="13"/>
  <c r="BF274" i="13"/>
  <c r="T274" i="13"/>
  <c r="R274" i="13"/>
  <c r="P274" i="13"/>
  <c r="BI272" i="13"/>
  <c r="BH272" i="13"/>
  <c r="BG272" i="13"/>
  <c r="BF272" i="13"/>
  <c r="T272" i="13"/>
  <c r="R272" i="13"/>
  <c r="P272" i="13"/>
  <c r="BI266" i="13"/>
  <c r="BH266" i="13"/>
  <c r="BG266" i="13"/>
  <c r="BF266" i="13"/>
  <c r="T266" i="13"/>
  <c r="R266" i="13"/>
  <c r="P266" i="13"/>
  <c r="BI262" i="13"/>
  <c r="BH262" i="13"/>
  <c r="BG262" i="13"/>
  <c r="BF262" i="13"/>
  <c r="T262" i="13"/>
  <c r="R262" i="13"/>
  <c r="P262" i="13"/>
  <c r="BI260" i="13"/>
  <c r="BH260" i="13"/>
  <c r="BG260" i="13"/>
  <c r="BF260" i="13"/>
  <c r="T260" i="13"/>
  <c r="R260" i="13"/>
  <c r="P260" i="13"/>
  <c r="BI254" i="13"/>
  <c r="BH254" i="13"/>
  <c r="BG254" i="13"/>
  <c r="BF254" i="13"/>
  <c r="T254" i="13"/>
  <c r="R254" i="13"/>
  <c r="P254" i="13"/>
  <c r="BI228" i="13"/>
  <c r="BH228" i="13"/>
  <c r="BG228" i="13"/>
  <c r="BF228" i="13"/>
  <c r="T228" i="13"/>
  <c r="R228" i="13"/>
  <c r="P228" i="13"/>
  <c r="BI221" i="13"/>
  <c r="BH221" i="13"/>
  <c r="BG221" i="13"/>
  <c r="BF221" i="13"/>
  <c r="T221" i="13"/>
  <c r="R221" i="13"/>
  <c r="P221" i="13"/>
  <c r="BI211" i="13"/>
  <c r="BH211" i="13"/>
  <c r="BG211" i="13"/>
  <c r="BF211" i="13"/>
  <c r="T211" i="13"/>
  <c r="R211" i="13"/>
  <c r="P211" i="13"/>
  <c r="BI173" i="13"/>
  <c r="BH173" i="13"/>
  <c r="BG173" i="13"/>
  <c r="BF173" i="13"/>
  <c r="T173" i="13"/>
  <c r="R173" i="13"/>
  <c r="P173" i="13"/>
  <c r="BI162" i="13"/>
  <c r="BH162" i="13"/>
  <c r="BG162" i="13"/>
  <c r="BF162" i="13"/>
  <c r="T162" i="13"/>
  <c r="R162" i="13"/>
  <c r="P162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50" i="13"/>
  <c r="BH150" i="13"/>
  <c r="BG150" i="13"/>
  <c r="BF150" i="13"/>
  <c r="T150" i="13"/>
  <c r="R150" i="13"/>
  <c r="P150" i="13"/>
  <c r="BI148" i="13"/>
  <c r="BH148" i="13"/>
  <c r="BG148" i="13"/>
  <c r="BF148" i="13"/>
  <c r="T148" i="13"/>
  <c r="R148" i="13"/>
  <c r="P148" i="13"/>
  <c r="BI145" i="13"/>
  <c r="BH145" i="13"/>
  <c r="BG145" i="13"/>
  <c r="BF145" i="13"/>
  <c r="T145" i="13"/>
  <c r="R145" i="13"/>
  <c r="P145" i="13"/>
  <c r="BI143" i="13"/>
  <c r="BH143" i="13"/>
  <c r="BG143" i="13"/>
  <c r="BF143" i="13"/>
  <c r="T143" i="13"/>
  <c r="R143" i="13"/>
  <c r="P143" i="13"/>
  <c r="BI141" i="13"/>
  <c r="BH141" i="13"/>
  <c r="BG141" i="13"/>
  <c r="BF141" i="13"/>
  <c r="T141" i="13"/>
  <c r="R141" i="13"/>
  <c r="P141" i="13"/>
  <c r="BI138" i="13"/>
  <c r="BH138" i="13"/>
  <c r="BG138" i="13"/>
  <c r="BF138" i="13"/>
  <c r="T138" i="13"/>
  <c r="R138" i="13"/>
  <c r="P138" i="13"/>
  <c r="BI134" i="13"/>
  <c r="BH134" i="13"/>
  <c r="BG134" i="13"/>
  <c r="BF134" i="13"/>
  <c r="T134" i="13"/>
  <c r="T133" i="13"/>
  <c r="R134" i="13"/>
  <c r="R133" i="13"/>
  <c r="P134" i="13"/>
  <c r="P133" i="13"/>
  <c r="BI119" i="13"/>
  <c r="BH119" i="13"/>
  <c r="BG119" i="13"/>
  <c r="BF119" i="13"/>
  <c r="T119" i="13"/>
  <c r="R119" i="13"/>
  <c r="P119" i="13"/>
  <c r="BI116" i="13"/>
  <c r="BH116" i="13"/>
  <c r="BG116" i="13"/>
  <c r="BF116" i="13"/>
  <c r="T116" i="13"/>
  <c r="R116" i="13"/>
  <c r="P116" i="13"/>
  <c r="BI113" i="13"/>
  <c r="BH113" i="13"/>
  <c r="BG113" i="13"/>
  <c r="BF113" i="13"/>
  <c r="T113" i="13"/>
  <c r="R113" i="13"/>
  <c r="P113" i="13"/>
  <c r="BI109" i="13"/>
  <c r="BH109" i="13"/>
  <c r="BG109" i="13"/>
  <c r="BF109" i="13"/>
  <c r="T109" i="13"/>
  <c r="R109" i="13"/>
  <c r="P109" i="13"/>
  <c r="BI105" i="13"/>
  <c r="BH105" i="13"/>
  <c r="BG105" i="13"/>
  <c r="BF105" i="13"/>
  <c r="T105" i="13"/>
  <c r="R105" i="13"/>
  <c r="P105" i="13"/>
  <c r="BI96" i="13"/>
  <c r="BH96" i="13"/>
  <c r="BG96" i="13"/>
  <c r="BF96" i="13"/>
  <c r="T96" i="13"/>
  <c r="R96" i="13"/>
  <c r="P96" i="13"/>
  <c r="J89" i="13"/>
  <c r="F89" i="13"/>
  <c r="F87" i="13"/>
  <c r="E85" i="13"/>
  <c r="J58" i="13"/>
  <c r="F58" i="13"/>
  <c r="F56" i="13"/>
  <c r="E54" i="13"/>
  <c r="J26" i="13"/>
  <c r="E26" i="13"/>
  <c r="J59" i="13"/>
  <c r="J25" i="13"/>
  <c r="J20" i="13"/>
  <c r="E20" i="13"/>
  <c r="F90" i="13" s="1"/>
  <c r="J19" i="13"/>
  <c r="J14" i="13"/>
  <c r="J87" i="13" s="1"/>
  <c r="E7" i="13"/>
  <c r="E81" i="13" s="1"/>
  <c r="J39" i="12"/>
  <c r="J38" i="12"/>
  <c r="J37" i="12"/>
  <c r="BI652" i="12"/>
  <c r="BH652" i="12"/>
  <c r="BG652" i="12"/>
  <c r="BF652" i="12"/>
  <c r="T652" i="12"/>
  <c r="R652" i="12"/>
  <c r="P652" i="12"/>
  <c r="BI651" i="12"/>
  <c r="BH651" i="12"/>
  <c r="BG651" i="12"/>
  <c r="BF651" i="12"/>
  <c r="T651" i="12"/>
  <c r="R651" i="12"/>
  <c r="P651" i="12"/>
  <c r="BI649" i="12"/>
  <c r="BH649" i="12"/>
  <c r="BG649" i="12"/>
  <c r="BF649" i="12"/>
  <c r="T649" i="12"/>
  <c r="R649" i="12"/>
  <c r="P649" i="12"/>
  <c r="BI648" i="12"/>
  <c r="BH648" i="12"/>
  <c r="BG648" i="12"/>
  <c r="BF648" i="12"/>
  <c r="T648" i="12"/>
  <c r="R648" i="12"/>
  <c r="P648" i="12"/>
  <c r="BI643" i="12"/>
  <c r="BH643" i="12"/>
  <c r="BG643" i="12"/>
  <c r="BF643" i="12"/>
  <c r="T643" i="12"/>
  <c r="R643" i="12"/>
  <c r="P643" i="12"/>
  <c r="BI641" i="12"/>
  <c r="BH641" i="12"/>
  <c r="BG641" i="12"/>
  <c r="BF641" i="12"/>
  <c r="T641" i="12"/>
  <c r="R641" i="12"/>
  <c r="P641" i="12"/>
  <c r="BI637" i="12"/>
  <c r="BH637" i="12"/>
  <c r="BG637" i="12"/>
  <c r="BF637" i="12"/>
  <c r="T637" i="12"/>
  <c r="R637" i="12"/>
  <c r="P637" i="12"/>
  <c r="BI634" i="12"/>
  <c r="BH634" i="12"/>
  <c r="BG634" i="12"/>
  <c r="BF634" i="12"/>
  <c r="T634" i="12"/>
  <c r="R634" i="12"/>
  <c r="P634" i="12"/>
  <c r="BI632" i="12"/>
  <c r="BH632" i="12"/>
  <c r="BG632" i="12"/>
  <c r="BF632" i="12"/>
  <c r="T632" i="12"/>
  <c r="R632" i="12"/>
  <c r="P632" i="12"/>
  <c r="BI621" i="12"/>
  <c r="BH621" i="12"/>
  <c r="BG621" i="12"/>
  <c r="BF621" i="12"/>
  <c r="T621" i="12"/>
  <c r="R621" i="12"/>
  <c r="P621" i="12"/>
  <c r="BI619" i="12"/>
  <c r="BH619" i="12"/>
  <c r="BG619" i="12"/>
  <c r="BF619" i="12"/>
  <c r="T619" i="12"/>
  <c r="R619" i="12"/>
  <c r="P619" i="12"/>
  <c r="BI618" i="12"/>
  <c r="BH618" i="12"/>
  <c r="BG618" i="12"/>
  <c r="BF618" i="12"/>
  <c r="T618" i="12"/>
  <c r="R618" i="12"/>
  <c r="P618" i="12"/>
  <c r="BI616" i="12"/>
  <c r="BH616" i="12"/>
  <c r="BG616" i="12"/>
  <c r="BF616" i="12"/>
  <c r="T616" i="12"/>
  <c r="R616" i="12"/>
  <c r="P616" i="12"/>
  <c r="BI615" i="12"/>
  <c r="BH615" i="12"/>
  <c r="BG615" i="12"/>
  <c r="BF615" i="12"/>
  <c r="T615" i="12"/>
  <c r="R615" i="12"/>
  <c r="P615" i="12"/>
  <c r="BI607" i="12"/>
  <c r="BH607" i="12"/>
  <c r="BG607" i="12"/>
  <c r="BF607" i="12"/>
  <c r="T607" i="12"/>
  <c r="R607" i="12"/>
  <c r="P607" i="12"/>
  <c r="BI605" i="12"/>
  <c r="BH605" i="12"/>
  <c r="BG605" i="12"/>
  <c r="BF605" i="12"/>
  <c r="T605" i="12"/>
  <c r="R605" i="12"/>
  <c r="P605" i="12"/>
  <c r="BI604" i="12"/>
  <c r="BH604" i="12"/>
  <c r="BG604" i="12"/>
  <c r="BF604" i="12"/>
  <c r="T604" i="12"/>
  <c r="R604" i="12"/>
  <c r="P604" i="12"/>
  <c r="BI602" i="12"/>
  <c r="BH602" i="12"/>
  <c r="BG602" i="12"/>
  <c r="BF602" i="12"/>
  <c r="T602" i="12"/>
  <c r="R602" i="12"/>
  <c r="P602" i="12"/>
  <c r="BI600" i="12"/>
  <c r="BH600" i="12"/>
  <c r="BG600" i="12"/>
  <c r="BF600" i="12"/>
  <c r="T600" i="12"/>
  <c r="R600" i="12"/>
  <c r="P600" i="12"/>
  <c r="BI596" i="12"/>
  <c r="BH596" i="12"/>
  <c r="BG596" i="12"/>
  <c r="BF596" i="12"/>
  <c r="T596" i="12"/>
  <c r="R596" i="12"/>
  <c r="P596" i="12"/>
  <c r="BI592" i="12"/>
  <c r="BH592" i="12"/>
  <c r="BG592" i="12"/>
  <c r="BF592" i="12"/>
  <c r="T592" i="12"/>
  <c r="R592" i="12"/>
  <c r="P592" i="12"/>
  <c r="BI589" i="12"/>
  <c r="BH589" i="12"/>
  <c r="BG589" i="12"/>
  <c r="BF589" i="12"/>
  <c r="T589" i="12"/>
  <c r="R589" i="12"/>
  <c r="P589" i="12"/>
  <c r="BI587" i="12"/>
  <c r="BH587" i="12"/>
  <c r="BG587" i="12"/>
  <c r="BF587" i="12"/>
  <c r="T587" i="12"/>
  <c r="R587" i="12"/>
  <c r="P587" i="12"/>
  <c r="BI583" i="12"/>
  <c r="BH583" i="12"/>
  <c r="BG583" i="12"/>
  <c r="BF583" i="12"/>
  <c r="T583" i="12"/>
  <c r="R583" i="12"/>
  <c r="P583" i="12"/>
  <c r="BI579" i="12"/>
  <c r="BH579" i="12"/>
  <c r="BG579" i="12"/>
  <c r="BF579" i="12"/>
  <c r="T579" i="12"/>
  <c r="R579" i="12"/>
  <c r="P579" i="12"/>
  <c r="BI575" i="12"/>
  <c r="BH575" i="12"/>
  <c r="BG575" i="12"/>
  <c r="BF575" i="12"/>
  <c r="T575" i="12"/>
  <c r="R575" i="12"/>
  <c r="P575" i="12"/>
  <c r="BI571" i="12"/>
  <c r="BH571" i="12"/>
  <c r="BG571" i="12"/>
  <c r="BF571" i="12"/>
  <c r="T571" i="12"/>
  <c r="R571" i="12"/>
  <c r="P571" i="12"/>
  <c r="BI567" i="12"/>
  <c r="BH567" i="12"/>
  <c r="BG567" i="12"/>
  <c r="BF567" i="12"/>
  <c r="T567" i="12"/>
  <c r="R567" i="12"/>
  <c r="P567" i="12"/>
  <c r="BI563" i="12"/>
  <c r="BH563" i="12"/>
  <c r="BG563" i="12"/>
  <c r="BF563" i="12"/>
  <c r="T563" i="12"/>
  <c r="R563" i="12"/>
  <c r="P563" i="12"/>
  <c r="BI561" i="12"/>
  <c r="BH561" i="12"/>
  <c r="BG561" i="12"/>
  <c r="BF561" i="12"/>
  <c r="T561" i="12"/>
  <c r="R561" i="12"/>
  <c r="P561" i="12"/>
  <c r="BI560" i="12"/>
  <c r="BH560" i="12"/>
  <c r="BG560" i="12"/>
  <c r="BF560" i="12"/>
  <c r="T560" i="12"/>
  <c r="R560" i="12"/>
  <c r="P560" i="12"/>
  <c r="BI559" i="12"/>
  <c r="BH559" i="12"/>
  <c r="BG559" i="12"/>
  <c r="BF559" i="12"/>
  <c r="T559" i="12"/>
  <c r="R559" i="12"/>
  <c r="P559" i="12"/>
  <c r="BI555" i="12"/>
  <c r="BH555" i="12"/>
  <c r="BG555" i="12"/>
  <c r="BF555" i="12"/>
  <c r="T555" i="12"/>
  <c r="R555" i="12"/>
  <c r="P555" i="12"/>
  <c r="BI548" i="12"/>
  <c r="BH548" i="12"/>
  <c r="BG548" i="12"/>
  <c r="BF548" i="12"/>
  <c r="T548" i="12"/>
  <c r="R548" i="12"/>
  <c r="P548" i="12"/>
  <c r="BI545" i="12"/>
  <c r="BH545" i="12"/>
  <c r="BG545" i="12"/>
  <c r="BF545" i="12"/>
  <c r="T545" i="12"/>
  <c r="R545" i="12"/>
  <c r="P545" i="12"/>
  <c r="BI539" i="12"/>
  <c r="BH539" i="12"/>
  <c r="BG539" i="12"/>
  <c r="BF539" i="12"/>
  <c r="T539" i="12"/>
  <c r="R539" i="12"/>
  <c r="P539" i="12"/>
  <c r="BI536" i="12"/>
  <c r="BH536" i="12"/>
  <c r="BG536" i="12"/>
  <c r="BF536" i="12"/>
  <c r="T536" i="12"/>
  <c r="R536" i="12"/>
  <c r="P536" i="12"/>
  <c r="BI533" i="12"/>
  <c r="BH533" i="12"/>
  <c r="BG533" i="12"/>
  <c r="BF533" i="12"/>
  <c r="T533" i="12"/>
  <c r="R533" i="12"/>
  <c r="P533" i="12"/>
  <c r="BI531" i="12"/>
  <c r="BH531" i="12"/>
  <c r="BG531" i="12"/>
  <c r="BF531" i="12"/>
  <c r="T531" i="12"/>
  <c r="R531" i="12"/>
  <c r="P531" i="12"/>
  <c r="BI525" i="12"/>
  <c r="BH525" i="12"/>
  <c r="BG525" i="12"/>
  <c r="BF525" i="12"/>
  <c r="T525" i="12"/>
  <c r="R525" i="12"/>
  <c r="P525" i="12"/>
  <c r="BI522" i="12"/>
  <c r="BH522" i="12"/>
  <c r="BG522" i="12"/>
  <c r="BF522" i="12"/>
  <c r="T522" i="12"/>
  <c r="R522" i="12"/>
  <c r="P522" i="12"/>
  <c r="BI520" i="12"/>
  <c r="BH520" i="12"/>
  <c r="BG520" i="12"/>
  <c r="BF520" i="12"/>
  <c r="T520" i="12"/>
  <c r="R520" i="12"/>
  <c r="P520" i="12"/>
  <c r="BI519" i="12"/>
  <c r="BH519" i="12"/>
  <c r="BG519" i="12"/>
  <c r="BF519" i="12"/>
  <c r="T519" i="12"/>
  <c r="R519" i="12"/>
  <c r="P519" i="12"/>
  <c r="BI513" i="12"/>
  <c r="BH513" i="12"/>
  <c r="BG513" i="12"/>
  <c r="BF513" i="12"/>
  <c r="T513" i="12"/>
  <c r="R513" i="12"/>
  <c r="P513" i="12"/>
  <c r="BI511" i="12"/>
  <c r="BH511" i="12"/>
  <c r="BG511" i="12"/>
  <c r="BF511" i="12"/>
  <c r="T511" i="12"/>
  <c r="R511" i="12"/>
  <c r="P511" i="12"/>
  <c r="BI509" i="12"/>
  <c r="BH509" i="12"/>
  <c r="BG509" i="12"/>
  <c r="BF509" i="12"/>
  <c r="T509" i="12"/>
  <c r="R509" i="12"/>
  <c r="P509" i="12"/>
  <c r="BI505" i="12"/>
  <c r="BH505" i="12"/>
  <c r="BG505" i="12"/>
  <c r="BF505" i="12"/>
  <c r="T505" i="12"/>
  <c r="R505" i="12"/>
  <c r="P505" i="12"/>
  <c r="BI503" i="12"/>
  <c r="BH503" i="12"/>
  <c r="BG503" i="12"/>
  <c r="BF503" i="12"/>
  <c r="T503" i="12"/>
  <c r="R503" i="12"/>
  <c r="P503" i="12"/>
  <c r="BI499" i="12"/>
  <c r="BH499" i="12"/>
  <c r="BG499" i="12"/>
  <c r="BF499" i="12"/>
  <c r="T499" i="12"/>
  <c r="R499" i="12"/>
  <c r="P499" i="12"/>
  <c r="BI496" i="12"/>
  <c r="BH496" i="12"/>
  <c r="BG496" i="12"/>
  <c r="BF496" i="12"/>
  <c r="T496" i="12"/>
  <c r="R496" i="12"/>
  <c r="P496" i="12"/>
  <c r="BI485" i="12"/>
  <c r="BH485" i="12"/>
  <c r="BG485" i="12"/>
  <c r="BF485" i="12"/>
  <c r="T485" i="12"/>
  <c r="R485" i="12"/>
  <c r="P485" i="12"/>
  <c r="BI482" i="12"/>
  <c r="BH482" i="12"/>
  <c r="BG482" i="12"/>
  <c r="BF482" i="12"/>
  <c r="T482" i="12"/>
  <c r="R482" i="12"/>
  <c r="P482" i="12"/>
  <c r="BI481" i="12"/>
  <c r="BH481" i="12"/>
  <c r="BG481" i="12"/>
  <c r="BF481" i="12"/>
  <c r="T481" i="12"/>
  <c r="R481" i="12"/>
  <c r="P481" i="12"/>
  <c r="BI477" i="12"/>
  <c r="BH477" i="12"/>
  <c r="BG477" i="12"/>
  <c r="BF477" i="12"/>
  <c r="T477" i="12"/>
  <c r="R477" i="12"/>
  <c r="P477" i="12"/>
  <c r="BI474" i="12"/>
  <c r="BH474" i="12"/>
  <c r="BG474" i="12"/>
  <c r="BF474" i="12"/>
  <c r="T474" i="12"/>
  <c r="R474" i="12"/>
  <c r="P474" i="12"/>
  <c r="BI469" i="12"/>
  <c r="BH469" i="12"/>
  <c r="BG469" i="12"/>
  <c r="BF469" i="12"/>
  <c r="T469" i="12"/>
  <c r="R469" i="12"/>
  <c r="P469" i="12"/>
  <c r="BI465" i="12"/>
  <c r="BH465" i="12"/>
  <c r="BG465" i="12"/>
  <c r="BF465" i="12"/>
  <c r="T465" i="12"/>
  <c r="R465" i="12"/>
  <c r="P465" i="12"/>
  <c r="BI456" i="12"/>
  <c r="BH456" i="12"/>
  <c r="BG456" i="12"/>
  <c r="BF456" i="12"/>
  <c r="T456" i="12"/>
  <c r="R456" i="12"/>
  <c r="P456" i="12"/>
  <c r="BI452" i="12"/>
  <c r="BH452" i="12"/>
  <c r="BG452" i="12"/>
  <c r="BF452" i="12"/>
  <c r="T452" i="12"/>
  <c r="R452" i="12"/>
  <c r="P452" i="12"/>
  <c r="BI449" i="12"/>
  <c r="BH449" i="12"/>
  <c r="BG449" i="12"/>
  <c r="BF449" i="12"/>
  <c r="T449" i="12"/>
  <c r="R449" i="12"/>
  <c r="P449" i="12"/>
  <c r="BI447" i="12"/>
  <c r="BH447" i="12"/>
  <c r="BG447" i="12"/>
  <c r="BF447" i="12"/>
  <c r="T447" i="12"/>
  <c r="R447" i="12"/>
  <c r="P447" i="12"/>
  <c r="BI438" i="12"/>
  <c r="BH438" i="12"/>
  <c r="BG438" i="12"/>
  <c r="BF438" i="12"/>
  <c r="T438" i="12"/>
  <c r="R438" i="12"/>
  <c r="P438" i="12"/>
  <c r="BI435" i="12"/>
  <c r="BH435" i="12"/>
  <c r="BG435" i="12"/>
  <c r="BF435" i="12"/>
  <c r="T435" i="12"/>
  <c r="R435" i="12"/>
  <c r="P435" i="12"/>
  <c r="BI432" i="12"/>
  <c r="BH432" i="12"/>
  <c r="BG432" i="12"/>
  <c r="BF432" i="12"/>
  <c r="T432" i="12"/>
  <c r="R432" i="12"/>
  <c r="P432" i="12"/>
  <c r="BI429" i="12"/>
  <c r="BH429" i="12"/>
  <c r="BG429" i="12"/>
  <c r="BF429" i="12"/>
  <c r="T429" i="12"/>
  <c r="R429" i="12"/>
  <c r="P429" i="12"/>
  <c r="BI426" i="12"/>
  <c r="BH426" i="12"/>
  <c r="BG426" i="12"/>
  <c r="BF426" i="12"/>
  <c r="T426" i="12"/>
  <c r="T425" i="12"/>
  <c r="R426" i="12"/>
  <c r="R425" i="12" s="1"/>
  <c r="P426" i="12"/>
  <c r="P425" i="12" s="1"/>
  <c r="BI423" i="12"/>
  <c r="BH423" i="12"/>
  <c r="BG423" i="12"/>
  <c r="BF423" i="12"/>
  <c r="T423" i="12"/>
  <c r="R423" i="12"/>
  <c r="P423" i="12"/>
  <c r="BI421" i="12"/>
  <c r="BH421" i="12"/>
  <c r="BG421" i="12"/>
  <c r="BF421" i="12"/>
  <c r="T421" i="12"/>
  <c r="R421" i="12"/>
  <c r="P421" i="12"/>
  <c r="BI420" i="12"/>
  <c r="BH420" i="12"/>
  <c r="BG420" i="12"/>
  <c r="BF420" i="12"/>
  <c r="T420" i="12"/>
  <c r="R420" i="12"/>
  <c r="P420" i="12"/>
  <c r="BI419" i="12"/>
  <c r="BH419" i="12"/>
  <c r="BG419" i="12"/>
  <c r="BF419" i="12"/>
  <c r="T419" i="12"/>
  <c r="R419" i="12"/>
  <c r="P419" i="12"/>
  <c r="BI416" i="12"/>
  <c r="BH416" i="12"/>
  <c r="BG416" i="12"/>
  <c r="BF416" i="12"/>
  <c r="T416" i="12"/>
  <c r="R416" i="12"/>
  <c r="P416" i="12"/>
  <c r="BI412" i="12"/>
  <c r="BH412" i="12"/>
  <c r="BG412" i="12"/>
  <c r="BF412" i="12"/>
  <c r="T412" i="12"/>
  <c r="R412" i="12"/>
  <c r="P412" i="12"/>
  <c r="BI409" i="12"/>
  <c r="BH409" i="12"/>
  <c r="BG409" i="12"/>
  <c r="BF409" i="12"/>
  <c r="T409" i="12"/>
  <c r="R409" i="12"/>
  <c r="P409" i="12"/>
  <c r="BI407" i="12"/>
  <c r="BH407" i="12"/>
  <c r="BG407" i="12"/>
  <c r="BF407" i="12"/>
  <c r="T407" i="12"/>
  <c r="R407" i="12"/>
  <c r="P407" i="12"/>
  <c r="BI405" i="12"/>
  <c r="BH405" i="12"/>
  <c r="BG405" i="12"/>
  <c r="BF405" i="12"/>
  <c r="T405" i="12"/>
  <c r="R405" i="12"/>
  <c r="P405" i="12"/>
  <c r="BI403" i="12"/>
  <c r="BH403" i="12"/>
  <c r="BG403" i="12"/>
  <c r="BF403" i="12"/>
  <c r="T403" i="12"/>
  <c r="R403" i="12"/>
  <c r="P403" i="12"/>
  <c r="BI401" i="12"/>
  <c r="BH401" i="12"/>
  <c r="BG401" i="12"/>
  <c r="BF401" i="12"/>
  <c r="T401" i="12"/>
  <c r="R401" i="12"/>
  <c r="P401" i="12"/>
  <c r="BI399" i="12"/>
  <c r="BH399" i="12"/>
  <c r="BG399" i="12"/>
  <c r="BF399" i="12"/>
  <c r="T399" i="12"/>
  <c r="R399" i="12"/>
  <c r="P399" i="12"/>
  <c r="BI386" i="12"/>
  <c r="BH386" i="12"/>
  <c r="BG386" i="12"/>
  <c r="BF386" i="12"/>
  <c r="T386" i="12"/>
  <c r="R386" i="12"/>
  <c r="P386" i="12"/>
  <c r="BI379" i="12"/>
  <c r="BH379" i="12"/>
  <c r="BG379" i="12"/>
  <c r="BF379" i="12"/>
  <c r="T379" i="12"/>
  <c r="R379" i="12"/>
  <c r="P379" i="12"/>
  <c r="BI374" i="12"/>
  <c r="BH374" i="12"/>
  <c r="BG374" i="12"/>
  <c r="BF374" i="12"/>
  <c r="T374" i="12"/>
  <c r="R374" i="12"/>
  <c r="P374" i="12"/>
  <c r="BI368" i="12"/>
  <c r="BH368" i="12"/>
  <c r="BG368" i="12"/>
  <c r="BF368" i="12"/>
  <c r="T368" i="12"/>
  <c r="R368" i="12"/>
  <c r="P368" i="12"/>
  <c r="BI365" i="12"/>
  <c r="BH365" i="12"/>
  <c r="BG365" i="12"/>
  <c r="BF365" i="12"/>
  <c r="T365" i="12"/>
  <c r="R365" i="12"/>
  <c r="P365" i="12"/>
  <c r="BI353" i="12"/>
  <c r="BH353" i="12"/>
  <c r="BG353" i="12"/>
  <c r="BF353" i="12"/>
  <c r="T353" i="12"/>
  <c r="R353" i="12"/>
  <c r="P353" i="12"/>
  <c r="BI347" i="12"/>
  <c r="BH347" i="12"/>
  <c r="BG347" i="12"/>
  <c r="BF347" i="12"/>
  <c r="T347" i="12"/>
  <c r="R347" i="12"/>
  <c r="P347" i="12"/>
  <c r="BI345" i="12"/>
  <c r="BH345" i="12"/>
  <c r="BG345" i="12"/>
  <c r="BF345" i="12"/>
  <c r="T345" i="12"/>
  <c r="R345" i="12"/>
  <c r="P345" i="12"/>
  <c r="BI299" i="12"/>
  <c r="BH299" i="12"/>
  <c r="BG299" i="12"/>
  <c r="BF299" i="12"/>
  <c r="T299" i="12"/>
  <c r="R299" i="12"/>
  <c r="P299" i="12"/>
  <c r="BI296" i="12"/>
  <c r="BH296" i="12"/>
  <c r="BG296" i="12"/>
  <c r="BF296" i="12"/>
  <c r="T296" i="12"/>
  <c r="R296" i="12"/>
  <c r="P296" i="12"/>
  <c r="BI293" i="12"/>
  <c r="BH293" i="12"/>
  <c r="BG293" i="12"/>
  <c r="BF293" i="12"/>
  <c r="T293" i="12"/>
  <c r="R293" i="12"/>
  <c r="P293" i="12"/>
  <c r="BI290" i="12"/>
  <c r="BH290" i="12"/>
  <c r="BG290" i="12"/>
  <c r="BF290" i="12"/>
  <c r="T290" i="12"/>
  <c r="R290" i="12"/>
  <c r="P290" i="12"/>
  <c r="BI255" i="12"/>
  <c r="BH255" i="12"/>
  <c r="BG255" i="12"/>
  <c r="BF255" i="12"/>
  <c r="T255" i="12"/>
  <c r="R255" i="12"/>
  <c r="P255" i="12"/>
  <c r="BI254" i="12"/>
  <c r="BH254" i="12"/>
  <c r="BG254" i="12"/>
  <c r="BF254" i="12"/>
  <c r="T254" i="12"/>
  <c r="R254" i="12"/>
  <c r="P254" i="12"/>
  <c r="BI243" i="12"/>
  <c r="BH243" i="12"/>
  <c r="BG243" i="12"/>
  <c r="BF243" i="12"/>
  <c r="T243" i="12"/>
  <c r="R243" i="12"/>
  <c r="P243" i="12"/>
  <c r="BI241" i="12"/>
  <c r="BH241" i="12"/>
  <c r="BG241" i="12"/>
  <c r="BF241" i="12"/>
  <c r="T241" i="12"/>
  <c r="R241" i="12"/>
  <c r="P241" i="12"/>
  <c r="BI239" i="12"/>
  <c r="BH239" i="12"/>
  <c r="BG239" i="12"/>
  <c r="BF239" i="12"/>
  <c r="T239" i="12"/>
  <c r="R239" i="12"/>
  <c r="P239" i="12"/>
  <c r="BI236" i="12"/>
  <c r="BH236" i="12"/>
  <c r="BG236" i="12"/>
  <c r="BF236" i="12"/>
  <c r="T236" i="12"/>
  <c r="R236" i="12"/>
  <c r="P236" i="12"/>
  <c r="BI223" i="12"/>
  <c r="BH223" i="12"/>
  <c r="BG223" i="12"/>
  <c r="BF223" i="12"/>
  <c r="T223" i="12"/>
  <c r="R223" i="12"/>
  <c r="P223" i="12"/>
  <c r="BI220" i="12"/>
  <c r="BH220" i="12"/>
  <c r="BG220" i="12"/>
  <c r="BF220" i="12"/>
  <c r="T220" i="12"/>
  <c r="R220" i="12"/>
  <c r="P220" i="12"/>
  <c r="BI204" i="12"/>
  <c r="BH204" i="12"/>
  <c r="BG204" i="12"/>
  <c r="BF204" i="12"/>
  <c r="T204" i="12"/>
  <c r="R204" i="12"/>
  <c r="P204" i="12"/>
  <c r="BI201" i="12"/>
  <c r="BH201" i="12"/>
  <c r="BG201" i="12"/>
  <c r="BF201" i="12"/>
  <c r="T201" i="12"/>
  <c r="R201" i="12"/>
  <c r="P201" i="12"/>
  <c r="BI189" i="12"/>
  <c r="BH189" i="12"/>
  <c r="BG189" i="12"/>
  <c r="BF189" i="12"/>
  <c r="T189" i="12"/>
  <c r="R189" i="12"/>
  <c r="P189" i="12"/>
  <c r="BI186" i="12"/>
  <c r="BH186" i="12"/>
  <c r="BG186" i="12"/>
  <c r="BF186" i="12"/>
  <c r="T186" i="12"/>
  <c r="R186" i="12"/>
  <c r="P186" i="12"/>
  <c r="BI178" i="12"/>
  <c r="BH178" i="12"/>
  <c r="BG178" i="12"/>
  <c r="BF178" i="12"/>
  <c r="T178" i="12"/>
  <c r="R178" i="12"/>
  <c r="P178" i="12"/>
  <c r="BI163" i="12"/>
  <c r="BH163" i="12"/>
  <c r="BG163" i="12"/>
  <c r="BF163" i="12"/>
  <c r="T163" i="12"/>
  <c r="R163" i="12"/>
  <c r="P163" i="12"/>
  <c r="BI161" i="12"/>
  <c r="BH161" i="12"/>
  <c r="BG161" i="12"/>
  <c r="BF161" i="12"/>
  <c r="T161" i="12"/>
  <c r="R161" i="12"/>
  <c r="P161" i="12"/>
  <c r="BI156" i="12"/>
  <c r="BH156" i="12"/>
  <c r="BG156" i="12"/>
  <c r="BF156" i="12"/>
  <c r="T156" i="12"/>
  <c r="R156" i="12"/>
  <c r="P156" i="12"/>
  <c r="BI153" i="12"/>
  <c r="BH153" i="12"/>
  <c r="BG153" i="12"/>
  <c r="BF153" i="12"/>
  <c r="T153" i="12"/>
  <c r="R153" i="12"/>
  <c r="P153" i="12"/>
  <c r="BI132" i="12"/>
  <c r="BH132" i="12"/>
  <c r="BG132" i="12"/>
  <c r="BF132" i="12"/>
  <c r="T132" i="12"/>
  <c r="R132" i="12"/>
  <c r="P132" i="12"/>
  <c r="BI126" i="12"/>
  <c r="BH126" i="12"/>
  <c r="BG126" i="12"/>
  <c r="BF126" i="12"/>
  <c r="T126" i="12"/>
  <c r="T125" i="12"/>
  <c r="R126" i="12"/>
  <c r="R125" i="12" s="1"/>
  <c r="P126" i="12"/>
  <c r="P125" i="12" s="1"/>
  <c r="BI122" i="12"/>
  <c r="BH122" i="12"/>
  <c r="BG122" i="12"/>
  <c r="BF122" i="12"/>
  <c r="T122" i="12"/>
  <c r="R122" i="12"/>
  <c r="P122" i="12"/>
  <c r="BI120" i="12"/>
  <c r="BH120" i="12"/>
  <c r="BG120" i="12"/>
  <c r="BF120" i="12"/>
  <c r="T120" i="12"/>
  <c r="R120" i="12"/>
  <c r="P120" i="12"/>
  <c r="BI108" i="12"/>
  <c r="BH108" i="12"/>
  <c r="BG108" i="12"/>
  <c r="BF108" i="12"/>
  <c r="T108" i="12"/>
  <c r="R108" i="12"/>
  <c r="P108" i="12"/>
  <c r="J101" i="12"/>
  <c r="F101" i="12"/>
  <c r="F99" i="12"/>
  <c r="E97" i="12"/>
  <c r="J58" i="12"/>
  <c r="F58" i="12"/>
  <c r="F56" i="12"/>
  <c r="E54" i="12"/>
  <c r="J26" i="12"/>
  <c r="E26" i="12"/>
  <c r="J102" i="12" s="1"/>
  <c r="J25" i="12"/>
  <c r="J20" i="12"/>
  <c r="E20" i="12"/>
  <c r="F59" i="12" s="1"/>
  <c r="J19" i="12"/>
  <c r="J14" i="12"/>
  <c r="J56" i="12" s="1"/>
  <c r="E7" i="12"/>
  <c r="E50" i="12" s="1"/>
  <c r="J39" i="11"/>
  <c r="J38" i="11"/>
  <c r="J37" i="11"/>
  <c r="BI1278" i="11"/>
  <c r="BH1278" i="11"/>
  <c r="BG1278" i="11"/>
  <c r="BF1278" i="11"/>
  <c r="T1278" i="11"/>
  <c r="R1278" i="11"/>
  <c r="P1278" i="11"/>
  <c r="BI1277" i="11"/>
  <c r="BH1277" i="11"/>
  <c r="BG1277" i="11"/>
  <c r="BF1277" i="11"/>
  <c r="T1277" i="11"/>
  <c r="R1277" i="11"/>
  <c r="P1277" i="11"/>
  <c r="BI1276" i="11"/>
  <c r="BH1276" i="11"/>
  <c r="BG1276" i="11"/>
  <c r="BF1276" i="11"/>
  <c r="T1276" i="11"/>
  <c r="R1276" i="11"/>
  <c r="P1276" i="11"/>
  <c r="BI1275" i="11"/>
  <c r="BH1275" i="11"/>
  <c r="BG1275" i="11"/>
  <c r="BF1275" i="11"/>
  <c r="T1275" i="11"/>
  <c r="R1275" i="11"/>
  <c r="P1275" i="11"/>
  <c r="BI1274" i="11"/>
  <c r="BH1274" i="11"/>
  <c r="BG1274" i="11"/>
  <c r="BF1274" i="11"/>
  <c r="T1274" i="11"/>
  <c r="R1274" i="11"/>
  <c r="P1274" i="11"/>
  <c r="BI1273" i="11"/>
  <c r="BH1273" i="11"/>
  <c r="BG1273" i="11"/>
  <c r="BF1273" i="11"/>
  <c r="T1273" i="11"/>
  <c r="R1273" i="11"/>
  <c r="P1273" i="11"/>
  <c r="BI1272" i="11"/>
  <c r="BH1272" i="11"/>
  <c r="BG1272" i="11"/>
  <c r="BF1272" i="11"/>
  <c r="T1272" i="11"/>
  <c r="R1272" i="11"/>
  <c r="P1272" i="11"/>
  <c r="BI1269" i="11"/>
  <c r="BH1269" i="11"/>
  <c r="BG1269" i="11"/>
  <c r="BF1269" i="11"/>
  <c r="T1269" i="11"/>
  <c r="T1268" i="11"/>
  <c r="T1267" i="11"/>
  <c r="R1269" i="11"/>
  <c r="R1268" i="11"/>
  <c r="R1267" i="11"/>
  <c r="P1269" i="11"/>
  <c r="P1268" i="11"/>
  <c r="P1267" i="11"/>
  <c r="BI1264" i="11"/>
  <c r="BH1264" i="11"/>
  <c r="BG1264" i="11"/>
  <c r="BF1264" i="11"/>
  <c r="T1264" i="11"/>
  <c r="R1264" i="11"/>
  <c r="P1264" i="11"/>
  <c r="BI1261" i="11"/>
  <c r="BH1261" i="11"/>
  <c r="BG1261" i="11"/>
  <c r="BF1261" i="11"/>
  <c r="T1261" i="11"/>
  <c r="R1261" i="11"/>
  <c r="P1261" i="11"/>
  <c r="BI1259" i="11"/>
  <c r="BH1259" i="11"/>
  <c r="BG1259" i="11"/>
  <c r="BF1259" i="11"/>
  <c r="T1259" i="11"/>
  <c r="R1259" i="11"/>
  <c r="P1259" i="11"/>
  <c r="BI1257" i="11"/>
  <c r="BH1257" i="11"/>
  <c r="BG1257" i="11"/>
  <c r="BF1257" i="11"/>
  <c r="T1257" i="11"/>
  <c r="R1257" i="11"/>
  <c r="P1257" i="11"/>
  <c r="BI1255" i="11"/>
  <c r="BH1255" i="11"/>
  <c r="BG1255" i="11"/>
  <c r="BF1255" i="11"/>
  <c r="T1255" i="11"/>
  <c r="R1255" i="11"/>
  <c r="P1255" i="11"/>
  <c r="BI1247" i="11"/>
  <c r="BH1247" i="11"/>
  <c r="BG1247" i="11"/>
  <c r="BF1247" i="11"/>
  <c r="T1247" i="11"/>
  <c r="R1247" i="11"/>
  <c r="P1247" i="11"/>
  <c r="BI1236" i="11"/>
  <c r="BH1236" i="11"/>
  <c r="BG1236" i="11"/>
  <c r="BF1236" i="11"/>
  <c r="T1236" i="11"/>
  <c r="R1236" i="11"/>
  <c r="P1236" i="11"/>
  <c r="BI1234" i="11"/>
  <c r="BH1234" i="11"/>
  <c r="BG1234" i="11"/>
  <c r="BF1234" i="11"/>
  <c r="T1234" i="11"/>
  <c r="R1234" i="11"/>
  <c r="P1234" i="11"/>
  <c r="BI1178" i="11"/>
  <c r="BH1178" i="11"/>
  <c r="BG1178" i="11"/>
  <c r="BF1178" i="11"/>
  <c r="T1178" i="11"/>
  <c r="R1178" i="11"/>
  <c r="P1178" i="11"/>
  <c r="BI1176" i="11"/>
  <c r="BH1176" i="11"/>
  <c r="BG1176" i="11"/>
  <c r="BF1176" i="11"/>
  <c r="T1176" i="11"/>
  <c r="R1176" i="11"/>
  <c r="P1176" i="11"/>
  <c r="BI1173" i="11"/>
  <c r="BH1173" i="11"/>
  <c r="BG1173" i="11"/>
  <c r="BF1173" i="11"/>
  <c r="T1173" i="11"/>
  <c r="R1173" i="11"/>
  <c r="P1173" i="11"/>
  <c r="BI1172" i="11"/>
  <c r="BH1172" i="11"/>
  <c r="BG1172" i="11"/>
  <c r="BF1172" i="11"/>
  <c r="T1172" i="11"/>
  <c r="R1172" i="11"/>
  <c r="P1172" i="11"/>
  <c r="BI1170" i="11"/>
  <c r="BH1170" i="11"/>
  <c r="BG1170" i="11"/>
  <c r="BF1170" i="11"/>
  <c r="T1170" i="11"/>
  <c r="R1170" i="11"/>
  <c r="P1170" i="11"/>
  <c r="BI1167" i="11"/>
  <c r="BH1167" i="11"/>
  <c r="BG1167" i="11"/>
  <c r="BF1167" i="11"/>
  <c r="T1167" i="11"/>
  <c r="R1167" i="11"/>
  <c r="P1167" i="11"/>
  <c r="BI1162" i="11"/>
  <c r="BH1162" i="11"/>
  <c r="BG1162" i="11"/>
  <c r="BF1162" i="11"/>
  <c r="T1162" i="11"/>
  <c r="R1162" i="11"/>
  <c r="P1162" i="11"/>
  <c r="BI1147" i="11"/>
  <c r="BH1147" i="11"/>
  <c r="BG1147" i="11"/>
  <c r="BF1147" i="11"/>
  <c r="T1147" i="11"/>
  <c r="R1147" i="11"/>
  <c r="P1147" i="11"/>
  <c r="BI1132" i="11"/>
  <c r="BH1132" i="11"/>
  <c r="BG1132" i="11"/>
  <c r="BF1132" i="11"/>
  <c r="T1132" i="11"/>
  <c r="R1132" i="11"/>
  <c r="P1132" i="11"/>
  <c r="BI1106" i="11"/>
  <c r="BH1106" i="11"/>
  <c r="BG1106" i="11"/>
  <c r="BF1106" i="11"/>
  <c r="T1106" i="11"/>
  <c r="R1106" i="11"/>
  <c r="P1106" i="11"/>
  <c r="BI1080" i="11"/>
  <c r="BH1080" i="11"/>
  <c r="BG1080" i="11"/>
  <c r="BF1080" i="11"/>
  <c r="T1080" i="11"/>
  <c r="R1080" i="11"/>
  <c r="P1080" i="11"/>
  <c r="BI1039" i="11"/>
  <c r="BH1039" i="11"/>
  <c r="BG1039" i="11"/>
  <c r="BF1039" i="11"/>
  <c r="T1039" i="11"/>
  <c r="R1039" i="11"/>
  <c r="P1039" i="11"/>
  <c r="BI1037" i="11"/>
  <c r="BH1037" i="11"/>
  <c r="BG1037" i="11"/>
  <c r="BF1037" i="11"/>
  <c r="T1037" i="11"/>
  <c r="R1037" i="11"/>
  <c r="P1037" i="11"/>
  <c r="BI1036" i="11"/>
  <c r="BH1036" i="11"/>
  <c r="BG1036" i="11"/>
  <c r="BF1036" i="11"/>
  <c r="T1036" i="11"/>
  <c r="R1036" i="11"/>
  <c r="P1036" i="11"/>
  <c r="BI1034" i="11"/>
  <c r="BH1034" i="11"/>
  <c r="BG1034" i="11"/>
  <c r="BF1034" i="11"/>
  <c r="T1034" i="11"/>
  <c r="R1034" i="11"/>
  <c r="P1034" i="11"/>
  <c r="BI1032" i="11"/>
  <c r="BH1032" i="11"/>
  <c r="BG1032" i="11"/>
  <c r="BF1032" i="11"/>
  <c r="T1032" i="11"/>
  <c r="R1032" i="11"/>
  <c r="P1032" i="11"/>
  <c r="BI1029" i="11"/>
  <c r="BH1029" i="11"/>
  <c r="BG1029" i="11"/>
  <c r="BF1029" i="11"/>
  <c r="T1029" i="11"/>
  <c r="R1029" i="11"/>
  <c r="P1029" i="11"/>
  <c r="BI1025" i="11"/>
  <c r="BH1025" i="11"/>
  <c r="BG1025" i="11"/>
  <c r="BF1025" i="11"/>
  <c r="T1025" i="11"/>
  <c r="R1025" i="11"/>
  <c r="P1025" i="11"/>
  <c r="BI996" i="11"/>
  <c r="BH996" i="11"/>
  <c r="BG996" i="11"/>
  <c r="BF996" i="11"/>
  <c r="T996" i="11"/>
  <c r="R996" i="11"/>
  <c r="P996" i="11"/>
  <c r="BI994" i="11"/>
  <c r="BH994" i="11"/>
  <c r="BG994" i="11"/>
  <c r="BF994" i="11"/>
  <c r="T994" i="11"/>
  <c r="R994" i="11"/>
  <c r="P994" i="11"/>
  <c r="BI978" i="11"/>
  <c r="BH978" i="11"/>
  <c r="BG978" i="11"/>
  <c r="BF978" i="11"/>
  <c r="T978" i="11"/>
  <c r="R978" i="11"/>
  <c r="P978" i="11"/>
  <c r="BI976" i="11"/>
  <c r="BH976" i="11"/>
  <c r="BG976" i="11"/>
  <c r="BF976" i="11"/>
  <c r="T976" i="11"/>
  <c r="R976" i="11"/>
  <c r="P976" i="11"/>
  <c r="BI972" i="11"/>
  <c r="BH972" i="11"/>
  <c r="BG972" i="11"/>
  <c r="BF972" i="11"/>
  <c r="T972" i="11"/>
  <c r="R972" i="11"/>
  <c r="P972" i="11"/>
  <c r="BI970" i="11"/>
  <c r="BH970" i="11"/>
  <c r="BG970" i="11"/>
  <c r="BF970" i="11"/>
  <c r="T970" i="11"/>
  <c r="R970" i="11"/>
  <c r="P970" i="11"/>
  <c r="BI968" i="11"/>
  <c r="BH968" i="11"/>
  <c r="BG968" i="11"/>
  <c r="BF968" i="11"/>
  <c r="T968" i="11"/>
  <c r="R968" i="11"/>
  <c r="P968" i="11"/>
  <c r="BI966" i="11"/>
  <c r="BH966" i="11"/>
  <c r="BG966" i="11"/>
  <c r="BF966" i="11"/>
  <c r="T966" i="11"/>
  <c r="R966" i="11"/>
  <c r="P966" i="11"/>
  <c r="BI961" i="11"/>
  <c r="BH961" i="11"/>
  <c r="BG961" i="11"/>
  <c r="BF961" i="11"/>
  <c r="T961" i="11"/>
  <c r="R961" i="11"/>
  <c r="P961" i="11"/>
  <c r="BI958" i="11"/>
  <c r="BH958" i="11"/>
  <c r="BG958" i="11"/>
  <c r="BF958" i="11"/>
  <c r="T958" i="11"/>
  <c r="R958" i="11"/>
  <c r="P958" i="11"/>
  <c r="BI952" i="11"/>
  <c r="BH952" i="11"/>
  <c r="BG952" i="11"/>
  <c r="BF952" i="11"/>
  <c r="T952" i="11"/>
  <c r="R952" i="11"/>
  <c r="P952" i="11"/>
  <c r="BI940" i="11"/>
  <c r="BH940" i="11"/>
  <c r="BG940" i="11"/>
  <c r="BF940" i="11"/>
  <c r="T940" i="11"/>
  <c r="R940" i="11"/>
  <c r="P940" i="11"/>
  <c r="BI929" i="11"/>
  <c r="BH929" i="11"/>
  <c r="BG929" i="11"/>
  <c r="BF929" i="11"/>
  <c r="T929" i="11"/>
  <c r="R929" i="11"/>
  <c r="P929" i="11"/>
  <c r="BI926" i="11"/>
  <c r="BH926" i="11"/>
  <c r="BG926" i="11"/>
  <c r="BF926" i="11"/>
  <c r="T926" i="11"/>
  <c r="R926" i="11"/>
  <c r="P926" i="11"/>
  <c r="BI924" i="11"/>
  <c r="BH924" i="11"/>
  <c r="BG924" i="11"/>
  <c r="BF924" i="11"/>
  <c r="T924" i="11"/>
  <c r="R924" i="11"/>
  <c r="P924" i="11"/>
  <c r="BI922" i="11"/>
  <c r="BH922" i="11"/>
  <c r="BG922" i="11"/>
  <c r="BF922" i="11"/>
  <c r="T922" i="11"/>
  <c r="R922" i="11"/>
  <c r="P922" i="11"/>
  <c r="BI920" i="11"/>
  <c r="BH920" i="11"/>
  <c r="BG920" i="11"/>
  <c r="BF920" i="11"/>
  <c r="T920" i="11"/>
  <c r="R920" i="11"/>
  <c r="P920" i="11"/>
  <c r="BI918" i="11"/>
  <c r="BH918" i="11"/>
  <c r="BG918" i="11"/>
  <c r="BF918" i="11"/>
  <c r="T918" i="11"/>
  <c r="R918" i="11"/>
  <c r="P918" i="11"/>
  <c r="BI916" i="11"/>
  <c r="BH916" i="11"/>
  <c r="BG916" i="11"/>
  <c r="BF916" i="11"/>
  <c r="T916" i="11"/>
  <c r="R916" i="11"/>
  <c r="P916" i="11"/>
  <c r="BI914" i="11"/>
  <c r="BH914" i="11"/>
  <c r="BG914" i="11"/>
  <c r="BF914" i="11"/>
  <c r="T914" i="11"/>
  <c r="R914" i="11"/>
  <c r="P914" i="11"/>
  <c r="BI912" i="11"/>
  <c r="BH912" i="11"/>
  <c r="BG912" i="11"/>
  <c r="BF912" i="11"/>
  <c r="T912" i="11"/>
  <c r="R912" i="11"/>
  <c r="P912" i="11"/>
  <c r="BI910" i="11"/>
  <c r="BH910" i="11"/>
  <c r="BG910" i="11"/>
  <c r="BF910" i="11"/>
  <c r="T910" i="11"/>
  <c r="R910" i="11"/>
  <c r="P910" i="11"/>
  <c r="BI908" i="11"/>
  <c r="BH908" i="11"/>
  <c r="BG908" i="11"/>
  <c r="BF908" i="11"/>
  <c r="T908" i="11"/>
  <c r="R908" i="11"/>
  <c r="P908" i="11"/>
  <c r="BI906" i="11"/>
  <c r="BH906" i="11"/>
  <c r="BG906" i="11"/>
  <c r="BF906" i="11"/>
  <c r="T906" i="11"/>
  <c r="R906" i="11"/>
  <c r="P906" i="11"/>
  <c r="BI904" i="11"/>
  <c r="BH904" i="11"/>
  <c r="BG904" i="11"/>
  <c r="BF904" i="11"/>
  <c r="T904" i="11"/>
  <c r="R904" i="11"/>
  <c r="P904" i="11"/>
  <c r="BI902" i="11"/>
  <c r="BH902" i="11"/>
  <c r="BG902" i="11"/>
  <c r="BF902" i="11"/>
  <c r="T902" i="11"/>
  <c r="R902" i="11"/>
  <c r="P902" i="11"/>
  <c r="BI900" i="11"/>
  <c r="BH900" i="11"/>
  <c r="BG900" i="11"/>
  <c r="BF900" i="11"/>
  <c r="T900" i="11"/>
  <c r="R900" i="11"/>
  <c r="P900" i="11"/>
  <c r="BI898" i="11"/>
  <c r="BH898" i="11"/>
  <c r="BG898" i="11"/>
  <c r="BF898" i="11"/>
  <c r="T898" i="11"/>
  <c r="R898" i="11"/>
  <c r="P898" i="11"/>
  <c r="BI896" i="11"/>
  <c r="BH896" i="11"/>
  <c r="BG896" i="11"/>
  <c r="BF896" i="11"/>
  <c r="T896" i="11"/>
  <c r="R896" i="11"/>
  <c r="P896" i="11"/>
  <c r="BI894" i="11"/>
  <c r="BH894" i="11"/>
  <c r="BG894" i="11"/>
  <c r="BF894" i="11"/>
  <c r="T894" i="11"/>
  <c r="R894" i="11"/>
  <c r="P894" i="11"/>
  <c r="BI892" i="11"/>
  <c r="BH892" i="11"/>
  <c r="BG892" i="11"/>
  <c r="BF892" i="11"/>
  <c r="T892" i="11"/>
  <c r="R892" i="11"/>
  <c r="P892" i="11"/>
  <c r="BI888" i="11"/>
  <c r="BH888" i="11"/>
  <c r="BG888" i="11"/>
  <c r="BF888" i="11"/>
  <c r="T888" i="11"/>
  <c r="R888" i="11"/>
  <c r="P888" i="11"/>
  <c r="BI886" i="11"/>
  <c r="BH886" i="11"/>
  <c r="BG886" i="11"/>
  <c r="BF886" i="11"/>
  <c r="T886" i="11"/>
  <c r="R886" i="11"/>
  <c r="P886" i="11"/>
  <c r="BI882" i="11"/>
  <c r="BH882" i="11"/>
  <c r="BG882" i="11"/>
  <c r="BF882" i="11"/>
  <c r="T882" i="11"/>
  <c r="R882" i="11"/>
  <c r="P882" i="11"/>
  <c r="BI879" i="11"/>
  <c r="BH879" i="11"/>
  <c r="BG879" i="11"/>
  <c r="BF879" i="11"/>
  <c r="T879" i="11"/>
  <c r="R879" i="11"/>
  <c r="P879" i="11"/>
  <c r="BI877" i="11"/>
  <c r="BH877" i="11"/>
  <c r="BG877" i="11"/>
  <c r="BF877" i="11"/>
  <c r="T877" i="11"/>
  <c r="R877" i="11"/>
  <c r="P877" i="11"/>
  <c r="BI874" i="11"/>
  <c r="BH874" i="11"/>
  <c r="BG874" i="11"/>
  <c r="BF874" i="11"/>
  <c r="T874" i="11"/>
  <c r="R874" i="11"/>
  <c r="P874" i="11"/>
  <c r="BI871" i="11"/>
  <c r="BH871" i="11"/>
  <c r="BG871" i="11"/>
  <c r="BF871" i="11"/>
  <c r="T871" i="11"/>
  <c r="R871" i="11"/>
  <c r="P871" i="11"/>
  <c r="BI870" i="11"/>
  <c r="BH870" i="11"/>
  <c r="BG870" i="11"/>
  <c r="BF870" i="11"/>
  <c r="T870" i="11"/>
  <c r="R870" i="11"/>
  <c r="P870" i="11"/>
  <c r="BI868" i="11"/>
  <c r="BH868" i="11"/>
  <c r="BG868" i="11"/>
  <c r="BF868" i="11"/>
  <c r="T868" i="11"/>
  <c r="R868" i="11"/>
  <c r="P868" i="11"/>
  <c r="BI867" i="11"/>
  <c r="BH867" i="11"/>
  <c r="BG867" i="11"/>
  <c r="BF867" i="11"/>
  <c r="T867" i="11"/>
  <c r="R867" i="11"/>
  <c r="P867" i="11"/>
  <c r="BI866" i="11"/>
  <c r="BH866" i="11"/>
  <c r="BG866" i="11"/>
  <c r="BF866" i="11"/>
  <c r="T866" i="11"/>
  <c r="R866" i="11"/>
  <c r="P866" i="11"/>
  <c r="BI864" i="11"/>
  <c r="BH864" i="11"/>
  <c r="BG864" i="11"/>
  <c r="BF864" i="11"/>
  <c r="T864" i="11"/>
  <c r="R864" i="11"/>
  <c r="P864" i="11"/>
  <c r="BI863" i="11"/>
  <c r="BH863" i="11"/>
  <c r="BG863" i="11"/>
  <c r="BF863" i="11"/>
  <c r="T863" i="11"/>
  <c r="R863" i="11"/>
  <c r="P863" i="11"/>
  <c r="BI861" i="11"/>
  <c r="BH861" i="11"/>
  <c r="BG861" i="11"/>
  <c r="BF861" i="11"/>
  <c r="T861" i="11"/>
  <c r="R861" i="11"/>
  <c r="P861" i="11"/>
  <c r="BI859" i="11"/>
  <c r="BH859" i="11"/>
  <c r="BG859" i="11"/>
  <c r="BF859" i="11"/>
  <c r="T859" i="11"/>
  <c r="R859" i="11"/>
  <c r="P859" i="11"/>
  <c r="BI858" i="11"/>
  <c r="BH858" i="11"/>
  <c r="BG858" i="11"/>
  <c r="BF858" i="11"/>
  <c r="T858" i="11"/>
  <c r="R858" i="11"/>
  <c r="P858" i="11"/>
  <c r="BI856" i="11"/>
  <c r="BH856" i="11"/>
  <c r="BG856" i="11"/>
  <c r="BF856" i="11"/>
  <c r="T856" i="11"/>
  <c r="R856" i="11"/>
  <c r="P856" i="11"/>
  <c r="BI855" i="11"/>
  <c r="BH855" i="11"/>
  <c r="BG855" i="11"/>
  <c r="BF855" i="11"/>
  <c r="T855" i="11"/>
  <c r="R855" i="11"/>
  <c r="P855" i="11"/>
  <c r="BI854" i="11"/>
  <c r="BH854" i="11"/>
  <c r="BG854" i="11"/>
  <c r="BF854" i="11"/>
  <c r="T854" i="11"/>
  <c r="R854" i="11"/>
  <c r="P854" i="11"/>
  <c r="BI852" i="11"/>
  <c r="BH852" i="11"/>
  <c r="BG852" i="11"/>
  <c r="BF852" i="11"/>
  <c r="T852" i="11"/>
  <c r="R852" i="11"/>
  <c r="P852" i="11"/>
  <c r="BI851" i="11"/>
  <c r="BH851" i="11"/>
  <c r="BG851" i="11"/>
  <c r="BF851" i="11"/>
  <c r="T851" i="11"/>
  <c r="R851" i="11"/>
  <c r="P851" i="11"/>
  <c r="BI850" i="11"/>
  <c r="BH850" i="11"/>
  <c r="BG850" i="11"/>
  <c r="BF850" i="11"/>
  <c r="T850" i="11"/>
  <c r="R850" i="11"/>
  <c r="P850" i="11"/>
  <c r="BI847" i="11"/>
  <c r="BH847" i="11"/>
  <c r="BG847" i="11"/>
  <c r="BF847" i="11"/>
  <c r="T847" i="11"/>
  <c r="R847" i="11"/>
  <c r="P847" i="11"/>
  <c r="BI844" i="11"/>
  <c r="BH844" i="11"/>
  <c r="BG844" i="11"/>
  <c r="BF844" i="11"/>
  <c r="T844" i="11"/>
  <c r="R844" i="11"/>
  <c r="P844" i="11"/>
  <c r="BI840" i="11"/>
  <c r="BH840" i="11"/>
  <c r="BG840" i="11"/>
  <c r="BF840" i="11"/>
  <c r="T840" i="11"/>
  <c r="R840" i="11"/>
  <c r="P840" i="11"/>
  <c r="BI837" i="11"/>
  <c r="BH837" i="11"/>
  <c r="BG837" i="11"/>
  <c r="BF837" i="11"/>
  <c r="T837" i="11"/>
  <c r="R837" i="11"/>
  <c r="P837" i="11"/>
  <c r="BI829" i="11"/>
  <c r="BH829" i="11"/>
  <c r="BG829" i="11"/>
  <c r="BF829" i="11"/>
  <c r="T829" i="11"/>
  <c r="R829" i="11"/>
  <c r="P829" i="11"/>
  <c r="BI827" i="11"/>
  <c r="BH827" i="11"/>
  <c r="BG827" i="11"/>
  <c r="BF827" i="11"/>
  <c r="T827" i="11"/>
  <c r="R827" i="11"/>
  <c r="P827" i="11"/>
  <c r="BI825" i="11"/>
  <c r="BH825" i="11"/>
  <c r="BG825" i="11"/>
  <c r="BF825" i="11"/>
  <c r="T825" i="11"/>
  <c r="R825" i="11"/>
  <c r="P825" i="11"/>
  <c r="BI811" i="11"/>
  <c r="BH811" i="11"/>
  <c r="BG811" i="11"/>
  <c r="BF811" i="11"/>
  <c r="T811" i="11"/>
  <c r="R811" i="11"/>
  <c r="P811" i="11"/>
  <c r="BI809" i="11"/>
  <c r="BH809" i="11"/>
  <c r="BG809" i="11"/>
  <c r="BF809" i="11"/>
  <c r="T809" i="11"/>
  <c r="R809" i="11"/>
  <c r="P809" i="11"/>
  <c r="BI806" i="11"/>
  <c r="BH806" i="11"/>
  <c r="BG806" i="11"/>
  <c r="BF806" i="11"/>
  <c r="T806" i="11"/>
  <c r="R806" i="11"/>
  <c r="P806" i="11"/>
  <c r="BI798" i="11"/>
  <c r="BH798" i="11"/>
  <c r="BG798" i="11"/>
  <c r="BF798" i="11"/>
  <c r="T798" i="11"/>
  <c r="R798" i="11"/>
  <c r="P798" i="11"/>
  <c r="BI793" i="11"/>
  <c r="BH793" i="11"/>
  <c r="BG793" i="11"/>
  <c r="BF793" i="11"/>
  <c r="T793" i="11"/>
  <c r="R793" i="11"/>
  <c r="P793" i="11"/>
  <c r="BI785" i="11"/>
  <c r="BH785" i="11"/>
  <c r="BG785" i="11"/>
  <c r="BF785" i="11"/>
  <c r="T785" i="11"/>
  <c r="R785" i="11"/>
  <c r="P785" i="11"/>
  <c r="BI782" i="11"/>
  <c r="BH782" i="11"/>
  <c r="BG782" i="11"/>
  <c r="BF782" i="11"/>
  <c r="T782" i="11"/>
  <c r="R782" i="11"/>
  <c r="P782" i="11"/>
  <c r="BI781" i="11"/>
  <c r="BH781" i="11"/>
  <c r="BG781" i="11"/>
  <c r="BF781" i="11"/>
  <c r="T781" i="11"/>
  <c r="R781" i="11"/>
  <c r="P781" i="11"/>
  <c r="BI777" i="11"/>
  <c r="BH777" i="11"/>
  <c r="BG777" i="11"/>
  <c r="BF777" i="11"/>
  <c r="T777" i="11"/>
  <c r="R777" i="11"/>
  <c r="P777" i="11"/>
  <c r="BI776" i="11"/>
  <c r="BH776" i="11"/>
  <c r="BG776" i="11"/>
  <c r="BF776" i="11"/>
  <c r="T776" i="11"/>
  <c r="R776" i="11"/>
  <c r="P776" i="11"/>
  <c r="BI772" i="11"/>
  <c r="BH772" i="11"/>
  <c r="BG772" i="11"/>
  <c r="BF772" i="11"/>
  <c r="T772" i="11"/>
  <c r="R772" i="11"/>
  <c r="P772" i="11"/>
  <c r="BI771" i="11"/>
  <c r="BH771" i="11"/>
  <c r="BG771" i="11"/>
  <c r="BF771" i="11"/>
  <c r="T771" i="11"/>
  <c r="R771" i="11"/>
  <c r="P771" i="11"/>
  <c r="BI770" i="11"/>
  <c r="BH770" i="11"/>
  <c r="BG770" i="11"/>
  <c r="BF770" i="11"/>
  <c r="T770" i="11"/>
  <c r="R770" i="11"/>
  <c r="P770" i="11"/>
  <c r="BI769" i="11"/>
  <c r="BH769" i="11"/>
  <c r="BG769" i="11"/>
  <c r="BF769" i="11"/>
  <c r="T769" i="11"/>
  <c r="R769" i="11"/>
  <c r="P769" i="11"/>
  <c r="BI768" i="11"/>
  <c r="BH768" i="11"/>
  <c r="BG768" i="11"/>
  <c r="BF768" i="11"/>
  <c r="T768" i="11"/>
  <c r="R768" i="11"/>
  <c r="P768" i="11"/>
  <c r="BI767" i="11"/>
  <c r="BH767" i="11"/>
  <c r="BG767" i="11"/>
  <c r="BF767" i="11"/>
  <c r="T767" i="11"/>
  <c r="R767" i="11"/>
  <c r="P767" i="11"/>
  <c r="BI766" i="11"/>
  <c r="BH766" i="11"/>
  <c r="BG766" i="11"/>
  <c r="BF766" i="11"/>
  <c r="T766" i="11"/>
  <c r="R766" i="11"/>
  <c r="P766" i="11"/>
  <c r="BI759" i="11"/>
  <c r="BH759" i="11"/>
  <c r="BG759" i="11"/>
  <c r="BF759" i="11"/>
  <c r="T759" i="11"/>
  <c r="R759" i="11"/>
  <c r="P759" i="11"/>
  <c r="BI756" i="11"/>
  <c r="BH756" i="11"/>
  <c r="BG756" i="11"/>
  <c r="BF756" i="11"/>
  <c r="T756" i="11"/>
  <c r="R756" i="11"/>
  <c r="P756" i="11"/>
  <c r="BI755" i="11"/>
  <c r="BH755" i="11"/>
  <c r="BG755" i="11"/>
  <c r="BF755" i="11"/>
  <c r="T755" i="11"/>
  <c r="R755" i="11"/>
  <c r="P755" i="11"/>
  <c r="BI752" i="11"/>
  <c r="BH752" i="11"/>
  <c r="BG752" i="11"/>
  <c r="BF752" i="11"/>
  <c r="T752" i="11"/>
  <c r="R752" i="11"/>
  <c r="P752" i="11"/>
  <c r="BI751" i="11"/>
  <c r="BH751" i="11"/>
  <c r="BG751" i="11"/>
  <c r="BF751" i="11"/>
  <c r="T751" i="11"/>
  <c r="R751" i="11"/>
  <c r="P751" i="11"/>
  <c r="BI746" i="11"/>
  <c r="BH746" i="11"/>
  <c r="BG746" i="11"/>
  <c r="BF746" i="11"/>
  <c r="T746" i="11"/>
  <c r="R746" i="11"/>
  <c r="P746" i="11"/>
  <c r="BI745" i="11"/>
  <c r="BH745" i="11"/>
  <c r="BG745" i="11"/>
  <c r="BF745" i="11"/>
  <c r="T745" i="11"/>
  <c r="R745" i="11"/>
  <c r="P745" i="11"/>
  <c r="BI740" i="11"/>
  <c r="BH740" i="11"/>
  <c r="BG740" i="11"/>
  <c r="BF740" i="11"/>
  <c r="T740" i="11"/>
  <c r="R740" i="11"/>
  <c r="P740" i="11"/>
  <c r="BI739" i="11"/>
  <c r="BH739" i="11"/>
  <c r="BG739" i="11"/>
  <c r="BF739" i="11"/>
  <c r="T739" i="11"/>
  <c r="R739" i="11"/>
  <c r="P739" i="11"/>
  <c r="BI738" i="11"/>
  <c r="BH738" i="11"/>
  <c r="BG738" i="11"/>
  <c r="BF738" i="11"/>
  <c r="T738" i="11"/>
  <c r="R738" i="11"/>
  <c r="P738" i="11"/>
  <c r="BI735" i="11"/>
  <c r="BH735" i="11"/>
  <c r="BG735" i="11"/>
  <c r="BF735" i="11"/>
  <c r="T735" i="11"/>
  <c r="R735" i="11"/>
  <c r="P735" i="11"/>
  <c r="BI733" i="11"/>
  <c r="BH733" i="11"/>
  <c r="BG733" i="11"/>
  <c r="BF733" i="11"/>
  <c r="T733" i="11"/>
  <c r="R733" i="11"/>
  <c r="P733" i="11"/>
  <c r="BI732" i="11"/>
  <c r="BH732" i="11"/>
  <c r="BG732" i="11"/>
  <c r="BF732" i="11"/>
  <c r="T732" i="11"/>
  <c r="R732" i="11"/>
  <c r="P732" i="11"/>
  <c r="BI724" i="11"/>
  <c r="BH724" i="11"/>
  <c r="BG724" i="11"/>
  <c r="BF724" i="11"/>
  <c r="T724" i="11"/>
  <c r="R724" i="11"/>
  <c r="P724" i="11"/>
  <c r="BI723" i="11"/>
  <c r="BH723" i="11"/>
  <c r="BG723" i="11"/>
  <c r="BF723" i="11"/>
  <c r="T723" i="11"/>
  <c r="R723" i="11"/>
  <c r="P723" i="11"/>
  <c r="BI708" i="11"/>
  <c r="BH708" i="11"/>
  <c r="BG708" i="11"/>
  <c r="BF708" i="11"/>
  <c r="T708" i="11"/>
  <c r="R708" i="11"/>
  <c r="P708" i="11"/>
  <c r="BI705" i="11"/>
  <c r="BH705" i="11"/>
  <c r="BG705" i="11"/>
  <c r="BF705" i="11"/>
  <c r="T705" i="11"/>
  <c r="T704" i="11" s="1"/>
  <c r="R705" i="11"/>
  <c r="R704" i="11"/>
  <c r="P705" i="11"/>
  <c r="P704" i="11"/>
  <c r="BI702" i="11"/>
  <c r="BH702" i="11"/>
  <c r="BG702" i="11"/>
  <c r="BF702" i="11"/>
  <c r="T702" i="11"/>
  <c r="R702" i="11"/>
  <c r="P702" i="11"/>
  <c r="BI698" i="11"/>
  <c r="BH698" i="11"/>
  <c r="BG698" i="11"/>
  <c r="BF698" i="11"/>
  <c r="T698" i="11"/>
  <c r="R698" i="11"/>
  <c r="P698" i="11"/>
  <c r="BI694" i="11"/>
  <c r="BH694" i="11"/>
  <c r="BG694" i="11"/>
  <c r="BF694" i="11"/>
  <c r="T694" i="11"/>
  <c r="R694" i="11"/>
  <c r="P694" i="11"/>
  <c r="BI693" i="11"/>
  <c r="BH693" i="11"/>
  <c r="BG693" i="11"/>
  <c r="BF693" i="11"/>
  <c r="T693" i="11"/>
  <c r="R693" i="11"/>
  <c r="P693" i="11"/>
  <c r="BI692" i="11"/>
  <c r="BH692" i="11"/>
  <c r="BG692" i="11"/>
  <c r="BF692" i="11"/>
  <c r="T692" i="11"/>
  <c r="R692" i="11"/>
  <c r="P692" i="11"/>
  <c r="BI688" i="11"/>
  <c r="BH688" i="11"/>
  <c r="BG688" i="11"/>
  <c r="BF688" i="11"/>
  <c r="T688" i="11"/>
  <c r="R688" i="11"/>
  <c r="P688" i="11"/>
  <c r="BI629" i="11"/>
  <c r="BH629" i="11"/>
  <c r="BG629" i="11"/>
  <c r="BF629" i="11"/>
  <c r="T629" i="11"/>
  <c r="R629" i="11"/>
  <c r="P629" i="11"/>
  <c r="BI627" i="11"/>
  <c r="BH627" i="11"/>
  <c r="BG627" i="11"/>
  <c r="BF627" i="11"/>
  <c r="T627" i="11"/>
  <c r="R627" i="11"/>
  <c r="P627" i="11"/>
  <c r="BI625" i="11"/>
  <c r="BH625" i="11"/>
  <c r="BG625" i="11"/>
  <c r="BF625" i="11"/>
  <c r="T625" i="11"/>
  <c r="R625" i="11"/>
  <c r="P625" i="11"/>
  <c r="BI623" i="11"/>
  <c r="BH623" i="11"/>
  <c r="BG623" i="11"/>
  <c r="BF623" i="11"/>
  <c r="T623" i="11"/>
  <c r="R623" i="11"/>
  <c r="P623" i="11"/>
  <c r="BI619" i="11"/>
  <c r="BH619" i="11"/>
  <c r="BG619" i="11"/>
  <c r="BF619" i="11"/>
  <c r="T619" i="11"/>
  <c r="R619" i="11"/>
  <c r="P619" i="11"/>
  <c r="BI617" i="11"/>
  <c r="BH617" i="11"/>
  <c r="BG617" i="11"/>
  <c r="BF617" i="11"/>
  <c r="T617" i="11"/>
  <c r="T616" i="11"/>
  <c r="R617" i="11"/>
  <c r="R616" i="11"/>
  <c r="P617" i="11"/>
  <c r="P616" i="11" s="1"/>
  <c r="BI615" i="11"/>
  <c r="BH615" i="11"/>
  <c r="BG615" i="11"/>
  <c r="BF615" i="11"/>
  <c r="T615" i="11"/>
  <c r="R615" i="11"/>
  <c r="P615" i="11"/>
  <c r="BI614" i="11"/>
  <c r="BH614" i="11"/>
  <c r="BG614" i="11"/>
  <c r="BF614" i="11"/>
  <c r="T614" i="11"/>
  <c r="R614" i="11"/>
  <c r="P614" i="11"/>
  <c r="BI610" i="11"/>
  <c r="BH610" i="11"/>
  <c r="BG610" i="11"/>
  <c r="BF610" i="11"/>
  <c r="T610" i="11"/>
  <c r="R610" i="11"/>
  <c r="P610" i="11"/>
  <c r="BI609" i="11"/>
  <c r="BH609" i="11"/>
  <c r="BG609" i="11"/>
  <c r="BF609" i="11"/>
  <c r="T609" i="11"/>
  <c r="R609" i="11"/>
  <c r="P609" i="11"/>
  <c r="BI608" i="11"/>
  <c r="BH608" i="11"/>
  <c r="BG608" i="11"/>
  <c r="BF608" i="11"/>
  <c r="T608" i="11"/>
  <c r="R608" i="11"/>
  <c r="P608" i="11"/>
  <c r="BI607" i="11"/>
  <c r="BH607" i="11"/>
  <c r="BG607" i="11"/>
  <c r="BF607" i="11"/>
  <c r="T607" i="11"/>
  <c r="R607" i="11"/>
  <c r="P607" i="11"/>
  <c r="BI606" i="11"/>
  <c r="BH606" i="11"/>
  <c r="BG606" i="11"/>
  <c r="BF606" i="11"/>
  <c r="T606" i="11"/>
  <c r="R606" i="11"/>
  <c r="P606" i="11"/>
  <c r="BI605" i="11"/>
  <c r="BH605" i="11"/>
  <c r="BG605" i="11"/>
  <c r="BF605" i="11"/>
  <c r="T605" i="11"/>
  <c r="R605" i="11"/>
  <c r="P605" i="11"/>
  <c r="BI604" i="11"/>
  <c r="BH604" i="11"/>
  <c r="BG604" i="11"/>
  <c r="BF604" i="11"/>
  <c r="T604" i="11"/>
  <c r="R604" i="11"/>
  <c r="P604" i="11"/>
  <c r="BI603" i="11"/>
  <c r="BH603" i="11"/>
  <c r="BG603" i="11"/>
  <c r="BF603" i="11"/>
  <c r="T603" i="11"/>
  <c r="R603" i="11"/>
  <c r="P603" i="11"/>
  <c r="BI602" i="11"/>
  <c r="BH602" i="11"/>
  <c r="BG602" i="11"/>
  <c r="BF602" i="11"/>
  <c r="T602" i="11"/>
  <c r="R602" i="11"/>
  <c r="P602" i="11"/>
  <c r="BI582" i="11"/>
  <c r="BH582" i="11"/>
  <c r="BG582" i="11"/>
  <c r="BF582" i="11"/>
  <c r="T582" i="11"/>
  <c r="R582" i="11"/>
  <c r="P582" i="11"/>
  <c r="BI580" i="11"/>
  <c r="BH580" i="11"/>
  <c r="BG580" i="11"/>
  <c r="BF580" i="11"/>
  <c r="T580" i="11"/>
  <c r="R580" i="11"/>
  <c r="P580" i="11"/>
  <c r="BI577" i="11"/>
  <c r="BH577" i="11"/>
  <c r="BG577" i="11"/>
  <c r="BF577" i="11"/>
  <c r="T577" i="11"/>
  <c r="R577" i="11"/>
  <c r="P577" i="11"/>
  <c r="BI573" i="11"/>
  <c r="BH573" i="11"/>
  <c r="BG573" i="11"/>
  <c r="BF573" i="11"/>
  <c r="T573" i="11"/>
  <c r="R573" i="11"/>
  <c r="P573" i="11"/>
  <c r="BI572" i="11"/>
  <c r="BH572" i="11"/>
  <c r="BG572" i="11"/>
  <c r="BF572" i="11"/>
  <c r="T572" i="11"/>
  <c r="R572" i="11"/>
  <c r="P572" i="11"/>
  <c r="BI568" i="11"/>
  <c r="BH568" i="11"/>
  <c r="BG568" i="11"/>
  <c r="BF568" i="11"/>
  <c r="T568" i="11"/>
  <c r="R568" i="11"/>
  <c r="P568" i="11"/>
  <c r="BI565" i="11"/>
  <c r="BH565" i="11"/>
  <c r="BG565" i="11"/>
  <c r="BF565" i="11"/>
  <c r="T565" i="11"/>
  <c r="R565" i="11"/>
  <c r="P565" i="11"/>
  <c r="BI561" i="11"/>
  <c r="BH561" i="11"/>
  <c r="BG561" i="11"/>
  <c r="BF561" i="11"/>
  <c r="T561" i="11"/>
  <c r="R561" i="11"/>
  <c r="P561" i="11"/>
  <c r="BI560" i="11"/>
  <c r="BH560" i="11"/>
  <c r="BG560" i="11"/>
  <c r="BF560" i="11"/>
  <c r="T560" i="11"/>
  <c r="R560" i="11"/>
  <c r="P560" i="11"/>
  <c r="BI559" i="11"/>
  <c r="BH559" i="11"/>
  <c r="BG559" i="11"/>
  <c r="BF559" i="11"/>
  <c r="T559" i="11"/>
  <c r="R559" i="11"/>
  <c r="P559" i="11"/>
  <c r="BI554" i="11"/>
  <c r="BH554" i="11"/>
  <c r="BG554" i="11"/>
  <c r="BF554" i="11"/>
  <c r="T554" i="11"/>
  <c r="R554" i="11"/>
  <c r="P554" i="11"/>
  <c r="BI550" i="11"/>
  <c r="BH550" i="11"/>
  <c r="BG550" i="11"/>
  <c r="BF550" i="11"/>
  <c r="T550" i="11"/>
  <c r="R550" i="11"/>
  <c r="P550" i="11"/>
  <c r="BI547" i="11"/>
  <c r="BH547" i="11"/>
  <c r="BG547" i="11"/>
  <c r="BF547" i="11"/>
  <c r="T547" i="11"/>
  <c r="R547" i="11"/>
  <c r="P547" i="11"/>
  <c r="BI545" i="11"/>
  <c r="BH545" i="11"/>
  <c r="BG545" i="11"/>
  <c r="BF545" i="11"/>
  <c r="T545" i="11"/>
  <c r="R545" i="11"/>
  <c r="P545" i="11"/>
  <c r="BI541" i="11"/>
  <c r="BH541" i="11"/>
  <c r="BG541" i="11"/>
  <c r="BF541" i="11"/>
  <c r="T541" i="11"/>
  <c r="R541" i="11"/>
  <c r="P541" i="11"/>
  <c r="BI537" i="11"/>
  <c r="BH537" i="11"/>
  <c r="BG537" i="11"/>
  <c r="BF537" i="11"/>
  <c r="T537" i="11"/>
  <c r="R537" i="11"/>
  <c r="P537" i="11"/>
  <c r="BI502" i="11"/>
  <c r="BH502" i="11"/>
  <c r="BG502" i="11"/>
  <c r="BF502" i="11"/>
  <c r="T502" i="11"/>
  <c r="R502" i="11"/>
  <c r="P502" i="11"/>
  <c r="BI499" i="11"/>
  <c r="BH499" i="11"/>
  <c r="BG499" i="11"/>
  <c r="BF499" i="11"/>
  <c r="T499" i="11"/>
  <c r="R499" i="11"/>
  <c r="P499" i="11"/>
  <c r="BI496" i="11"/>
  <c r="BH496" i="11"/>
  <c r="BG496" i="11"/>
  <c r="BF496" i="11"/>
  <c r="T496" i="11"/>
  <c r="R496" i="11"/>
  <c r="P496" i="11"/>
  <c r="BI493" i="11"/>
  <c r="BH493" i="11"/>
  <c r="BG493" i="11"/>
  <c r="BF493" i="11"/>
  <c r="T493" i="11"/>
  <c r="R493" i="11"/>
  <c r="P493" i="11"/>
  <c r="BI490" i="11"/>
  <c r="BH490" i="11"/>
  <c r="BG490" i="11"/>
  <c r="BF490" i="11"/>
  <c r="T490" i="11"/>
  <c r="R490" i="11"/>
  <c r="P490" i="11"/>
  <c r="BI488" i="11"/>
  <c r="BH488" i="11"/>
  <c r="BG488" i="11"/>
  <c r="BF488" i="11"/>
  <c r="T488" i="11"/>
  <c r="R488" i="11"/>
  <c r="P488" i="11"/>
  <c r="BI486" i="11"/>
  <c r="BH486" i="11"/>
  <c r="BG486" i="11"/>
  <c r="BF486" i="11"/>
  <c r="T486" i="11"/>
  <c r="R486" i="11"/>
  <c r="P486" i="11"/>
  <c r="BI437" i="11"/>
  <c r="BH437" i="11"/>
  <c r="BG437" i="11"/>
  <c r="BF437" i="11"/>
  <c r="T437" i="11"/>
  <c r="R437" i="11"/>
  <c r="P437" i="11"/>
  <c r="BI379" i="11"/>
  <c r="BH379" i="11"/>
  <c r="BG379" i="11"/>
  <c r="BF379" i="11"/>
  <c r="T379" i="11"/>
  <c r="R379" i="11"/>
  <c r="P379" i="11"/>
  <c r="BI377" i="11"/>
  <c r="BH377" i="11"/>
  <c r="BG377" i="11"/>
  <c r="BF377" i="11"/>
  <c r="T377" i="11"/>
  <c r="R377" i="11"/>
  <c r="P377" i="11"/>
  <c r="BI372" i="11"/>
  <c r="BH372" i="11"/>
  <c r="BG372" i="11"/>
  <c r="BF372" i="11"/>
  <c r="T372" i="11"/>
  <c r="R372" i="11"/>
  <c r="P372" i="11"/>
  <c r="BI368" i="11"/>
  <c r="BH368" i="11"/>
  <c r="BG368" i="11"/>
  <c r="BF368" i="11"/>
  <c r="T368" i="11"/>
  <c r="R368" i="11"/>
  <c r="P368" i="11"/>
  <c r="BI366" i="11"/>
  <c r="BH366" i="11"/>
  <c r="BG366" i="11"/>
  <c r="BF366" i="11"/>
  <c r="T366" i="11"/>
  <c r="R366" i="11"/>
  <c r="P366" i="11"/>
  <c r="BI363" i="11"/>
  <c r="BH363" i="11"/>
  <c r="BG363" i="11"/>
  <c r="BF363" i="11"/>
  <c r="T363" i="11"/>
  <c r="R363" i="11"/>
  <c r="P363" i="11"/>
  <c r="BI361" i="11"/>
  <c r="BH361" i="11"/>
  <c r="BG361" i="11"/>
  <c r="BF361" i="11"/>
  <c r="T361" i="11"/>
  <c r="R361" i="11"/>
  <c r="P361" i="11"/>
  <c r="BI359" i="11"/>
  <c r="BH359" i="11"/>
  <c r="BG359" i="11"/>
  <c r="BF359" i="11"/>
  <c r="T359" i="11"/>
  <c r="R359" i="11"/>
  <c r="P359" i="11"/>
  <c r="BI354" i="11"/>
  <c r="BH354" i="11"/>
  <c r="BG354" i="11"/>
  <c r="BF354" i="11"/>
  <c r="T354" i="11"/>
  <c r="R354" i="11"/>
  <c r="P354" i="11"/>
  <c r="BI351" i="11"/>
  <c r="BH351" i="11"/>
  <c r="BG351" i="11"/>
  <c r="BF351" i="11"/>
  <c r="T351" i="11"/>
  <c r="R351" i="11"/>
  <c r="P351" i="11"/>
  <c r="BI349" i="11"/>
  <c r="BH349" i="11"/>
  <c r="BG349" i="11"/>
  <c r="BF349" i="11"/>
  <c r="T349" i="11"/>
  <c r="R349" i="11"/>
  <c r="P349" i="11"/>
  <c r="BI346" i="11"/>
  <c r="BH346" i="11"/>
  <c r="BG346" i="11"/>
  <c r="BF346" i="11"/>
  <c r="T346" i="11"/>
  <c r="R346" i="11"/>
  <c r="P346" i="11"/>
  <c r="BI342" i="11"/>
  <c r="BH342" i="11"/>
  <c r="BG342" i="11"/>
  <c r="BF342" i="11"/>
  <c r="T342" i="11"/>
  <c r="R342" i="11"/>
  <c r="P342" i="11"/>
  <c r="BI333" i="11"/>
  <c r="BH333" i="11"/>
  <c r="BG333" i="11"/>
  <c r="BF333" i="11"/>
  <c r="T333" i="11"/>
  <c r="R333" i="11"/>
  <c r="P333" i="11"/>
  <c r="BI319" i="11"/>
  <c r="BH319" i="11"/>
  <c r="BG319" i="11"/>
  <c r="BF319" i="11"/>
  <c r="T319" i="11"/>
  <c r="R319" i="11"/>
  <c r="P319" i="11"/>
  <c r="BI313" i="11"/>
  <c r="BH313" i="11"/>
  <c r="BG313" i="11"/>
  <c r="BF313" i="11"/>
  <c r="T313" i="11"/>
  <c r="R313" i="11"/>
  <c r="P313" i="11"/>
  <c r="BI290" i="11"/>
  <c r="BH290" i="11"/>
  <c r="BG290" i="11"/>
  <c r="BF290" i="11"/>
  <c r="T290" i="11"/>
  <c r="R290" i="11"/>
  <c r="P290" i="11"/>
  <c r="BI251" i="11"/>
  <c r="BH251" i="11"/>
  <c r="BG251" i="11"/>
  <c r="BF251" i="11"/>
  <c r="T251" i="11"/>
  <c r="R251" i="11"/>
  <c r="P251" i="11"/>
  <c r="BI237" i="11"/>
  <c r="BH237" i="11"/>
  <c r="BG237" i="11"/>
  <c r="BF237" i="11"/>
  <c r="T237" i="11"/>
  <c r="R237" i="11"/>
  <c r="P237" i="11"/>
  <c r="BI231" i="11"/>
  <c r="BH231" i="11"/>
  <c r="BG231" i="11"/>
  <c r="BF231" i="11"/>
  <c r="T231" i="11"/>
  <c r="R231" i="11"/>
  <c r="P231" i="11"/>
  <c r="BI226" i="11"/>
  <c r="BH226" i="11"/>
  <c r="BG226" i="11"/>
  <c r="BF226" i="11"/>
  <c r="T226" i="11"/>
  <c r="R226" i="11"/>
  <c r="P226" i="11"/>
  <c r="BI218" i="11"/>
  <c r="BH218" i="11"/>
  <c r="BG218" i="11"/>
  <c r="BF218" i="11"/>
  <c r="T218" i="11"/>
  <c r="R218" i="11"/>
  <c r="P218" i="11"/>
  <c r="BI212" i="11"/>
  <c r="BH212" i="11"/>
  <c r="BG212" i="11"/>
  <c r="BF212" i="11"/>
  <c r="T212" i="11"/>
  <c r="R212" i="11"/>
  <c r="P212" i="11"/>
  <c r="BI203" i="11"/>
  <c r="BH203" i="11"/>
  <c r="BG203" i="11"/>
  <c r="BF203" i="11"/>
  <c r="T203" i="11"/>
  <c r="R203" i="11"/>
  <c r="P203" i="11"/>
  <c r="BI202" i="11"/>
  <c r="BH202" i="11"/>
  <c r="BG202" i="11"/>
  <c r="BF202" i="11"/>
  <c r="T202" i="11"/>
  <c r="R202" i="11"/>
  <c r="P202" i="11"/>
  <c r="BI197" i="11"/>
  <c r="BH197" i="11"/>
  <c r="BG197" i="11"/>
  <c r="BF197" i="11"/>
  <c r="T197" i="11"/>
  <c r="R197" i="11"/>
  <c r="P197" i="11"/>
  <c r="BI196" i="11"/>
  <c r="BH196" i="11"/>
  <c r="BG196" i="11"/>
  <c r="BF196" i="11"/>
  <c r="T196" i="11"/>
  <c r="R196" i="11"/>
  <c r="P196" i="11"/>
  <c r="BI191" i="11"/>
  <c r="BH191" i="11"/>
  <c r="BG191" i="11"/>
  <c r="BF191" i="11"/>
  <c r="T191" i="11"/>
  <c r="R191" i="11"/>
  <c r="P191" i="11"/>
  <c r="BI190" i="11"/>
  <c r="BH190" i="11"/>
  <c r="BG190" i="11"/>
  <c r="BF190" i="11"/>
  <c r="T190" i="11"/>
  <c r="R190" i="11"/>
  <c r="P190" i="11"/>
  <c r="BI185" i="11"/>
  <c r="BH185" i="11"/>
  <c r="BG185" i="11"/>
  <c r="BF185" i="11"/>
  <c r="T185" i="11"/>
  <c r="R185" i="11"/>
  <c r="P185" i="11"/>
  <c r="BI184" i="11"/>
  <c r="BH184" i="11"/>
  <c r="BG184" i="11"/>
  <c r="BF184" i="11"/>
  <c r="T184" i="11"/>
  <c r="R184" i="11"/>
  <c r="P184" i="11"/>
  <c r="BI179" i="11"/>
  <c r="BH179" i="11"/>
  <c r="BG179" i="11"/>
  <c r="BF179" i="11"/>
  <c r="T179" i="11"/>
  <c r="R179" i="11"/>
  <c r="P179" i="11"/>
  <c r="BI178" i="11"/>
  <c r="BH178" i="11"/>
  <c r="BG178" i="11"/>
  <c r="BF178" i="11"/>
  <c r="T178" i="11"/>
  <c r="R178" i="11"/>
  <c r="P178" i="11"/>
  <c r="BI176" i="11"/>
  <c r="BH176" i="11"/>
  <c r="BG176" i="11"/>
  <c r="BF176" i="11"/>
  <c r="T176" i="11"/>
  <c r="R176" i="11"/>
  <c r="P176" i="11"/>
  <c r="BI166" i="11"/>
  <c r="BH166" i="11"/>
  <c r="BG166" i="11"/>
  <c r="BF166" i="11"/>
  <c r="T166" i="11"/>
  <c r="R166" i="11"/>
  <c r="P166" i="11"/>
  <c r="BI148" i="11"/>
  <c r="BH148" i="11"/>
  <c r="BG148" i="11"/>
  <c r="BF148" i="11"/>
  <c r="T148" i="11"/>
  <c r="R148" i="11"/>
  <c r="P148" i="11"/>
  <c r="BI145" i="11"/>
  <c r="BH145" i="11"/>
  <c r="BG145" i="11"/>
  <c r="BF145" i="11"/>
  <c r="T145" i="11"/>
  <c r="R145" i="11"/>
  <c r="P145" i="11"/>
  <c r="BI136" i="11"/>
  <c r="BH136" i="11"/>
  <c r="BG136" i="11"/>
  <c r="BF136" i="11"/>
  <c r="T136" i="11"/>
  <c r="R136" i="11"/>
  <c r="P136" i="11"/>
  <c r="BI131" i="11"/>
  <c r="BH131" i="11"/>
  <c r="BG131" i="11"/>
  <c r="BF131" i="11"/>
  <c r="T131" i="11"/>
  <c r="R131" i="11"/>
  <c r="P131" i="11"/>
  <c r="BI113" i="11"/>
  <c r="BH113" i="11"/>
  <c r="BG113" i="11"/>
  <c r="BF113" i="11"/>
  <c r="T113" i="11"/>
  <c r="R113" i="11"/>
  <c r="P113" i="11"/>
  <c r="BI109" i="11"/>
  <c r="BH109" i="11"/>
  <c r="BG109" i="11"/>
  <c r="BF109" i="11"/>
  <c r="T109" i="11"/>
  <c r="R109" i="11"/>
  <c r="P109" i="11"/>
  <c r="J102" i="11"/>
  <c r="F102" i="11"/>
  <c r="F100" i="11"/>
  <c r="E98" i="11"/>
  <c r="J58" i="11"/>
  <c r="F58" i="11"/>
  <c r="F56" i="11"/>
  <c r="E54" i="11"/>
  <c r="J26" i="11"/>
  <c r="E26" i="11"/>
  <c r="J59" i="11" s="1"/>
  <c r="J25" i="11"/>
  <c r="J20" i="11"/>
  <c r="E20" i="11"/>
  <c r="F103" i="11" s="1"/>
  <c r="J19" i="11"/>
  <c r="J14" i="11"/>
  <c r="J100" i="11" s="1"/>
  <c r="E7" i="11"/>
  <c r="E50" i="11" s="1"/>
  <c r="J37" i="3"/>
  <c r="J36" i="3"/>
  <c r="J35" i="3"/>
  <c r="BI110" i="3"/>
  <c r="BH110" i="3"/>
  <c r="BG110" i="3"/>
  <c r="BF110" i="3"/>
  <c r="T110" i="3"/>
  <c r="T109" i="3" s="1"/>
  <c r="R110" i="3"/>
  <c r="R109" i="3"/>
  <c r="P110" i="3"/>
  <c r="P109" i="3"/>
  <c r="BI107" i="3"/>
  <c r="BH107" i="3"/>
  <c r="BG107" i="3"/>
  <c r="BF107" i="3"/>
  <c r="T107" i="3"/>
  <c r="T106" i="3" s="1"/>
  <c r="R107" i="3"/>
  <c r="R106" i="3" s="1"/>
  <c r="P107" i="3"/>
  <c r="P106" i="3"/>
  <c r="BI103" i="3"/>
  <c r="BH103" i="3"/>
  <c r="BG103" i="3"/>
  <c r="BF103" i="3"/>
  <c r="T103" i="3"/>
  <c r="R103" i="3"/>
  <c r="P103" i="3"/>
  <c r="BI101" i="3"/>
  <c r="BH101" i="3"/>
  <c r="BG101" i="3"/>
  <c r="BF101" i="3"/>
  <c r="T101" i="3"/>
  <c r="R101" i="3"/>
  <c r="P101" i="3"/>
  <c r="BI97" i="3"/>
  <c r="BH97" i="3"/>
  <c r="BG97" i="3"/>
  <c r="BF97" i="3"/>
  <c r="T97" i="3"/>
  <c r="T96" i="3"/>
  <c r="R97" i="3"/>
  <c r="R96" i="3"/>
  <c r="P97" i="3"/>
  <c r="P96" i="3"/>
  <c r="BI94" i="3"/>
  <c r="BH94" i="3"/>
  <c r="BG94" i="3"/>
  <c r="BF94" i="3"/>
  <c r="T94" i="3"/>
  <c r="R94" i="3"/>
  <c r="P94" i="3"/>
  <c r="BI93" i="3"/>
  <c r="BH93" i="3"/>
  <c r="BG93" i="3"/>
  <c r="BF93" i="3"/>
  <c r="T93" i="3"/>
  <c r="R93" i="3"/>
  <c r="P93" i="3"/>
  <c r="BI92" i="3"/>
  <c r="BH92" i="3"/>
  <c r="BG92" i="3"/>
  <c r="BF92" i="3"/>
  <c r="T92" i="3"/>
  <c r="R92" i="3"/>
  <c r="P92" i="3"/>
  <c r="BI91" i="3"/>
  <c r="BH91" i="3"/>
  <c r="BG91" i="3"/>
  <c r="BF91" i="3"/>
  <c r="T91" i="3"/>
  <c r="R91" i="3"/>
  <c r="P91" i="3"/>
  <c r="BI90" i="3"/>
  <c r="BH90" i="3"/>
  <c r="BG90" i="3"/>
  <c r="BF90" i="3"/>
  <c r="T90" i="3"/>
  <c r="R90" i="3"/>
  <c r="P90" i="3"/>
  <c r="BI89" i="3"/>
  <c r="BH89" i="3"/>
  <c r="BG89" i="3"/>
  <c r="BF89" i="3"/>
  <c r="T89" i="3"/>
  <c r="R89" i="3"/>
  <c r="P89" i="3"/>
  <c r="BI88" i="3"/>
  <c r="BH88" i="3"/>
  <c r="BG88" i="3"/>
  <c r="BF88" i="3"/>
  <c r="T88" i="3"/>
  <c r="R88" i="3"/>
  <c r="P88" i="3"/>
  <c r="BI87" i="3"/>
  <c r="F37" i="3" s="1"/>
  <c r="BH87" i="3"/>
  <c r="F36" i="3" s="1"/>
  <c r="BG87" i="3"/>
  <c r="BF87" i="3"/>
  <c r="T87" i="3"/>
  <c r="R87" i="3"/>
  <c r="P87" i="3"/>
  <c r="J81" i="3"/>
  <c r="F81" i="3"/>
  <c r="F79" i="3"/>
  <c r="E77" i="3"/>
  <c r="J54" i="3"/>
  <c r="F54" i="3"/>
  <c r="F52" i="3"/>
  <c r="E50" i="3"/>
  <c r="J24" i="3"/>
  <c r="E24" i="3"/>
  <c r="J82" i="3" s="1"/>
  <c r="J23" i="3"/>
  <c r="J18" i="3"/>
  <c r="E18" i="3"/>
  <c r="F82" i="3" s="1"/>
  <c r="J17" i="3"/>
  <c r="J12" i="3"/>
  <c r="J79" i="3" s="1"/>
  <c r="E7" i="3"/>
  <c r="E75" i="3" s="1"/>
  <c r="L50" i="1"/>
  <c r="AM50" i="1"/>
  <c r="AM49" i="1"/>
  <c r="L49" i="1"/>
  <c r="AM47" i="1"/>
  <c r="L47" i="1"/>
  <c r="L45" i="1"/>
  <c r="L44" i="1"/>
  <c r="J733" i="11"/>
  <c r="J554" i="11"/>
  <c r="BK226" i="11"/>
  <c r="BK166" i="11"/>
  <c r="BK554" i="11"/>
  <c r="J178" i="11"/>
  <c r="J1274" i="11"/>
  <c r="J607" i="12"/>
  <c r="J583" i="12"/>
  <c r="J509" i="12"/>
  <c r="BK499" i="12"/>
  <c r="J260" i="13"/>
  <c r="J414" i="13"/>
  <c r="J138" i="14"/>
  <c r="BK177" i="14"/>
  <c r="BK426" i="14"/>
  <c r="J199" i="15"/>
  <c r="J197" i="15"/>
  <c r="BK897" i="16"/>
  <c r="J416" i="16"/>
  <c r="BK1006" i="16"/>
  <c r="J189" i="16"/>
  <c r="BK1205" i="16"/>
  <c r="J302" i="16"/>
  <c r="BK871" i="16"/>
  <c r="J1507" i="16"/>
  <c r="J1096" i="16"/>
  <c r="BK119" i="19"/>
  <c r="J404" i="19"/>
  <c r="J191" i="19"/>
  <c r="J126" i="19"/>
  <c r="J469" i="19"/>
  <c r="J406" i="19"/>
  <c r="BK347" i="19"/>
  <c r="J248" i="19"/>
  <c r="J456" i="19"/>
  <c r="J164" i="19"/>
  <c r="J204" i="21"/>
  <c r="J267" i="21"/>
  <c r="J203" i="21"/>
  <c r="BK101" i="3"/>
  <c r="J493" i="11"/>
  <c r="J827" i="11"/>
  <c r="J766" i="11"/>
  <c r="J606" i="11"/>
  <c r="BK615" i="11"/>
  <c r="J627" i="11"/>
  <c r="J511" i="12"/>
  <c r="J201" i="12"/>
  <c r="J368" i="12"/>
  <c r="J173" i="13"/>
  <c r="J152" i="13"/>
  <c r="BK609" i="13"/>
  <c r="BK338" i="14"/>
  <c r="J203" i="14"/>
  <c r="J204" i="15"/>
  <c r="J191" i="15"/>
  <c r="BK803" i="16"/>
  <c r="J1019" i="16"/>
  <c r="BK1123" i="16"/>
  <c r="BK1324" i="16"/>
  <c r="BK1433" i="16"/>
  <c r="J115" i="16"/>
  <c r="BK174" i="16"/>
  <c r="J1500" i="16"/>
  <c r="BK1102" i="16"/>
  <c r="BK139" i="18"/>
  <c r="BK258" i="18"/>
  <c r="BK285" i="19"/>
  <c r="J234" i="19"/>
  <c r="BK256" i="19"/>
  <c r="BK230" i="21"/>
  <c r="BK87" i="3"/>
  <c r="J184" i="11"/>
  <c r="BK866" i="11"/>
  <c r="BK770" i="11"/>
  <c r="BK769" i="11"/>
  <c r="J1178" i="11"/>
  <c r="BK541" i="11"/>
  <c r="J863" i="11"/>
  <c r="J420" i="12"/>
  <c r="BK403" i="12"/>
  <c r="BK648" i="12"/>
  <c r="BK105" i="13"/>
  <c r="J272" i="13"/>
  <c r="BK598" i="13"/>
  <c r="J290" i="14"/>
  <c r="BK420" i="14"/>
  <c r="J247" i="15"/>
  <c r="BK1127" i="16"/>
  <c r="J1049" i="16"/>
  <c r="BK1048" i="16"/>
  <c r="BK1157" i="16"/>
  <c r="BK1194" i="16"/>
  <c r="BK1376" i="16"/>
  <c r="J141" i="16"/>
  <c r="BK1012" i="16"/>
  <c r="BK124" i="18"/>
  <c r="J213" i="18"/>
  <c r="BK221" i="19"/>
  <c r="BK205" i="19"/>
  <c r="BK429" i="19"/>
  <c r="J155" i="21"/>
  <c r="J168" i="21"/>
  <c r="J301" i="21"/>
  <c r="J559" i="11"/>
  <c r="BK692" i="11"/>
  <c r="BK184" i="11"/>
  <c r="BK366" i="11"/>
  <c r="J850" i="11"/>
  <c r="J568" i="11"/>
  <c r="BK896" i="11"/>
  <c r="J212" i="11"/>
  <c r="BK423" i="12"/>
  <c r="J449" i="12"/>
  <c r="BK545" i="12"/>
  <c r="BK438" i="12"/>
  <c r="BK397" i="13"/>
  <c r="BK359" i="13"/>
  <c r="J138" i="13"/>
  <c r="J165" i="14"/>
  <c r="J115" i="14"/>
  <c r="BK208" i="15"/>
  <c r="BK210" i="15"/>
  <c r="J128" i="16"/>
  <c r="J1010" i="16"/>
  <c r="J1113" i="16"/>
  <c r="BK198" i="16"/>
  <c r="BK801" i="16"/>
  <c r="BK579" i="16"/>
  <c r="J1496" i="16"/>
  <c r="BK175" i="18"/>
  <c r="BK186" i="18"/>
  <c r="J374" i="19"/>
  <c r="BK102" i="19"/>
  <c r="BK123" i="21"/>
  <c r="J253" i="21"/>
  <c r="BK698" i="11"/>
  <c r="J866" i="11"/>
  <c r="BK602" i="11"/>
  <c r="BK617" i="11"/>
  <c r="J176" i="11"/>
  <c r="BK1276" i="11"/>
  <c r="BK1172" i="11"/>
  <c r="J166" i="11"/>
  <c r="J345" i="12"/>
  <c r="J618" i="12"/>
  <c r="J153" i="12"/>
  <c r="J109" i="13"/>
  <c r="J524" i="13"/>
  <c r="J162" i="13"/>
  <c r="BK346" i="14"/>
  <c r="BK304" i="14"/>
  <c r="BK248" i="14"/>
  <c r="J166" i="15"/>
  <c r="J202" i="15"/>
  <c r="BK1294" i="16"/>
  <c r="J274" i="16"/>
  <c r="BK614" i="11"/>
  <c r="BK437" i="11"/>
  <c r="J1167" i="11"/>
  <c r="BK625" i="11"/>
  <c r="BK537" i="11"/>
  <c r="J777" i="11"/>
  <c r="BK694" i="11"/>
  <c r="J1272" i="11"/>
  <c r="BK550" i="11"/>
  <c r="BK575" i="12"/>
  <c r="BK163" i="12"/>
  <c r="BK412" i="12"/>
  <c r="BK643" i="12"/>
  <c r="BK539" i="12"/>
  <c r="BK536" i="13"/>
  <c r="J304" i="13"/>
  <c r="J518" i="13"/>
  <c r="BK276" i="13"/>
  <c r="BK113" i="13"/>
  <c r="J217" i="14"/>
  <c r="J230" i="15"/>
  <c r="BK1240" i="16"/>
  <c r="J1245" i="16"/>
  <c r="J1054" i="16"/>
  <c r="BK820" i="16"/>
  <c r="BK737" i="16"/>
  <c r="BK418" i="16"/>
  <c r="BK1496" i="16"/>
  <c r="BK100" i="18"/>
  <c r="BK149" i="18"/>
  <c r="J258" i="18"/>
  <c r="J227" i="18"/>
  <c r="J175" i="18"/>
  <c r="J124" i="18"/>
  <c r="J186" i="18"/>
  <c r="J488" i="19"/>
  <c r="J299" i="19"/>
  <c r="BK303" i="19"/>
  <c r="J303" i="19"/>
  <c r="BK276" i="21"/>
  <c r="BK211" i="21"/>
  <c r="BK607" i="11"/>
  <c r="BK868" i="11"/>
  <c r="BK368" i="11"/>
  <c r="BK354" i="11"/>
  <c r="J1172" i="11"/>
  <c r="BK1264" i="11"/>
  <c r="J587" i="12"/>
  <c r="BK496" i="12"/>
  <c r="J641" i="12"/>
  <c r="J649" i="12"/>
  <c r="J254" i="13"/>
  <c r="BK319" i="13"/>
  <c r="J359" i="13"/>
  <c r="BK273" i="14"/>
  <c r="J485" i="14"/>
  <c r="BK234" i="15"/>
  <c r="J164" i="15"/>
  <c r="J1140" i="16"/>
  <c r="J1282" i="16"/>
  <c r="BK1227" i="16"/>
  <c r="BK1096" i="16"/>
  <c r="BK1204" i="16"/>
  <c r="BK902" i="16"/>
  <c r="J1527" i="16"/>
  <c r="J198" i="16"/>
  <c r="BK167" i="18"/>
  <c r="BK442" i="19"/>
  <c r="BK423" i="19"/>
  <c r="J109" i="19"/>
  <c r="J246" i="19"/>
  <c r="J276" i="21"/>
  <c r="BK220" i="21"/>
  <c r="BK163" i="21"/>
  <c r="J735" i="11"/>
  <c r="J1176" i="11"/>
  <c r="J619" i="11"/>
  <c r="J1170" i="11"/>
  <c r="BK906" i="11"/>
  <c r="BK806" i="11"/>
  <c r="BK922" i="11"/>
  <c r="BK596" i="12"/>
  <c r="J423" i="12"/>
  <c r="BK571" i="12"/>
  <c r="BK255" i="12"/>
  <c r="BK531" i="13"/>
  <c r="J505" i="13"/>
  <c r="J409" i="13"/>
  <c r="J380" i="13"/>
  <c r="J248" i="14"/>
  <c r="BK260" i="14"/>
  <c r="J102" i="15"/>
  <c r="J177" i="15"/>
  <c r="J216" i="15"/>
  <c r="J873" i="16"/>
  <c r="BK753" i="16"/>
  <c r="J1466" i="16"/>
  <c r="BK111" i="16"/>
  <c r="BK1466" i="16"/>
  <c r="BK293" i="16"/>
  <c r="J1204" i="16"/>
  <c r="BK215" i="18"/>
  <c r="BK253" i="19"/>
  <c r="BK377" i="19"/>
  <c r="BK259" i="19"/>
  <c r="J218" i="21"/>
  <c r="J241" i="21"/>
  <c r="BK232" i="21"/>
  <c r="J908" i="11"/>
  <c r="J1132" i="11"/>
  <c r="BK746" i="11"/>
  <c r="BK739" i="11"/>
  <c r="J867" i="11"/>
  <c r="J870" i="11"/>
  <c r="BK1259" i="11"/>
  <c r="J239" i="12"/>
  <c r="J407" i="12"/>
  <c r="BK456" i="12"/>
  <c r="J582" i="13"/>
  <c r="J397" i="13"/>
  <c r="BK155" i="13"/>
  <c r="J295" i="14"/>
  <c r="BK174" i="14"/>
  <c r="J184" i="15"/>
  <c r="BK143" i="15"/>
  <c r="J159" i="16"/>
  <c r="J1311" i="16"/>
  <c r="BK1016" i="16"/>
  <c r="J1430" i="16"/>
  <c r="BK797" i="16"/>
  <c r="BK1028" i="16"/>
  <c r="J1522" i="16"/>
  <c r="J897" i="16"/>
  <c r="J119" i="19"/>
  <c r="J357" i="19"/>
  <c r="J260" i="19"/>
  <c r="J152" i="19"/>
  <c r="BK362" i="19"/>
  <c r="J355" i="19"/>
  <c r="BK147" i="21"/>
  <c r="J174" i="21"/>
  <c r="BK237" i="21"/>
  <c r="BK110" i="3"/>
  <c r="J577" i="11"/>
  <c r="J926" i="11"/>
  <c r="BK870" i="11"/>
  <c r="J623" i="11"/>
  <c r="BK1176" i="11"/>
  <c r="J313" i="11"/>
  <c r="BK892" i="11"/>
  <c r="BK970" i="11"/>
  <c r="BK579" i="12"/>
  <c r="BK178" i="12"/>
  <c r="J126" i="12"/>
  <c r="BK545" i="13"/>
  <c r="J602" i="13"/>
  <c r="BK384" i="13"/>
  <c r="J624" i="13"/>
  <c r="BK185" i="14"/>
  <c r="J273" i="14"/>
  <c r="BK108" i="15"/>
  <c r="BK199" i="15"/>
  <c r="BK177" i="15"/>
  <c r="J148" i="16"/>
  <c r="BK1377" i="16"/>
  <c r="J1189" i="16"/>
  <c r="J690" i="16"/>
  <c r="BK573" i="16"/>
  <c r="J1518" i="16"/>
  <c r="J828" i="16"/>
  <c r="J130" i="18"/>
  <c r="J256" i="19"/>
  <c r="J215" i="19"/>
  <c r="BK218" i="19"/>
  <c r="J333" i="19"/>
  <c r="J243" i="21"/>
  <c r="J249" i="21"/>
  <c r="BK733" i="11"/>
  <c r="BK898" i="11"/>
  <c r="BK766" i="11"/>
  <c r="BK972" i="11"/>
  <c r="BK994" i="11"/>
  <c r="J202" i="11"/>
  <c r="BK482" i="12"/>
  <c r="BK600" i="12"/>
  <c r="J419" i="12"/>
  <c r="J419" i="13"/>
  <c r="BK262" i="13"/>
  <c r="BK505" i="13"/>
  <c r="J435" i="13"/>
  <c r="J211" i="14"/>
  <c r="J103" i="14"/>
  <c r="J380" i="14"/>
  <c r="BK227" i="15"/>
  <c r="BK102" i="15"/>
  <c r="J111" i="16"/>
  <c r="BK1412" i="16"/>
  <c r="J1468" i="16"/>
  <c r="J213" i="16"/>
  <c r="J1395" i="16"/>
  <c r="J1183" i="16"/>
  <c r="BK1518" i="16"/>
  <c r="J820" i="16"/>
  <c r="BK130" i="18"/>
  <c r="BK177" i="18"/>
  <c r="J231" i="19"/>
  <c r="BK450" i="19"/>
  <c r="J309" i="19"/>
  <c r="BK96" i="21"/>
  <c r="BK112" i="21"/>
  <c r="J172" i="21"/>
  <c r="J922" i="11"/>
  <c r="BK502" i="11"/>
  <c r="BK1106" i="11"/>
  <c r="BK603" i="11"/>
  <c r="J882" i="11"/>
  <c r="J1277" i="11"/>
  <c r="BK605" i="12"/>
  <c r="J465" i="12"/>
  <c r="BK548" i="13"/>
  <c r="J516" i="13"/>
  <c r="BK582" i="13"/>
  <c r="J264" i="14"/>
  <c r="BK201" i="14"/>
  <c r="BK217" i="14"/>
  <c r="J227" i="15"/>
  <c r="J1338" i="16"/>
  <c r="BK349" i="16"/>
  <c r="J914" i="16"/>
  <c r="J201" i="16"/>
  <c r="BK1369" i="16"/>
  <c r="J1216" i="16"/>
  <c r="BK1500" i="16"/>
  <c r="J863" i="16"/>
  <c r="J216" i="18"/>
  <c r="BK385" i="19"/>
  <c r="BK123" i="19"/>
  <c r="J285" i="19"/>
  <c r="J182" i="21"/>
  <c r="J233" i="21"/>
  <c r="BK137" i="21"/>
  <c r="J361" i="11"/>
  <c r="BK623" i="11"/>
  <c r="J218" i="11"/>
  <c r="J972" i="11"/>
  <c r="J610" i="11"/>
  <c r="BK609" i="11"/>
  <c r="J861" i="11"/>
  <c r="J559" i="12"/>
  <c r="BK132" i="12"/>
  <c r="BK632" i="12"/>
  <c r="BK651" i="12"/>
  <c r="BK282" i="13"/>
  <c r="J451" i="13"/>
  <c r="BK109" i="13"/>
  <c r="J344" i="14"/>
  <c r="J426" i="14"/>
  <c r="BK139" i="14"/>
  <c r="BK233" i="15"/>
  <c r="J185" i="15"/>
  <c r="BK351" i="16"/>
  <c r="BK990" i="16"/>
  <c r="J1024" i="16"/>
  <c r="J737" i="16"/>
  <c r="J97" i="3"/>
  <c r="BK619" i="11"/>
  <c r="BK961" i="11"/>
  <c r="BK349" i="11"/>
  <c r="BK212" i="11"/>
  <c r="J806" i="11"/>
  <c r="J254" i="12"/>
  <c r="BK555" i="12"/>
  <c r="J412" i="12"/>
  <c r="BK616" i="12"/>
  <c r="BK516" i="13"/>
  <c r="J274" i="13"/>
  <c r="J339" i="13"/>
  <c r="J299" i="14"/>
  <c r="J99" i="14"/>
  <c r="J124" i="15"/>
  <c r="BK194" i="15"/>
  <c r="BK1131" i="16"/>
  <c r="J1068" i="16"/>
  <c r="J1376" i="16"/>
  <c r="BK1209" i="16"/>
  <c r="J1098" i="16"/>
  <c r="BK1515" i="16"/>
  <c r="BK807" i="16"/>
  <c r="BK206" i="18"/>
  <c r="J100" i="18"/>
  <c r="BK223" i="18"/>
  <c r="BK117" i="18"/>
  <c r="J223" i="18"/>
  <c r="BK293" i="19"/>
  <c r="J105" i="19"/>
  <c r="BK374" i="19"/>
  <c r="J387" i="19"/>
  <c r="J220" i="21"/>
  <c r="J232" i="21"/>
  <c r="J144" i="21"/>
  <c r="BK92" i="3"/>
  <c r="J1236" i="11"/>
  <c r="J488" i="11"/>
  <c r="J770" i="11"/>
  <c r="BK363" i="11"/>
  <c r="J499" i="11"/>
  <c r="BK924" i="11"/>
  <c r="J886" i="11"/>
  <c r="J643" i="12"/>
  <c r="J602" i="12"/>
  <c r="J503" i="12"/>
  <c r="BK399" i="12"/>
  <c r="J520" i="13"/>
  <c r="J323" i="13"/>
  <c r="BK173" i="13"/>
  <c r="J247" i="14"/>
  <c r="BK211" i="14"/>
  <c r="J369" i="14"/>
  <c r="J113" i="15"/>
  <c r="J236" i="15"/>
  <c r="BK208" i="16"/>
  <c r="BK1108" i="16"/>
  <c r="BK1300" i="16"/>
  <c r="J412" i="16"/>
  <c r="J216" i="16"/>
  <c r="J1494" i="16"/>
  <c r="J801" i="16"/>
  <c r="J197" i="18"/>
  <c r="BK129" i="18"/>
  <c r="J102" i="19"/>
  <c r="J225" i="19"/>
  <c r="BK428" i="19"/>
  <c r="BK179" i="21"/>
  <c r="BK223" i="21"/>
  <c r="BK213" i="21"/>
  <c r="J88" i="3"/>
  <c r="BK203" i="11"/>
  <c r="J809" i="11"/>
  <c r="BK776" i="11"/>
  <c r="J738" i="11"/>
  <c r="BK1277" i="11"/>
  <c r="J519" i="12"/>
  <c r="BK522" i="12"/>
  <c r="J648" i="12"/>
  <c r="BK536" i="12"/>
  <c r="J299" i="12"/>
  <c r="BK116" i="13"/>
  <c r="J119" i="13"/>
  <c r="J363" i="14"/>
  <c r="J201" i="14"/>
  <c r="J504" i="14"/>
  <c r="J214" i="15"/>
  <c r="BK158" i="15"/>
  <c r="BK1036" i="16"/>
  <c r="BK414" i="16"/>
  <c r="J843" i="16"/>
  <c r="BK1311" i="16"/>
  <c r="BK1338" i="16"/>
  <c r="J1346" i="16"/>
  <c r="BK168" i="16"/>
  <c r="J868" i="16"/>
  <c r="BK240" i="18"/>
  <c r="BK478" i="19"/>
  <c r="BK469" i="19"/>
  <c r="J428" i="19"/>
  <c r="BK353" i="19"/>
  <c r="J193" i="21"/>
  <c r="J183" i="21"/>
  <c r="J565" i="11"/>
  <c r="BK705" i="11"/>
  <c r="BK904" i="11"/>
  <c r="J1034" i="11"/>
  <c r="J952" i="11"/>
  <c r="J759" i="11"/>
  <c r="BK844" i="11"/>
  <c r="BK592" i="12"/>
  <c r="J632" i="12"/>
  <c r="J186" i="12"/>
  <c r="J386" i="12"/>
  <c r="BK339" i="13"/>
  <c r="J276" i="13"/>
  <c r="BK336" i="13"/>
  <c r="BK237" i="14"/>
  <c r="J270" i="14"/>
  <c r="J238" i="14"/>
  <c r="J249" i="15"/>
  <c r="BK1201" i="16"/>
  <c r="BK1051" i="16"/>
  <c r="BK1346" i="16"/>
  <c r="J990" i="16"/>
  <c r="J1036" i="16"/>
  <c r="BK171" i="16"/>
  <c r="J1542" i="16"/>
  <c r="BK1421" i="16"/>
  <c r="BK431" i="19"/>
  <c r="J385" i="19"/>
  <c r="BK291" i="19"/>
  <c r="J172" i="19"/>
  <c r="BK406" i="19"/>
  <c r="J356" i="19"/>
  <c r="BK268" i="19"/>
  <c r="J133" i="21"/>
  <c r="BK183" i="21"/>
  <c r="BK218" i="21"/>
  <c r="BK920" i="11"/>
  <c r="J179" i="11"/>
  <c r="BK858" i="11"/>
  <c r="BK568" i="11"/>
  <c r="BK493" i="11"/>
  <c r="BK1025" i="11"/>
  <c r="BK1080" i="11"/>
  <c r="BK178" i="11"/>
  <c r="BK136" i="11"/>
  <c r="BK201" i="12"/>
  <c r="BK485" i="12"/>
  <c r="BK481" i="12"/>
  <c r="J371" i="13"/>
  <c r="J113" i="13"/>
  <c r="J266" i="13"/>
  <c r="BK407" i="14"/>
  <c r="J139" i="14"/>
  <c r="J222" i="15"/>
  <c r="BK257" i="15"/>
  <c r="BK201" i="16"/>
  <c r="J660" i="16"/>
  <c r="J268" i="16"/>
  <c r="J1436" i="16"/>
  <c r="J1083" i="16"/>
  <c r="J789" i="16"/>
  <c r="BK1538" i="16"/>
  <c r="J1470" i="16"/>
  <c r="J225" i="18"/>
  <c r="J439" i="19"/>
  <c r="BK488" i="19"/>
  <c r="J432" i="19"/>
  <c r="BK247" i="21"/>
  <c r="BK879" i="11"/>
  <c r="BK148" i="11"/>
  <c r="BK145" i="11"/>
  <c r="BK767" i="11"/>
  <c r="BK197" i="11"/>
  <c r="J354" i="11"/>
  <c r="BK859" i="11"/>
  <c r="BK894" i="11"/>
  <c r="J522" i="12"/>
  <c r="J536" i="12"/>
  <c r="BK607" i="12"/>
  <c r="J132" i="12"/>
  <c r="J514" i="13"/>
  <c r="J512" i="13"/>
  <c r="J364" i="13"/>
  <c r="BK226" i="14"/>
  <c r="J391" i="14"/>
  <c r="J200" i="14"/>
  <c r="BK148" i="15"/>
  <c r="J218" i="15"/>
  <c r="J1377" i="16"/>
  <c r="J1177" i="16"/>
  <c r="J1022" i="16"/>
  <c r="J799" i="16"/>
  <c r="J570" i="16"/>
  <c r="BK744" i="16"/>
  <c r="BK1498" i="16"/>
  <c r="J430" i="16"/>
  <c r="J218" i="18"/>
  <c r="J106" i="18"/>
  <c r="BK389" i="19"/>
  <c r="J360" i="19"/>
  <c r="J450" i="19"/>
  <c r="BK187" i="19"/>
  <c r="BK203" i="21"/>
  <c r="J210" i="21"/>
  <c r="J92" i="3"/>
  <c r="BK755" i="11"/>
  <c r="J856" i="11"/>
  <c r="J785" i="11"/>
  <c r="BK952" i="11"/>
  <c r="BK1272" i="11"/>
  <c r="J545" i="12"/>
  <c r="J161" i="12"/>
  <c r="BK405" i="12"/>
  <c r="J280" i="13"/>
  <c r="BK341" i="13"/>
  <c r="BK274" i="13"/>
  <c r="J460" i="14"/>
  <c r="J304" i="14"/>
  <c r="BK506" i="14"/>
  <c r="BK124" i="15"/>
  <c r="J257" i="15"/>
  <c r="J171" i="16"/>
  <c r="BK793" i="16"/>
  <c r="BK1060" i="16"/>
  <c r="J753" i="16"/>
  <c r="BK1026" i="16"/>
  <c r="J907" i="16"/>
  <c r="J797" i="16"/>
  <c r="BK1473" i="16"/>
  <c r="J791" i="16"/>
  <c r="BK221" i="18"/>
  <c r="BK125" i="19"/>
  <c r="J106" i="19"/>
  <c r="BK354" i="19"/>
  <c r="BK106" i="19"/>
  <c r="J245" i="21"/>
  <c r="BK305" i="21"/>
  <c r="BK1037" i="11"/>
  <c r="BK377" i="11"/>
  <c r="BK1170" i="11"/>
  <c r="J319" i="11"/>
  <c r="J858" i="11"/>
  <c r="J366" i="11"/>
  <c r="BK688" i="11"/>
  <c r="J243" i="12"/>
  <c r="J481" i="12"/>
  <c r="BK374" i="12"/>
  <c r="BK421" i="12"/>
  <c r="BK524" i="13"/>
  <c r="BK364" i="13"/>
  <c r="J319" i="13"/>
  <c r="BK409" i="13"/>
  <c r="J502" i="14"/>
  <c r="BK331" i="14"/>
  <c r="J123" i="14"/>
  <c r="BK171" i="15"/>
  <c r="J1369" i="16"/>
  <c r="J168" i="16"/>
  <c r="BK1133" i="16"/>
  <c r="BK1181" i="16"/>
  <c r="J101" i="3"/>
  <c r="J1025" i="11"/>
  <c r="BK693" i="11"/>
  <c r="BK793" i="11"/>
  <c r="J1257" i="11"/>
  <c r="J603" i="11"/>
  <c r="BK882" i="11"/>
  <c r="BK641" i="12"/>
  <c r="BK621" i="12"/>
  <c r="J426" i="12"/>
  <c r="J525" i="12"/>
  <c r="BK150" i="13"/>
  <c r="J598" i="13"/>
  <c r="J609" i="13"/>
  <c r="BK203" i="14"/>
  <c r="J207" i="14"/>
  <c r="BK152" i="15"/>
  <c r="BK165" i="15"/>
  <c r="J1030" i="16"/>
  <c r="BK1022" i="16"/>
  <c r="BK172" i="16"/>
  <c r="BK1417" i="16"/>
  <c r="BK1430" i="16"/>
  <c r="J136" i="16"/>
  <c r="BK1057" i="16"/>
  <c r="J255" i="18"/>
  <c r="J208" i="18"/>
  <c r="J132" i="18"/>
  <c r="BK245" i="18"/>
  <c r="J429" i="19"/>
  <c r="BK415" i="19"/>
  <c r="J263" i="19"/>
  <c r="J150" i="21"/>
  <c r="J272" i="21"/>
  <c r="BK253" i="21"/>
  <c r="BK94" i="3"/>
  <c r="J185" i="11"/>
  <c r="J625" i="11"/>
  <c r="J776" i="11"/>
  <c r="J615" i="11"/>
  <c r="BK372" i="11"/>
  <c r="J145" i="11"/>
  <c r="BK509" i="12"/>
  <c r="J421" i="12"/>
  <c r="J605" i="12"/>
  <c r="BK426" i="12"/>
  <c r="BK143" i="13"/>
  <c r="BK602" i="13"/>
  <c r="BK611" i="13"/>
  <c r="BK319" i="14"/>
  <c r="J346" i="14"/>
  <c r="J169" i="14"/>
  <c r="BK218" i="15"/>
  <c r="BK1248" i="16"/>
  <c r="BK1436" i="16"/>
  <c r="J1354" i="16"/>
  <c r="BK776" i="16"/>
  <c r="J744" i="16"/>
  <c r="J174" i="16"/>
  <c r="BK1138" i="16"/>
  <c r="BK1282" i="16"/>
  <c r="BK359" i="19"/>
  <c r="J377" i="19"/>
  <c r="BK113" i="19"/>
  <c r="BK277" i="21"/>
  <c r="J363" i="11"/>
  <c r="J751" i="11"/>
  <c r="J605" i="11"/>
  <c r="J196" i="11"/>
  <c r="J723" i="11"/>
  <c r="J705" i="11"/>
  <c r="J353" i="12"/>
  <c r="BK379" i="12"/>
  <c r="BK587" i="12"/>
  <c r="J539" i="12"/>
  <c r="BK145" i="13"/>
  <c r="J299" i="13"/>
  <c r="J509" i="13"/>
  <c r="BK256" i="14"/>
  <c r="BK352" i="14"/>
  <c r="BK207" i="14"/>
  <c r="BK184" i="15"/>
  <c r="BK138" i="15"/>
  <c r="BK954" i="16"/>
  <c r="BK1083" i="16"/>
  <c r="J854" i="16"/>
  <c r="J1102" i="16"/>
  <c r="BK998" i="16"/>
  <c r="J885" i="16"/>
  <c r="BK1522" i="16"/>
  <c r="J793" i="16"/>
  <c r="BK191" i="18"/>
  <c r="J158" i="18"/>
  <c r="J362" i="19"/>
  <c r="J187" i="19"/>
  <c r="BK168" i="21"/>
  <c r="J262" i="21"/>
  <c r="J213" i="21"/>
  <c r="J231" i="11"/>
  <c r="BK1162" i="11"/>
  <c r="BK1236" i="11"/>
  <c r="J688" i="11"/>
  <c r="BK525" i="12"/>
  <c r="BK420" i="12"/>
  <c r="BK126" i="12"/>
  <c r="BK108" i="12"/>
  <c r="BK228" i="13"/>
  <c r="BK299" i="13"/>
  <c r="J332" i="14"/>
  <c r="J150" i="14"/>
  <c r="J239" i="15"/>
  <c r="J208" i="15"/>
  <c r="J186" i="15"/>
  <c r="J1433" i="16"/>
  <c r="J1206" i="16"/>
  <c r="BK1197" i="16"/>
  <c r="J1051" i="16"/>
  <c r="BK268" i="16"/>
  <c r="BK1402" i="16"/>
  <c r="BK307" i="16"/>
  <c r="J1471" i="16"/>
  <c r="J253" i="19"/>
  <c r="BK297" i="19"/>
  <c r="BK260" i="19"/>
  <c r="BK190" i="19"/>
  <c r="J123" i="19"/>
  <c r="J421" i="19"/>
  <c r="BK371" i="19"/>
  <c r="J325" i="19"/>
  <c r="BK198" i="19"/>
  <c r="BK437" i="19"/>
  <c r="J354" i="19"/>
  <c r="BK126" i="19"/>
  <c r="BK235" i="21"/>
  <c r="J290" i="21"/>
  <c r="J270" i="21"/>
  <c r="J107" i="3"/>
  <c r="J1247" i="11"/>
  <c r="BK829" i="11"/>
  <c r="J290" i="11"/>
  <c r="J914" i="11"/>
  <c r="BK768" i="11"/>
  <c r="J607" i="11"/>
  <c r="BK886" i="11"/>
  <c r="J1276" i="11"/>
  <c r="BK345" i="12"/>
  <c r="J379" i="12"/>
  <c r="J571" i="12"/>
  <c r="BK313" i="13"/>
  <c r="J531" i="13"/>
  <c r="BK500" i="13"/>
  <c r="BK150" i="14"/>
  <c r="J319" i="14"/>
  <c r="BK295" i="14"/>
  <c r="J160" i="15"/>
  <c r="BK134" i="15"/>
  <c r="J349" i="16"/>
  <c r="BK302" i="16"/>
  <c r="J1330" i="16"/>
  <c r="BK177" i="16"/>
  <c r="J838" i="16"/>
  <c r="BK914" i="16"/>
  <c r="J1524" i="16"/>
  <c r="BK789" i="16"/>
  <c r="J214" i="18"/>
  <c r="J173" i="18"/>
  <c r="BK109" i="19"/>
  <c r="J353" i="19"/>
  <c r="BK105" i="19"/>
  <c r="BK187" i="21"/>
  <c r="J137" i="21"/>
  <c r="J490" i="11"/>
  <c r="BK877" i="11"/>
  <c r="BK610" i="11"/>
  <c r="BK847" i="11"/>
  <c r="J892" i="11"/>
  <c r="J900" i="11"/>
  <c r="BK1278" i="11"/>
  <c r="BK604" i="12"/>
  <c r="BK474" i="12"/>
  <c r="J474" i="12"/>
  <c r="BK254" i="12"/>
  <c r="J500" i="13"/>
  <c r="BK518" i="13"/>
  <c r="J211" i="13"/>
  <c r="BK498" i="14"/>
  <c r="J250" i="14"/>
  <c r="BK113" i="15"/>
  <c r="J246" i="15"/>
  <c r="J1138" i="16"/>
  <c r="BK1104" i="16"/>
  <c r="BK1374" i="16"/>
  <c r="J1057" i="16"/>
  <c r="BK925" i="16"/>
  <c r="J1512" i="16"/>
  <c r="J236" i="18"/>
  <c r="J149" i="18"/>
  <c r="BK325" i="19"/>
  <c r="J297" i="19"/>
  <c r="J257" i="21"/>
  <c r="J896" i="11"/>
  <c r="J572" i="11"/>
  <c r="BK359" i="11"/>
  <c r="BK732" i="11"/>
  <c r="BK854" i="11"/>
  <c r="BK161" i="12"/>
  <c r="J548" i="12"/>
  <c r="BK587" i="13"/>
  <c r="BK151" i="13"/>
  <c r="J611" i="13"/>
  <c r="J265" i="14"/>
  <c r="BK250" i="14"/>
  <c r="J210" i="15"/>
  <c r="BK182" i="15"/>
  <c r="BK1024" i="16"/>
  <c r="J1187" i="16"/>
  <c r="J188" i="16"/>
  <c r="J1407" i="16"/>
  <c r="J118" i="16"/>
  <c r="J1384" i="16"/>
  <c r="J170" i="16"/>
  <c r="BK1468" i="16"/>
  <c r="J293" i="16"/>
  <c r="J201" i="18"/>
  <c r="BK459" i="19"/>
  <c r="J221" i="19"/>
  <c r="J218" i="19"/>
  <c r="J277" i="21"/>
  <c r="BK265" i="21"/>
  <c r="BK929" i="11"/>
  <c r="J537" i="11"/>
  <c r="BK191" i="11"/>
  <c r="J920" i="11"/>
  <c r="J864" i="11"/>
  <c r="BK196" i="11"/>
  <c r="J203" i="11"/>
  <c r="J755" i="11"/>
  <c r="J435" i="12"/>
  <c r="J189" i="12"/>
  <c r="J178" i="12"/>
  <c r="BK490" i="13"/>
  <c r="J510" i="13"/>
  <c r="J105" i="13"/>
  <c r="BK344" i="14"/>
  <c r="BK315" i="14"/>
  <c r="J138" i="15"/>
  <c r="J1012" i="16"/>
  <c r="BK863" i="16"/>
  <c r="J1048" i="16"/>
  <c r="J110" i="3"/>
  <c r="J708" i="11"/>
  <c r="BK361" i="11"/>
  <c r="J541" i="11"/>
  <c r="BK202" i="11"/>
  <c r="BK496" i="11"/>
  <c r="BK386" i="14"/>
  <c r="J407" i="14"/>
  <c r="BK248" i="15"/>
  <c r="BK253" i="15"/>
  <c r="J1412" i="16"/>
  <c r="J925" i="16"/>
  <c r="J871" i="16"/>
  <c r="BK958" i="16"/>
  <c r="J1492" i="16"/>
  <c r="BK188" i="16"/>
  <c r="J183" i="18"/>
  <c r="BK93" i="18"/>
  <c r="BK225" i="18"/>
  <c r="J167" i="18"/>
  <c r="J251" i="18"/>
  <c r="BK373" i="19"/>
  <c r="J190" i="19"/>
  <c r="BK152" i="19"/>
  <c r="BK453" i="19"/>
  <c r="J217" i="21"/>
  <c r="J264" i="21"/>
  <c r="J163" i="21"/>
  <c r="J89" i="3"/>
  <c r="J771" i="11"/>
  <c r="J976" i="11"/>
  <c r="J573" i="11"/>
  <c r="BK926" i="11"/>
  <c r="J958" i="11"/>
  <c r="J349" i="11"/>
  <c r="BK850" i="11"/>
  <c r="J615" i="12"/>
  <c r="J531" i="12"/>
  <c r="BK327" i="13"/>
  <c r="J490" i="13"/>
  <c r="BK507" i="13"/>
  <c r="BK115" i="14"/>
  <c r="BK119" i="14"/>
  <c r="BK188" i="15"/>
  <c r="J148" i="15"/>
  <c r="BK1019" i="16"/>
  <c r="BK323" i="16"/>
  <c r="BK159" i="16"/>
  <c r="J145" i="16"/>
  <c r="BK854" i="16"/>
  <c r="J768" i="16"/>
  <c r="BK1507" i="16"/>
  <c r="J1017" i="16"/>
  <c r="BK259" i="18"/>
  <c r="J117" i="18"/>
  <c r="J466" i="19"/>
  <c r="BK409" i="19"/>
  <c r="BK307" i="19"/>
  <c r="J255" i="21"/>
  <c r="BK231" i="21"/>
  <c r="J898" i="11"/>
  <c r="J550" i="11"/>
  <c r="J724" i="11"/>
  <c r="BK902" i="11"/>
  <c r="BK1173" i="11"/>
  <c r="J547" i="11"/>
  <c r="J871" i="11"/>
  <c r="J619" i="12"/>
  <c r="BK452" i="12"/>
  <c r="J401" i="12"/>
  <c r="J141" i="13"/>
  <c r="BK414" i="13"/>
  <c r="BK148" i="13"/>
  <c r="BK169" i="14"/>
  <c r="J390" i="14"/>
  <c r="BK103" i="14"/>
  <c r="J180" i="15"/>
  <c r="BK238" i="15"/>
  <c r="J188" i="15"/>
  <c r="BK1469" i="16"/>
  <c r="J1342" i="16"/>
  <c r="J1108" i="16"/>
  <c r="BK828" i="16"/>
  <c r="J1074" i="16"/>
  <c r="BK1534" i="16"/>
  <c r="J1288" i="16"/>
  <c r="J240" i="18"/>
  <c r="BK190" i="18"/>
  <c r="J431" i="19"/>
  <c r="J373" i="19"/>
  <c r="J231" i="21"/>
  <c r="BK914" i="11"/>
  <c r="BK723" i="11"/>
  <c r="BK782" i="11"/>
  <c r="BK342" i="11"/>
  <c r="J888" i="11"/>
  <c r="J924" i="11"/>
  <c r="BK429" i="12"/>
  <c r="BK186" i="12"/>
  <c r="J592" i="12"/>
  <c r="J327" i="13"/>
  <c r="J501" i="13"/>
  <c r="J620" i="13"/>
  <c r="BK363" i="14"/>
  <c r="BK299" i="14"/>
  <c r="BK157" i="14"/>
  <c r="BK202" i="15"/>
  <c r="J776" i="16"/>
  <c r="J177" i="16"/>
  <c r="J762" i="16"/>
  <c r="BK920" i="16"/>
  <c r="BK1245" i="16"/>
  <c r="BK666" i="16"/>
  <c r="BK412" i="16"/>
  <c r="J193" i="18"/>
  <c r="BK208" i="18"/>
  <c r="BK216" i="18"/>
  <c r="J222" i="18"/>
  <c r="J221" i="18"/>
  <c r="J139" i="18"/>
  <c r="BK201" i="18"/>
  <c r="J399" i="19"/>
  <c r="BK226" i="19"/>
  <c r="BK340" i="19"/>
  <c r="BK491" i="19"/>
  <c r="J478" i="19"/>
  <c r="BK193" i="19"/>
  <c r="J175" i="19"/>
  <c r="J453" i="19"/>
  <c r="J419" i="19"/>
  <c r="J326" i="19"/>
  <c r="BK241" i="19"/>
  <c r="J415" i="19"/>
  <c r="BK333" i="19"/>
  <c r="J93" i="3"/>
  <c r="J1162" i="11"/>
  <c r="J745" i="11"/>
  <c r="J1032" i="11"/>
  <c r="J190" i="11"/>
  <c r="BK319" i="11"/>
  <c r="J148" i="11"/>
  <c r="J918" i="11"/>
  <c r="J359" i="11"/>
  <c r="BK751" i="11"/>
  <c r="J596" i="12"/>
  <c r="BK290" i="12"/>
  <c r="J482" i="12"/>
  <c r="BK477" i="13"/>
  <c r="J343" i="13"/>
  <c r="BK502" i="14"/>
  <c r="BK162" i="14"/>
  <c r="J446" i="14"/>
  <c r="BK166" i="15"/>
  <c r="J1090" i="16"/>
  <c r="J1063" i="16"/>
  <c r="J1167" i="16"/>
  <c r="BK768" i="16"/>
  <c r="J1020" i="16"/>
  <c r="BK1017" i="16"/>
  <c r="BK1342" i="16"/>
  <c r="BK1543" i="16"/>
  <c r="J1227" i="16"/>
  <c r="BK232" i="18"/>
  <c r="J135" i="18"/>
  <c r="BK164" i="19"/>
  <c r="J268" i="19"/>
  <c r="J239" i="19"/>
  <c r="J147" i="21"/>
  <c r="J187" i="21"/>
  <c r="J629" i="11"/>
  <c r="J746" i="11"/>
  <c r="J894" i="11"/>
  <c r="BK545" i="11"/>
  <c r="BK561" i="11"/>
  <c r="J131" i="11"/>
  <c r="J1261" i="11"/>
  <c r="J293" i="12"/>
  <c r="J223" i="12"/>
  <c r="J255" i="12"/>
  <c r="J341" i="13"/>
  <c r="BK343" i="13"/>
  <c r="BK141" i="13"/>
  <c r="J464" i="14"/>
  <c r="J386" i="14"/>
  <c r="J509" i="14"/>
  <c r="BK185" i="15"/>
  <c r="J1028" i="16"/>
  <c r="BK1305" i="16"/>
  <c r="BK838" i="16"/>
  <c r="J883" i="16"/>
  <c r="J1133" i="16"/>
  <c r="BK1527" i="16"/>
  <c r="J1209" i="16"/>
  <c r="J215" i="18"/>
  <c r="J340" i="19"/>
  <c r="J327" i="19"/>
  <c r="BK271" i="19"/>
  <c r="BK280" i="21"/>
  <c r="BK262" i="21"/>
  <c r="J237" i="21"/>
  <c r="J197" i="11"/>
  <c r="J906" i="11"/>
  <c r="BK499" i="11"/>
  <c r="J752" i="11"/>
  <c r="BK874" i="11"/>
  <c r="BK740" i="11"/>
  <c r="BK449" i="12"/>
  <c r="BK386" i="12"/>
  <c r="BK589" i="12"/>
  <c r="J652" i="12"/>
  <c r="BK510" i="13"/>
  <c r="BK293" i="13"/>
  <c r="J134" i="13"/>
  <c r="J212" i="14"/>
  <c r="BK369" i="14"/>
  <c r="BK246" i="15"/>
  <c r="J1106" i="16"/>
  <c r="BK145" i="16"/>
  <c r="J1324" i="16"/>
  <c r="BK843" i="16"/>
  <c r="BK1074" i="16"/>
  <c r="J1060" i="16"/>
  <c r="BK1317" i="16"/>
  <c r="J190" i="18"/>
  <c r="BK193" i="18"/>
  <c r="BK277" i="19"/>
  <c r="BK399" i="19"/>
  <c r="J263" i="21"/>
  <c r="BK193" i="21"/>
  <c r="BK91" i="3"/>
  <c r="BK573" i="11"/>
  <c r="J372" i="11"/>
  <c r="BK1247" i="11"/>
  <c r="BK888" i="11"/>
  <c r="BK825" i="11"/>
  <c r="BK1273" i="11"/>
  <c r="J499" i="12"/>
  <c r="BK533" i="12"/>
  <c r="BK563" i="12"/>
  <c r="BK236" i="12"/>
  <c r="J154" i="13"/>
  <c r="J487" i="13"/>
  <c r="J148" i="14"/>
  <c r="BK173" i="14"/>
  <c r="J498" i="14"/>
  <c r="BK186" i="15"/>
  <c r="J128" i="15"/>
  <c r="J1464" i="16"/>
  <c r="J208" i="16"/>
  <c r="BK216" i="16"/>
  <c r="J1131" i="16"/>
  <c r="J87" i="3"/>
  <c r="BK916" i="11"/>
  <c r="J191" i="11"/>
  <c r="J859" i="11"/>
  <c r="BK827" i="11"/>
  <c r="BK900" i="11"/>
  <c r="BK1234" i="11"/>
  <c r="BK503" i="12"/>
  <c r="J637" i="12"/>
  <c r="BK220" i="12"/>
  <c r="BK120" i="12"/>
  <c r="BK96" i="13"/>
  <c r="BK393" i="13"/>
  <c r="BK221" i="13"/>
  <c r="BK247" i="14"/>
  <c r="J420" i="14"/>
  <c r="J190" i="14"/>
  <c r="BK206" i="15"/>
  <c r="BK119" i="15"/>
  <c r="BK791" i="16"/>
  <c r="J1248" i="16"/>
  <c r="J1115" i="16"/>
  <c r="J1014" i="16"/>
  <c r="BK232" i="16"/>
  <c r="BK1427" i="16"/>
  <c r="BK158" i="18"/>
  <c r="BK164" i="18"/>
  <c r="BK248" i="18"/>
  <c r="BK173" i="18"/>
  <c r="J259" i="18"/>
  <c r="J143" i="18"/>
  <c r="J397" i="19"/>
  <c r="J307" i="19"/>
  <c r="BK169" i="19"/>
  <c r="BK270" i="21"/>
  <c r="BK290" i="21"/>
  <c r="J103" i="3"/>
  <c r="J692" i="11"/>
  <c r="J1037" i="11"/>
  <c r="J702" i="11"/>
  <c r="BK735" i="11"/>
  <c r="BK519" i="12"/>
  <c r="BK296" i="12"/>
  <c r="BK548" i="12"/>
  <c r="J122" i="12"/>
  <c r="J477" i="13"/>
  <c r="BK134" i="13"/>
  <c r="J262" i="13"/>
  <c r="BK138" i="14"/>
  <c r="BK412" i="14"/>
  <c r="BK197" i="15"/>
  <c r="BK868" i="16"/>
  <c r="BK1014" i="16"/>
  <c r="BK1148" i="16"/>
  <c r="BK1464" i="16"/>
  <c r="BK1425" i="16"/>
  <c r="BK141" i="16"/>
  <c r="BK211" i="16"/>
  <c r="BK1516" i="16"/>
  <c r="BK570" i="16"/>
  <c r="BK218" i="18"/>
  <c r="J241" i="19"/>
  <c r="BK309" i="19"/>
  <c r="J226" i="19"/>
  <c r="BK216" i="21"/>
  <c r="BK174" i="21"/>
  <c r="J260" i="21"/>
  <c r="BK255" i="21"/>
  <c r="J782" i="11"/>
  <c r="J251" i="11"/>
  <c r="BK379" i="11"/>
  <c r="J978" i="11"/>
  <c r="J608" i="11"/>
  <c r="J560" i="11"/>
  <c r="J438" i="12"/>
  <c r="J108" i="12"/>
  <c r="J447" i="12"/>
  <c r="BK618" i="12"/>
  <c r="J384" i="13"/>
  <c r="BK494" i="13"/>
  <c r="J331" i="14"/>
  <c r="J174" i="14"/>
  <c r="BK509" i="14"/>
  <c r="J143" i="15"/>
  <c r="BK1167" i="16"/>
  <c r="J1032" i="16"/>
  <c r="J1143" i="16"/>
  <c r="BK118" i="16"/>
  <c r="J795" i="16"/>
  <c r="J1515" i="16"/>
  <c r="J1120" i="16"/>
  <c r="BK255" i="18"/>
  <c r="BK397" i="19"/>
  <c r="BK191" i="19"/>
  <c r="J409" i="19"/>
  <c r="J129" i="21"/>
  <c r="BK150" i="21"/>
  <c r="J179" i="21"/>
  <c r="J855" i="11"/>
  <c r="J994" i="11"/>
  <c r="BK559" i="11"/>
  <c r="BK867" i="11"/>
  <c r="J520" i="12"/>
  <c r="J416" i="12"/>
  <c r="BK477" i="12"/>
  <c r="J220" i="12"/>
  <c r="J393" i="13"/>
  <c r="BK514" i="13"/>
  <c r="BK152" i="13"/>
  <c r="J338" i="14"/>
  <c r="BK390" i="14"/>
  <c r="J158" i="15"/>
  <c r="J1421" i="16"/>
  <c r="J1200" i="16"/>
  <c r="J151" i="16"/>
  <c r="J1197" i="16"/>
  <c r="J1334" i="16"/>
  <c r="J1127" i="16"/>
  <c r="BK1531" i="16"/>
  <c r="J1194" i="16"/>
  <c r="BK435" i="19"/>
  <c r="BK319" i="19"/>
  <c r="J140" i="19"/>
  <c r="J403" i="19"/>
  <c r="J293" i="19"/>
  <c r="BK251" i="21"/>
  <c r="BK190" i="21"/>
  <c r="J94" i="3"/>
  <c r="BK910" i="11"/>
  <c r="BK490" i="11"/>
  <c r="BK809" i="11"/>
  <c r="BK908" i="11"/>
  <c r="J852" i="11"/>
  <c r="J1234" i="11"/>
  <c r="J767" i="11"/>
  <c r="BK218" i="11"/>
  <c r="J874" i="11"/>
  <c r="BK511" i="12"/>
  <c r="J600" i="12"/>
  <c r="BK469" i="12"/>
  <c r="BK634" i="12"/>
  <c r="J541" i="13"/>
  <c r="J282" i="13"/>
  <c r="BK304" i="13"/>
  <c r="J237" i="14"/>
  <c r="J471" i="14"/>
  <c r="J108" i="15"/>
  <c r="BK222" i="15"/>
  <c r="BK1008" i="16"/>
  <c r="BK907" i="16"/>
  <c r="BK1049" i="16"/>
  <c r="BK430" i="16"/>
  <c r="BK1367" i="16"/>
  <c r="J1157" i="16"/>
  <c r="BK1512" i="16"/>
  <c r="BK222" i="16"/>
  <c r="BK143" i="18"/>
  <c r="BK360" i="19"/>
  <c r="BK326" i="19"/>
  <c r="BK225" i="19"/>
  <c r="BK301" i="21"/>
  <c r="BK217" i="21"/>
  <c r="J772" i="11"/>
  <c r="BK958" i="11"/>
  <c r="BK176" i="11"/>
  <c r="BK855" i="11"/>
  <c r="J333" i="11"/>
  <c r="BK1257" i="11"/>
  <c r="BK861" i="11"/>
  <c r="BK1269" i="11"/>
  <c r="BK772" i="11"/>
  <c r="J163" i="12"/>
  <c r="BK239" i="12"/>
  <c r="J485" i="12"/>
  <c r="J150" i="13"/>
  <c r="BK352" i="13"/>
  <c r="J96" i="13"/>
  <c r="J615" i="13"/>
  <c r="BK130" i="14"/>
  <c r="J119" i="14"/>
  <c r="BK204" i="15"/>
  <c r="J173" i="15"/>
  <c r="BK235" i="16"/>
  <c r="BK189" i="16"/>
  <c r="BK1141" i="16"/>
  <c r="J232" i="16"/>
  <c r="J125" i="16"/>
  <c r="J1540" i="16"/>
  <c r="BK1150" i="16"/>
  <c r="BK244" i="18"/>
  <c r="J93" i="18"/>
  <c r="J491" i="19"/>
  <c r="BK172" i="19"/>
  <c r="J236" i="19"/>
  <c r="BK215" i="19"/>
  <c r="J251" i="21"/>
  <c r="BK197" i="21"/>
  <c r="BK245" i="21"/>
  <c r="BK131" i="11"/>
  <c r="J1147" i="11"/>
  <c r="J113" i="11"/>
  <c r="J1264" i="11"/>
  <c r="J616" i="12"/>
  <c r="J347" i="12"/>
  <c r="J204" i="12"/>
  <c r="J621" i="12"/>
  <c r="J452" i="12"/>
  <c r="BK476" i="13"/>
  <c r="J148" i="13"/>
  <c r="J426" i="13"/>
  <c r="J435" i="14"/>
  <c r="BK446" i="14"/>
  <c r="J185" i="14"/>
  <c r="BK249" i="15"/>
  <c r="BK237" i="15"/>
  <c r="BK305" i="16"/>
  <c r="J1402" i="16"/>
  <c r="J1374" i="16"/>
  <c r="BK1224" i="16"/>
  <c r="BK1330" i="16"/>
  <c r="J172" i="16"/>
  <c r="J1516" i="16"/>
  <c r="J1148" i="16"/>
  <c r="J231" i="18"/>
  <c r="J246" i="18"/>
  <c r="BK125" i="18"/>
  <c r="BK419" i="19"/>
  <c r="J376" i="19"/>
  <c r="J190" i="21"/>
  <c r="J305" i="21"/>
  <c r="J929" i="11"/>
  <c r="J739" i="11"/>
  <c r="J854" i="11"/>
  <c r="J379" i="11"/>
  <c r="BK1029" i="11"/>
  <c r="J342" i="11"/>
  <c r="J561" i="12"/>
  <c r="BK365" i="12"/>
  <c r="BK401" i="12"/>
  <c r="BK465" i="12"/>
  <c r="J151" i="13"/>
  <c r="BK254" i="13"/>
  <c r="BK260" i="13"/>
  <c r="BK148" i="14"/>
  <c r="BK123" i="14"/>
  <c r="J154" i="15"/>
  <c r="BK1187" i="16"/>
  <c r="J1362" i="16"/>
  <c r="J1417" i="16"/>
  <c r="BK1384" i="16"/>
  <c r="BK1216" i="16"/>
  <c r="BK89" i="3"/>
  <c r="BK1255" i="11"/>
  <c r="J769" i="11"/>
  <c r="BK785" i="11"/>
  <c r="BK608" i="11"/>
  <c r="BK1132" i="11"/>
  <c r="BK871" i="11"/>
  <c r="J847" i="11"/>
  <c r="BK290" i="11"/>
  <c r="J698" i="11"/>
  <c r="J241" i="12"/>
  <c r="BK243" i="12"/>
  <c r="BK241" i="12"/>
  <c r="BK451" i="13"/>
  <c r="J333" i="13"/>
  <c r="BK211" i="13"/>
  <c r="BK487" i="13"/>
  <c r="BK143" i="14"/>
  <c r="J269" i="14"/>
  <c r="BK504" i="14"/>
  <c r="J176" i="15"/>
  <c r="BK180" i="15"/>
  <c r="BK213" i="16"/>
  <c r="BK625" i="16"/>
  <c r="BK151" i="16"/>
  <c r="BK190" i="16"/>
  <c r="BK1542" i="16"/>
  <c r="J1205" i="16"/>
  <c r="J120" i="18"/>
  <c r="BK109" i="18"/>
  <c r="J245" i="18"/>
  <c r="BK217" i="18"/>
  <c r="J109" i="18"/>
  <c r="BK213" i="18"/>
  <c r="J229" i="19"/>
  <c r="J347" i="19"/>
  <c r="BK267" i="21"/>
  <c r="BK241" i="21"/>
  <c r="J247" i="21"/>
  <c r="BK738" i="11"/>
  <c r="J109" i="11"/>
  <c r="BK231" i="11"/>
  <c r="BK580" i="11"/>
  <c r="J237" i="11"/>
  <c r="J533" i="12"/>
  <c r="BK189" i="12"/>
  <c r="BK559" i="12"/>
  <c r="BK419" i="13"/>
  <c r="J285" i="13"/>
  <c r="BK624" i="13"/>
  <c r="J126" i="14"/>
  <c r="BK212" i="14"/>
  <c r="BK142" i="15"/>
  <c r="J194" i="15"/>
  <c r="BK416" i="16"/>
  <c r="J1469" i="16"/>
  <c r="J1016" i="16"/>
  <c r="BK1065" i="16"/>
  <c r="J573" i="16"/>
  <c r="J414" i="16"/>
  <c r="J1538" i="16"/>
  <c r="J902" i="16"/>
  <c r="J129" i="18"/>
  <c r="BK387" i="19"/>
  <c r="BK175" i="19"/>
  <c r="J316" i="19"/>
  <c r="J195" i="19"/>
  <c r="BK239" i="21"/>
  <c r="BK260" i="21"/>
  <c r="J112" i="21"/>
  <c r="BK606" i="11"/>
  <c r="J970" i="11"/>
  <c r="J602" i="11"/>
  <c r="BK333" i="11"/>
  <c r="J1259" i="11"/>
  <c r="J409" i="12"/>
  <c r="J634" i="12"/>
  <c r="BK156" i="12"/>
  <c r="J469" i="12"/>
  <c r="BK509" i="13"/>
  <c r="BK154" i="13"/>
  <c r="BK615" i="13"/>
  <c r="BK485" i="14"/>
  <c r="J134" i="14"/>
  <c r="BK239" i="15"/>
  <c r="J165" i="15"/>
  <c r="BK576" i="16"/>
  <c r="BK136" i="16"/>
  <c r="BK1354" i="16"/>
  <c r="J307" i="16"/>
  <c r="J235" i="16"/>
  <c r="J1498" i="16"/>
  <c r="J305" i="16"/>
  <c r="J177" i="18"/>
  <c r="BK219" i="18"/>
  <c r="BK316" i="19"/>
  <c r="J334" i="19"/>
  <c r="BK229" i="19"/>
  <c r="J96" i="21"/>
  <c r="J280" i="21"/>
  <c r="J197" i="21"/>
  <c r="J90" i="3"/>
  <c r="BK1147" i="11"/>
  <c r="BK798" i="11"/>
  <c r="BK863" i="11"/>
  <c r="BK582" i="11"/>
  <c r="J580" i="11"/>
  <c r="J811" i="11"/>
  <c r="BK565" i="11"/>
  <c r="BK346" i="11"/>
  <c r="BK702" i="11"/>
  <c r="BK416" i="12"/>
  <c r="BK353" i="12"/>
  <c r="J374" i="12"/>
  <c r="BK484" i="13"/>
  <c r="BK162" i="13"/>
  <c r="J404" i="13"/>
  <c r="BK464" i="14"/>
  <c r="J412" i="14"/>
  <c r="BK154" i="15"/>
  <c r="J142" i="15"/>
  <c r="BK1047" i="16"/>
  <c r="J1008" i="16"/>
  <c r="J666" i="16"/>
  <c r="BK1106" i="16"/>
  <c r="BK1174" i="16"/>
  <c r="J190" i="16"/>
  <c r="BK1494" i="16"/>
  <c r="J248" i="18"/>
  <c r="J152" i="18"/>
  <c r="BK251" i="18"/>
  <c r="BK106" i="18"/>
  <c r="BK222" i="18"/>
  <c r="J191" i="18"/>
  <c r="BK260" i="18"/>
  <c r="BK146" i="18"/>
  <c r="J295" i="19"/>
  <c r="BK432" i="19"/>
  <c r="J198" i="19"/>
  <c r="BK355" i="19"/>
  <c r="J435" i="19"/>
  <c r="BK140" i="19"/>
  <c r="J113" i="19"/>
  <c r="J389" i="19"/>
  <c r="BK299" i="19"/>
  <c r="J125" i="19"/>
  <c r="BK248" i="19"/>
  <c r="BK233" i="21"/>
  <c r="BK274" i="21"/>
  <c r="BK140" i="21"/>
  <c r="J732" i="11"/>
  <c r="BK756" i="11"/>
  <c r="J877" i="11"/>
  <c r="J829" i="11"/>
  <c r="BK781" i="11"/>
  <c r="J840" i="11"/>
  <c r="BK852" i="11"/>
  <c r="J456" i="12"/>
  <c r="J290" i="12"/>
  <c r="J405" i="12"/>
  <c r="J155" i="13"/>
  <c r="BK285" i="13"/>
  <c r="BK380" i="13"/>
  <c r="BK270" i="14"/>
  <c r="J163" i="14"/>
  <c r="J157" i="14"/>
  <c r="BK236" i="15"/>
  <c r="J1393" i="16"/>
  <c r="BK1202" i="16"/>
  <c r="BK1288" i="16"/>
  <c r="BK1206" i="16"/>
  <c r="BK690" i="16"/>
  <c r="BK1329" i="16"/>
  <c r="BK271" i="16"/>
  <c r="J271" i="16"/>
  <c r="BK1492" i="16"/>
  <c r="BA78" i="1"/>
  <c r="J463" i="19"/>
  <c r="J442" i="19"/>
  <c r="BK404" i="19"/>
  <c r="J205" i="19"/>
  <c r="BK257" i="21"/>
  <c r="J230" i="21"/>
  <c r="BK966" i="11"/>
  <c r="J502" i="11"/>
  <c r="J609" i="11"/>
  <c r="BK912" i="11"/>
  <c r="J837" i="11"/>
  <c r="BK1039" i="11"/>
  <c r="BK577" i="11"/>
  <c r="J377" i="11"/>
  <c r="J1275" i="11"/>
  <c r="J604" i="11"/>
  <c r="BK619" i="12"/>
  <c r="BK560" i="12"/>
  <c r="J505" i="12"/>
  <c r="BK138" i="13"/>
  <c r="BK471" i="14"/>
  <c r="BK238" i="14"/>
  <c r="J162" i="14"/>
  <c r="J179" i="15"/>
  <c r="J1427" i="16"/>
  <c r="J920" i="16"/>
  <c r="J1329" i="16"/>
  <c r="BK1039" i="16"/>
  <c r="J807" i="16"/>
  <c r="BK1090" i="16"/>
  <c r="BK1471" i="16"/>
  <c r="BK197" i="18"/>
  <c r="BK231" i="18"/>
  <c r="BK439" i="19"/>
  <c r="J209" i="19"/>
  <c r="BK239" i="19"/>
  <c r="BK249" i="21"/>
  <c r="BK101" i="21"/>
  <c r="BK88" i="3"/>
  <c r="BK1167" i="11"/>
  <c r="BK313" i="11"/>
  <c r="BK605" i="11"/>
  <c r="J617" i="11"/>
  <c r="J694" i="11"/>
  <c r="BK918" i="11"/>
  <c r="J351" i="11"/>
  <c r="BK251" i="11"/>
  <c r="J582" i="11"/>
  <c r="BK531" i="12"/>
  <c r="BK649" i="12"/>
  <c r="BK347" i="12"/>
  <c r="BK280" i="13"/>
  <c r="BK446" i="13"/>
  <c r="J494" i="13"/>
  <c r="BK134" i="14"/>
  <c r="BK417" i="14"/>
  <c r="BK160" i="15"/>
  <c r="J134" i="15"/>
  <c r="BK173" i="15"/>
  <c r="BK1054" i="16"/>
  <c r="BK1140" i="16"/>
  <c r="J576" i="16"/>
  <c r="J418" i="16"/>
  <c r="BK1030" i="16"/>
  <c r="BK1540" i="16"/>
  <c r="J1006" i="16"/>
  <c r="J125" i="18"/>
  <c r="J133" i="18"/>
  <c r="J259" i="19"/>
  <c r="J291" i="19"/>
  <c r="J266" i="19"/>
  <c r="J226" i="21"/>
  <c r="J235" i="21"/>
  <c r="BK759" i="11"/>
  <c r="J756" i="11"/>
  <c r="BK724" i="11"/>
  <c r="J912" i="11"/>
  <c r="J429" i="12"/>
  <c r="J589" i="12"/>
  <c r="J567" i="12"/>
  <c r="J604" i="12"/>
  <c r="J548" i="13"/>
  <c r="J143" i="13"/>
  <c r="BK323" i="13"/>
  <c r="BK165" i="14"/>
  <c r="J449" i="14"/>
  <c r="J171" i="15"/>
  <c r="BK243" i="15"/>
  <c r="BK1068" i="16"/>
  <c r="BK1143" i="16"/>
  <c r="J1065" i="16"/>
  <c r="BK128" i="16"/>
  <c r="BK103" i="3"/>
  <c r="J868" i="11"/>
  <c r="J904" i="11"/>
  <c r="BK752" i="11"/>
  <c r="BK745" i="11"/>
  <c r="J740" i="11"/>
  <c r="BK968" i="11"/>
  <c r="BK771" i="11"/>
  <c r="BK1275" i="11"/>
  <c r="BK567" i="12"/>
  <c r="J477" i="12"/>
  <c r="BK583" i="12"/>
  <c r="BK407" i="12"/>
  <c r="J446" i="13"/>
  <c r="J145" i="13"/>
  <c r="BK435" i="13"/>
  <c r="BK391" i="14"/>
  <c r="J315" i="14"/>
  <c r="J238" i="15"/>
  <c r="J248" i="15"/>
  <c r="J998" i="16"/>
  <c r="BK873" i="16"/>
  <c r="J1294" i="16"/>
  <c r="J1092" i="16"/>
  <c r="BK1189" i="16"/>
  <c r="J1534" i="16"/>
  <c r="J958" i="16"/>
  <c r="BK230" i="18"/>
  <c r="BK120" i="18"/>
  <c r="J232" i="18"/>
  <c r="J206" i="18"/>
  <c r="BK135" i="18"/>
  <c r="J230" i="18"/>
  <c r="BK357" i="19"/>
  <c r="J169" i="19"/>
  <c r="BK288" i="19"/>
  <c r="J140" i="21"/>
  <c r="BK133" i="21"/>
  <c r="BK97" i="3"/>
  <c r="J496" i="11"/>
  <c r="BK572" i="11"/>
  <c r="BK113" i="11"/>
  <c r="J798" i="11"/>
  <c r="J996" i="11"/>
  <c r="BK561" i="12"/>
  <c r="J296" i="12"/>
  <c r="J399" i="12"/>
  <c r="J508" i="13"/>
  <c r="J536" i="13"/>
  <c r="J484" i="13"/>
  <c r="J173" i="14"/>
  <c r="BK269" i="14"/>
  <c r="J506" i="14"/>
  <c r="J234" i="15"/>
  <c r="J152" i="15"/>
  <c r="BK883" i="16"/>
  <c r="BK1063" i="16"/>
  <c r="BK1010" i="16"/>
  <c r="J954" i="16"/>
  <c r="J1123" i="16"/>
  <c r="BK1034" i="16"/>
  <c r="BK115" i="16"/>
  <c r="BK1470" i="16"/>
  <c r="BK220" i="18"/>
  <c r="BK227" i="18"/>
  <c r="J193" i="19"/>
  <c r="BK456" i="19"/>
  <c r="BK246" i="19"/>
  <c r="J101" i="21"/>
  <c r="J123" i="21"/>
  <c r="J91" i="3"/>
  <c r="J851" i="11"/>
  <c r="BK547" i="11"/>
  <c r="BK488" i="11"/>
  <c r="J1255" i="11"/>
  <c r="J346" i="11"/>
  <c r="J966" i="11"/>
  <c r="BK237" i="11"/>
  <c r="J781" i="11"/>
  <c r="J555" i="12"/>
  <c r="J563" i="12"/>
  <c r="BK223" i="12"/>
  <c r="BK122" i="12"/>
  <c r="J293" i="13"/>
  <c r="J116" i="13"/>
  <c r="J143" i="14"/>
  <c r="J177" i="14"/>
  <c r="J243" i="15"/>
  <c r="BK179" i="15"/>
  <c r="J233" i="15"/>
  <c r="J1317" i="16"/>
  <c r="BK1032" i="16"/>
  <c r="BK433" i="16"/>
  <c r="BK1115" i="16"/>
  <c r="J1181" i="16"/>
  <c r="J1502" i="16"/>
  <c r="BK236" i="18"/>
  <c r="J146" i="18"/>
  <c r="BK195" i="19"/>
  <c r="BK266" i="19"/>
  <c r="BK209" i="19"/>
  <c r="BK264" i="21"/>
  <c r="BK263" i="21"/>
  <c r="J437" i="11"/>
  <c r="J614" i="11"/>
  <c r="BK486" i="11"/>
  <c r="J368" i="11"/>
  <c r="J136" i="11"/>
  <c r="BK976" i="11"/>
  <c r="J1278" i="11"/>
  <c r="J226" i="11"/>
  <c r="BK505" i="12"/>
  <c r="BK602" i="12"/>
  <c r="BK615" i="12"/>
  <c r="BK603" i="13"/>
  <c r="BK541" i="13"/>
  <c r="BK512" i="13"/>
  <c r="J130" i="14"/>
  <c r="BK190" i="14"/>
  <c r="BK435" i="14"/>
  <c r="J119" i="15"/>
  <c r="BK230" i="15"/>
  <c r="J211" i="16"/>
  <c r="BK1092" i="16"/>
  <c r="BK1386" i="16"/>
  <c r="BK799" i="16"/>
  <c r="BK403" i="19"/>
  <c r="J277" i="19"/>
  <c r="J459" i="19"/>
  <c r="BK376" i="19"/>
  <c r="BK234" i="19"/>
  <c r="J274" i="21"/>
  <c r="BK204" i="21"/>
  <c r="BK90" i="3"/>
  <c r="J968" i="11"/>
  <c r="BK811" i="11"/>
  <c r="J1029" i="11"/>
  <c r="BK978" i="11"/>
  <c r="J561" i="11"/>
  <c r="BK1261" i="11"/>
  <c r="BK419" i="12"/>
  <c r="J432" i="12"/>
  <c r="J575" i="12"/>
  <c r="BK652" i="12"/>
  <c r="J476" i="13"/>
  <c r="J545" i="13"/>
  <c r="BK404" i="13"/>
  <c r="J260" i="14"/>
  <c r="BK332" i="14"/>
  <c r="BK99" i="14"/>
  <c r="BK164" i="15"/>
  <c r="J1202" i="16"/>
  <c r="BK1393" i="16"/>
  <c r="BK1395" i="16"/>
  <c r="J1026" i="16"/>
  <c r="J1104" i="16"/>
  <c r="J1150" i="16"/>
  <c r="BK1120" i="16"/>
  <c r="J1531" i="16"/>
  <c r="BK1407" i="16"/>
  <c r="J220" i="18"/>
  <c r="J219" i="18"/>
  <c r="J359" i="19"/>
  <c r="J371" i="19"/>
  <c r="J288" i="19"/>
  <c r="J223" i="21"/>
  <c r="BK243" i="21"/>
  <c r="BK182" i="21"/>
  <c r="J902" i="11"/>
  <c r="J940" i="11"/>
  <c r="BK851" i="11"/>
  <c r="BK109" i="11"/>
  <c r="BK1036" i="11"/>
  <c r="J961" i="11"/>
  <c r="BK708" i="11"/>
  <c r="J496" i="12"/>
  <c r="J156" i="12"/>
  <c r="BK432" i="12"/>
  <c r="BK272" i="13"/>
  <c r="BK520" i="13"/>
  <c r="J228" i="13"/>
  <c r="BK200" i="14"/>
  <c r="BK216" i="15"/>
  <c r="BK176" i="15"/>
  <c r="BK885" i="16"/>
  <c r="J433" i="16"/>
  <c r="J803" i="16"/>
  <c r="J579" i="16"/>
  <c r="BK125" i="16"/>
  <c r="J222" i="16"/>
  <c r="J323" i="16"/>
  <c r="J1425" i="16"/>
  <c r="BK183" i="18"/>
  <c r="J217" i="18"/>
  <c r="BK421" i="19"/>
  <c r="BK466" i="19"/>
  <c r="BK334" i="19"/>
  <c r="J211" i="21"/>
  <c r="BK272" i="21"/>
  <c r="J825" i="11"/>
  <c r="BK1034" i="11"/>
  <c r="BK351" i="11"/>
  <c r="BK777" i="11"/>
  <c r="J1106" i="11"/>
  <c r="BK179" i="11"/>
  <c r="BK627" i="11"/>
  <c r="J1036" i="11"/>
  <c r="BK447" i="12"/>
  <c r="J513" i="12"/>
  <c r="J403" i="12"/>
  <c r="J579" i="12"/>
  <c r="BK119" i="13"/>
  <c r="J313" i="13"/>
  <c r="BK333" i="13"/>
  <c r="J226" i="14"/>
  <c r="BK163" i="14"/>
  <c r="BK247" i="15"/>
  <c r="J182" i="15"/>
  <c r="J1174" i="16"/>
  <c r="J1373" i="16"/>
  <c r="J1224" i="16"/>
  <c r="BK1020" i="16"/>
  <c r="BK1113" i="16"/>
  <c r="J1201" i="16"/>
  <c r="J1141" i="16"/>
  <c r="BK1524" i="16"/>
  <c r="J260" i="18"/>
  <c r="BK463" i="19"/>
  <c r="BK327" i="19"/>
  <c r="J437" i="19"/>
  <c r="J265" i="21"/>
  <c r="BK144" i="21"/>
  <c r="BK210" i="21"/>
  <c r="J793" i="11"/>
  <c r="J768" i="11"/>
  <c r="BK629" i="11"/>
  <c r="J486" i="11"/>
  <c r="J1039" i="11"/>
  <c r="J910" i="11"/>
  <c r="J1269" i="11"/>
  <c r="J560" i="12"/>
  <c r="J120" i="12"/>
  <c r="BK435" i="12"/>
  <c r="BK299" i="12"/>
  <c r="J336" i="13"/>
  <c r="BK508" i="13"/>
  <c r="J603" i="13"/>
  <c r="BK264" i="14"/>
  <c r="J256" i="14"/>
  <c r="BK265" i="14"/>
  <c r="BK128" i="15"/>
  <c r="J1047" i="16"/>
  <c r="BK1200" i="16"/>
  <c r="BK1334" i="16"/>
  <c r="J1034" i="16"/>
  <c r="BK93" i="3"/>
  <c r="J1173" i="11"/>
  <c r="BK1178" i="11"/>
  <c r="J545" i="11"/>
  <c r="BK560" i="11"/>
  <c r="BK940" i="11"/>
  <c r="BK1032" i="11"/>
  <c r="J916" i="11"/>
  <c r="BK513" i="12"/>
  <c r="J365" i="12"/>
  <c r="BK520" i="12"/>
  <c r="BK368" i="12"/>
  <c r="BK266" i="13"/>
  <c r="BK426" i="13"/>
  <c r="BK620" i="13"/>
  <c r="BK449" i="14"/>
  <c r="BK126" i="14"/>
  <c r="BK191" i="15"/>
  <c r="J206" i="15"/>
  <c r="BK170" i="16"/>
  <c r="J625" i="16"/>
  <c r="BK274" i="16"/>
  <c r="J351" i="16"/>
  <c r="BK795" i="16"/>
  <c r="BK1502" i="16"/>
  <c r="BK660" i="16"/>
  <c r="BK133" i="18"/>
  <c r="BK246" i="18"/>
  <c r="BK214" i="18"/>
  <c r="BK152" i="18"/>
  <c r="J244" i="18"/>
  <c r="BK263" i="19"/>
  <c r="J423" i="19"/>
  <c r="J239" i="21"/>
  <c r="BK172" i="21"/>
  <c r="J216" i="21"/>
  <c r="BK107" i="3"/>
  <c r="BK840" i="11"/>
  <c r="BK604" i="11"/>
  <c r="J693" i="11"/>
  <c r="BK856" i="11"/>
  <c r="J844" i="11"/>
  <c r="BK1274" i="11"/>
  <c r="BK637" i="12"/>
  <c r="BK293" i="12"/>
  <c r="BK409" i="12"/>
  <c r="J236" i="12"/>
  <c r="BK371" i="13"/>
  <c r="J587" i="13"/>
  <c r="J507" i="13"/>
  <c r="BK380" i="14"/>
  <c r="BK460" i="14"/>
  <c r="BK290" i="14"/>
  <c r="J253" i="15"/>
  <c r="BK214" i="15"/>
  <c r="J1081" i="16"/>
  <c r="BK1098" i="16"/>
  <c r="BK1362" i="16"/>
  <c r="BK1373" i="16"/>
  <c r="J1300" i="16"/>
  <c r="J1367" i="16"/>
  <c r="J1543" i="16"/>
  <c r="BK1177" i="16"/>
  <c r="BK132" i="18"/>
  <c r="J164" i="18"/>
  <c r="J271" i="19"/>
  <c r="J319" i="19"/>
  <c r="J1080" i="11"/>
  <c r="BK996" i="11"/>
  <c r="BK190" i="11"/>
  <c r="BK864" i="11"/>
  <c r="BK837" i="11"/>
  <c r="J879" i="11"/>
  <c r="J1273" i="11"/>
  <c r="BK185" i="11"/>
  <c r="BK204" i="12"/>
  <c r="BK153" i="12"/>
  <c r="J651" i="12"/>
  <c r="BK501" i="13"/>
  <c r="J352" i="13"/>
  <c r="J221" i="13"/>
  <c r="J417" i="14"/>
  <c r="J352" i="14"/>
  <c r="J237" i="15"/>
  <c r="J1386" i="16"/>
  <c r="BK1081" i="16"/>
  <c r="J1240" i="16"/>
  <c r="J1305" i="16"/>
  <c r="BK1183" i="16"/>
  <c r="J1039" i="16"/>
  <c r="BK148" i="16"/>
  <c r="BK762" i="16"/>
  <c r="J1473" i="16"/>
  <c r="BK356" i="19"/>
  <c r="BK236" i="19"/>
  <c r="BK231" i="19"/>
  <c r="BK295" i="19"/>
  <c r="BK226" i="21"/>
  <c r="BK155" i="21"/>
  <c r="BK129" i="21"/>
  <c r="J34" i="3" l="1"/>
  <c r="F35" i="3"/>
  <c r="F34" i="3"/>
  <c r="P618" i="13"/>
  <c r="R100" i="3"/>
  <c r="R95" i="3"/>
  <c r="P350" i="11"/>
  <c r="R707" i="11"/>
  <c r="P784" i="11"/>
  <c r="BK971" i="11"/>
  <c r="J971" i="11"/>
  <c r="J78" i="11"/>
  <c r="BK1169" i="11"/>
  <c r="J1169" i="11"/>
  <c r="J79" i="11"/>
  <c r="BK1258" i="11"/>
  <c r="J1258" i="11"/>
  <c r="J81" i="11"/>
  <c r="T1271" i="11"/>
  <c r="P107" i="12"/>
  <c r="R385" i="12"/>
  <c r="BK418" i="12"/>
  <c r="J418" i="12"/>
  <c r="J69" i="12"/>
  <c r="P428" i="12"/>
  <c r="T521" i="12"/>
  <c r="R591" i="12"/>
  <c r="R617" i="12"/>
  <c r="BK650" i="12"/>
  <c r="J650" i="12"/>
  <c r="J83" i="12"/>
  <c r="R95" i="13"/>
  <c r="P597" i="13"/>
  <c r="P129" i="14"/>
  <c r="BK176" i="14"/>
  <c r="J176" i="14"/>
  <c r="J67" i="14" s="1"/>
  <c r="R176" i="14"/>
  <c r="T345" i="14"/>
  <c r="BK448" i="14"/>
  <c r="J448" i="14"/>
  <c r="J73" i="14" s="1"/>
  <c r="BK503" i="14"/>
  <c r="J503" i="14"/>
  <c r="J74" i="14" s="1"/>
  <c r="T101" i="15"/>
  <c r="R133" i="15"/>
  <c r="P147" i="15"/>
  <c r="BK170" i="15"/>
  <c r="J170" i="15"/>
  <c r="J70" i="15" s="1"/>
  <c r="R183" i="15"/>
  <c r="P207" i="15"/>
  <c r="P235" i="15"/>
  <c r="P187" i="16"/>
  <c r="BK1056" i="16"/>
  <c r="J1056" i="16"/>
  <c r="J73" i="16" s="1"/>
  <c r="P1149" i="16"/>
  <c r="R1196" i="16"/>
  <c r="T1203" i="16"/>
  <c r="P1226" i="16"/>
  <c r="BK1323" i="16"/>
  <c r="J1323" i="16"/>
  <c r="J79" i="16"/>
  <c r="P1323" i="16"/>
  <c r="BK1435" i="16"/>
  <c r="J1435" i="16"/>
  <c r="J82" i="16" s="1"/>
  <c r="R1467" i="16"/>
  <c r="BK1521" i="16"/>
  <c r="J1521" i="16"/>
  <c r="J85" i="16"/>
  <c r="P1541" i="16"/>
  <c r="T92" i="18"/>
  <c r="P185" i="18"/>
  <c r="BK207" i="18"/>
  <c r="J207" i="18"/>
  <c r="J65" i="18"/>
  <c r="R224" i="18"/>
  <c r="T257" i="18"/>
  <c r="T256" i="18"/>
  <c r="P108" i="11"/>
  <c r="P345" i="11"/>
  <c r="BK618" i="11"/>
  <c r="J618" i="11"/>
  <c r="J69" i="11"/>
  <c r="BK758" i="11"/>
  <c r="J758" i="11"/>
  <c r="J73" i="11" s="1"/>
  <c r="BK846" i="11"/>
  <c r="J846" i="11"/>
  <c r="J75" i="11" s="1"/>
  <c r="R881" i="11"/>
  <c r="P928" i="11"/>
  <c r="P1177" i="11"/>
  <c r="R131" i="12"/>
  <c r="R512" i="12"/>
  <c r="R547" i="12"/>
  <c r="R606" i="12"/>
  <c r="BK636" i="12"/>
  <c r="J636" i="12"/>
  <c r="J80" i="12"/>
  <c r="T650" i="12"/>
  <c r="T95" i="13"/>
  <c r="R597" i="13"/>
  <c r="BK129" i="14"/>
  <c r="J129" i="14"/>
  <c r="J66" i="14" s="1"/>
  <c r="P216" i="14"/>
  <c r="BK406" i="14"/>
  <c r="J406" i="14"/>
  <c r="J70" i="14"/>
  <c r="T448" i="14"/>
  <c r="T118" i="15"/>
  <c r="P159" i="15"/>
  <c r="BK183" i="15"/>
  <c r="J183" i="15"/>
  <c r="J71" i="15"/>
  <c r="BK207" i="15"/>
  <c r="J207" i="15"/>
  <c r="J75" i="15" s="1"/>
  <c r="R235" i="15"/>
  <c r="BK187" i="16"/>
  <c r="BK767" i="16"/>
  <c r="J767" i="16"/>
  <c r="J69" i="16"/>
  <c r="P1056" i="16"/>
  <c r="BK1226" i="16"/>
  <c r="J1226" i="16"/>
  <c r="J78" i="16" s="1"/>
  <c r="R1345" i="16"/>
  <c r="T1467" i="16"/>
  <c r="R1514" i="16"/>
  <c r="T1541" i="16"/>
  <c r="BK185" i="18"/>
  <c r="BK91" i="18" s="1"/>
  <c r="J91" i="18" s="1"/>
  <c r="J60" i="18" s="1"/>
  <c r="J185" i="18"/>
  <c r="J62" i="18" s="1"/>
  <c r="R185" i="18"/>
  <c r="P224" i="18"/>
  <c r="BK257" i="18"/>
  <c r="BK256" i="18" s="1"/>
  <c r="J256" i="18" s="1"/>
  <c r="J69" i="18" s="1"/>
  <c r="J257" i="18"/>
  <c r="J70" i="18"/>
  <c r="P186" i="21"/>
  <c r="BK86" i="3"/>
  <c r="J86" i="3" s="1"/>
  <c r="J60" i="3" s="1"/>
  <c r="BK100" i="3"/>
  <c r="J100" i="3" s="1"/>
  <c r="J63" i="3" s="1"/>
  <c r="T350" i="11"/>
  <c r="T707" i="11"/>
  <c r="T784" i="11"/>
  <c r="T881" i="11"/>
  <c r="T928" i="11"/>
  <c r="BK1177" i="11"/>
  <c r="J1177" i="11"/>
  <c r="J80" i="11"/>
  <c r="BK107" i="12"/>
  <c r="J107" i="12"/>
  <c r="J65" i="12" s="1"/>
  <c r="T428" i="12"/>
  <c r="P484" i="12"/>
  <c r="BK512" i="12"/>
  <c r="J512" i="12" s="1"/>
  <c r="J74" i="12" s="1"/>
  <c r="P521" i="12"/>
  <c r="P606" i="12"/>
  <c r="R636" i="12"/>
  <c r="P650" i="12"/>
  <c r="P137" i="13"/>
  <c r="T98" i="14"/>
  <c r="R129" i="14"/>
  <c r="T176" i="14"/>
  <c r="R345" i="14"/>
  <c r="P448" i="14"/>
  <c r="BK118" i="15"/>
  <c r="J118" i="15"/>
  <c r="J66" i="15"/>
  <c r="T133" i="15"/>
  <c r="T159" i="15"/>
  <c r="T183" i="15"/>
  <c r="R193" i="15"/>
  <c r="BK235" i="15"/>
  <c r="J235" i="15"/>
  <c r="J77" i="15"/>
  <c r="R187" i="16"/>
  <c r="T1056" i="16"/>
  <c r="P1196" i="16"/>
  <c r="R1203" i="16"/>
  <c r="R1208" i="16"/>
  <c r="BK1345" i="16"/>
  <c r="J1345" i="16"/>
  <c r="J80" i="16"/>
  <c r="P1426" i="16"/>
  <c r="BK1467" i="16"/>
  <c r="J1467" i="16" s="1"/>
  <c r="J83" i="16" s="1"/>
  <c r="T1521" i="16"/>
  <c r="BK92" i="18"/>
  <c r="J92" i="18" s="1"/>
  <c r="J61" i="18" s="1"/>
  <c r="T192" i="18"/>
  <c r="BK224" i="18"/>
  <c r="J224" i="18"/>
  <c r="J66" i="18"/>
  <c r="T243" i="18"/>
  <c r="T101" i="19"/>
  <c r="T262" i="19"/>
  <c r="R276" i="19"/>
  <c r="R290" i="19"/>
  <c r="P318" i="19"/>
  <c r="P346" i="19"/>
  <c r="P361" i="19"/>
  <c r="BK427" i="19"/>
  <c r="J427" i="19"/>
  <c r="J73" i="19"/>
  <c r="R95" i="21"/>
  <c r="T178" i="21"/>
  <c r="BK202" i="21"/>
  <c r="J202" i="21"/>
  <c r="J64" i="21"/>
  <c r="R215" i="21"/>
  <c r="R259" i="21"/>
  <c r="T86" i="3"/>
  <c r="P100" i="3"/>
  <c r="P95" i="3"/>
  <c r="R108" i="11"/>
  <c r="R345" i="11"/>
  <c r="T618" i="11"/>
  <c r="BK784" i="11"/>
  <c r="J784" i="11"/>
  <c r="J74" i="11"/>
  <c r="BK881" i="11"/>
  <c r="J881" i="11"/>
  <c r="J76" i="11" s="1"/>
  <c r="BK928" i="11"/>
  <c r="J928" i="11"/>
  <c r="J77" i="11" s="1"/>
  <c r="R1177" i="11"/>
  <c r="BK1271" i="11"/>
  <c r="J1271" i="11"/>
  <c r="J84" i="11"/>
  <c r="T107" i="12"/>
  <c r="T106" i="12" s="1"/>
  <c r="P385" i="12"/>
  <c r="P418" i="12"/>
  <c r="BK428" i="12"/>
  <c r="J428" i="12"/>
  <c r="J72" i="12"/>
  <c r="BK521" i="12"/>
  <c r="J521" i="12"/>
  <c r="J75" i="12" s="1"/>
  <c r="BK606" i="12"/>
  <c r="J606" i="12"/>
  <c r="J78" i="12" s="1"/>
  <c r="T636" i="12"/>
  <c r="R647" i="12"/>
  <c r="R646" i="12"/>
  <c r="BK137" i="13"/>
  <c r="J137" i="13" s="1"/>
  <c r="J67" i="13" s="1"/>
  <c r="BK216" i="14"/>
  <c r="J216" i="14" s="1"/>
  <c r="J68" i="14" s="1"/>
  <c r="P345" i="14"/>
  <c r="R448" i="14"/>
  <c r="P118" i="15"/>
  <c r="BK147" i="15"/>
  <c r="J147" i="15"/>
  <c r="J68" i="15" s="1"/>
  <c r="R159" i="15"/>
  <c r="P183" i="15"/>
  <c r="T193" i="15"/>
  <c r="P217" i="15"/>
  <c r="T187" i="16"/>
  <c r="R1056" i="16"/>
  <c r="BK1196" i="16"/>
  <c r="BK1055" i="16" s="1"/>
  <c r="J1055" i="16" s="1"/>
  <c r="J72" i="16" s="1"/>
  <c r="J1196" i="16"/>
  <c r="J75" i="16" s="1"/>
  <c r="P1203" i="16"/>
  <c r="P1208" i="16"/>
  <c r="T1345" i="16"/>
  <c r="P1467" i="16"/>
  <c r="P1514" i="16"/>
  <c r="BK1541" i="16"/>
  <c r="J1541" i="16" s="1"/>
  <c r="J86" i="16" s="1"/>
  <c r="P92" i="18"/>
  <c r="R192" i="18"/>
  <c r="T224" i="18"/>
  <c r="P257" i="18"/>
  <c r="P256" i="18"/>
  <c r="P101" i="19"/>
  <c r="R262" i="19"/>
  <c r="T276" i="19"/>
  <c r="P290" i="19"/>
  <c r="T318" i="19"/>
  <c r="R346" i="19"/>
  <c r="R361" i="19"/>
  <c r="P427" i="19"/>
  <c r="P468" i="19"/>
  <c r="P464" i="19" s="1"/>
  <c r="BK178" i="21"/>
  <c r="J178" i="21"/>
  <c r="J62" i="21" s="1"/>
  <c r="T186" i="21"/>
  <c r="T215" i="21"/>
  <c r="BK259" i="21"/>
  <c r="BK224" i="21" s="1"/>
  <c r="J224" i="21" s="1"/>
  <c r="J67" i="21" s="1"/>
  <c r="J259" i="21"/>
  <c r="J69" i="21"/>
  <c r="T269" i="21"/>
  <c r="BK108" i="11"/>
  <c r="J108" i="11" s="1"/>
  <c r="J65" i="11" s="1"/>
  <c r="BK345" i="11"/>
  <c r="J345" i="11"/>
  <c r="J66" i="11"/>
  <c r="R618" i="11"/>
  <c r="R758" i="11"/>
  <c r="R846" i="11"/>
  <c r="T971" i="11"/>
  <c r="P1169" i="11"/>
  <c r="T1258" i="11"/>
  <c r="P131" i="12"/>
  <c r="P106" i="12"/>
  <c r="R428" i="12"/>
  <c r="BK484" i="12"/>
  <c r="BK427" i="12" s="1"/>
  <c r="J427" i="12" s="1"/>
  <c r="J71" i="12" s="1"/>
  <c r="J484" i="12"/>
  <c r="J73" i="12" s="1"/>
  <c r="T484" i="12"/>
  <c r="BK547" i="12"/>
  <c r="J547" i="12"/>
  <c r="J76" i="12"/>
  <c r="T591" i="12"/>
  <c r="BK617" i="12"/>
  <c r="J617" i="12" s="1"/>
  <c r="J79" i="12" s="1"/>
  <c r="P647" i="12"/>
  <c r="P646" i="12" s="1"/>
  <c r="BK95" i="13"/>
  <c r="J95" i="13"/>
  <c r="J65" i="13"/>
  <c r="T597" i="13"/>
  <c r="BK98" i="14"/>
  <c r="J98" i="14" s="1"/>
  <c r="J65" i="14" s="1"/>
  <c r="R216" i="14"/>
  <c r="R406" i="14"/>
  <c r="T503" i="14"/>
  <c r="P101" i="15"/>
  <c r="BK133" i="15"/>
  <c r="J133" i="15" s="1"/>
  <c r="J67" i="15" s="1"/>
  <c r="R147" i="15"/>
  <c r="R170" i="15"/>
  <c r="P193" i="15"/>
  <c r="P192" i="15"/>
  <c r="T207" i="15"/>
  <c r="T235" i="15"/>
  <c r="BK110" i="16"/>
  <c r="J110" i="16" s="1"/>
  <c r="J65" i="16" s="1"/>
  <c r="R110" i="16"/>
  <c r="P167" i="16"/>
  <c r="R167" i="16"/>
  <c r="R767" i="16"/>
  <c r="P1038" i="16"/>
  <c r="BK1149" i="16"/>
  <c r="J1149" i="16"/>
  <c r="J74" i="16"/>
  <c r="BK1208" i="16"/>
  <c r="J1208" i="16"/>
  <c r="J77" i="16"/>
  <c r="T1208" i="16"/>
  <c r="P1345" i="16"/>
  <c r="BK1426" i="16"/>
  <c r="J1426" i="16" s="1"/>
  <c r="J81" i="16" s="1"/>
  <c r="P1435" i="16"/>
  <c r="BK1514" i="16"/>
  <c r="J1514" i="16"/>
  <c r="J84" i="16"/>
  <c r="T1514" i="16"/>
  <c r="R1541" i="16"/>
  <c r="P192" i="18"/>
  <c r="P207" i="18"/>
  <c r="BK243" i="18"/>
  <c r="J243" i="18"/>
  <c r="J67" i="18"/>
  <c r="R257" i="18"/>
  <c r="R256" i="18"/>
  <c r="P178" i="21"/>
  <c r="P94" i="21" s="1"/>
  <c r="T202" i="21"/>
  <c r="P225" i="21"/>
  <c r="BK269" i="21"/>
  <c r="J269" i="21"/>
  <c r="J70" i="21"/>
  <c r="BK279" i="21"/>
  <c r="J279" i="21"/>
  <c r="J71" i="21" s="1"/>
  <c r="R86" i="3"/>
  <c r="T100" i="3"/>
  <c r="T95" i="3" s="1"/>
  <c r="BK350" i="11"/>
  <c r="J350" i="11"/>
  <c r="J67" i="11"/>
  <c r="P707" i="11"/>
  <c r="T758" i="11"/>
  <c r="P846" i="11"/>
  <c r="R971" i="11"/>
  <c r="T1169" i="11"/>
  <c r="R1258" i="11"/>
  <c r="R1271" i="11"/>
  <c r="BK131" i="12"/>
  <c r="T385" i="12"/>
  <c r="T418" i="12"/>
  <c r="T512" i="12"/>
  <c r="T547" i="12"/>
  <c r="T606" i="12"/>
  <c r="P636" i="12"/>
  <c r="R650" i="12"/>
  <c r="T137" i="13"/>
  <c r="T94" i="13"/>
  <c r="T93" i="13"/>
  <c r="BK95" i="21"/>
  <c r="J95" i="21" s="1"/>
  <c r="J61" i="21" s="1"/>
  <c r="BK186" i="21"/>
  <c r="J186" i="21"/>
  <c r="J63" i="21"/>
  <c r="R202" i="21"/>
  <c r="BK225" i="21"/>
  <c r="P259" i="21"/>
  <c r="R269" i="21"/>
  <c r="T279" i="21"/>
  <c r="R350" i="11"/>
  <c r="BK707" i="11"/>
  <c r="J707" i="11" s="1"/>
  <c r="J72" i="11" s="1"/>
  <c r="P758" i="11"/>
  <c r="T846" i="11"/>
  <c r="P971" i="11"/>
  <c r="R1169" i="11"/>
  <c r="P1258" i="11"/>
  <c r="P1271" i="11"/>
  <c r="T131" i="12"/>
  <c r="R484" i="12"/>
  <c r="P512" i="12"/>
  <c r="R521" i="12"/>
  <c r="BK591" i="12"/>
  <c r="J591" i="12"/>
  <c r="J77" i="12"/>
  <c r="P617" i="12"/>
  <c r="BK647" i="12"/>
  <c r="J647" i="12" s="1"/>
  <c r="J82" i="12" s="1"/>
  <c r="P95" i="13"/>
  <c r="BK597" i="13"/>
  <c r="J597" i="13"/>
  <c r="J68" i="13" s="1"/>
  <c r="R98" i="14"/>
  <c r="R97" i="14"/>
  <c r="T216" i="14"/>
  <c r="P406" i="14"/>
  <c r="P503" i="14"/>
  <c r="R101" i="15"/>
  <c r="P133" i="15"/>
  <c r="T147" i="15"/>
  <c r="P170" i="15"/>
  <c r="BK193" i="15"/>
  <c r="J193" i="15" s="1"/>
  <c r="J74" i="15" s="1"/>
  <c r="BK217" i="15"/>
  <c r="J217" i="15"/>
  <c r="J76" i="15"/>
  <c r="T217" i="15"/>
  <c r="P110" i="16"/>
  <c r="BK167" i="16"/>
  <c r="J167" i="16" s="1"/>
  <c r="J66" i="16" s="1"/>
  <c r="T167" i="16"/>
  <c r="P767" i="16"/>
  <c r="BK1038" i="16"/>
  <c r="J1038" i="16"/>
  <c r="J70" i="16" s="1"/>
  <c r="T1038" i="16"/>
  <c r="R1149" i="16"/>
  <c r="T1196" i="16"/>
  <c r="R1226" i="16"/>
  <c r="R1323" i="16"/>
  <c r="T1426" i="16"/>
  <c r="T1435" i="16"/>
  <c r="P1521" i="16"/>
  <c r="BK192" i="18"/>
  <c r="J192" i="18" s="1"/>
  <c r="J63" i="18" s="1"/>
  <c r="T207" i="18"/>
  <c r="P243" i="18"/>
  <c r="R101" i="19"/>
  <c r="P262" i="19"/>
  <c r="BK276" i="19"/>
  <c r="J276" i="19"/>
  <c r="J68" i="19" s="1"/>
  <c r="BK290" i="19"/>
  <c r="J290" i="19"/>
  <c r="J69" i="19"/>
  <c r="T290" i="19"/>
  <c r="R318" i="19"/>
  <c r="BK346" i="19"/>
  <c r="J346" i="19"/>
  <c r="J71" i="19" s="1"/>
  <c r="T346" i="19"/>
  <c r="T361" i="19"/>
  <c r="T427" i="19"/>
  <c r="BK468" i="19"/>
  <c r="J468" i="19"/>
  <c r="J77" i="19" s="1"/>
  <c r="R468" i="19"/>
  <c r="R464" i="19"/>
  <c r="P95" i="21"/>
  <c r="R178" i="21"/>
  <c r="P202" i="21"/>
  <c r="P215" i="21"/>
  <c r="R225" i="21"/>
  <c r="T259" i="21"/>
  <c r="P279" i="21"/>
  <c r="P86" i="3"/>
  <c r="T108" i="11"/>
  <c r="T345" i="11"/>
  <c r="T107" i="11" s="1"/>
  <c r="P618" i="11"/>
  <c r="R784" i="11"/>
  <c r="P881" i="11"/>
  <c r="R928" i="11"/>
  <c r="T1177" i="11"/>
  <c r="R107" i="12"/>
  <c r="BK385" i="12"/>
  <c r="J385" i="12"/>
  <c r="J68" i="12" s="1"/>
  <c r="R418" i="12"/>
  <c r="P547" i="12"/>
  <c r="P591" i="12"/>
  <c r="T617" i="12"/>
  <c r="T647" i="12"/>
  <c r="T646" i="12"/>
  <c r="R137" i="13"/>
  <c r="R94" i="13"/>
  <c r="R93" i="13" s="1"/>
  <c r="P98" i="14"/>
  <c r="T129" i="14"/>
  <c r="P176" i="14"/>
  <c r="BK345" i="14"/>
  <c r="J345" i="14"/>
  <c r="J69" i="14"/>
  <c r="T406" i="14"/>
  <c r="R503" i="14"/>
  <c r="BK101" i="15"/>
  <c r="BK100" i="15" s="1"/>
  <c r="BK99" i="15" s="1"/>
  <c r="J99" i="15" s="1"/>
  <c r="J32" i="15" s="1"/>
  <c r="R118" i="15"/>
  <c r="BK159" i="15"/>
  <c r="J159" i="15"/>
  <c r="J69" i="15"/>
  <c r="T170" i="15"/>
  <c r="R207" i="15"/>
  <c r="R217" i="15"/>
  <c r="T110" i="16"/>
  <c r="T767" i="16"/>
  <c r="R1038" i="16"/>
  <c r="T1149" i="16"/>
  <c r="BK1203" i="16"/>
  <c r="J1203" i="16"/>
  <c r="J76" i="16"/>
  <c r="T1226" i="16"/>
  <c r="T1323" i="16"/>
  <c r="R1426" i="16"/>
  <c r="R1435" i="16"/>
  <c r="R1521" i="16"/>
  <c r="R92" i="18"/>
  <c r="R91" i="18" s="1"/>
  <c r="R90" i="18" s="1"/>
  <c r="T185" i="18"/>
  <c r="R207" i="18"/>
  <c r="R243" i="18"/>
  <c r="BK101" i="19"/>
  <c r="BK100" i="19" s="1"/>
  <c r="J100" i="19" s="1"/>
  <c r="J64" i="19" s="1"/>
  <c r="J101" i="19"/>
  <c r="J65" i="19" s="1"/>
  <c r="BK262" i="19"/>
  <c r="J262" i="19"/>
  <c r="J66" i="19" s="1"/>
  <c r="P276" i="19"/>
  <c r="BK318" i="19"/>
  <c r="J318" i="19"/>
  <c r="J70" i="19"/>
  <c r="BK361" i="19"/>
  <c r="J361" i="19" s="1"/>
  <c r="J72" i="19" s="1"/>
  <c r="R427" i="19"/>
  <c r="T468" i="19"/>
  <c r="T464" i="19"/>
  <c r="T95" i="21"/>
  <c r="T94" i="21"/>
  <c r="T93" i="21" s="1"/>
  <c r="R186" i="21"/>
  <c r="BK215" i="21"/>
  <c r="J215" i="21" s="1"/>
  <c r="J65" i="21" s="1"/>
  <c r="T225" i="21"/>
  <c r="T224" i="21"/>
  <c r="P269" i="21"/>
  <c r="R279" i="21"/>
  <c r="BK133" i="13"/>
  <c r="J133" i="13"/>
  <c r="J66" i="13"/>
  <c r="BK1268" i="11"/>
  <c r="BK1267" i="11" s="1"/>
  <c r="J1267" i="11" s="1"/>
  <c r="J82" i="11" s="1"/>
  <c r="BK106" i="3"/>
  <c r="J106" i="3"/>
  <c r="J64" i="3"/>
  <c r="BK125" i="12"/>
  <c r="J125" i="12" s="1"/>
  <c r="J66" i="12" s="1"/>
  <c r="BK462" i="19"/>
  <c r="J462" i="19" s="1"/>
  <c r="J74" i="19" s="1"/>
  <c r="BK109" i="3"/>
  <c r="J109" i="3"/>
  <c r="J65" i="3" s="1"/>
  <c r="BK205" i="18"/>
  <c r="J205" i="18"/>
  <c r="J64" i="18"/>
  <c r="BK465" i="19"/>
  <c r="J465" i="19"/>
  <c r="J76" i="19" s="1"/>
  <c r="BK222" i="21"/>
  <c r="J222" i="21"/>
  <c r="J66" i="21" s="1"/>
  <c r="BK623" i="13"/>
  <c r="J623" i="13"/>
  <c r="J71" i="13"/>
  <c r="BK1053" i="16"/>
  <c r="J1053" i="16"/>
  <c r="J71" i="16"/>
  <c r="BK96" i="3"/>
  <c r="J96" i="3"/>
  <c r="J62" i="3"/>
  <c r="BK616" i="11"/>
  <c r="J616" i="11"/>
  <c r="J68" i="11"/>
  <c r="BK445" i="14"/>
  <c r="J445" i="14"/>
  <c r="J71" i="14"/>
  <c r="BK254" i="18"/>
  <c r="J254" i="18"/>
  <c r="J68" i="18"/>
  <c r="BK270" i="19"/>
  <c r="J270" i="19" s="1"/>
  <c r="J67" i="19" s="1"/>
  <c r="BK704" i="11"/>
  <c r="J704" i="11" s="1"/>
  <c r="J70" i="11" s="1"/>
  <c r="BK425" i="12"/>
  <c r="J425" i="12" s="1"/>
  <c r="J70" i="12" s="1"/>
  <c r="BK619" i="13"/>
  <c r="BK618" i="13" s="1"/>
  <c r="J618" i="13" s="1"/>
  <c r="J69" i="13" s="1"/>
  <c r="J619" i="13"/>
  <c r="J70" i="13" s="1"/>
  <c r="BK190" i="15"/>
  <c r="J190" i="15"/>
  <c r="J72" i="15" s="1"/>
  <c r="BK304" i="21"/>
  <c r="J304" i="21"/>
  <c r="J73" i="21"/>
  <c r="F55" i="21"/>
  <c r="J90" i="21"/>
  <c r="BE112" i="21"/>
  <c r="BE137" i="21"/>
  <c r="BE144" i="21"/>
  <c r="BE168" i="21"/>
  <c r="BE174" i="21"/>
  <c r="BE179" i="21"/>
  <c r="BE182" i="21"/>
  <c r="BE187" i="21"/>
  <c r="BE211" i="21"/>
  <c r="BE213" i="21"/>
  <c r="BE223" i="21"/>
  <c r="J87" i="21"/>
  <c r="BE101" i="21"/>
  <c r="BE155" i="21"/>
  <c r="BE197" i="21"/>
  <c r="BE231" i="21"/>
  <c r="BE241" i="21"/>
  <c r="BE245" i="21"/>
  <c r="BE253" i="21"/>
  <c r="BE290" i="21"/>
  <c r="BE150" i="21"/>
  <c r="BE226" i="21"/>
  <c r="BE251" i="21"/>
  <c r="BE257" i="21"/>
  <c r="BE270" i="21"/>
  <c r="E48" i="21"/>
  <c r="BE96" i="21"/>
  <c r="BE129" i="21"/>
  <c r="BE147" i="21"/>
  <c r="BE237" i="21"/>
  <c r="BE239" i="21"/>
  <c r="BE249" i="21"/>
  <c r="BE265" i="21"/>
  <c r="BE274" i="21"/>
  <c r="BE276" i="21"/>
  <c r="BE190" i="21"/>
  <c r="BE203" i="21"/>
  <c r="BE216" i="21"/>
  <c r="BE217" i="21"/>
  <c r="BE235" i="21"/>
  <c r="BE263" i="21"/>
  <c r="BE264" i="21"/>
  <c r="BE133" i="21"/>
  <c r="BE140" i="21"/>
  <c r="BE210" i="21"/>
  <c r="BE218" i="21"/>
  <c r="BE220" i="21"/>
  <c r="BE233" i="21"/>
  <c r="BE267" i="21"/>
  <c r="BE280" i="21"/>
  <c r="BE123" i="21"/>
  <c r="BE172" i="21"/>
  <c r="BE183" i="21"/>
  <c r="BE204" i="21"/>
  <c r="BE232" i="21"/>
  <c r="BE247" i="21"/>
  <c r="BE255" i="21"/>
  <c r="BE272" i="21"/>
  <c r="BE277" i="21"/>
  <c r="BE305" i="21"/>
  <c r="BE163" i="21"/>
  <c r="BE193" i="21"/>
  <c r="BE230" i="21"/>
  <c r="BE243" i="21"/>
  <c r="BE260" i="21"/>
  <c r="BE262" i="21"/>
  <c r="BE301" i="21"/>
  <c r="BE102" i="19"/>
  <c r="BE109" i="19"/>
  <c r="BE152" i="19"/>
  <c r="BE226" i="19"/>
  <c r="BE253" i="19"/>
  <c r="BE288" i="19"/>
  <c r="BE316" i="19"/>
  <c r="BE326" i="19"/>
  <c r="BE340" i="19"/>
  <c r="BE371" i="19"/>
  <c r="BE403" i="19"/>
  <c r="BE419" i="19"/>
  <c r="BE113" i="19"/>
  <c r="BE123" i="19"/>
  <c r="BE187" i="19"/>
  <c r="BE191" i="19"/>
  <c r="BE205" i="19"/>
  <c r="BE239" i="19"/>
  <c r="BE266" i="19"/>
  <c r="BE319" i="19"/>
  <c r="BE325" i="19"/>
  <c r="BE359" i="19"/>
  <c r="BE360" i="19"/>
  <c r="BE397" i="19"/>
  <c r="BE432" i="19"/>
  <c r="BE435" i="19"/>
  <c r="BE463" i="19"/>
  <c r="BE478" i="19"/>
  <c r="BE193" i="19"/>
  <c r="BE195" i="19"/>
  <c r="BE225" i="19"/>
  <c r="BE236" i="19"/>
  <c r="BE259" i="19"/>
  <c r="BE271" i="19"/>
  <c r="BE295" i="19"/>
  <c r="BE334" i="19"/>
  <c r="BE373" i="19"/>
  <c r="BE376" i="19"/>
  <c r="BE429" i="19"/>
  <c r="BE459" i="19"/>
  <c r="F96" i="19"/>
  <c r="BE105" i="19"/>
  <c r="BE106" i="19"/>
  <c r="BE125" i="19"/>
  <c r="BE164" i="19"/>
  <c r="BE198" i="19"/>
  <c r="BE218" i="19"/>
  <c r="BE234" i="19"/>
  <c r="BE277" i="19"/>
  <c r="BE303" i="19"/>
  <c r="BE309" i="19"/>
  <c r="BE356" i="19"/>
  <c r="BE428" i="19"/>
  <c r="BE466" i="19"/>
  <c r="BE488" i="19"/>
  <c r="BE491" i="19"/>
  <c r="E87" i="19"/>
  <c r="BE172" i="19"/>
  <c r="BE246" i="19"/>
  <c r="BE248" i="19"/>
  <c r="BE256" i="19"/>
  <c r="BE268" i="19"/>
  <c r="BE347" i="19"/>
  <c r="BE354" i="19"/>
  <c r="BE389" i="19"/>
  <c r="BE431" i="19"/>
  <c r="J56" i="19"/>
  <c r="BE190" i="19"/>
  <c r="BE215" i="19"/>
  <c r="BE241" i="19"/>
  <c r="BE285" i="19"/>
  <c r="BE291" i="19"/>
  <c r="BE293" i="19"/>
  <c r="BE307" i="19"/>
  <c r="BE357" i="19"/>
  <c r="BE374" i="19"/>
  <c r="BE406" i="19"/>
  <c r="BE439" i="19"/>
  <c r="BE442" i="19"/>
  <c r="BE119" i="19"/>
  <c r="BE126" i="19"/>
  <c r="BE140" i="19"/>
  <c r="BE229" i="19"/>
  <c r="BE231" i="19"/>
  <c r="BE260" i="19"/>
  <c r="BE299" i="19"/>
  <c r="BE327" i="19"/>
  <c r="BE377" i="19"/>
  <c r="BE385" i="19"/>
  <c r="BE387" i="19"/>
  <c r="BE399" i="19"/>
  <c r="BE404" i="19"/>
  <c r="BE421" i="19"/>
  <c r="BE423" i="19"/>
  <c r="BE450" i="19"/>
  <c r="BE456" i="19"/>
  <c r="J59" i="19"/>
  <c r="BE169" i="19"/>
  <c r="BE175" i="19"/>
  <c r="BE209" i="19"/>
  <c r="BE221" i="19"/>
  <c r="BE263" i="19"/>
  <c r="BE297" i="19"/>
  <c r="BE333" i="19"/>
  <c r="BE353" i="19"/>
  <c r="BE355" i="19"/>
  <c r="BE362" i="19"/>
  <c r="BE409" i="19"/>
  <c r="BE415" i="19"/>
  <c r="BE437" i="19"/>
  <c r="BE453" i="19"/>
  <c r="BE469" i="19"/>
  <c r="F87" i="18"/>
  <c r="BE120" i="18"/>
  <c r="BE139" i="18"/>
  <c r="BE152" i="18"/>
  <c r="BE191" i="18"/>
  <c r="BE193" i="18"/>
  <c r="BE206" i="18"/>
  <c r="BE220" i="18"/>
  <c r="BE221" i="18"/>
  <c r="BE223" i="18"/>
  <c r="BE236" i="18"/>
  <c r="BE244" i="18"/>
  <c r="BE245" i="18"/>
  <c r="BE260" i="18"/>
  <c r="E48" i="18"/>
  <c r="J52" i="18"/>
  <c r="BE130" i="18"/>
  <c r="BE132" i="18"/>
  <c r="BE143" i="18"/>
  <c r="BE146" i="18"/>
  <c r="BE173" i="18"/>
  <c r="BE246" i="18"/>
  <c r="J87" i="18"/>
  <c r="BE158" i="18"/>
  <c r="BE186" i="18"/>
  <c r="BE215" i="18"/>
  <c r="BE219" i="18"/>
  <c r="BE106" i="18"/>
  <c r="BE124" i="18"/>
  <c r="BE125" i="18"/>
  <c r="BE129" i="18"/>
  <c r="BE214" i="18"/>
  <c r="BE230" i="18"/>
  <c r="BE258" i="18"/>
  <c r="BE109" i="18"/>
  <c r="BE133" i="18"/>
  <c r="BE201" i="18"/>
  <c r="BE208" i="18"/>
  <c r="BE227" i="18"/>
  <c r="BE248" i="18"/>
  <c r="BE93" i="18"/>
  <c r="BE100" i="18"/>
  <c r="BE117" i="18"/>
  <c r="BE167" i="18"/>
  <c r="BE177" i="18"/>
  <c r="BE218" i="18"/>
  <c r="BE225" i="18"/>
  <c r="BE231" i="18"/>
  <c r="BE135" i="18"/>
  <c r="BE164" i="18"/>
  <c r="BE175" i="18"/>
  <c r="BE183" i="18"/>
  <c r="BE190" i="18"/>
  <c r="BE197" i="18"/>
  <c r="BE217" i="18"/>
  <c r="BE232" i="18"/>
  <c r="BE255" i="18"/>
  <c r="BE259" i="18"/>
  <c r="BE149" i="18"/>
  <c r="BE213" i="18"/>
  <c r="BE216" i="18"/>
  <c r="BE222" i="18"/>
  <c r="BE240" i="18"/>
  <c r="BE251" i="18"/>
  <c r="J187" i="16"/>
  <c r="J68" i="16"/>
  <c r="BK192" i="15"/>
  <c r="J192" i="15"/>
  <c r="J73" i="15"/>
  <c r="F105" i="16"/>
  <c r="BE125" i="16"/>
  <c r="BE136" i="16"/>
  <c r="BE189" i="16"/>
  <c r="BE235" i="16"/>
  <c r="BE351" i="16"/>
  <c r="BE579" i="16"/>
  <c r="BE625" i="16"/>
  <c r="BE762" i="16"/>
  <c r="BE925" i="16"/>
  <c r="BE1022" i="16"/>
  <c r="BE1032" i="16"/>
  <c r="BE1036" i="16"/>
  <c r="BE1039" i="16"/>
  <c r="BE1049" i="16"/>
  <c r="BE1063" i="16"/>
  <c r="BE1074" i="16"/>
  <c r="BE1092" i="16"/>
  <c r="BE1108" i="16"/>
  <c r="BE1127" i="16"/>
  <c r="BE1143" i="16"/>
  <c r="BE1157" i="16"/>
  <c r="BE1167" i="16"/>
  <c r="BE1187" i="16"/>
  <c r="BE1412" i="16"/>
  <c r="BE1469" i="16"/>
  <c r="BE1470" i="16"/>
  <c r="BE1471" i="16"/>
  <c r="BE1473" i="16"/>
  <c r="BE1492" i="16"/>
  <c r="BE1494" i="16"/>
  <c r="BE1496" i="16"/>
  <c r="BE1498" i="16"/>
  <c r="BE1500" i="16"/>
  <c r="BE1502" i="16"/>
  <c r="BE1507" i="16"/>
  <c r="BE1512" i="16"/>
  <c r="BE1515" i="16"/>
  <c r="BE1516" i="16"/>
  <c r="BE1518" i="16"/>
  <c r="BE1522" i="16"/>
  <c r="BE1524" i="16"/>
  <c r="BE1527" i="16"/>
  <c r="BE1531" i="16"/>
  <c r="BE1534" i="16"/>
  <c r="BE1538" i="16"/>
  <c r="BE1540" i="16"/>
  <c r="BE1542" i="16"/>
  <c r="BE1543" i="16"/>
  <c r="J102" i="16"/>
  <c r="BE148" i="16"/>
  <c r="BE188" i="16"/>
  <c r="BE208" i="16"/>
  <c r="BE213" i="16"/>
  <c r="BE274" i="16"/>
  <c r="BE305" i="16"/>
  <c r="BE412" i="16"/>
  <c r="BE416" i="16"/>
  <c r="BE737" i="16"/>
  <c r="BE753" i="16"/>
  <c r="BE801" i="16"/>
  <c r="BE838" i="16"/>
  <c r="BE868" i="16"/>
  <c r="BE990" i="16"/>
  <c r="BE1006" i="16"/>
  <c r="BE1014" i="16"/>
  <c r="BE1020" i="16"/>
  <c r="BE1065" i="16"/>
  <c r="BE1131" i="16"/>
  <c r="BE1197" i="16"/>
  <c r="BE1200" i="16"/>
  <c r="BE1204" i="16"/>
  <c r="BE1311" i="16"/>
  <c r="BE1338" i="16"/>
  <c r="BE1386" i="16"/>
  <c r="BE1395" i="16"/>
  <c r="E50" i="16"/>
  <c r="BE118" i="16"/>
  <c r="BE128" i="16"/>
  <c r="BE174" i="16"/>
  <c r="BE323" i="16"/>
  <c r="BE349" i="16"/>
  <c r="BE418" i="16"/>
  <c r="BE430" i="16"/>
  <c r="BE666" i="16"/>
  <c r="BE776" i="16"/>
  <c r="BE1010" i="16"/>
  <c r="BE1024" i="16"/>
  <c r="BE1026" i="16"/>
  <c r="BE1048" i="16"/>
  <c r="BE1051" i="16"/>
  <c r="BE1068" i="16"/>
  <c r="BE1113" i="16"/>
  <c r="BE1140" i="16"/>
  <c r="BE1141" i="16"/>
  <c r="BE1189" i="16"/>
  <c r="BE1224" i="16"/>
  <c r="BE1227" i="16"/>
  <c r="BE1245" i="16"/>
  <c r="BE1324" i="16"/>
  <c r="BE1354" i="16"/>
  <c r="BE1373" i="16"/>
  <c r="BE1384" i="16"/>
  <c r="BE1421" i="16"/>
  <c r="BE1436" i="16"/>
  <c r="BE1468" i="16"/>
  <c r="BE115" i="16"/>
  <c r="BE141" i="16"/>
  <c r="BE172" i="16"/>
  <c r="BE201" i="16"/>
  <c r="BE414" i="16"/>
  <c r="BE573" i="16"/>
  <c r="BE768" i="16"/>
  <c r="BE793" i="16"/>
  <c r="BE902" i="16"/>
  <c r="BE914" i="16"/>
  <c r="BE1008" i="16"/>
  <c r="BE1081" i="16"/>
  <c r="BE1090" i="16"/>
  <c r="BE1177" i="16"/>
  <c r="BE1206" i="16"/>
  <c r="BE1209" i="16"/>
  <c r="BE1240" i="16"/>
  <c r="BE1330" i="16"/>
  <c r="BE1334" i="16"/>
  <c r="BE1362" i="16"/>
  <c r="BE1369" i="16"/>
  <c r="BE1430" i="16"/>
  <c r="J105" i="16"/>
  <c r="BE803" i="16"/>
  <c r="BE807" i="16"/>
  <c r="BE873" i="16"/>
  <c r="BE958" i="16"/>
  <c r="BE998" i="16"/>
  <c r="BE1012" i="16"/>
  <c r="BE1060" i="16"/>
  <c r="BE1083" i="16"/>
  <c r="BE1098" i="16"/>
  <c r="BE1106" i="16"/>
  <c r="BE1123" i="16"/>
  <c r="BE1133" i="16"/>
  <c r="BE1138" i="16"/>
  <c r="BE1148" i="16"/>
  <c r="BE1183" i="16"/>
  <c r="BE1201" i="16"/>
  <c r="BE1205" i="16"/>
  <c r="BE1282" i="16"/>
  <c r="BE1317" i="16"/>
  <c r="BE1393" i="16"/>
  <c r="BE1417" i="16"/>
  <c r="BE1425" i="16"/>
  <c r="BE145" i="16"/>
  <c r="BE171" i="16"/>
  <c r="BE177" i="16"/>
  <c r="BE232" i="16"/>
  <c r="BE271" i="16"/>
  <c r="BE293" i="16"/>
  <c r="BE789" i="16"/>
  <c r="BE791" i="16"/>
  <c r="BE799" i="16"/>
  <c r="BE820" i="16"/>
  <c r="BE828" i="16"/>
  <c r="BE871" i="16"/>
  <c r="BE885" i="16"/>
  <c r="BE920" i="16"/>
  <c r="BE954" i="16"/>
  <c r="BE1019" i="16"/>
  <c r="BE1030" i="16"/>
  <c r="BE1047" i="16"/>
  <c r="BE1057" i="16"/>
  <c r="BE1194" i="16"/>
  <c r="BE1202" i="16"/>
  <c r="BE1248" i="16"/>
  <c r="BE1329" i="16"/>
  <c r="BE1346" i="16"/>
  <c r="BE1367" i="16"/>
  <c r="BE1374" i="16"/>
  <c r="BE1433" i="16"/>
  <c r="BE111" i="16"/>
  <c r="BE151" i="16"/>
  <c r="BE159" i="16"/>
  <c r="BE168" i="16"/>
  <c r="BE170" i="16"/>
  <c r="BE190" i="16"/>
  <c r="BE198" i="16"/>
  <c r="BE211" i="16"/>
  <c r="BE216" i="16"/>
  <c r="BE307" i="16"/>
  <c r="BE576" i="16"/>
  <c r="BE690" i="16"/>
  <c r="BE744" i="16"/>
  <c r="BE797" i="16"/>
  <c r="BE843" i="16"/>
  <c r="BE897" i="16"/>
  <c r="BE1016" i="16"/>
  <c r="BE1028" i="16"/>
  <c r="BE1034" i="16"/>
  <c r="BE1104" i="16"/>
  <c r="BE1174" i="16"/>
  <c r="BE1181" i="16"/>
  <c r="BE1216" i="16"/>
  <c r="BE1288" i="16"/>
  <c r="BE1300" i="16"/>
  <c r="BE1376" i="16"/>
  <c r="BE1402" i="16"/>
  <c r="BE1427" i="16"/>
  <c r="BE222" i="16"/>
  <c r="BE268" i="16"/>
  <c r="BE302" i="16"/>
  <c r="BE433" i="16"/>
  <c r="BE570" i="16"/>
  <c r="BE660" i="16"/>
  <c r="BE795" i="16"/>
  <c r="BE854" i="16"/>
  <c r="BE863" i="16"/>
  <c r="BE883" i="16"/>
  <c r="BE907" i="16"/>
  <c r="BE1017" i="16"/>
  <c r="BE1054" i="16"/>
  <c r="BE1096" i="16"/>
  <c r="BE1102" i="16"/>
  <c r="BE1115" i="16"/>
  <c r="BE1120" i="16"/>
  <c r="BE1150" i="16"/>
  <c r="BE1294" i="16"/>
  <c r="BE1305" i="16"/>
  <c r="BE1342" i="16"/>
  <c r="BE1377" i="16"/>
  <c r="BE1407" i="16"/>
  <c r="BE1464" i="16"/>
  <c r="BE1466" i="16"/>
  <c r="J56" i="15"/>
  <c r="BE102" i="15"/>
  <c r="BE108" i="15"/>
  <c r="BE158" i="15"/>
  <c r="BE164" i="15"/>
  <c r="BE165" i="15"/>
  <c r="BE171" i="15"/>
  <c r="BE248" i="15"/>
  <c r="BE257" i="15"/>
  <c r="E50" i="15"/>
  <c r="J59" i="15"/>
  <c r="BE154" i="15"/>
  <c r="BE179" i="15"/>
  <c r="BE247" i="15"/>
  <c r="BE113" i="15"/>
  <c r="BE119" i="15"/>
  <c r="BE214" i="15"/>
  <c r="BE216" i="15"/>
  <c r="BE227" i="15"/>
  <c r="BE243" i="15"/>
  <c r="BE246" i="15"/>
  <c r="BK447" i="14"/>
  <c r="J447" i="14"/>
  <c r="J72" i="14"/>
  <c r="F96" i="15"/>
  <c r="BE124" i="15"/>
  <c r="BE128" i="15"/>
  <c r="BE142" i="15"/>
  <c r="BE166" i="15"/>
  <c r="BE184" i="15"/>
  <c r="BE206" i="15"/>
  <c r="BE208" i="15"/>
  <c r="BE218" i="15"/>
  <c r="BE234" i="15"/>
  <c r="BE134" i="15"/>
  <c r="BE152" i="15"/>
  <c r="BE182" i="15"/>
  <c r="BE191" i="15"/>
  <c r="BE194" i="15"/>
  <c r="BE222" i="15"/>
  <c r="BE230" i="15"/>
  <c r="BE236" i="15"/>
  <c r="BE237" i="15"/>
  <c r="BE238" i="15"/>
  <c r="BE239" i="15"/>
  <c r="BE253" i="15"/>
  <c r="BE138" i="15"/>
  <c r="BE173" i="15"/>
  <c r="BE210" i="15"/>
  <c r="BE176" i="15"/>
  <c r="BE180" i="15"/>
  <c r="BE143" i="15"/>
  <c r="BE148" i="15"/>
  <c r="BE160" i="15"/>
  <c r="BE177" i="15"/>
  <c r="BE185" i="15"/>
  <c r="BE186" i="15"/>
  <c r="BE188" i="15"/>
  <c r="BE197" i="15"/>
  <c r="BE199" i="15"/>
  <c r="BE202" i="15"/>
  <c r="BE204" i="15"/>
  <c r="BE233" i="15"/>
  <c r="BE249" i="15"/>
  <c r="E84" i="14"/>
  <c r="BE211" i="14"/>
  <c r="BE248" i="14"/>
  <c r="BE363" i="14"/>
  <c r="BE417" i="14"/>
  <c r="BE504" i="14"/>
  <c r="BE506" i="14"/>
  <c r="BE509" i="14"/>
  <c r="BE130" i="14"/>
  <c r="BE163" i="14"/>
  <c r="BE165" i="14"/>
  <c r="BE201" i="14"/>
  <c r="BE237" i="14"/>
  <c r="BE270" i="14"/>
  <c r="BE344" i="14"/>
  <c r="BE420" i="14"/>
  <c r="BE435" i="14"/>
  <c r="BE460" i="14"/>
  <c r="BE464" i="14"/>
  <c r="BE498" i="14"/>
  <c r="BE502" i="14"/>
  <c r="J90" i="14"/>
  <c r="BE139" i="14"/>
  <c r="J59" i="14"/>
  <c r="BE143" i="14"/>
  <c r="BE148" i="14"/>
  <c r="BE162" i="14"/>
  <c r="BE203" i="14"/>
  <c r="BE247" i="14"/>
  <c r="BE295" i="14"/>
  <c r="BE391" i="14"/>
  <c r="BE426" i="14"/>
  <c r="F59" i="14"/>
  <c r="BE99" i="14"/>
  <c r="BE126" i="14"/>
  <c r="BE169" i="14"/>
  <c r="BE190" i="14"/>
  <c r="BE200" i="14"/>
  <c r="BE217" i="14"/>
  <c r="BE226" i="14"/>
  <c r="BE238" i="14"/>
  <c r="BE264" i="14"/>
  <c r="BE290" i="14"/>
  <c r="BE386" i="14"/>
  <c r="BE390" i="14"/>
  <c r="BE407" i="14"/>
  <c r="BE412" i="14"/>
  <c r="BE103" i="14"/>
  <c r="BE119" i="14"/>
  <c r="BE123" i="14"/>
  <c r="BE150" i="14"/>
  <c r="BE157" i="14"/>
  <c r="BE173" i="14"/>
  <c r="BE185" i="14"/>
  <c r="BE256" i="14"/>
  <c r="BE319" i="14"/>
  <c r="BE331" i="14"/>
  <c r="BE369" i="14"/>
  <c r="BE380" i="14"/>
  <c r="BE471" i="14"/>
  <c r="BE485" i="14"/>
  <c r="BE134" i="14"/>
  <c r="BE138" i="14"/>
  <c r="BE174" i="14"/>
  <c r="BE207" i="14"/>
  <c r="BE269" i="14"/>
  <c r="BE273" i="14"/>
  <c r="BE304" i="14"/>
  <c r="BE315" i="14"/>
  <c r="BE332" i="14"/>
  <c r="BE346" i="14"/>
  <c r="BE352" i="14"/>
  <c r="BE115" i="14"/>
  <c r="BE177" i="14"/>
  <c r="BE212" i="14"/>
  <c r="BE250" i="14"/>
  <c r="BE260" i="14"/>
  <c r="BE265" i="14"/>
  <c r="BE299" i="14"/>
  <c r="BE338" i="14"/>
  <c r="BE446" i="14"/>
  <c r="BE449" i="14"/>
  <c r="BK646" i="12"/>
  <c r="J646" i="12" s="1"/>
  <c r="J81" i="12" s="1"/>
  <c r="BE119" i="13"/>
  <c r="BE155" i="13"/>
  <c r="BE266" i="13"/>
  <c r="BE272" i="13"/>
  <c r="BE276" i="13"/>
  <c r="BE280" i="13"/>
  <c r="BE476" i="13"/>
  <c r="BE524" i="13"/>
  <c r="BE545" i="13"/>
  <c r="BE548" i="13"/>
  <c r="BE582" i="13"/>
  <c r="BE609" i="13"/>
  <c r="BE611" i="13"/>
  <c r="BE615" i="13"/>
  <c r="BE620" i="13"/>
  <c r="BE624" i="13"/>
  <c r="BE96" i="13"/>
  <c r="BE105" i="13"/>
  <c r="BE143" i="13"/>
  <c r="BE154" i="13"/>
  <c r="BE162" i="13"/>
  <c r="BE293" i="13"/>
  <c r="BE299" i="13"/>
  <c r="BE384" i="13"/>
  <c r="BE393" i="13"/>
  <c r="BE451" i="13"/>
  <c r="BE510" i="13"/>
  <c r="BE512" i="13"/>
  <c r="BE516" i="13"/>
  <c r="BE541" i="13"/>
  <c r="BE598" i="13"/>
  <c r="J56" i="13"/>
  <c r="BE254" i="13"/>
  <c r="BE260" i="13"/>
  <c r="BE323" i="13"/>
  <c r="BE327" i="13"/>
  <c r="BE333" i="13"/>
  <c r="BE336" i="13"/>
  <c r="BE339" i="13"/>
  <c r="BE341" i="13"/>
  <c r="BE371" i="13"/>
  <c r="BE397" i="13"/>
  <c r="BE419" i="13"/>
  <c r="BE484" i="13"/>
  <c r="BE487" i="13"/>
  <c r="BE500" i="13"/>
  <c r="BE531" i="13"/>
  <c r="BE536" i="13"/>
  <c r="BE587" i="13"/>
  <c r="J131" i="12"/>
  <c r="J67" i="12" s="1"/>
  <c r="E50" i="13"/>
  <c r="BE109" i="13"/>
  <c r="BE134" i="13"/>
  <c r="BE138" i="13"/>
  <c r="BE148" i="13"/>
  <c r="BE282" i="13"/>
  <c r="BE364" i="13"/>
  <c r="BE426" i="13"/>
  <c r="BE435" i="13"/>
  <c r="BE514" i="13"/>
  <c r="BE520" i="13"/>
  <c r="BE602" i="13"/>
  <c r="BE603" i="13"/>
  <c r="F59" i="13"/>
  <c r="J90" i="13"/>
  <c r="BE116" i="13"/>
  <c r="BE173" i="13"/>
  <c r="BE221" i="13"/>
  <c r="BE304" i="13"/>
  <c r="BE507" i="13"/>
  <c r="BE113" i="13"/>
  <c r="BE141" i="13"/>
  <c r="BE150" i="13"/>
  <c r="BE274" i="13"/>
  <c r="BE313" i="13"/>
  <c r="BE477" i="13"/>
  <c r="BE508" i="13"/>
  <c r="BE518" i="13"/>
  <c r="BE145" i="13"/>
  <c r="BE228" i="13"/>
  <c r="BE262" i="13"/>
  <c r="BE343" i="13"/>
  <c r="BE359" i="13"/>
  <c r="BE380" i="13"/>
  <c r="BE414" i="13"/>
  <c r="BE151" i="13"/>
  <c r="BE152" i="13"/>
  <c r="BE211" i="13"/>
  <c r="BE285" i="13"/>
  <c r="BE319" i="13"/>
  <c r="BE352" i="13"/>
  <c r="BE404" i="13"/>
  <c r="BE409" i="13"/>
  <c r="BE446" i="13"/>
  <c r="BE490" i="13"/>
  <c r="BE494" i="13"/>
  <c r="BE501" i="13"/>
  <c r="BE505" i="13"/>
  <c r="BE509" i="13"/>
  <c r="J59" i="12"/>
  <c r="F102" i="12"/>
  <c r="BE126" i="12"/>
  <c r="BE201" i="12"/>
  <c r="BE293" i="12"/>
  <c r="BE353" i="12"/>
  <c r="BE379" i="12"/>
  <c r="BE401" i="12"/>
  <c r="BE412" i="12"/>
  <c r="BE421" i="12"/>
  <c r="BE435" i="12"/>
  <c r="BE469" i="12"/>
  <c r="BE474" i="12"/>
  <c r="BE496" i="12"/>
  <c r="BE511" i="12"/>
  <c r="BE519" i="12"/>
  <c r="BE533" i="12"/>
  <c r="BE592" i="12"/>
  <c r="BE607" i="12"/>
  <c r="BE619" i="12"/>
  <c r="BE641" i="12"/>
  <c r="BE651" i="12"/>
  <c r="BE652" i="12"/>
  <c r="E93" i="12"/>
  <c r="BE243" i="12"/>
  <c r="BE254" i="12"/>
  <c r="BE296" i="12"/>
  <c r="BE374" i="12"/>
  <c r="BE409" i="12"/>
  <c r="BE432" i="12"/>
  <c r="BE503" i="12"/>
  <c r="BE505" i="12"/>
  <c r="BE513" i="12"/>
  <c r="BE520" i="12"/>
  <c r="BE560" i="12"/>
  <c r="BE583" i="12"/>
  <c r="BE600" i="12"/>
  <c r="BE616" i="12"/>
  <c r="BE649" i="12"/>
  <c r="BE108" i="12"/>
  <c r="BE220" i="12"/>
  <c r="BE345" i="12"/>
  <c r="BE407" i="12"/>
  <c r="BE423" i="12"/>
  <c r="BE449" i="12"/>
  <c r="BE509" i="12"/>
  <c r="BE522" i="12"/>
  <c r="BE539" i="12"/>
  <c r="BE545" i="12"/>
  <c r="BE555" i="12"/>
  <c r="BE596" i="12"/>
  <c r="BE615" i="12"/>
  <c r="J99" i="12"/>
  <c r="BE156" i="12"/>
  <c r="BE163" i="12"/>
  <c r="BE178" i="12"/>
  <c r="BE186" i="12"/>
  <c r="BE189" i="12"/>
  <c r="BE239" i="12"/>
  <c r="BE241" i="12"/>
  <c r="BE365" i="12"/>
  <c r="BE386" i="12"/>
  <c r="BE420" i="12"/>
  <c r="BE477" i="12"/>
  <c r="BE481" i="12"/>
  <c r="BE579" i="12"/>
  <c r="BE587" i="12"/>
  <c r="BE605" i="12"/>
  <c r="BE632" i="12"/>
  <c r="BE634" i="12"/>
  <c r="BE637" i="12"/>
  <c r="BE122" i="12"/>
  <c r="BE161" i="12"/>
  <c r="BE299" i="12"/>
  <c r="BE419" i="12"/>
  <c r="BE499" i="12"/>
  <c r="BE548" i="12"/>
  <c r="BE559" i="12"/>
  <c r="BE561" i="12"/>
  <c r="BE567" i="12"/>
  <c r="BE618" i="12"/>
  <c r="BE132" i="12"/>
  <c r="BE153" i="12"/>
  <c r="BE290" i="12"/>
  <c r="BE399" i="12"/>
  <c r="BE403" i="12"/>
  <c r="BE405" i="12"/>
  <c r="BE416" i="12"/>
  <c r="BE429" i="12"/>
  <c r="BE438" i="12"/>
  <c r="BE447" i="12"/>
  <c r="BE452" i="12"/>
  <c r="BE456" i="12"/>
  <c r="BE465" i="12"/>
  <c r="BE482" i="12"/>
  <c r="BE485" i="12"/>
  <c r="BE525" i="12"/>
  <c r="BE563" i="12"/>
  <c r="BE575" i="12"/>
  <c r="BE643" i="12"/>
  <c r="BE648" i="12"/>
  <c r="BE120" i="12"/>
  <c r="BE223" i="12"/>
  <c r="BE236" i="12"/>
  <c r="BE368" i="12"/>
  <c r="BE536" i="12"/>
  <c r="BE604" i="12"/>
  <c r="BE621" i="12"/>
  <c r="BE204" i="12"/>
  <c r="BE255" i="12"/>
  <c r="BE347" i="12"/>
  <c r="BE426" i="12"/>
  <c r="BE531" i="12"/>
  <c r="BE571" i="12"/>
  <c r="BE589" i="12"/>
  <c r="BE602" i="12"/>
  <c r="E94" i="11"/>
  <c r="J103" i="11"/>
  <c r="BE131" i="11"/>
  <c r="BE176" i="11"/>
  <c r="BE196" i="11"/>
  <c r="BE251" i="11"/>
  <c r="BE313" i="11"/>
  <c r="BE333" i="11"/>
  <c r="BE351" i="11"/>
  <c r="BE368" i="11"/>
  <c r="BE372" i="11"/>
  <c r="BE379" i="11"/>
  <c r="BE437" i="11"/>
  <c r="BE488" i="11"/>
  <c r="BE493" i="11"/>
  <c r="BE502" i="11"/>
  <c r="BE561" i="11"/>
  <c r="BE573" i="11"/>
  <c r="BE606" i="11"/>
  <c r="BE614" i="11"/>
  <c r="BE615" i="11"/>
  <c r="BE617" i="11"/>
  <c r="BE619" i="11"/>
  <c r="BE732" i="11"/>
  <c r="BE793" i="11"/>
  <c r="BE864" i="11"/>
  <c r="BE866" i="11"/>
  <c r="BE918" i="11"/>
  <c r="BE958" i="11"/>
  <c r="BE1080" i="11"/>
  <c r="BE1132" i="11"/>
  <c r="BE1170" i="11"/>
  <c r="BE1176" i="11"/>
  <c r="BE1247" i="11"/>
  <c r="BE1257" i="11"/>
  <c r="BE1259" i="11"/>
  <c r="BE1261" i="11"/>
  <c r="BE1264" i="11"/>
  <c r="BE1269" i="11"/>
  <c r="BE1272" i="11"/>
  <c r="BE1273" i="11"/>
  <c r="BE1274" i="11"/>
  <c r="BE1275" i="11"/>
  <c r="BE1276" i="11"/>
  <c r="BE1277" i="11"/>
  <c r="BE1278" i="11"/>
  <c r="BE136" i="11"/>
  <c r="BE185" i="11"/>
  <c r="BE486" i="11"/>
  <c r="BE490" i="11"/>
  <c r="BE577" i="11"/>
  <c r="BE693" i="11"/>
  <c r="BE705" i="11"/>
  <c r="BE738" i="11"/>
  <c r="BE740" i="11"/>
  <c r="BE756" i="11"/>
  <c r="BE766" i="11"/>
  <c r="BE767" i="11"/>
  <c r="BE769" i="11"/>
  <c r="BE770" i="11"/>
  <c r="BE781" i="11"/>
  <c r="BE861" i="11"/>
  <c r="BE868" i="11"/>
  <c r="BE896" i="11"/>
  <c r="BE902" i="11"/>
  <c r="BE920" i="11"/>
  <c r="BE926" i="11"/>
  <c r="BE929" i="11"/>
  <c r="BE978" i="11"/>
  <c r="BE994" i="11"/>
  <c r="BE1037" i="11"/>
  <c r="BE1039" i="11"/>
  <c r="BE1147" i="11"/>
  <c r="BE1178" i="11"/>
  <c r="F59" i="11"/>
  <c r="BE202" i="11"/>
  <c r="BE231" i="11"/>
  <c r="BE237" i="11"/>
  <c r="BE568" i="11"/>
  <c r="BE580" i="11"/>
  <c r="BE602" i="11"/>
  <c r="BE605" i="11"/>
  <c r="BE629" i="11"/>
  <c r="BE694" i="11"/>
  <c r="BE723" i="11"/>
  <c r="BE746" i="11"/>
  <c r="BE772" i="11"/>
  <c r="BE806" i="11"/>
  <c r="BE809" i="11"/>
  <c r="BE829" i="11"/>
  <c r="BE852" i="11"/>
  <c r="BE855" i="11"/>
  <c r="BE856" i="11"/>
  <c r="BE858" i="11"/>
  <c r="BE886" i="11"/>
  <c r="BE908" i="11"/>
  <c r="BE912" i="11"/>
  <c r="BE924" i="11"/>
  <c r="BE976" i="11"/>
  <c r="BE1036" i="11"/>
  <c r="BE1106" i="11"/>
  <c r="J56" i="11"/>
  <c r="BE212" i="11"/>
  <c r="BE226" i="11"/>
  <c r="BE346" i="11"/>
  <c r="BE366" i="11"/>
  <c r="BE545" i="11"/>
  <c r="BE550" i="11"/>
  <c r="BE559" i="11"/>
  <c r="BE607" i="11"/>
  <c r="BE608" i="11"/>
  <c r="BE609" i="11"/>
  <c r="BE627" i="11"/>
  <c r="BE751" i="11"/>
  <c r="BE798" i="11"/>
  <c r="BE854" i="11"/>
  <c r="BE859" i="11"/>
  <c r="BE871" i="11"/>
  <c r="BE877" i="11"/>
  <c r="BE906" i="11"/>
  <c r="BE961" i="11"/>
  <c r="BE1162" i="11"/>
  <c r="BE1167" i="11"/>
  <c r="BE1173" i="11"/>
  <c r="BE178" i="11"/>
  <c r="BE184" i="11"/>
  <c r="BE496" i="11"/>
  <c r="BE547" i="11"/>
  <c r="BE554" i="11"/>
  <c r="BE610" i="11"/>
  <c r="BE688" i="11"/>
  <c r="BE702" i="11"/>
  <c r="BE708" i="11"/>
  <c r="BE733" i="11"/>
  <c r="BE735" i="11"/>
  <c r="BE752" i="11"/>
  <c r="BE768" i="11"/>
  <c r="BE771" i="11"/>
  <c r="BE825" i="11"/>
  <c r="BE840" i="11"/>
  <c r="BE844" i="11"/>
  <c r="BE850" i="11"/>
  <c r="BE867" i="11"/>
  <c r="BE894" i="11"/>
  <c r="BE916" i="11"/>
  <c r="BE922" i="11"/>
  <c r="BE952" i="11"/>
  <c r="BE1032" i="11"/>
  <c r="BE1034" i="11"/>
  <c r="BE1236" i="11"/>
  <c r="BE113" i="11"/>
  <c r="BE148" i="11"/>
  <c r="BE179" i="11"/>
  <c r="BE197" i="11"/>
  <c r="BE203" i="11"/>
  <c r="BE359" i="11"/>
  <c r="BE377" i="11"/>
  <c r="BE537" i="11"/>
  <c r="BE604" i="11"/>
  <c r="BE625" i="11"/>
  <c r="BE698" i="11"/>
  <c r="BE745" i="11"/>
  <c r="BE776" i="11"/>
  <c r="BE777" i="11"/>
  <c r="BE785" i="11"/>
  <c r="BE882" i="11"/>
  <c r="BE898" i="11"/>
  <c r="BE900" i="11"/>
  <c r="BE904" i="11"/>
  <c r="BE966" i="11"/>
  <c r="BE972" i="11"/>
  <c r="BE190" i="11"/>
  <c r="BE290" i="11"/>
  <c r="BE319" i="11"/>
  <c r="BE361" i="11"/>
  <c r="BE363" i="11"/>
  <c r="BE565" i="11"/>
  <c r="BE755" i="11"/>
  <c r="BE811" i="11"/>
  <c r="BE827" i="11"/>
  <c r="BE847" i="11"/>
  <c r="BE851" i="11"/>
  <c r="BE863" i="11"/>
  <c r="BE874" i="11"/>
  <c r="BE879" i="11"/>
  <c r="BE888" i="11"/>
  <c r="BE892" i="11"/>
  <c r="BE910" i="11"/>
  <c r="BE940" i="11"/>
  <c r="BE968" i="11"/>
  <c r="BE1029" i="11"/>
  <c r="BE1255" i="11"/>
  <c r="BE109" i="11"/>
  <c r="BE145" i="11"/>
  <c r="BE166" i="11"/>
  <c r="BE191" i="11"/>
  <c r="BE218" i="11"/>
  <c r="BE342" i="11"/>
  <c r="BE349" i="11"/>
  <c r="BE354" i="11"/>
  <c r="BE499" i="11"/>
  <c r="BE541" i="11"/>
  <c r="BE560" i="11"/>
  <c r="BE572" i="11"/>
  <c r="BE582" i="11"/>
  <c r="BE603" i="11"/>
  <c r="BE623" i="11"/>
  <c r="BE692" i="11"/>
  <c r="BE724" i="11"/>
  <c r="BE739" i="11"/>
  <c r="BE759" i="11"/>
  <c r="BE782" i="11"/>
  <c r="BE837" i="11"/>
  <c r="BE870" i="11"/>
  <c r="BE914" i="11"/>
  <c r="BE970" i="11"/>
  <c r="BE996" i="11"/>
  <c r="BE1025" i="11"/>
  <c r="BE1172" i="11"/>
  <c r="BE1234" i="11"/>
  <c r="AT59" i="1"/>
  <c r="E48" i="3"/>
  <c r="J52" i="3"/>
  <c r="F55" i="3"/>
  <c r="J55" i="3"/>
  <c r="BE87" i="3"/>
  <c r="BE88" i="3"/>
  <c r="BE89" i="3"/>
  <c r="BE90" i="3"/>
  <c r="BE91" i="3"/>
  <c r="BE92" i="3"/>
  <c r="BE93" i="3"/>
  <c r="BE94" i="3"/>
  <c r="BE97" i="3"/>
  <c r="BE101" i="3"/>
  <c r="BE103" i="3"/>
  <c r="BE107" i="3"/>
  <c r="BE110" i="3"/>
  <c r="BA56" i="1"/>
  <c r="AW56" i="1"/>
  <c r="J36" i="16"/>
  <c r="AW77" i="1" s="1"/>
  <c r="J36" i="13"/>
  <c r="AW73" i="1"/>
  <c r="F36" i="14"/>
  <c r="BA74" i="1" s="1"/>
  <c r="F39" i="11"/>
  <c r="F36" i="16"/>
  <c r="BA77" i="1" s="1"/>
  <c r="BA76" i="1" s="1"/>
  <c r="AW76" i="1" s="1"/>
  <c r="F36" i="12"/>
  <c r="BA72" i="1" s="1"/>
  <c r="F38" i="16"/>
  <c r="F39" i="13"/>
  <c r="F38" i="13"/>
  <c r="J34" i="21"/>
  <c r="AW89" i="1" s="1"/>
  <c r="F36" i="15"/>
  <c r="BA75" i="1"/>
  <c r="F36" i="19"/>
  <c r="BA84" i="1"/>
  <c r="J36" i="11"/>
  <c r="AW71" i="1" s="1"/>
  <c r="F38" i="11"/>
  <c r="F34" i="21"/>
  <c r="BA89" i="1"/>
  <c r="BA58" i="1"/>
  <c r="J36" i="14"/>
  <c r="AW74" i="1" s="1"/>
  <c r="F37" i="16"/>
  <c r="F39" i="15"/>
  <c r="F38" i="12"/>
  <c r="F37" i="15"/>
  <c r="J36" i="19"/>
  <c r="AW84" i="1" s="1"/>
  <c r="AW78" i="1"/>
  <c r="AZ78" i="1"/>
  <c r="AV78" i="1" s="1"/>
  <c r="F35" i="18"/>
  <c r="F36" i="18"/>
  <c r="F35" i="21"/>
  <c r="F39" i="14"/>
  <c r="F39" i="16"/>
  <c r="F38" i="14"/>
  <c r="F39" i="12"/>
  <c r="F37" i="18"/>
  <c r="F37" i="11"/>
  <c r="F37" i="14"/>
  <c r="J36" i="12"/>
  <c r="AW72" i="1" s="1"/>
  <c r="F38" i="15"/>
  <c r="F37" i="19"/>
  <c r="F34" i="18"/>
  <c r="BA82" i="1" s="1"/>
  <c r="F38" i="19"/>
  <c r="AT65" i="1"/>
  <c r="F37" i="12"/>
  <c r="F36" i="13"/>
  <c r="BA73" i="1"/>
  <c r="F37" i="13"/>
  <c r="AT85" i="1"/>
  <c r="F37" i="21"/>
  <c r="J36" i="15"/>
  <c r="AW75" i="1" s="1"/>
  <c r="F36" i="21"/>
  <c r="J34" i="18"/>
  <c r="AW82" i="1" s="1"/>
  <c r="F39" i="19"/>
  <c r="F36" i="11"/>
  <c r="BA71" i="1" s="1"/>
  <c r="J1268" i="11" l="1"/>
  <c r="J83" i="11" s="1"/>
  <c r="J101" i="15"/>
  <c r="J65" i="15" s="1"/>
  <c r="BK706" i="11"/>
  <c r="J706" i="11" s="1"/>
  <c r="J71" i="11" s="1"/>
  <c r="P97" i="14"/>
  <c r="R100" i="19"/>
  <c r="R99" i="19"/>
  <c r="R94" i="21"/>
  <c r="T97" i="14"/>
  <c r="P1055" i="16"/>
  <c r="P427" i="12"/>
  <c r="P105" i="12"/>
  <c r="BK106" i="12"/>
  <c r="BK105" i="12" s="1"/>
  <c r="J105" i="12" s="1"/>
  <c r="J63" i="12" s="1"/>
  <c r="BK107" i="11"/>
  <c r="J107" i="11" s="1"/>
  <c r="J64" i="11" s="1"/>
  <c r="P91" i="18"/>
  <c r="P90" i="18" s="1"/>
  <c r="R107" i="11"/>
  <c r="BK109" i="16"/>
  <c r="J109" i="16" s="1"/>
  <c r="J64" i="16" s="1"/>
  <c r="T91" i="18"/>
  <c r="T90" i="18"/>
  <c r="P85" i="3"/>
  <c r="P706" i="11"/>
  <c r="P106" i="11" s="1"/>
  <c r="R192" i="15"/>
  <c r="P109" i="16"/>
  <c r="P108" i="16" s="1"/>
  <c r="R100" i="15"/>
  <c r="R99" i="15" s="1"/>
  <c r="R427" i="12"/>
  <c r="R105" i="12" s="1"/>
  <c r="P100" i="19"/>
  <c r="P99" i="19"/>
  <c r="R109" i="16"/>
  <c r="T706" i="11"/>
  <c r="T106" i="11"/>
  <c r="P224" i="21"/>
  <c r="P93" i="21" s="1"/>
  <c r="R1055" i="16"/>
  <c r="R447" i="14"/>
  <c r="R96" i="14"/>
  <c r="T100" i="19"/>
  <c r="T99" i="19" s="1"/>
  <c r="R106" i="12"/>
  <c r="T192" i="15"/>
  <c r="T85" i="3"/>
  <c r="R224" i="21"/>
  <c r="R85" i="3"/>
  <c r="T109" i="16"/>
  <c r="T1055" i="16"/>
  <c r="P447" i="14"/>
  <c r="T427" i="12"/>
  <c r="T105" i="12"/>
  <c r="P107" i="11"/>
  <c r="T100" i="15"/>
  <c r="T99" i="15" s="1"/>
  <c r="P100" i="15"/>
  <c r="P99" i="15"/>
  <c r="BK94" i="13"/>
  <c r="BK93" i="13" s="1"/>
  <c r="J93" i="13" s="1"/>
  <c r="J63" i="13" s="1"/>
  <c r="P94" i="13"/>
  <c r="P93" i="13"/>
  <c r="T447" i="14"/>
  <c r="R706" i="11"/>
  <c r="J225" i="21"/>
  <c r="J68" i="21"/>
  <c r="BK97" i="14"/>
  <c r="J97" i="14" s="1"/>
  <c r="J64" i="14" s="1"/>
  <c r="BK94" i="21"/>
  <c r="J94" i="21" s="1"/>
  <c r="J60" i="21" s="1"/>
  <c r="BK95" i="3"/>
  <c r="J95" i="3"/>
  <c r="J61" i="3"/>
  <c r="BK464" i="19"/>
  <c r="J464" i="19"/>
  <c r="J75" i="19" s="1"/>
  <c r="BK303" i="21"/>
  <c r="J303" i="21"/>
  <c r="J72" i="21"/>
  <c r="BK99" i="19"/>
  <c r="J99" i="19"/>
  <c r="J32" i="19" s="1"/>
  <c r="AG84" i="1" s="1"/>
  <c r="BK90" i="18"/>
  <c r="J90" i="18"/>
  <c r="J30" i="18" s="1"/>
  <c r="AG82" i="1" s="1"/>
  <c r="AG75" i="1"/>
  <c r="J63" i="15"/>
  <c r="J100" i="15"/>
  <c r="J64" i="15" s="1"/>
  <c r="AT70" i="1"/>
  <c r="F35" i="16"/>
  <c r="AZ77" i="1" s="1"/>
  <c r="AZ76" i="1" s="1"/>
  <c r="AV76" i="1" s="1"/>
  <c r="AT76" i="1" s="1"/>
  <c r="BA83" i="1"/>
  <c r="AW83" i="1" s="1"/>
  <c r="F33" i="3"/>
  <c r="AZ56" i="1"/>
  <c r="J35" i="16"/>
  <c r="AV77" i="1" s="1"/>
  <c r="AT77" i="1" s="1"/>
  <c r="AT78" i="1"/>
  <c r="J35" i="11"/>
  <c r="AV71" i="1" s="1"/>
  <c r="AT71" i="1" s="1"/>
  <c r="AT61" i="1"/>
  <c r="F35" i="13"/>
  <c r="AZ73" i="1" s="1"/>
  <c r="F35" i="11"/>
  <c r="AZ71" i="1" s="1"/>
  <c r="F35" i="12"/>
  <c r="AZ72" i="1" s="1"/>
  <c r="F35" i="15"/>
  <c r="AZ75" i="1" s="1"/>
  <c r="J35" i="15"/>
  <c r="AV75" i="1" s="1"/>
  <c r="AT75" i="1" s="1"/>
  <c r="AN75" i="1" s="1"/>
  <c r="F35" i="19"/>
  <c r="AZ84" i="1" s="1"/>
  <c r="F33" i="18"/>
  <c r="AZ82" i="1" s="1"/>
  <c r="AT69" i="1"/>
  <c r="J35" i="12"/>
  <c r="AV72" i="1" s="1"/>
  <c r="AT72" i="1" s="1"/>
  <c r="J35" i="19"/>
  <c r="AV84" i="1" s="1"/>
  <c r="AT84" i="1" s="1"/>
  <c r="J33" i="3"/>
  <c r="AV56" i="1" s="1"/>
  <c r="AT56" i="1" s="1"/>
  <c r="J35" i="13"/>
  <c r="AV73" i="1" s="1"/>
  <c r="AT73" i="1" s="1"/>
  <c r="AZ58" i="1"/>
  <c r="AW58" i="1"/>
  <c r="F35" i="14"/>
  <c r="AZ74" i="1" s="1"/>
  <c r="F33" i="21"/>
  <c r="AZ89" i="1" s="1"/>
  <c r="AT79" i="1"/>
  <c r="J33" i="18"/>
  <c r="AV82" i="1" s="1"/>
  <c r="AT82" i="1" s="1"/>
  <c r="J33" i="21"/>
  <c r="AV89" i="1" s="1"/>
  <c r="AT89" i="1" s="1"/>
  <c r="AT55" i="1"/>
  <c r="AT66" i="1"/>
  <c r="J35" i="14"/>
  <c r="AV74" i="1" s="1"/>
  <c r="AT74" i="1" s="1"/>
  <c r="BK108" i="16" l="1"/>
  <c r="J108" i="16" s="1"/>
  <c r="J32" i="16" s="1"/>
  <c r="AG77" i="1" s="1"/>
  <c r="J94" i="13"/>
  <c r="J64" i="13" s="1"/>
  <c r="J106" i="12"/>
  <c r="J64" i="12" s="1"/>
  <c r="AN65" i="1"/>
  <c r="T108" i="16"/>
  <c r="R108" i="16"/>
  <c r="T96" i="14"/>
  <c r="R106" i="11"/>
  <c r="R93" i="21"/>
  <c r="P96" i="14"/>
  <c r="BK106" i="11"/>
  <c r="J106" i="11" s="1"/>
  <c r="J63" i="11" s="1"/>
  <c r="BK96" i="14"/>
  <c r="J96" i="14" s="1"/>
  <c r="J63" i="14" s="1"/>
  <c r="BK93" i="21"/>
  <c r="J93" i="21" s="1"/>
  <c r="J30" i="21" s="1"/>
  <c r="AG89" i="1" s="1"/>
  <c r="BK85" i="3"/>
  <c r="J85" i="3" s="1"/>
  <c r="J30" i="3" s="1"/>
  <c r="AG56" i="1" s="1"/>
  <c r="AN84" i="1"/>
  <c r="J63" i="19"/>
  <c r="AN82" i="1"/>
  <c r="J41" i="19"/>
  <c r="J59" i="18"/>
  <c r="J39" i="18"/>
  <c r="AN77" i="1"/>
  <c r="J63" i="16"/>
  <c r="J41" i="16"/>
  <c r="J41" i="15"/>
  <c r="AN61" i="1"/>
  <c r="AN85" i="1"/>
  <c r="W33" i="1"/>
  <c r="AZ83" i="1"/>
  <c r="AV83" i="1" s="1"/>
  <c r="AT83" i="1" s="1"/>
  <c r="W32" i="1"/>
  <c r="AG78" i="1"/>
  <c r="AN78" i="1" s="1"/>
  <c r="J32" i="13"/>
  <c r="AG73" i="1" s="1"/>
  <c r="AN73" i="1" s="1"/>
  <c r="W31" i="1"/>
  <c r="AV58" i="1"/>
  <c r="AT58" i="1" s="1"/>
  <c r="J32" i="12"/>
  <c r="AG72" i="1"/>
  <c r="AN72" i="1" s="1"/>
  <c r="AG58" i="1"/>
  <c r="BA57" i="1"/>
  <c r="AW57" i="1" s="1"/>
  <c r="J39" i="21" l="1"/>
  <c r="J39" i="3"/>
  <c r="J59" i="3"/>
  <c r="J59" i="21"/>
  <c r="AN59" i="1"/>
  <c r="J41" i="13"/>
  <c r="J41" i="12"/>
  <c r="AN70" i="1"/>
  <c r="AN56" i="1"/>
  <c r="AN69" i="1"/>
  <c r="AN79" i="1"/>
  <c r="AN89" i="1"/>
  <c r="AN60" i="1"/>
  <c r="AG83" i="1"/>
  <c r="J32" i="11"/>
  <c r="AG71" i="1" s="1"/>
  <c r="AN71" i="1" s="1"/>
  <c r="BA54" i="1"/>
  <c r="W30" i="1" s="1"/>
  <c r="J32" i="14"/>
  <c r="AG74" i="1"/>
  <c r="AN74" i="1" s="1"/>
  <c r="AZ57" i="1"/>
  <c r="AV57" i="1" s="1"/>
  <c r="AT57" i="1" s="1"/>
  <c r="AG76" i="1"/>
  <c r="AN76" i="1" l="1"/>
  <c r="J41" i="11"/>
  <c r="J41" i="14"/>
  <c r="AN55" i="1"/>
  <c r="AN66" i="1"/>
  <c r="AN83" i="1"/>
  <c r="AZ54" i="1"/>
  <c r="W29" i="1" s="1"/>
  <c r="AW54" i="1"/>
  <c r="AK30" i="1" s="1"/>
  <c r="AN58" i="1"/>
  <c r="AV54" i="1" l="1"/>
  <c r="AK29" i="1" s="1"/>
  <c r="AG57" i="1"/>
  <c r="AG54" i="1" s="1"/>
  <c r="AK26" i="1" s="1"/>
  <c r="AK35" i="1" l="1"/>
  <c r="AN57" i="1"/>
  <c r="AT54" i="1"/>
  <c r="AN54" i="1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Rozpočet1212211" type="6" refreshedVersion="0" background="1" saveData="1">
    <textPr fileType="dos" firstRow="14" sourceFile="D:\Rozpočty\Rozpočet1.txt" delimited="0" thousands=" ">
      <textFields count="7">
        <textField type="skip"/>
        <textField type="skip" position="1"/>
        <textField position="25"/>
        <textField position="70"/>
        <textField position="75"/>
        <textField position="87"/>
        <textField position="99"/>
      </textFields>
    </textPr>
  </connection>
  <connection id="2" xr16:uid="{00000000-0015-0000-FFFF-FFFF01000000}" name="Rozpočet1221141" type="6" refreshedVersion="0" background="1" saveData="1">
    <textPr fileType="dos" firstRow="14" sourceFile="D:\Rozpočty\Rozpočet1.txt" delimited="0" thousands=" ">
      <textFields count="7">
        <textField type="skip"/>
        <textField type="skip" position="1"/>
        <textField position="25"/>
        <textField position="70"/>
        <textField position="75"/>
        <textField position="87"/>
        <textField position="99"/>
      </textFields>
    </textPr>
  </connection>
  <connection id="3" xr16:uid="{00000000-0015-0000-FFFF-FFFF02000000}" name="Rozpočet1221211" type="6" refreshedVersion="0" background="1" saveData="1">
    <textPr fileType="dos" firstRow="14" sourceFile="D:\Rozpočty\Rozpočet1.txt" delimited="0" thousands=" ">
      <textFields count="7">
        <textField type="skip"/>
        <textField type="skip" position="1"/>
        <textField position="25"/>
        <textField position="70"/>
        <textField position="75"/>
        <textField position="87"/>
        <textField position="99"/>
      </textFields>
    </textPr>
  </connection>
  <connection id="4" xr16:uid="{00000000-0015-0000-FFFF-FFFF03000000}" name="Rozpočet13112" type="6" refreshedVersion="0" background="1" saveData="1">
    <textPr fileType="dos" firstRow="14" sourceFile="D:\Rozpočty\Rozpočet1.txt" delimited="0" thousands=" ">
      <textFields count="7">
        <textField type="skip"/>
        <textField type="skip" position="1"/>
        <textField position="25"/>
        <textField position="70"/>
        <textField position="75"/>
        <textField position="87"/>
        <textField position="99"/>
      </textFields>
    </textPr>
  </connection>
</connections>
</file>

<file path=xl/sharedStrings.xml><?xml version="1.0" encoding="utf-8"?>
<sst xmlns="http://schemas.openxmlformats.org/spreadsheetml/2006/main" count="68275" uniqueCount="7740">
  <si>
    <t>Export Komplet</t>
  </si>
  <si>
    <t>VZ</t>
  </si>
  <si>
    <t>2.0</t>
  </si>
  <si>
    <t/>
  </si>
  <si>
    <t>False</t>
  </si>
  <si>
    <t>{8fa405f7-4ab9-4160-ad51-c131d467715c}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</si>
  <si>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</si>
  <si>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</si>
  <si>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</si>
  <si>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</si>
  <si>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</si>
  <si>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</si>
  <si>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</si>
  <si>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</si>
  <si>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</si>
  <si>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240307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</si>
  <si>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</si>
  <si>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</si>
  <si>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EVROPSKÉ DOMY V KRAJÍCH - STRAVOVACÍ ZAŘÍZENÍ, STAVEBNÍ ÚPRAVY BUDOVY NOVÝ HLUCHÁK</t>
  </si>
  <si>
    <t>KSO:</t>
  </si>
  <si>
    <t>801 91 1</t>
  </si>
  <si>
    <t>CC-CZ:</t>
  </si>
  <si>
    <t>1274</t>
  </si>
  <si>
    <t>Místo:</t>
  </si>
  <si>
    <t>Hradec Králové st.p.č.456,1671,1672,1822,p.č.161/2</t>
  </si>
  <si>
    <t>Datum:</t>
  </si>
  <si>
    <t>9. 10. 2023</t>
  </si>
  <si>
    <t>CZ-CPA:</t>
  </si>
  <si>
    <t>41.00.29</t>
  </si>
  <si>
    <t>Zadavatel:</t>
  </si>
  <si>
    <t>IČ:</t>
  </si>
  <si>
    <t>Královéhradecký kraj,Pivovarské náměstí1245/2,HK</t>
  </si>
  <si>
    <t>DIČ:</t>
  </si>
  <si>
    <t>Uchazeč:</t>
  </si>
  <si>
    <t>Vyplň údaj</t>
  </si>
  <si>
    <t>Projektant:</t>
  </si>
  <si>
    <t>25264451</t>
  </si>
  <si>
    <t>Proxion s.r.o.,Náchod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</si>
  <si>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</si>
  <si>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</si>
  <si>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</si>
  <si>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</si>
  <si>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https://podminky.urs.cz._x000D_
_x000D_
Upozornění - pokud jsou v projektové dokumentaci, nebo jejích přílohách odkazy na obchodní firmy, názvy, specifická označení zboží nebo služeb, mající vztah k jednomu dodavateli, jedná se o vymezení předpokládaného standardu a autor dokumentace výslovně prohlašuje, že je pro realizaci vlastního předmětu možné použití i jiných, kvalitativně a technicky srovnatelných řešení a výrobků.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</si>
  <si>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</si>
  <si>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</si>
  <si>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</si>
  <si>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</si>
  <si>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</si>
  <si>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</si>
  <si>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</si>
  <si>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</si>
  <si>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</si>
  <si>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</si>
  <si>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</si>
  <si>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</si>
  <si>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</si>
  <si>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</si>
  <si>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</si>
  <si>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</si>
  <si>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</si>
  <si>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</si>
  <si>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</si>
  <si>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</si>
  <si>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</si>
  <si>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</si>
  <si>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</si>
  <si>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</si>
  <si>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</si>
  <si>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</si>
  <si>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</si>
  <si>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</si>
  <si>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</si>
  <si>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</si>
  <si>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</si>
  <si>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</si>
  <si>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</si>
  <si>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</si>
  <si>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</si>
  <si>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</si>
  <si>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</si>
  <si>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</si>
  <si>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</si>
  <si>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PS 02</t>
  </si>
  <si>
    <t>Trafostanice</t>
  </si>
  <si>
    <t>PRO</t>
  </si>
  <si>
    <t>1</t>
  </si>
  <si>
    <t>{4f503ce7-cd1b-47b3-9863-80aa825f99e5}</t>
  </si>
  <si>
    <t>2</t>
  </si>
  <si>
    <t>SO-00</t>
  </si>
  <si>
    <t>Vedlejší a ostatní náklady</t>
  </si>
  <si>
    <t>STA</t>
  </si>
  <si>
    <t>{f9bb60d5-deed-4744-a244-7ad46152034d}</t>
  </si>
  <si>
    <t>SO-01</t>
  </si>
  <si>
    <t>Stravovací zařízení</t>
  </si>
  <si>
    <t>{9a813ebb-e773-4629-abae-33d2bf136ad8}</t>
  </si>
  <si>
    <t>SO 01.06.</t>
  </si>
  <si>
    <t>Technické zabezpečení budov</t>
  </si>
  <si>
    <t>Soupis</t>
  </si>
  <si>
    <t>{535b2f61-79e4-4e92-8fe6-2499dc66a635}</t>
  </si>
  <si>
    <t>SO 01.06.01.</t>
  </si>
  <si>
    <t>Zdravotechnika</t>
  </si>
  <si>
    <t>3</t>
  </si>
  <si>
    <t>{0f40f63c-8137-4884-9f60-382242de0e4e}</t>
  </si>
  <si>
    <t>SO 01.06.02.</t>
  </si>
  <si>
    <t>Vytápění</t>
  </si>
  <si>
    <t>{52fb196d-d5c5-4b6d-b9e6-e9928ec203d9}</t>
  </si>
  <si>
    <t>SO 01.06.03.</t>
  </si>
  <si>
    <t>Elektroinstalace silnoproud</t>
  </si>
  <si>
    <t>{12a2616c-b4cb-4343-9dcb-c885708edadf}</t>
  </si>
  <si>
    <t>SO 01.06.04.</t>
  </si>
  <si>
    <t>Elektroinstalace slaboproud</t>
  </si>
  <si>
    <t>{77c14a14-a657-4292-bfa1-38e24114f1b3}</t>
  </si>
  <si>
    <t>SO 01.06.05.</t>
  </si>
  <si>
    <t>Elektroinstalace hromosvod</t>
  </si>
  <si>
    <t>{78d9b44a-3813-4ea9-9dc0-e357e26bfbe8}</t>
  </si>
  <si>
    <t>SO 01.06.06.</t>
  </si>
  <si>
    <t>Vzduchotechnika</t>
  </si>
  <si>
    <t>{2622cb2e-1d10-4031-bc30-d8e438764575}</t>
  </si>
  <si>
    <t>SO 01.06.07.</t>
  </si>
  <si>
    <t>Měření a regulace</t>
  </si>
  <si>
    <t>{8e723607-5db2-41b6-a51c-7928b892fa00}</t>
  </si>
  <si>
    <t>SO-01.01.</t>
  </si>
  <si>
    <t>Stavební část - nové konstrukce</t>
  </si>
  <si>
    <t>{da1dd73e-be11-4ba5-881b-fc68f7625f0e}</t>
  </si>
  <si>
    <t>SO-01.02.</t>
  </si>
  <si>
    <t>Zateplení fasády a střechy</t>
  </si>
  <si>
    <t>{74ef8c53-58c2-44e0-a38d-7c80ec42e598}</t>
  </si>
  <si>
    <t>SO-01.03.</t>
  </si>
  <si>
    <t>Stavební část - bourací práce</t>
  </si>
  <si>
    <t>{725123a7-11dc-499f-a7e1-c3905999172c}</t>
  </si>
  <si>
    <t>SO-01.04.</t>
  </si>
  <si>
    <t>Stavební část - statika</t>
  </si>
  <si>
    <t>{fd6c1a36-62fa-4881-8c39-025204d668c7}</t>
  </si>
  <si>
    <t>SO-01.05.</t>
  </si>
  <si>
    <t>Zásobovací rampa</t>
  </si>
  <si>
    <t>{3873b573-4e79-46c8-9766-bf1be0008bad}</t>
  </si>
  <si>
    <t>SO-02</t>
  </si>
  <si>
    <t>Zateplení administrativní budovy</t>
  </si>
  <si>
    <t>{86c8cc33-9162-4b7f-9159-3d8b7da20029}</t>
  </si>
  <si>
    <t>SO 02.01</t>
  </si>
  <si>
    <t>Stavební část</t>
  </si>
  <si>
    <t>{719089f9-0000-4be9-9625-dd42656a1044}</t>
  </si>
  <si>
    <t>SO 02.02.</t>
  </si>
  <si>
    <t>{d2666859-f3d1-428c-94b2-61265f283eca}</t>
  </si>
  <si>
    <t>SO 02.02.01</t>
  </si>
  <si>
    <t>{15f7c7df-bb47-4814-91a8-1804c13ed6b5}</t>
  </si>
  <si>
    <t>SO-03</t>
  </si>
  <si>
    <t>Lapák tuků</t>
  </si>
  <si>
    <t>{c2d6cb0b-1d27-444a-924e-be65ac9d6fc1}</t>
  </si>
  <si>
    <t>814 12 91</t>
  </si>
  <si>
    <t>SO-04</t>
  </si>
  <si>
    <t>Venkovní úpravy</t>
  </si>
  <si>
    <t>ING</t>
  </si>
  <si>
    <t>{760240de-da30-4662-acd2-8bef80012af5}</t>
  </si>
  <si>
    <t>SO 04.01.</t>
  </si>
  <si>
    <t>{68379d54-d749-4b2e-aa23-62b871c87670}</t>
  </si>
  <si>
    <t>SO 04.02.</t>
  </si>
  <si>
    <t>Veřejné osvětlení</t>
  </si>
  <si>
    <t>{5db81664-c5cb-43e0-9f39-d0956288d78d}</t>
  </si>
  <si>
    <t>SO-06</t>
  </si>
  <si>
    <t>Přeložka horkovodní přípojky</t>
  </si>
  <si>
    <t>{7c882dc4-1d0e-47f2-a8b8-589b1f351c42}</t>
  </si>
  <si>
    <t>827 44 23</t>
  </si>
  <si>
    <t>KRYCÍ LIST SOUPISU PRACÍ</t>
  </si>
  <si>
    <t>Objekt:</t>
  </si>
  <si>
    <t>REKAPITULACE ČLENĚNÍ SOUPISU PRACÍ</t>
  </si>
  <si>
    <t>Kód dílu - Popis</t>
  </si>
  <si>
    <t>Cena celkem [CZK]</t>
  </si>
  <si>
    <t>-1</t>
  </si>
  <si>
    <t>M - Práce a dodávky M</t>
  </si>
  <si>
    <t xml:space="preserve">    21-M - Elektromontáže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</si>
  <si>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</si>
  <si>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</si>
  <si>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</si>
  <si>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</si>
  <si>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</si>
  <si>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</si>
  <si>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</si>
  <si>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</si>
  <si>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</si>
  <si>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</si>
  <si>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</si>
  <si>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</si>
  <si>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</si>
  <si>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M</t>
  </si>
  <si>
    <t>Práce a dodávky M</t>
  </si>
  <si>
    <t>ROZPOCET</t>
  </si>
  <si>
    <t>21-M</t>
  </si>
  <si>
    <t>Elektromontáže</t>
  </si>
  <si>
    <t>K</t>
  </si>
  <si>
    <t>soubor</t>
  </si>
  <si>
    <t>SO-00 - Vedlejší a ostatní náklady</t>
  </si>
  <si>
    <t>OST - Ostatní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</si>
  <si>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</si>
  <si>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</si>
  <si>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</si>
  <si>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VRN7 - Provozní vlivy</t>
  </si>
  <si>
    <t xml:space="preserve">    VRN9 - Ostatní náklady</t>
  </si>
  <si>
    <t>OST</t>
  </si>
  <si>
    <t>Ostatní</t>
  </si>
  <si>
    <t>4</t>
  </si>
  <si>
    <t>00001.R</t>
  </si>
  <si>
    <t>Vyhotovení dílenské dokumentace výztuže všech železobetonových prvků</t>
  </si>
  <si>
    <t>komplet</t>
  </si>
  <si>
    <t>262144</t>
  </si>
  <si>
    <t>-628094360</t>
  </si>
  <si>
    <t>00002.R</t>
  </si>
  <si>
    <t xml:space="preserve">Vyhotovení výrobní dokumentace ocelové nadstřešní konstrukce pro VZT </t>
  </si>
  <si>
    <t>1379315786</t>
  </si>
  <si>
    <t>00003.R</t>
  </si>
  <si>
    <t xml:space="preserve">Vyhotovení výrobní dokumentace vnitřních AL výrobků výplní otvorů </t>
  </si>
  <si>
    <t>1507111313</t>
  </si>
  <si>
    <t>00004.R</t>
  </si>
  <si>
    <t>Vyhotovení kladečského plánu montovaných podhledů</t>
  </si>
  <si>
    <t>-1207971846</t>
  </si>
  <si>
    <t>5</t>
  </si>
  <si>
    <t>00005.R</t>
  </si>
  <si>
    <t>Vyhotovení kladečského plánu keramických obkladů</t>
  </si>
  <si>
    <t>522539966</t>
  </si>
  <si>
    <t>6</t>
  </si>
  <si>
    <t>00006.R</t>
  </si>
  <si>
    <t xml:space="preserve">Hlavní informační panel s kompletními údaji o stavbě </t>
  </si>
  <si>
    <t>-1945394621</t>
  </si>
  <si>
    <t>7</t>
  </si>
  <si>
    <t>00007.R</t>
  </si>
  <si>
    <t xml:space="preserve">Vytýčení stávajících podzemních sítí </t>
  </si>
  <si>
    <t>-1476998750</t>
  </si>
  <si>
    <t>8</t>
  </si>
  <si>
    <t>00008.R</t>
  </si>
  <si>
    <t xml:space="preserve">Náklady vzniklé v souvislosti s předáním stavby (zajištění kolaudačního souhlasu) </t>
  </si>
  <si>
    <t>1558736956</t>
  </si>
  <si>
    <t>VRN</t>
  </si>
  <si>
    <t>Vedlejší rozpočtové náklady</t>
  </si>
  <si>
    <t>VRN1</t>
  </si>
  <si>
    <t>Průzkumné, geodetické a projektové práce</t>
  </si>
  <si>
    <t>9</t>
  </si>
  <si>
    <t>013254000</t>
  </si>
  <si>
    <t>Dokumentace skutečného provedení stavby</t>
  </si>
  <si>
    <t>1024</t>
  </si>
  <si>
    <t>979502958</t>
  </si>
  <si>
    <t>Online PSC</t>
  </si>
  <si>
    <t>https://podminky.urs.cz/item/CS_URS_2023_02/013254000</t>
  </si>
  <si>
    <t>P</t>
  </si>
  <si>
    <t xml:space="preserve">Poznámka k položce:_x000D_
Vyhotovení dokumentace skutečného provedení všech částí stavby </t>
  </si>
  <si>
    <t>VRN3</t>
  </si>
  <si>
    <t>Zařízení staveniště</t>
  </si>
  <si>
    <t>10</t>
  </si>
  <si>
    <t>030001000</t>
  </si>
  <si>
    <t>1435397624</t>
  </si>
  <si>
    <t>https://podminky.urs.cz/item/CS_URS_2023_02/030001000</t>
  </si>
  <si>
    <t>11</t>
  </si>
  <si>
    <t>034103000</t>
  </si>
  <si>
    <t>Oplocení staveniště</t>
  </si>
  <si>
    <t>945301175</t>
  </si>
  <si>
    <t>https://podminky.urs.cz/item/CS_URS_2023_02/034103000</t>
  </si>
  <si>
    <t xml:space="preserve">Poznámka k položce:_x000D_
provizorního oplocení celého staveniště včetně 2 vjezdových brán   </t>
  </si>
  <si>
    <t>VRN7</t>
  </si>
  <si>
    <t>Provozní vlivy</t>
  </si>
  <si>
    <t>12</t>
  </si>
  <si>
    <t>070001000</t>
  </si>
  <si>
    <t>14882073</t>
  </si>
  <si>
    <t>https://podminky.urs.cz/item/CS_URS_2023_02/070001000</t>
  </si>
  <si>
    <t>VRN9</t>
  </si>
  <si>
    <t>Ostatní náklady</t>
  </si>
  <si>
    <t>13</t>
  </si>
  <si>
    <t>094104000</t>
  </si>
  <si>
    <t>Náklady na opatření BOZP</t>
  </si>
  <si>
    <t>919277573</t>
  </si>
  <si>
    <t>https://podminky.urs.cz/item/CS_URS_2023_02/094104000</t>
  </si>
  <si>
    <t xml:space="preserve">Poznámka k položce:_x000D_
vyhotovení a schválení plánu BOZP   </t>
  </si>
  <si>
    <t>SO-01 - Stravovací zařízení</t>
  </si>
  <si>
    <t>Soupis:</t>
  </si>
  <si>
    <t>PSV - Práce a dodávky PSV</t>
  </si>
  <si>
    <t>PSV</t>
  </si>
  <si>
    <t>Práce a dodávky PSV</t>
  </si>
  <si>
    <t>16</t>
  </si>
  <si>
    <t>64</t>
  </si>
  <si>
    <t>A1</t>
  </si>
  <si>
    <t>zátěžové pvc</t>
  </si>
  <si>
    <t>67,06</t>
  </si>
  <si>
    <t>A2</t>
  </si>
  <si>
    <t>vinyl podlaha 4 mm</t>
  </si>
  <si>
    <t>164,21</t>
  </si>
  <si>
    <t>B1</t>
  </si>
  <si>
    <t>232,07</t>
  </si>
  <si>
    <t>B2</t>
  </si>
  <si>
    <t>vinyl B2</t>
  </si>
  <si>
    <t>14,76</t>
  </si>
  <si>
    <t>B3</t>
  </si>
  <si>
    <t>keramická dlažba</t>
  </si>
  <si>
    <t>104,76</t>
  </si>
  <si>
    <t>F1</t>
  </si>
  <si>
    <t>zátěžové pvc tl. 3 mm</t>
  </si>
  <si>
    <t>8,08</t>
  </si>
  <si>
    <t>F2</t>
  </si>
  <si>
    <t>vinyl tl.4mm</t>
  </si>
  <si>
    <t>24,04</t>
  </si>
  <si>
    <t>G2</t>
  </si>
  <si>
    <t>233,63</t>
  </si>
  <si>
    <t>G5</t>
  </si>
  <si>
    <t>vinyl tl. 2mm</t>
  </si>
  <si>
    <t>4,84</t>
  </si>
  <si>
    <t>SO-01.01. - Stavební část - nové konstrukce</t>
  </si>
  <si>
    <t>H1</t>
  </si>
  <si>
    <t>40,91</t>
  </si>
  <si>
    <t>H2</t>
  </si>
  <si>
    <t>41,3</t>
  </si>
  <si>
    <t>H5</t>
  </si>
  <si>
    <t>15,49</t>
  </si>
  <si>
    <t>LP</t>
  </si>
  <si>
    <t>lešení prostorové</t>
  </si>
  <si>
    <t>18,72</t>
  </si>
  <si>
    <t>M1</t>
  </si>
  <si>
    <t>malby podhledů</t>
  </si>
  <si>
    <t>893,615</t>
  </si>
  <si>
    <t>M2</t>
  </si>
  <si>
    <t>malby stěn</t>
  </si>
  <si>
    <t>1342,639</t>
  </si>
  <si>
    <t>OmSt</t>
  </si>
  <si>
    <t>omítka štuková porobeton</t>
  </si>
  <si>
    <t>1065,215</t>
  </si>
  <si>
    <t>OmSte</t>
  </si>
  <si>
    <t>omítka štuková stěn</t>
  </si>
  <si>
    <t>735,091</t>
  </si>
  <si>
    <t>Omste30</t>
  </si>
  <si>
    <t>vyspravení omítek 30%</t>
  </si>
  <si>
    <t>429,115</t>
  </si>
  <si>
    <t>OmStr</t>
  </si>
  <si>
    <t>omítka stropů štuková</t>
  </si>
  <si>
    <t>88,25</t>
  </si>
  <si>
    <t>OmV</t>
  </si>
  <si>
    <t>omítka štuková výtahu</t>
  </si>
  <si>
    <t>60,127</t>
  </si>
  <si>
    <t>OR</t>
  </si>
  <si>
    <t>sdk obklad red vazníků</t>
  </si>
  <si>
    <t>158,4</t>
  </si>
  <si>
    <t>PG</t>
  </si>
  <si>
    <t>sdk podhled green</t>
  </si>
  <si>
    <t>274,6</t>
  </si>
  <si>
    <t>PR</t>
  </si>
  <si>
    <t>sdk podhled red</t>
  </si>
  <si>
    <t>167,78</t>
  </si>
  <si>
    <t>PW</t>
  </si>
  <si>
    <t>sdk podhled white</t>
  </si>
  <si>
    <t>292,835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</si>
  <si>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Upozornění - pokud jsou v projektové dokumentaci, nebo jejích přílohách odkazy na obchodní firmy, názvy, specifická označení zboží nebo služeb, mající vztah k jednomu dodavateli, jedná se o vymezení předpokládaného standardu a autor dokumentace výslovně prohlašuje, že je pro realizaci vlastního předmětu možné použití i jiných, kvalitativně a technicky srovnatelných řešení a výrobků.</t>
  </si>
  <si>
    <t>HSV - Práce a dodávky HSV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</si>
  <si>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</si>
  <si>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</si>
  <si>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</si>
  <si>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</si>
  <si>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</si>
  <si>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998 - Přesun hmot</t>
  </si>
  <si>
    <t xml:space="preserve">    711 - Izolace proti vodě, vlhkosti a plynům</t>
  </si>
  <si>
    <t xml:space="preserve">    713 - Izolace tepelné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</si>
  <si>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</si>
  <si>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</si>
  <si>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</si>
  <si>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</si>
  <si>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</si>
  <si>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</si>
  <si>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</si>
  <si>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784 - Dokončovací práce - malby a tapety</t>
  </si>
  <si>
    <t xml:space="preserve">    33-M - Montáže dopr.zaříz.,sklad. zař. a váh</t>
  </si>
  <si>
    <t>HZS - Hodinové zúčtovací sazby</t>
  </si>
  <si>
    <t>HSV</t>
  </si>
  <si>
    <t>Práce a dodávky HSV</t>
  </si>
  <si>
    <t>Svislé a kompletní konstrukce</t>
  </si>
  <si>
    <t>310231045</t>
  </si>
  <si>
    <t>Zazdívka otvorů ve zdivu nadzákladovém děrovanými cihlami plochy přes 1 m2 do 4 m2 přes P10 do P15, tl. zdiva 240 mm</t>
  </si>
  <si>
    <t>m2</t>
  </si>
  <si>
    <t>-425986434</t>
  </si>
  <si>
    <t>https://podminky.urs.cz/item/CS_URS_2023_02/310231045</t>
  </si>
  <si>
    <t>VV</t>
  </si>
  <si>
    <t>1,0*2,0</t>
  </si>
  <si>
    <t>Součet</t>
  </si>
  <si>
    <t>310231055</t>
  </si>
  <si>
    <t>Zazdívka otvorů ve zdivu nadzákladovém děrovanými cihlami plochy přes 1 m2 do 4 m2 přes P10 do P15, tl. zdiva 300 mm</t>
  </si>
  <si>
    <t>-289624669</t>
  </si>
  <si>
    <t>https://podminky.urs.cz/item/CS_URS_2023_02/310231055</t>
  </si>
  <si>
    <t>"fasáda</t>
  </si>
  <si>
    <t>"jz</t>
  </si>
  <si>
    <t>4,0*1,0*3</t>
  </si>
  <si>
    <t>-1,0*1,58*3</t>
  </si>
  <si>
    <t>-1,0*0,7*3</t>
  </si>
  <si>
    <t>"sz</t>
  </si>
  <si>
    <t>4,0*1,0*10</t>
  </si>
  <si>
    <t>-1,0*1,58*10</t>
  </si>
  <si>
    <t>-1,0*0,7*4</t>
  </si>
  <si>
    <t>-1,0*2,2*6</t>
  </si>
  <si>
    <t>"sv</t>
  </si>
  <si>
    <t>1,3*2,2</t>
  </si>
  <si>
    <t>"AST-3</t>
  </si>
  <si>
    <t>2,5*0,75</t>
  </si>
  <si>
    <t>4,0*3,0</t>
  </si>
  <si>
    <t>310238211</t>
  </si>
  <si>
    <t>Zazdívka otvorů ve zdivu nadzákladovém cihlami pálenými plochy přes 0,25 m2 do 1 m2 na maltu vápenocementovou</t>
  </si>
  <si>
    <t>m3</t>
  </si>
  <si>
    <t>1538491435</t>
  </si>
  <si>
    <t>"AST-2,5-7</t>
  </si>
  <si>
    <t>"1pp</t>
  </si>
  <si>
    <t>"m.č.008</t>
  </si>
  <si>
    <t>0,6*3,2</t>
  </si>
  <si>
    <t>310239211</t>
  </si>
  <si>
    <t>Zazdívka otvorů ve zdivu nadzákladovém cihlami pálenými plochy přes 1 m2 do 4 m2 na maltu vápenocementovou</t>
  </si>
  <si>
    <t>486320377</t>
  </si>
  <si>
    <t>(0,6+0,8+0,9+0,3)*3,2*0,5</t>
  </si>
  <si>
    <t>1,15*2,0*0,5</t>
  </si>
  <si>
    <t>"AST3</t>
  </si>
  <si>
    <t>0,8*2,0*0,5</t>
  </si>
  <si>
    <t>311231115</t>
  </si>
  <si>
    <t>Zdivo z cihel pálených nosné z cihel plných dl. 290 mm P 7 až 15, na maltu ze suché směsi 5 MPa</t>
  </si>
  <si>
    <t>427457332</t>
  </si>
  <si>
    <t>"montážní otvor</t>
  </si>
  <si>
    <t>3,0*3,0*0,33</t>
  </si>
  <si>
    <t>311234041</t>
  </si>
  <si>
    <t>Zdivo jednovrstvé z cihel děrovaných nebroušených klasických spojených na pero a drážku na maltu M5, pevnost cihel přes P10 do P15, tl. zdiva 240 mm</t>
  </si>
  <si>
    <t>-596005666</t>
  </si>
  <si>
    <t>https://podminky.urs.cz/item/CS_URS_2023_02/311234041</t>
  </si>
  <si>
    <t>"AST-2</t>
  </si>
  <si>
    <t>"m.č.010,011,012</t>
  </si>
  <si>
    <t>12,0*3,2</t>
  </si>
  <si>
    <t>-1,3*2,1</t>
  </si>
  <si>
    <t>"výtah m.č.013</t>
  </si>
  <si>
    <t>(2,25+1,8)*3,2</t>
  </si>
  <si>
    <t>-1,26*2,225</t>
  </si>
  <si>
    <t>"2np</t>
  </si>
  <si>
    <t>"m.č.119</t>
  </si>
  <si>
    <t>(2,25+2,05)*3,44</t>
  </si>
  <si>
    <t>-1,26*2,23</t>
  </si>
  <si>
    <t>"m.č.103</t>
  </si>
  <si>
    <t>2,6*3,44</t>
  </si>
  <si>
    <t>-0,9*2,0</t>
  </si>
  <si>
    <t>317121101</t>
  </si>
  <si>
    <t>Montáž prefabrikovaných překladů pro světlost otvoru od 600 do 1050 mm</t>
  </si>
  <si>
    <t>kus</t>
  </si>
  <si>
    <t>1227039582</t>
  </si>
  <si>
    <t>"1np</t>
  </si>
  <si>
    <t>"nika plynoměru</t>
  </si>
  <si>
    <t>59321210</t>
  </si>
  <si>
    <t>překlad železobetonový RZP vylehčený 1190x140x140mm</t>
  </si>
  <si>
    <t>79626101</t>
  </si>
  <si>
    <t>593211010.S</t>
  </si>
  <si>
    <t>překlad železobetonový RZP  149x14x14 cm</t>
  </si>
  <si>
    <t>1175346512</t>
  </si>
  <si>
    <t>317121102</t>
  </si>
  <si>
    <t>Montáž prefabrikovaných překladů pro světlost otvoru přes 1050 do 1800 mm</t>
  </si>
  <si>
    <t>-265760772</t>
  </si>
  <si>
    <t>59321213</t>
  </si>
  <si>
    <t>překlad železobetonový RZP vylehčený 2390x140x140mm</t>
  </si>
  <si>
    <t>-237885609</t>
  </si>
  <si>
    <t>317121151</t>
  </si>
  <si>
    <t>Montáž překladů ze železobetonových prefabrikátů dodatečně do připravených rýh, světlosti otvoru do 1050 mm</t>
  </si>
  <si>
    <t>-2278354</t>
  </si>
  <si>
    <t>583424141</t>
  </si>
  <si>
    <t>14</t>
  </si>
  <si>
    <t>317121251</t>
  </si>
  <si>
    <t>Montáž překladů ze železobetonových prefabrikátů dodatečně do připravených rýh, světlosti otvoru přes 1050 do 1800 mm</t>
  </si>
  <si>
    <t>1214245712</t>
  </si>
  <si>
    <t>59321152.S</t>
  </si>
  <si>
    <t>překlad železobetonový RZP vylehčený 1790x115x190mm</t>
  </si>
  <si>
    <t>-1841951618</t>
  </si>
  <si>
    <t>317121351</t>
  </si>
  <si>
    <t>Montáž překladů ze železobetonových prefabrikátů dodatečně do připravených rýh, světlosti otvoru přes 1800 do 2400 mm</t>
  </si>
  <si>
    <t>1449263559</t>
  </si>
  <si>
    <t>17</t>
  </si>
  <si>
    <t>512</t>
  </si>
  <si>
    <t>1188051676</t>
  </si>
  <si>
    <t>18</t>
  </si>
  <si>
    <t>317142420</t>
  </si>
  <si>
    <t>Překlady nenosné z pórobetonu osazené do tenkého maltového lože, výšky do 250 mm, šířky překladu 100 mm, délky překladu do 1000 mm</t>
  </si>
  <si>
    <t>1311109907</t>
  </si>
  <si>
    <t>https://podminky.urs.cz/item/CS_URS_2023_02/317142420</t>
  </si>
  <si>
    <t>19</t>
  </si>
  <si>
    <t>317142440</t>
  </si>
  <si>
    <t>Překlady nenosné z pórobetonu osazené do tenkého maltového lože, výšky do 250 mm, šířky překladu 150 mm, délky překladu do 1000 mm</t>
  </si>
  <si>
    <t>67769914</t>
  </si>
  <si>
    <t>https://podminky.urs.cz/item/CS_URS_2023_02/317142440</t>
  </si>
  <si>
    <t>20</t>
  </si>
  <si>
    <t>317168054</t>
  </si>
  <si>
    <t>Překlady keramické vysoké osazené do maltového lože, šířky překladu 70 mm výšky 238 mm, délky 1750 mm</t>
  </si>
  <si>
    <t>1029138042</t>
  </si>
  <si>
    <t>https://podminky.urs.cz/item/CS_URS_2023_02/317168054</t>
  </si>
  <si>
    <t>3+3</t>
  </si>
  <si>
    <t>317234410</t>
  </si>
  <si>
    <t>Vyzdívka mezi nosníky cihlami pálenými na maltu cementovou</t>
  </si>
  <si>
    <t>-99894709</t>
  </si>
  <si>
    <t>"L80x80x6</t>
  </si>
  <si>
    <t>(2,35*2*2+1,0*13*2)*0,33*0,15</t>
  </si>
  <si>
    <t>22</t>
  </si>
  <si>
    <t>317944321</t>
  </si>
  <si>
    <t>Válcované nosníky dodatečně osazované do připravených otvorů bez zazdění hlav do č. 12</t>
  </si>
  <si>
    <t>t</t>
  </si>
  <si>
    <t>976875342</t>
  </si>
  <si>
    <t>(2,35*2*2+1,0*13*2)*0,00736</t>
  </si>
  <si>
    <t>23</t>
  </si>
  <si>
    <t>317944323</t>
  </si>
  <si>
    <t>Válcované nosníky dodatečně osazované do připravených otvorů bez zazdění hlav č. 14 až 22</t>
  </si>
  <si>
    <t>-1099981187</t>
  </si>
  <si>
    <t>"I140</t>
  </si>
  <si>
    <t>1,4*4*0,0144</t>
  </si>
  <si>
    <t>"I160</t>
  </si>
  <si>
    <t>1,5*3*0,0179</t>
  </si>
  <si>
    <t>"I180</t>
  </si>
  <si>
    <t>(1,85*3*2+2,7*3+2,3*3)*0,0219</t>
  </si>
  <si>
    <t>"I200</t>
  </si>
  <si>
    <t>(2,35*3*2+2,45*3*2+2,0*3*3+2,25*3*2+1,85*3)*0,0263</t>
  </si>
  <si>
    <t>"I220</t>
  </si>
  <si>
    <t>2,85*3*0,03109</t>
  </si>
  <si>
    <t>24</t>
  </si>
  <si>
    <t>342272225</t>
  </si>
  <si>
    <t>Příčky z pórobetonových tvárnic hladkých na tenké maltové lože objemová hmotnost do 500 kg/m3, tloušťka příčky 100 mm</t>
  </si>
  <si>
    <t>-433307847</t>
  </si>
  <si>
    <t>https://podminky.urs.cz/item/CS_URS_2023_02/342272225</t>
  </si>
  <si>
    <t>"m.č.001-005b</t>
  </si>
  <si>
    <t>(1,8+1,6+0,65+0,6+0,75+5,93+2,55)*3,0</t>
  </si>
  <si>
    <t>-0,7*2,0*5</t>
  </si>
  <si>
    <t>-0,8*2,0</t>
  </si>
  <si>
    <t>4,0*3,2</t>
  </si>
  <si>
    <t>(1,65+0,9+1,0+0,9)*3,0</t>
  </si>
  <si>
    <t>-0,7*2,0*6</t>
  </si>
  <si>
    <t>"příčky sociálek</t>
  </si>
  <si>
    <t>1,25*3,3*3</t>
  </si>
  <si>
    <t>1,65*3,2*3</t>
  </si>
  <si>
    <t>"m.č.011</t>
  </si>
  <si>
    <t>"pod schody</t>
  </si>
  <si>
    <t>0,97*1,62</t>
  </si>
  <si>
    <t>(0,52+1,82)*1,62*0,5</t>
  </si>
  <si>
    <t>"m.č.102-107</t>
  </si>
  <si>
    <t>(1,9*2+2,5+3,14+0,7+1,7+1,525+4,65*2+2,3)*3,68</t>
  </si>
  <si>
    <t>-(0,9*3+0,8*2)*2,0</t>
  </si>
  <si>
    <t>"m.č.109,14-16</t>
  </si>
  <si>
    <t>(5,6*2+3,35+2,75+4,33)*2*2,05</t>
  </si>
  <si>
    <t>-(0,9*2,0*3+0,9*2,05)</t>
  </si>
  <si>
    <t>"m.č.111-113</t>
  </si>
  <si>
    <t>(4,0+1,35*3)*3,44</t>
  </si>
  <si>
    <t>"m.č.122</t>
  </si>
  <si>
    <t>1,5*3,44</t>
  </si>
  <si>
    <t>-1,3*2,0</t>
  </si>
  <si>
    <t>"m.č.130-135</t>
  </si>
  <si>
    <t>(3,15+5,25+1,1+0,3+3,85)*3,44</t>
  </si>
  <si>
    <t>-(0,8+1,1)*2,0</t>
  </si>
  <si>
    <t>"m.č.123-129</t>
  </si>
  <si>
    <t>(2,44+2,33+1,93+1,2)*3,44</t>
  </si>
  <si>
    <t>-0,7*2,0*3</t>
  </si>
  <si>
    <t>(2,22+1,65+2,8+1,7*2+0,8)*3,44</t>
  </si>
  <si>
    <t>-(0,7+0,8)*2,0*2</t>
  </si>
  <si>
    <t>25</t>
  </si>
  <si>
    <t>342272245</t>
  </si>
  <si>
    <t>Příčky z pórobetonových tvárnic hladkých na tenké maltové lože objemová hmotnost do 500 kg/m3, tloušťka příčky 150 mm</t>
  </si>
  <si>
    <t>-398117078</t>
  </si>
  <si>
    <t>https://podminky.urs.cz/item/CS_URS_2023_02/342272245</t>
  </si>
  <si>
    <t>"m.č.001-005b,008</t>
  </si>
  <si>
    <t>(2,2+1,85+1,1+5,83+2,3*2)*3,2</t>
  </si>
  <si>
    <t>-0,7*2,0</t>
  </si>
  <si>
    <t>-0,8*0,8</t>
  </si>
  <si>
    <t>"m.č.011,012</t>
  </si>
  <si>
    <t>2,0*2,05</t>
  </si>
  <si>
    <t>"m.č.009</t>
  </si>
  <si>
    <t>1,55*3,2</t>
  </si>
  <si>
    <t>"m.č.015,016</t>
  </si>
  <si>
    <t>2,5*3,2</t>
  </si>
  <si>
    <t>-1,75*2,0</t>
  </si>
  <si>
    <t>(1,5+3,02)*3,2</t>
  </si>
  <si>
    <t>-1,0*2,0</t>
  </si>
  <si>
    <t>"m.č.010</t>
  </si>
  <si>
    <t>(2,505+5,15)*3,2</t>
  </si>
  <si>
    <t>"AST3,5-7</t>
  </si>
  <si>
    <t>(3,45*4+1,97+1,93+0,9+0,93+2,15+0,82+5,25)*3,44</t>
  </si>
  <si>
    <t>26</t>
  </si>
  <si>
    <t>346244381</t>
  </si>
  <si>
    <t>Plentování ocelových válcovaných nosníků jednostranné cihlami na maltu, výška stojiny do 200 mm</t>
  </si>
  <si>
    <t>151248993</t>
  </si>
  <si>
    <t>(2,35*2+1,0*13)*0,15*2</t>
  </si>
  <si>
    <t>27</t>
  </si>
  <si>
    <t>346244382</t>
  </si>
  <si>
    <t>Plentování ocelových válcovaných nosníků jednostranné cihlami na maltu, výška stojiny přes 200 do 300 mm</t>
  </si>
  <si>
    <t>-1169515875</t>
  </si>
  <si>
    <t>1,4*0,2*2</t>
  </si>
  <si>
    <t>1,5*0,2*2</t>
  </si>
  <si>
    <t>(1,85*2+2,7+2,3)*0,2*2</t>
  </si>
  <si>
    <t>(2,35*2+2,45*2+2,0*3+2,25*2+1,85)*0,25*2</t>
  </si>
  <si>
    <t>2,85*0,25*2</t>
  </si>
  <si>
    <t>28</t>
  </si>
  <si>
    <t>346244821</t>
  </si>
  <si>
    <t>Přizdívky izolační a ochranné z cihel pálených na maltu MC-10 včetně vytvoření požlábku v ohybu izolace vodorovné na svislou, se zatřenou cementovou omítkou z malty min. MC 10 tl. 20 mm pod izolaci z cihel plných dl. 290 mm, P 10 až P 20 tl. 140 mm</t>
  </si>
  <si>
    <t>351663072</t>
  </si>
  <si>
    <t>https://podminky.urs.cz/item/CS_URS_2023_02/346244821</t>
  </si>
  <si>
    <t>"ST-2</t>
  </si>
  <si>
    <t>"u výtahové šachty</t>
  </si>
  <si>
    <t>(2,53+2,3)*1,5</t>
  </si>
  <si>
    <t>"SZ</t>
  </si>
  <si>
    <t>2,0*1,45*4</t>
  </si>
  <si>
    <t>-0,85*0,75*2</t>
  </si>
  <si>
    <t>29</t>
  </si>
  <si>
    <t>386381111</t>
  </si>
  <si>
    <t>Jímka ze železového betonu s bedněním a výztuží, s hladkou cementovou omítkou 20 mm tl. na stěnách, s ozubem pro zapuštění krycí desky, s cementovým potěrem 20 mm tl. na dně, bez zakrytí, bez zemních prací a izolace při vnitřním objemu jímky (délka x šířka x výška) do 600x600x600 mm (0,216 m3)</t>
  </si>
  <si>
    <t>1962763518</t>
  </si>
  <si>
    <t>"m.č.015</t>
  </si>
  <si>
    <t>Vodorovné konstrukce</t>
  </si>
  <si>
    <t>30</t>
  </si>
  <si>
    <t>411121221</t>
  </si>
  <si>
    <t>Montáž prefabrikovaných železobetonových stropů se zalitím spár, včetně podpěrné konstrukce, na cementovou maltu ze stropních desek, šířky do 600 mm a délky do 900 mm</t>
  </si>
  <si>
    <t>-1864444916</t>
  </si>
  <si>
    <t>"hydrant</t>
  </si>
  <si>
    <t>31</t>
  </si>
  <si>
    <t>59341210</t>
  </si>
  <si>
    <t>deska stropní plná PZD 890x290x65mm</t>
  </si>
  <si>
    <t>318958929</t>
  </si>
  <si>
    <t>Úpravy povrchů, podlahy a osazování výplní</t>
  </si>
  <si>
    <t>32</t>
  </si>
  <si>
    <t>611135101</t>
  </si>
  <si>
    <t>Hrubá výplň rýh maltou jakékoli šířky rýhy ve stropech</t>
  </si>
  <si>
    <t>1295932870</t>
  </si>
  <si>
    <t>https://podminky.urs.cz/item/CS_URS_2023_02/611135101</t>
  </si>
  <si>
    <t>6,0*0,15</t>
  </si>
  <si>
    <t>33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</si>
  <si>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</si>
  <si>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</si>
  <si>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1212503297</t>
  </si>
  <si>
    <t>14,76+26,41+47,08</t>
  </si>
  <si>
    <t>34</t>
  </si>
  <si>
    <t>611321191</t>
  </si>
  <si>
    <t>Omítka vápenocementová vnitřních ploch nanášená ručně Příplatek k cenám za každých dalších i započatých 5 mm tloušťky omítky přes 10 mm stropů</t>
  </si>
  <si>
    <t>335803940</t>
  </si>
  <si>
    <t>35</t>
  </si>
  <si>
    <t>611325121</t>
  </si>
  <si>
    <t>Vápenocementová nebo vápenná omítka rýh štuková ve stropech, šířky rýhy do 150 mm</t>
  </si>
  <si>
    <t>-1279410759</t>
  </si>
  <si>
    <t>36</t>
  </si>
  <si>
    <t>611325221</t>
  </si>
  <si>
    <t>Vápenocementová omítka jednotlivých malých ploch štuková na stropech, plochy jednotlivě do 0,09 m2</t>
  </si>
  <si>
    <t>-1131388074</t>
  </si>
  <si>
    <t>https://podminky.urs.cz/item/CS_URS_2023_02/611325221</t>
  </si>
  <si>
    <t>37</t>
  </si>
  <si>
    <t>611325225</t>
  </si>
  <si>
    <t>Vápenocementová omítka jednotlivých malých ploch štuková na stropech, plochy jednotlivě přes 1,0 do 4 m2</t>
  </si>
  <si>
    <t>-951244189</t>
  </si>
  <si>
    <t>https://podminky.urs.cz/item/CS_URS_2023_02/611325225</t>
  </si>
  <si>
    <t>38</t>
  </si>
  <si>
    <t>611325402</t>
  </si>
  <si>
    <t>Oprava vápenocementové nebo vápenné omítky vnitřních ploch hrubé, tloušťky do 20 mm stropů, v rozsahu opravované plochy přes 10 do 30%</t>
  </si>
  <si>
    <t>-1894161710</t>
  </si>
  <si>
    <t>"trafo</t>
  </si>
  <si>
    <t>5,25*5,725</t>
  </si>
  <si>
    <t>39</t>
  </si>
  <si>
    <t>612135101</t>
  </si>
  <si>
    <t>Hrubá výplň rýh maltou jakékoli šířky rýhy ve stěnách</t>
  </si>
  <si>
    <t>259159891</t>
  </si>
  <si>
    <t>https://podminky.urs.cz/item/CS_URS_2023_02/612135101</t>
  </si>
  <si>
    <t>9,0*0,15</t>
  </si>
  <si>
    <t>242,8*0,2</t>
  </si>
  <si>
    <t>40</t>
  </si>
  <si>
    <t>612142001</t>
  </si>
  <si>
    <t>Potažení vnitřních ploch pletivem v ploše nebo pruzích, na plném podkladu sklovláknitým vtlačením do tmelu stěn</t>
  </si>
  <si>
    <t>-204456450</t>
  </si>
  <si>
    <t>OmST</t>
  </si>
  <si>
    <t>41</t>
  </si>
  <si>
    <t>612311131</t>
  </si>
  <si>
    <t>Potažení vnitřních ploch štukem tloušťky do 3 mm svislých konstrukcí stěn</t>
  </si>
  <si>
    <t>-264400927</t>
  </si>
  <si>
    <t>(1,8+1,6+0,65+0,6+0,75+5,93+2,55)*2,75*2</t>
  </si>
  <si>
    <t>-0,7*2,0*5*2</t>
  </si>
  <si>
    <t>-0,8*2,0*2</t>
  </si>
  <si>
    <t>4,0*3,2*2</t>
  </si>
  <si>
    <t>(1,65+0,9+1,0+0,9)*3,0*2</t>
  </si>
  <si>
    <t>-0,7*2,0*6*2</t>
  </si>
  <si>
    <t>1,25*3,0*3</t>
  </si>
  <si>
    <t>(1,9*2+2,5+3,14+0,7+1,7+1,525+4,65*2+2,3)*3,96*2</t>
  </si>
  <si>
    <t>-(0,9*3+0,8*2)*2,0*2</t>
  </si>
  <si>
    <t>(5,6*2+3,35+2,75+4,33)*2*2,05*2</t>
  </si>
  <si>
    <t>-(0,9*2,0*3+0,9*2,05)*2</t>
  </si>
  <si>
    <t>(4,0+1,35*3)*3,38*2</t>
  </si>
  <si>
    <t>1,5*3,38*2</t>
  </si>
  <si>
    <t>-1,3*2,0*2</t>
  </si>
  <si>
    <t>(3,15+5,25+1,1+0,3+3,85)*3,338*2</t>
  </si>
  <si>
    <t>-(0,8+1,1)*2,0*2</t>
  </si>
  <si>
    <t>(2,44+2,33+1,93+1,2)*3,38*2</t>
  </si>
  <si>
    <t>-0,7*2,0*3*2</t>
  </si>
  <si>
    <t>(2,22+1,65+2,8+1,7*2+0,8)*3,38*2</t>
  </si>
  <si>
    <t>-(0,7+0,8)*2,0*2*2</t>
  </si>
  <si>
    <t>(2,2+1,85+1,1+5,83+2,3*2)*3,0*2</t>
  </si>
  <si>
    <t>-0,7*2,0*2</t>
  </si>
  <si>
    <t>-0,8*0,8*2</t>
  </si>
  <si>
    <t>2,0*2,05*2</t>
  </si>
  <si>
    <t>1,55*3,0*2</t>
  </si>
  <si>
    <t>2,5*3,0*2</t>
  </si>
  <si>
    <t>-1,75*2,0*2</t>
  </si>
  <si>
    <t>(1,5+3,02)*3,0*2</t>
  </si>
  <si>
    <t>-1,0*2,0*2</t>
  </si>
  <si>
    <t>(2,505+5,15)*3,0*2</t>
  </si>
  <si>
    <t>(3,45*4+1,97+1,93+0,9+0,93+2,15+0,82+5,25)*3,0*2</t>
  </si>
  <si>
    <t>42</t>
  </si>
  <si>
    <t>612321141</t>
  </si>
  <si>
    <t>Omítka vápenocementová vnitřních ploch nanášená ručně dvouvrstvá, tloušťky jádrové omítky do 10 mm a tloušťky štuku do 3 mm štuková svislých konstrukcí stěn</t>
  </si>
  <si>
    <t>1098981161</t>
  </si>
  <si>
    <t>"levá část</t>
  </si>
  <si>
    <t>(20,51+4,1+26,94+8,85+0,55*12*2+5,25+2,0*2+4,5)*6,84</t>
  </si>
  <si>
    <t>-(1,0*3,0*13+1,2*1,0)</t>
  </si>
  <si>
    <t>0,6*3,2*2</t>
  </si>
  <si>
    <t>(0,6+0,8+0,9+0,3)*3,2*0,5*2</t>
  </si>
  <si>
    <t>1,15*2,0*0,5*2</t>
  </si>
  <si>
    <t>0,8*2,0*0,5*2</t>
  </si>
  <si>
    <t>12,0*3,0*2</t>
  </si>
  <si>
    <t>(2,25+2,05)*3,38*2</t>
  </si>
  <si>
    <t>-1,26*2,23*2</t>
  </si>
  <si>
    <t>2,6*3,44*2</t>
  </si>
  <si>
    <t>-0,9*2,0*2</t>
  </si>
  <si>
    <t>1,0*2,0*2</t>
  </si>
  <si>
    <t>3,0*3,5</t>
  </si>
  <si>
    <t>43</t>
  </si>
  <si>
    <t>612321191</t>
  </si>
  <si>
    <t>Omítka vápenocementová vnitřních ploch nanášená ručně Příplatek k cenám za každých dalších i započatých 5 mm tloušťky omítky přes 10 mm stěn</t>
  </si>
  <si>
    <t>2081237614</t>
  </si>
  <si>
    <t>44</t>
  </si>
  <si>
    <t>612325121</t>
  </si>
  <si>
    <t>Vápenocementová nebo vápenná omítka rýh štuková ve stěnách, šířky rýhy do 150 mm</t>
  </si>
  <si>
    <t>1958783953</t>
  </si>
  <si>
    <t>60*0,15</t>
  </si>
  <si>
    <t>45</t>
  </si>
  <si>
    <t>612325122</t>
  </si>
  <si>
    <t>Vápenocementová omítka rýh štuková ve stěnách, šířky rýhy přes 150 do 300 mm</t>
  </si>
  <si>
    <t>-650018163</t>
  </si>
  <si>
    <t>https://podminky.urs.cz/item/CS_URS_2023_02/612325122</t>
  </si>
  <si>
    <t>46</t>
  </si>
  <si>
    <t>612325221</t>
  </si>
  <si>
    <t>Vápenocementová omítka jednotlivých malých ploch štuková na stěnách, plochy jednotlivě do 0,09 m2</t>
  </si>
  <si>
    <t>-347425434</t>
  </si>
  <si>
    <t>https://podminky.urs.cz/item/CS_URS_2023_02/612325221</t>
  </si>
  <si>
    <t>(50+15+10+37+3+3+49+22)*2</t>
  </si>
  <si>
    <t>47</t>
  </si>
  <si>
    <t>612325222</t>
  </si>
  <si>
    <t>Vápenocementová omítka jednotlivých malých ploch štuková na stěnách, plochy jednotlivě přes 0,09 do 0,25 m2</t>
  </si>
  <si>
    <t>1491397605</t>
  </si>
  <si>
    <t>https://podminky.urs.cz/item/CS_URS_2023_02/612325222</t>
  </si>
  <si>
    <t>(1+3)*2</t>
  </si>
  <si>
    <t>48</t>
  </si>
  <si>
    <t>612325223</t>
  </si>
  <si>
    <t>Vápenocementová omítka jednotlivých malých ploch štuková na stěnách, plochy jednotlivě přes 0,25 do 1 m2</t>
  </si>
  <si>
    <t>-752167418</t>
  </si>
  <si>
    <t>https://podminky.urs.cz/item/CS_URS_2023_02/612325223</t>
  </si>
  <si>
    <t>(9+26+1+5+3)*2</t>
  </si>
  <si>
    <t>49</t>
  </si>
  <si>
    <t>612325422</t>
  </si>
  <si>
    <t>Oprava vápenocementové nebo vápenné omítky vnitřních ploch štukové dvouvrstvé, tloušťky do 20 mm stěn, v rozsahu opravované plochy přes 10 do 30%</t>
  </si>
  <si>
    <t>-830225279</t>
  </si>
  <si>
    <t>"administrativní část</t>
  </si>
  <si>
    <t>(13,99+20,55+2,9+3,3+5,83*2+2,3+18,575+4,4+3,6+26,85)*3,2*2</t>
  </si>
  <si>
    <t>-(1,2*1,8*11+2,0*2,75+1,2*0,9*2+1,2*1,5*15+2,5*2,45+2,3*2,45+1,925*55*2*2+2,025*2,55*2*4+1,1*2,55*2*2+1,6*2,55*2*2+1,85*2,55*2*2+2,45*2,55*2)</t>
  </si>
  <si>
    <t>-(1,6*2,55*2+2,45*2,55*2+1,43*2,55*2)</t>
  </si>
  <si>
    <t>(1,2+1,5*2)*0,33*15</t>
  </si>
  <si>
    <t>(1,2+1,8*2)*0,33*11</t>
  </si>
  <si>
    <t>(2,0+2,75*2)</t>
  </si>
  <si>
    <t>(1,2+0,9*2)*0,33*2</t>
  </si>
  <si>
    <t>(2,3+2,45*2)*0,6</t>
  </si>
  <si>
    <t>(2,5+2,45*2)*0,6</t>
  </si>
  <si>
    <t>(1,925+2,55*2)*0,5*2</t>
  </si>
  <si>
    <t>(2,025+2,55*2)*0,5*4</t>
  </si>
  <si>
    <t>(1,1+2,55*2)*0,5*2</t>
  </si>
  <si>
    <t>(1,6+2,55*2)*0,5*2</t>
  </si>
  <si>
    <t>(1,85+2,55*2)*0,5*2</t>
  </si>
  <si>
    <t>(0,9+2,1)*0,5</t>
  </si>
  <si>
    <t>(1,6+2,55*2)*0,5</t>
  </si>
  <si>
    <t>(2,45+2,55*2)*0,5</t>
  </si>
  <si>
    <t>(1,425+2,55*2)*0,5</t>
  </si>
  <si>
    <t>"1.NP</t>
  </si>
  <si>
    <t>(2,8+3,95+3,15+5,25+2,85+2,15)*3,02</t>
  </si>
  <si>
    <t>-(2,05*2,225+1,2*1,8*4)</t>
  </si>
  <si>
    <t>(0,7+1,0+0,8+0,5*3)*3,02*2</t>
  </si>
  <si>
    <t>(0,8+0,20+1,6+1,0+1,7+2,54+1,01+1,0+6,0+8,5+6,35)*3,02</t>
  </si>
  <si>
    <t>-(1,0*2,23+1,2*1,8*4)</t>
  </si>
  <si>
    <t>(1,2+1,8*2)*0,5*8</t>
  </si>
  <si>
    <t>(1,0+2,23*2)*0,6</t>
  </si>
  <si>
    <t>(1,93+2,23*2)*0,6</t>
  </si>
  <si>
    <t>(5,25+5,725)*3,3*2</t>
  </si>
  <si>
    <t>-(1,75*2,08+1,0*1,58)</t>
  </si>
  <si>
    <t>(1,75+2,08*2)*0,25</t>
  </si>
  <si>
    <t>(1,0+1,58*2)*0,2</t>
  </si>
  <si>
    <t>50</t>
  </si>
  <si>
    <t>617321121</t>
  </si>
  <si>
    <t>Omítka vápenocementová vnitřních ploch nanášená ručně jednovrstvá, tloušťky do 10 mm hladká uzavřených nebo omezených prostor světlíků nebo výtahových šachet</t>
  </si>
  <si>
    <t>390979774</t>
  </si>
  <si>
    <t>"výtah</t>
  </si>
  <si>
    <t>(1,8+2,0)*6,7*2+1,26*2,225*2</t>
  </si>
  <si>
    <t>51</t>
  </si>
  <si>
    <t>617321141</t>
  </si>
  <si>
    <t>Omítka vápenocementová vnitřních ploch nanášená ručně dvouvrstvá, tloušťky jádrové omítky do 10 mm a tloušťky štuku do 3 mm štuková uzavřených nebo omezených prostor světlíků nebo výtahových šachet</t>
  </si>
  <si>
    <t>1072087409</t>
  </si>
  <si>
    <t>(1,8+2,0)*6,7*2+1,26*2,225*2+1,8*2,0</t>
  </si>
  <si>
    <t>52</t>
  </si>
  <si>
    <t>617321191</t>
  </si>
  <si>
    <t>Omítka vápenocementová vnitřních ploch nanášená ručně Příplatek k cenám za každých dalších i započatých 5 mm tloušťky omítky přes 10 mm světlíků nebo výtahových šachet</t>
  </si>
  <si>
    <t>1469213356</t>
  </si>
  <si>
    <t>53</t>
  </si>
  <si>
    <t>619996127</t>
  </si>
  <si>
    <t>Ochrana stavebních konstrukcí a samostatných prvků včetně pozdějšího odstranění obedněním z OSB desek svislých ploch</t>
  </si>
  <si>
    <t>-208433028</t>
  </si>
  <si>
    <t>https://podminky.urs.cz/item/CS_URS_2023_02/619996127</t>
  </si>
  <si>
    <t>150</t>
  </si>
  <si>
    <t>54</t>
  </si>
  <si>
    <t>631311115</t>
  </si>
  <si>
    <t>Mazanina z betonu prostého bez zvýšených nároků na prostředí tl. přes 50 do 80 mm tř. C 20/25</t>
  </si>
  <si>
    <t>435698088</t>
  </si>
  <si>
    <t>(A1+A2+F2+G2+F1+G5)*0,075</t>
  </si>
  <si>
    <t>(B1+H2+H1+H5+B2+B3)*0,065</t>
  </si>
  <si>
    <t>55</t>
  </si>
  <si>
    <t>631312141</t>
  </si>
  <si>
    <t>Doplnění dosavadních mazanin prostým betonem s dodáním hmot, bez potěru, plochy jednotlivě rýh v dosavadních mazaninách</t>
  </si>
  <si>
    <t>-1389873198</t>
  </si>
  <si>
    <t>https://podminky.urs.cz/item/CS_URS_2023_02/631312141</t>
  </si>
  <si>
    <t>9*0,1*0,1</t>
  </si>
  <si>
    <t>30,0*0,3*0,15</t>
  </si>
  <si>
    <t>56</t>
  </si>
  <si>
    <t>631319011</t>
  </si>
  <si>
    <t>Příplatek k cenám mazanin za úpravu povrchu mazaniny přehlazením, mazanina tl. přes 50 do 80 mm</t>
  </si>
  <si>
    <t>2026432359</t>
  </si>
  <si>
    <t>57</t>
  </si>
  <si>
    <t>631319171</t>
  </si>
  <si>
    <t>Příplatek k cenám mazanin za stržení povrchu spodní vrstvy mazaniny latí před vložením výztuže nebo pletiva pro tl. obou vrstev mazaniny přes 50 do 80 mm</t>
  </si>
  <si>
    <t>-1328308876</t>
  </si>
  <si>
    <t>58</t>
  </si>
  <si>
    <t>631362021</t>
  </si>
  <si>
    <t>Výztuž mazanin ze svařovaných sítí z drátů typu KARI</t>
  </si>
  <si>
    <t>1020135246</t>
  </si>
  <si>
    <t>(A1+A2+F2+G2+F1+G5)*0,0088*1,15</t>
  </si>
  <si>
    <t>(B1+H2+H1+H5+B2+B3)*0,0088*1,15</t>
  </si>
  <si>
    <t>59</t>
  </si>
  <si>
    <t>632441114</t>
  </si>
  <si>
    <t>Potěr anhydritový samonivelační ze suchých směsí tlouštky přes 40 do 50 mm</t>
  </si>
  <si>
    <t>1295051444</t>
  </si>
  <si>
    <t>3,6</t>
  </si>
  <si>
    <t>60</t>
  </si>
  <si>
    <t>632452431</t>
  </si>
  <si>
    <t>Doplnění cementového potěru na mazaninách a betonových podkladech (s dodáním hmot), hlazeného dřevěným nebo ocelovým hladítkem, plochy jednotlivě přes 1 m2 do 4 m2 a tl. přes 20 do 30 mm</t>
  </si>
  <si>
    <t>1150442657</t>
  </si>
  <si>
    <t>5,25*5,725*0,3</t>
  </si>
  <si>
    <t>61</t>
  </si>
  <si>
    <t>632459175</t>
  </si>
  <si>
    <t>Příplatky k cenám potěrů za malou plochu do 5 m2 jednotlivě, tl. potěru přes 40 do 50 mm</t>
  </si>
  <si>
    <t>1563973806</t>
  </si>
  <si>
    <t>62</t>
  </si>
  <si>
    <t>632683111</t>
  </si>
  <si>
    <t>Sešívání trhlin v betonových podlahách ocelovými sponkami se zálivkou pryskyřicí vzdálenosti sponek do 10 cm</t>
  </si>
  <si>
    <t>m</t>
  </si>
  <si>
    <t>1839809815</t>
  </si>
  <si>
    <t>https://podminky.urs.cz/item/CS_URS_2023_02/632683111</t>
  </si>
  <si>
    <t>11+13</t>
  </si>
  <si>
    <t>63</t>
  </si>
  <si>
    <t>632902111</t>
  </si>
  <si>
    <t>Příprava zatvrdlého povrchu betonových mazanin pro cementový potěr cementovým mlékem</t>
  </si>
  <si>
    <t>1797566743</t>
  </si>
  <si>
    <t>https://podminky.urs.cz/item/CS_URS_2023_02/632902111</t>
  </si>
  <si>
    <t>637211122</t>
  </si>
  <si>
    <t>Okapový chodník z dlaždic betonových se zalitím spár cementovou maltou do písku, tl. dlaždic 60 mm</t>
  </si>
  <si>
    <t>1760422480</t>
  </si>
  <si>
    <t>(6,22+6,18+15,06+6,0+21,66)*0,5</t>
  </si>
  <si>
    <t>65</t>
  </si>
  <si>
    <t>642942111</t>
  </si>
  <si>
    <t>Osazování zárubní nebo rámů kovových dveřních lisovaných nebo z úhelníků bez dveřních křídel, na cementovou maltu, plochy otvoru do 2,5 m2</t>
  </si>
  <si>
    <t>-945323204</t>
  </si>
  <si>
    <t>"AST-13</t>
  </si>
  <si>
    <t>"700 mm</t>
  </si>
  <si>
    <t>"125 mm</t>
  </si>
  <si>
    <t>4+15</t>
  </si>
  <si>
    <t>"190 mm</t>
  </si>
  <si>
    <t>1+1</t>
  </si>
  <si>
    <t>"800 mm</t>
  </si>
  <si>
    <t>3+1+1+2+1</t>
  </si>
  <si>
    <t>"900</t>
  </si>
  <si>
    <t>6+1+1</t>
  </si>
  <si>
    <t>"AST-12</t>
  </si>
  <si>
    <t>66</t>
  </si>
  <si>
    <t>55331486</t>
  </si>
  <si>
    <t>zárubeň jednokřídlá ocelová pro zdění tl stěny 110-150mm rozměru 700/1970, 2100mm</t>
  </si>
  <si>
    <t>-421579561</t>
  </si>
  <si>
    <t>67</t>
  </si>
  <si>
    <t>55331487</t>
  </si>
  <si>
    <t>zárubeň jednokřídlá ocelová pro zdění tl stěny 110-150mm rozměru 800/1970, 2100mm</t>
  </si>
  <si>
    <t>1029907048</t>
  </si>
  <si>
    <t>68</t>
  </si>
  <si>
    <t>55331488</t>
  </si>
  <si>
    <t>zárubeň jednokřídlá ocelová pro zdění tl stěny 110-150mm rozměru 900/1970, 2100mm</t>
  </si>
  <si>
    <t>-174420421</t>
  </si>
  <si>
    <t>69</t>
  </si>
  <si>
    <t>55331489</t>
  </si>
  <si>
    <t>zárubeň jednokřídlá ocelová pro zdění tl stěny 110-150mm rozměru 1100/1970, 2100mm</t>
  </si>
  <si>
    <t>1587022118</t>
  </si>
  <si>
    <t>70</t>
  </si>
  <si>
    <t>55331491</t>
  </si>
  <si>
    <t>zárubeň jednokřídlá ocelová pro zdění tl stěny 160-200mm rozměru 700/1970, 2100mm</t>
  </si>
  <si>
    <t>1858292539</t>
  </si>
  <si>
    <t>71</t>
  </si>
  <si>
    <t>55331492</t>
  </si>
  <si>
    <t>zárubeň jednokřídlá ocelová pro zdění tl stěny 160-200mm rozměru 800/1970, 2100mm</t>
  </si>
  <si>
    <t>1670314753</t>
  </si>
  <si>
    <t>72</t>
  </si>
  <si>
    <t>55331493</t>
  </si>
  <si>
    <t>zárubeň jednokřídlá ocelová pro zdění tl stěny 160-200mm rozměru 900/1970, 2100mm</t>
  </si>
  <si>
    <t>1311912731</t>
  </si>
  <si>
    <t>73</t>
  </si>
  <si>
    <t>55331494</t>
  </si>
  <si>
    <t>zárubeň jednokřídlá ocelová pro zdění tl stěny 160-200mm rozměru 1100/1970, 2100mm</t>
  </si>
  <si>
    <t>561474999</t>
  </si>
  <si>
    <t>74</t>
  </si>
  <si>
    <t>642942221</t>
  </si>
  <si>
    <t>Osazování zárubní nebo rámů kovových dveřních lisovaných nebo z úhelníků bez dveřních křídel, na cementovou maltu, plochy otvoru přes 2,5 do 4,5 m2</t>
  </si>
  <si>
    <t>400848921</t>
  </si>
  <si>
    <t>2+1</t>
  </si>
  <si>
    <t>75</t>
  </si>
  <si>
    <t>55331716.S</t>
  </si>
  <si>
    <t>zárubeň dvoukřídlá ocelová pro dodatečnou montáž tl stěny 110-150mm rozměru 1300/1970, 2100mm</t>
  </si>
  <si>
    <t>219764337</t>
  </si>
  <si>
    <t>76</t>
  </si>
  <si>
    <t>55331721.S</t>
  </si>
  <si>
    <t>zárubeň dvoukřídlá ocelová pro dodatečnou montáž tl stěny 160-200mm rozměru 1750/1970, 2100mm</t>
  </si>
  <si>
    <t>1482916513</t>
  </si>
  <si>
    <t>Trubní vedení</t>
  </si>
  <si>
    <t>77</t>
  </si>
  <si>
    <t>879-P01</t>
  </si>
  <si>
    <t>D+m plastová jímka 600x600x700 mm vč.poklopu do betonové jímky</t>
  </si>
  <si>
    <t>-1709769804</t>
  </si>
  <si>
    <t>Ostatní konstrukce a práce, bourání</t>
  </si>
  <si>
    <t>78</t>
  </si>
  <si>
    <t>943211111</t>
  </si>
  <si>
    <t>Montáž lešení prostorového rámového lehkého pracovního s podlahami s provozním zatížením tř. 3 do 200 kg/m2, výšky do 10 m</t>
  </si>
  <si>
    <t>-1896151616</t>
  </si>
  <si>
    <t>1,8*2,0*5,2</t>
  </si>
  <si>
    <t>79</t>
  </si>
  <si>
    <t>943211119</t>
  </si>
  <si>
    <t>Montáž lešení prostorového rámového lehkého pracovního s podlahami Příplatek k cenám za půdorysnou plochu do 6 m2</t>
  </si>
  <si>
    <t>626946122</t>
  </si>
  <si>
    <t>80</t>
  </si>
  <si>
    <t>943211211</t>
  </si>
  <si>
    <t>Montáž lešení prostorového rámového lehkého pracovního s podlahami Příplatek za první a každý další den použití lešení k ceně -1111</t>
  </si>
  <si>
    <t>1213168595</t>
  </si>
  <si>
    <t>LP*7</t>
  </si>
  <si>
    <t>81</t>
  </si>
  <si>
    <t>943211811</t>
  </si>
  <si>
    <t>Demontáž lešení prostorového rámového lehkého pracovního s podlahami s provozním zatížením tř. 3 do 200 kg/m2, výšky do 10 m</t>
  </si>
  <si>
    <t>163301492</t>
  </si>
  <si>
    <t>82</t>
  </si>
  <si>
    <t>949101111</t>
  </si>
  <si>
    <t>Lešení pomocné pracovní pro objekty pozemních staveb pro zatížení do 150 kg/m2, o výšce lešeňové podlahy do 1,9 m</t>
  </si>
  <si>
    <t>-1750533571</t>
  </si>
  <si>
    <t>(13,99+20,55+2,9+3,3+5,83*2+2,3+18,575+4,4+3,6+26,85)*1,0</t>
  </si>
  <si>
    <t>(2,8+3,95+3,15+5,25+2,85+2,15+5,25*2+5,725*2)*1,0</t>
  </si>
  <si>
    <t>(0,7+1,0+0,8+0,5*3)*1,0*2</t>
  </si>
  <si>
    <t>(0,8+0,20+1,6+1,0+1,7+2,54+1,01+1,0+6,0+8,5+6,35)*1,0</t>
  </si>
  <si>
    <t>12,0*1,0</t>
  </si>
  <si>
    <t>(2,25+2,05)*1,0</t>
  </si>
  <si>
    <t>2,6*1,0</t>
  </si>
  <si>
    <t>2,0*1,0</t>
  </si>
  <si>
    <t>(1,8+1,6+0,65+0,6+0,75+5,93+2,55)*1,0</t>
  </si>
  <si>
    <t>4,0*1,0</t>
  </si>
  <si>
    <t>(1,65+0,9+1,0+0,9)*1,0</t>
  </si>
  <si>
    <t>1,25*1,0*3</t>
  </si>
  <si>
    <t>1,65*1,0*3</t>
  </si>
  <si>
    <t>(1,9*2+2,5+3,14+0,7+1,7+1,525+4,65*2+2,3)*1,0</t>
  </si>
  <si>
    <t>(5,6*2+3,35+2,75+4,33)*2*1,0</t>
  </si>
  <si>
    <t>(4,0+1,35*3)*1,0</t>
  </si>
  <si>
    <t>1,5*1,0</t>
  </si>
  <si>
    <t>(3,15+5,25+1,1+0,3+3,85)*1,0</t>
  </si>
  <si>
    <t>(2,44+2,33+1,93+1,2)*1,0</t>
  </si>
  <si>
    <t>(2,22+1,65+2,8+1,7*2+0,8)*1,0</t>
  </si>
  <si>
    <t>(2,2+1,85+1,1+5,83+2,3*2)*1,0</t>
  </si>
  <si>
    <t>1,55*1,0</t>
  </si>
  <si>
    <t>2,5*1,0</t>
  </si>
  <si>
    <t>(1,5+3,02)*1,0</t>
  </si>
  <si>
    <t>(2,505+5,15)*1,1</t>
  </si>
  <si>
    <t>(3,45*4+1,97+1,93+0,9+0,93+2,15+0,82+5,25)*1,0</t>
  </si>
  <si>
    <t>(PG+PR+PW)*0,3</t>
  </si>
  <si>
    <t>83</t>
  </si>
  <si>
    <t>952901114</t>
  </si>
  <si>
    <t>Vyčištění budov nebo objektů před předáním do užívání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předmětů, při světlé výšce podlaží přes 4 m</t>
  </si>
  <si>
    <t>-283010015</t>
  </si>
  <si>
    <t>(A1+A2+F2+G2+F1+G5)</t>
  </si>
  <si>
    <t>(B1+H2+H1+H5+B2+B3)</t>
  </si>
  <si>
    <t>84</t>
  </si>
  <si>
    <t>953941210</t>
  </si>
  <si>
    <t>Osazení drobných kovových výrobků bez jejich dodání s vysekáním kapes pro upevňovací prvky se zazděním, zabetonováním nebo zalitím kovových poklopů s rámy, plochy do 1 m2</t>
  </si>
  <si>
    <t>-589264018</t>
  </si>
  <si>
    <t>85</t>
  </si>
  <si>
    <t>56230625</t>
  </si>
  <si>
    <t>poklop šachtový čtvercový 500x500mm C250 kompozitní termoplast s rámem pro zabetonování</t>
  </si>
  <si>
    <t>-318799839</t>
  </si>
  <si>
    <t>86</t>
  </si>
  <si>
    <t>953942121</t>
  </si>
  <si>
    <t>Osazování drobných kovových předmětů se zalitím maltou cementovou, do vysekaných kapes nebo připravených otvorů ochranných úhelníků</t>
  </si>
  <si>
    <t>-1083223118</t>
  </si>
  <si>
    <t>"lemování 50x50x5 mm - 767</t>
  </si>
  <si>
    <t>87</t>
  </si>
  <si>
    <t>953943124</t>
  </si>
  <si>
    <t>Osazování drobných kovových předmětů výrobků ostatních jinde neuvedených do betonu se zajištěním polohy k bednění či k výztuži před zabetonováním hmotnosti přes 15 do 30 kg/kus</t>
  </si>
  <si>
    <t>-1513671643</t>
  </si>
  <si>
    <t>"kotvení příček ve volném prostoru viz 767</t>
  </si>
  <si>
    <t>88</t>
  </si>
  <si>
    <t>959905544.R</t>
  </si>
  <si>
    <t xml:space="preserve">Prostupová těsnící tvarovka s pevnou a volnou přírubou pro utěsnění průchodu potrubí horkovodní přípojky_x000D_
</t>
  </si>
  <si>
    <t>-1768947658</t>
  </si>
  <si>
    <t xml:space="preserve">Poznámka k položce:_x000D_
Prostupová těsnící tvarovka s pevnou a volnou přírubou pro utěsnění průchodu potrubí horkovodní přípojky_x000D_
_x000D_
_x000D_
</t>
  </si>
  <si>
    <t>998</t>
  </si>
  <si>
    <t>Přesun hmot</t>
  </si>
  <si>
    <t>89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</si>
  <si>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</si>
  <si>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</si>
  <si>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-1413734509</t>
  </si>
  <si>
    <t>711</t>
  </si>
  <si>
    <t>Izolace proti vodě, vlhkosti a plynům</t>
  </si>
  <si>
    <t>90</t>
  </si>
  <si>
    <t>711111001</t>
  </si>
  <si>
    <t>Provedení izolace proti zemní vlhkosti natěradly a tmely za studena na ploše vodorovné V nátěrem penetračním</t>
  </si>
  <si>
    <t>-1788327538</t>
  </si>
  <si>
    <t>"pod výtahovou šachtou</t>
  </si>
  <si>
    <t>2,73*2,93</t>
  </si>
  <si>
    <t>"AST-02 pravá část</t>
  </si>
  <si>
    <t>26,95*14,96</t>
  </si>
  <si>
    <t>"ST-1 levá část</t>
  </si>
  <si>
    <t>2,725*2,73</t>
  </si>
  <si>
    <t>-0,46*0,32</t>
  </si>
  <si>
    <t>-1,0*0,4</t>
  </si>
  <si>
    <t>14,35*5,07</t>
  </si>
  <si>
    <t>-0,46*0,17*2</t>
  </si>
  <si>
    <t>1,0*0,3*2</t>
  </si>
  <si>
    <t>11,6*1,93</t>
  </si>
  <si>
    <t>12,93*11,43</t>
  </si>
  <si>
    <t>91</t>
  </si>
  <si>
    <t>11163150</t>
  </si>
  <si>
    <t>lak penetrační asfaltový</t>
  </si>
  <si>
    <t>457682732</t>
  </si>
  <si>
    <t>92</t>
  </si>
  <si>
    <t>711112001</t>
  </si>
  <si>
    <t>Provedení izolace proti zemní vlhkosti natěradly a tmely za studena na ploše svislé S nátěrem penetračním</t>
  </si>
  <si>
    <t>-426132085</t>
  </si>
  <si>
    <t>93</t>
  </si>
  <si>
    <t>1044752</t>
  </si>
  <si>
    <t>94</t>
  </si>
  <si>
    <t>711141559</t>
  </si>
  <si>
    <t>Provedení izolace proti zemní vlhkosti pásy přitavením NAIP na ploše vodorovné V</t>
  </si>
  <si>
    <t>-102446214</t>
  </si>
  <si>
    <t>661,44</t>
  </si>
  <si>
    <t>95</t>
  </si>
  <si>
    <t>62832134</t>
  </si>
  <si>
    <t>pás asfaltový natavitelný oxidovaný s vložkou ze skleněné rohože typu V60 s jemnozrnným minerálním posypem tl 4,0mm</t>
  </si>
  <si>
    <t>384902072</t>
  </si>
  <si>
    <t>661,44*1,15 'Přepočtené koeficientem množství</t>
  </si>
  <si>
    <t>96</t>
  </si>
  <si>
    <t>711142559</t>
  </si>
  <si>
    <t>Provedení izolace proti zemní vlhkosti pásy přitavením NAIP na ploše svislé S</t>
  </si>
  <si>
    <t>43303249</t>
  </si>
  <si>
    <t>97</t>
  </si>
  <si>
    <t>727148444</t>
  </si>
  <si>
    <t>98</t>
  </si>
  <si>
    <t>711191102</t>
  </si>
  <si>
    <t>Provedení izolace proti zemní vlhkosti hydroizolační stěrkou na ploše vodorovné V jednovrstvá na zdivu</t>
  </si>
  <si>
    <t>522346021</t>
  </si>
  <si>
    <t>1,0*0,9*2+1,2*0,9</t>
  </si>
  <si>
    <t>99</t>
  </si>
  <si>
    <t>11163003</t>
  </si>
  <si>
    <t>stěrka hydroizolační asfaltová jednosložková plněná polystyrénem do spodní stavby</t>
  </si>
  <si>
    <t>kg</t>
  </si>
  <si>
    <t>67997586</t>
  </si>
  <si>
    <t>100</t>
  </si>
  <si>
    <t>711192102</t>
  </si>
  <si>
    <t>Provedení izolace proti zemní vlhkosti hydroizolační stěrkou na ploše svislé S jednovrstvá na zdivu</t>
  </si>
  <si>
    <t>-1700955725</t>
  </si>
  <si>
    <t>(1,0*2+0,9)*2,05*2+(1,2*2+0,9)*2,05</t>
  </si>
  <si>
    <t>101</t>
  </si>
  <si>
    <t>723783103</t>
  </si>
  <si>
    <t>102</t>
  </si>
  <si>
    <t>711762621</t>
  </si>
  <si>
    <t>Provedení detailů fóliemi dilatačních spár svislých S pásem rš 400 nebo 500 mm položeným do asfaltového podkladu natavením</t>
  </si>
  <si>
    <t>513895750</t>
  </si>
  <si>
    <t>"natavení spoje</t>
  </si>
  <si>
    <t>14,99*2</t>
  </si>
  <si>
    <t>103</t>
  </si>
  <si>
    <t>1459005088</t>
  </si>
  <si>
    <t>104</t>
  </si>
  <si>
    <t>998711102</t>
  </si>
  <si>
    <t>Přesun hmot pro izolace proti vodě, vlhkosti a plynům stanovený z hmotnosti přesunovaného materiálu vodorovná dopravní vzdálenost do 50 m v objektech výšky přes 6 do 12 m</t>
  </si>
  <si>
    <t>-989362434</t>
  </si>
  <si>
    <t>https://podminky.urs.cz/item/CS_URS_2023_02/998711102</t>
  </si>
  <si>
    <t>713</t>
  </si>
  <si>
    <t>Izolace tepelné</t>
  </si>
  <si>
    <t>105</t>
  </si>
  <si>
    <t>713121111</t>
  </si>
  <si>
    <t>Montáž tepelné izolace podlah rohožemi, pásy, deskami, dílci, bloky (izolační materiál ve specifikaci) kladenými volně jednovrstvá</t>
  </si>
  <si>
    <t>-1885735286</t>
  </si>
  <si>
    <t>A1*2+A2*2</t>
  </si>
  <si>
    <t>(B1+B2+B3)*2</t>
  </si>
  <si>
    <t>(F2+F1)*3</t>
  </si>
  <si>
    <t>G2+G5</t>
  </si>
  <si>
    <t>H2+H1+H5</t>
  </si>
  <si>
    <t>106</t>
  </si>
  <si>
    <t>28375910</t>
  </si>
  <si>
    <t>deska EPS 150 pro konstrukce s vysokým zatížením λ=0,035 tl 60mm</t>
  </si>
  <si>
    <t>468245315</t>
  </si>
  <si>
    <t>107</t>
  </si>
  <si>
    <t>28375909</t>
  </si>
  <si>
    <t>deska EPS 150 pro konstrukce s vysokým zatížením λ=0,035 tl 50mm</t>
  </si>
  <si>
    <t>-1697004023</t>
  </si>
  <si>
    <t>108</t>
  </si>
  <si>
    <t>28375912</t>
  </si>
  <si>
    <t>deska EPS 150 pro konstrukce s vysokým zatížením λ=0,035 tl 80mm</t>
  </si>
  <si>
    <t>264429157</t>
  </si>
  <si>
    <t>109</t>
  </si>
  <si>
    <t>28375911</t>
  </si>
  <si>
    <t>deska EPS 150 pro konstrukce s vysokým zatížením λ=0,035 tl 70mm</t>
  </si>
  <si>
    <t>601974860</t>
  </si>
  <si>
    <t>110</t>
  </si>
  <si>
    <t>28375908</t>
  </si>
  <si>
    <t>deska EPS 150 pro konstrukce s vysokým zatížením λ=0,035 tl 40mm</t>
  </si>
  <si>
    <t>1231245288</t>
  </si>
  <si>
    <t>111</t>
  </si>
  <si>
    <t>28375990</t>
  </si>
  <si>
    <t>deska EPS 150 pro konstrukce s vysokým zatížením λ=0,035 tl 140mm</t>
  </si>
  <si>
    <t>-22939766</t>
  </si>
  <si>
    <t>112</t>
  </si>
  <si>
    <t>713131131</t>
  </si>
  <si>
    <t>Montáž tepelné izolace stěn rohožemi, pásy, deskami, dílci, bloky (izolační materiál ve specifikaci) nastřelením uvnitř objektu</t>
  </si>
  <si>
    <t>-447287787</t>
  </si>
  <si>
    <t>"nika plynomeru</t>
  </si>
  <si>
    <t>0,5*0,5+0,5*0,45*4</t>
  </si>
  <si>
    <t>113</t>
  </si>
  <si>
    <t>28376417</t>
  </si>
  <si>
    <t>deska XPS hrana polodrážková a hladký povrch 300kPA λ=0,035 tl 50mm</t>
  </si>
  <si>
    <t>-1519195702</t>
  </si>
  <si>
    <t>114</t>
  </si>
  <si>
    <t>713191132</t>
  </si>
  <si>
    <t>Montáž tepelné izolace stavebních konstrukcí - doplňky a konstrukční součásti podlah, stropů vrchem nebo střech překrytím fólií separační z PE</t>
  </si>
  <si>
    <t>965365524</t>
  </si>
  <si>
    <t>115</t>
  </si>
  <si>
    <t>28323151</t>
  </si>
  <si>
    <t>papír separační potažený PE fólií</t>
  </si>
  <si>
    <t>1509144134</t>
  </si>
  <si>
    <t>116</t>
  </si>
  <si>
    <t>998713102</t>
  </si>
  <si>
    <t>Přesun hmot pro izolace tepelné stanovený z hmotnosti přesunovaného materiálu vodorovná dopravní vzdálenost do 50 m v objektech výšky přes 6 m do 12 m</t>
  </si>
  <si>
    <t>1374084369</t>
  </si>
  <si>
    <t>https://podminky.urs.cz/item/CS_URS_2023_02/998713102</t>
  </si>
  <si>
    <t>763</t>
  </si>
  <si>
    <t>Konstrukce suché výstavby</t>
  </si>
  <si>
    <t>117</t>
  </si>
  <si>
    <t>763131411</t>
  </si>
  <si>
    <t>Podhled ze sádrokartonových desek dvouvrstvá zavěšená spodní konstrukce z ocelových profilů CD, UD jednoduše opláštěná deskou standardní A, tl. 12,5 mm, bez TI</t>
  </si>
  <si>
    <t>-2027230743</t>
  </si>
  <si>
    <t>2,43+2,96+20,73+23,95+119,81*0,5</t>
  </si>
  <si>
    <t>12,24+3,46+4,25+5,64+16,67+14,92+81,47+4,62+2,91+20,13+16,55</t>
  </si>
  <si>
    <t>118</t>
  </si>
  <si>
    <t>763131431</t>
  </si>
  <si>
    <t>Podhled ze sádrokartonových desek dvouvrstvá zavěšená spodní konstrukce z ocelových profilů CD, UD jednoduše opláštěná deskou protipožární DF, tl. 12,5 mm, bez TI</t>
  </si>
  <si>
    <t>646875761</t>
  </si>
  <si>
    <t>16,67+14,92+81,47+1,21+2,01+1,62+4,6+28,85+16,43</t>
  </si>
  <si>
    <t>119</t>
  </si>
  <si>
    <t>763131451</t>
  </si>
  <si>
    <t>Podhled ze sádrokartonových desek dvouvrstvá zavěšená spodní konstrukce z ocelových profilů CD, UD jednoduše opláštěná deskou impregnovanou H2, tl. 12,5 mm, bez TI</t>
  </si>
  <si>
    <t>-985957080</t>
  </si>
  <si>
    <t>116,26</t>
  </si>
  <si>
    <t>10,69+9,49+11,56+19,32+42,7+4,05+8,12+4,46+47,95</t>
  </si>
  <si>
    <t>120</t>
  </si>
  <si>
    <t>763131711</t>
  </si>
  <si>
    <t>Podhled ze sádrokartonových desek ostatní práce a konstrukce na podhledech ze sádrokartonových desek dilatace</t>
  </si>
  <si>
    <t>-529145745</t>
  </si>
  <si>
    <t>https://podminky.urs.cz/item/CS_URS_2023_02/763131711</t>
  </si>
  <si>
    <t>(PG+PR+PW)*0,75</t>
  </si>
  <si>
    <t>121</t>
  </si>
  <si>
    <t>763131714</t>
  </si>
  <si>
    <t>Podhled ze sádrokartonových desek ostatní práce a konstrukce na podhledech ze sádrokartonových desek základní penetrační nátěr</t>
  </si>
  <si>
    <t>-245811038</t>
  </si>
  <si>
    <t>PG+PR+PW</t>
  </si>
  <si>
    <t>122</t>
  </si>
  <si>
    <t>763131761</t>
  </si>
  <si>
    <t>Podhled ze sádrokartonových desek Příplatek k cenám za plochu do 3 m2 jednotlivě</t>
  </si>
  <si>
    <t>1903504488</t>
  </si>
  <si>
    <t>2,43+2,96</t>
  </si>
  <si>
    <t>1,21+2,01+1,62</t>
  </si>
  <si>
    <t>2,91</t>
  </si>
  <si>
    <t>123</t>
  </si>
  <si>
    <t>763131765</t>
  </si>
  <si>
    <t>Podhled ze sádrokartonových desek Příplatek k cenám za výšku zavěšení přes 0,5 do 1,0 m</t>
  </si>
  <si>
    <t>94092747</t>
  </si>
  <si>
    <t>124</t>
  </si>
  <si>
    <t>763131771</t>
  </si>
  <si>
    <t xml:space="preserve">Podhled ze sádrokartonových desek Příplatek k cenám za rovinnost kvality speciální tmelení </t>
  </si>
  <si>
    <t>862415269</t>
  </si>
  <si>
    <t>125</t>
  </si>
  <si>
    <t>763135101</t>
  </si>
  <si>
    <t>Montáž sádrokartonového podhledu kazetového demontovatelného, velikosti kazet 600x600 mm včetně zavěšené nosné konstrukce viditelné</t>
  </si>
  <si>
    <t>-1291999618</t>
  </si>
  <si>
    <t>39,8+16,91+119,81+33,23+108,3*0,5+67,06</t>
  </si>
  <si>
    <t>8,08+7,06+16,36+5,69+11,8+11,86</t>
  </si>
  <si>
    <t>126</t>
  </si>
  <si>
    <t>590305700.S</t>
  </si>
  <si>
    <t>podhled kazetový bez děrování, viditelný rastr, tl. 10 mm, 600 x 600 mm</t>
  </si>
  <si>
    <t>915544879</t>
  </si>
  <si>
    <t>Poznámka k položce:_x000D_
minerální akustický</t>
  </si>
  <si>
    <t>391,81*1,05 'Přepočtené koeficientem množství</t>
  </si>
  <si>
    <t>127</t>
  </si>
  <si>
    <t>763164655</t>
  </si>
  <si>
    <t>Obklad konstrukcí sádrokartonovými deskami včetně ochranných úhelníků ve tvaru U rozvinuté šíře přes 1,2 m, opláštěný deskou protipožární DF, tl. 12,5 mm</t>
  </si>
  <si>
    <t>-1141835695</t>
  </si>
  <si>
    <t>https://podminky.urs.cz/item/CS_URS_2023_02/763164655</t>
  </si>
  <si>
    <t>12,0*2,2*6</t>
  </si>
  <si>
    <t>128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</si>
  <si>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</si>
  <si>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</si>
  <si>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800264478</t>
  </si>
  <si>
    <t>https://podminky.urs.cz/item/CS_URS_2023_02/998763302</t>
  </si>
  <si>
    <t>766</t>
  </si>
  <si>
    <t>Konstrukce truhlářské</t>
  </si>
  <si>
    <t>129</t>
  </si>
  <si>
    <t>766660001</t>
  </si>
  <si>
    <t>Montáž dveřních křídel dřevěných nebo plastových otevíravých do ocelové zárubně povrchově upravených jednokřídlových, šířky do 800 mm</t>
  </si>
  <si>
    <t>456251535</t>
  </si>
  <si>
    <t>1+2+1+5+7+8+1+1</t>
  </si>
  <si>
    <t>130</t>
  </si>
  <si>
    <t>61161001</t>
  </si>
  <si>
    <t>dveře jednokřídlé voštinové povrch lakovaný plné 700x1970-2100mm</t>
  </si>
  <si>
    <t>-1303968271</t>
  </si>
  <si>
    <t>131</t>
  </si>
  <si>
    <t>61161002</t>
  </si>
  <si>
    <t>dveře jednokřídlé voštinové povrch lakovaný plné 800x1970-2100mm</t>
  </si>
  <si>
    <t>1735411584</t>
  </si>
  <si>
    <t>132</t>
  </si>
  <si>
    <t>766660002</t>
  </si>
  <si>
    <t>Montáž dveřních křídel dřevěných nebo plastových otevíravých do ocelové zárubně povrchově upravených jednokřídlových, šířky přes 800 mm</t>
  </si>
  <si>
    <t>-1985781431</t>
  </si>
  <si>
    <t>2+5+1</t>
  </si>
  <si>
    <t>133</t>
  </si>
  <si>
    <t>61161003</t>
  </si>
  <si>
    <t>dveře jednokřídlé voštinové povrch lakovaný plné 900x1970-2100mm</t>
  </si>
  <si>
    <t>1177110297</t>
  </si>
  <si>
    <t>134</t>
  </si>
  <si>
    <t>766660011</t>
  </si>
  <si>
    <t>Montáž dveřních křídel dřevěných nebo plastových otevíravých do ocelové zárubně povrchově upravených dvoukřídlových, šířky do 1450 mm</t>
  </si>
  <si>
    <t>45035841</t>
  </si>
  <si>
    <t>135</t>
  </si>
  <si>
    <t>611602850.S</t>
  </si>
  <si>
    <t>dveře dřevěné vnitřní hladké plné 2křídlové  130x197 cm</t>
  </si>
  <si>
    <t>-1110965537</t>
  </si>
  <si>
    <t>Poznámka k položce:_x000D_
popis viz.AST-12</t>
  </si>
  <si>
    <t>136</t>
  </si>
  <si>
    <t>766660012</t>
  </si>
  <si>
    <t>Montáž dveřních křídel dřevěných nebo plastových otevíravých do ocelové zárubně povrchově upravených dvoukřídlových, šířky přes 1450 mm</t>
  </si>
  <si>
    <t>658906329</t>
  </si>
  <si>
    <t>137</t>
  </si>
  <si>
    <t>611603150.R</t>
  </si>
  <si>
    <t>dveře dřevěné vnitřní hladké plné 2křídlové 175x197 cm</t>
  </si>
  <si>
    <t>-422269847</t>
  </si>
  <si>
    <t>138</t>
  </si>
  <si>
    <t>766660021</t>
  </si>
  <si>
    <t>Montáž dveřních křídel dřevěných nebo plastových otevíravých do ocelové zárubně protipožárních jednokřídlových, šířky do 800 mm</t>
  </si>
  <si>
    <t>-137659641</t>
  </si>
  <si>
    <t>2+2</t>
  </si>
  <si>
    <t>139</t>
  </si>
  <si>
    <t>61165314</t>
  </si>
  <si>
    <t>dveře jednokřídlé dřevotřískové protipožární EI (EW) 30 D3 povrch laminátový plné 900x1970-2100mm</t>
  </si>
  <si>
    <t>-356903421</t>
  </si>
  <si>
    <t>140</t>
  </si>
  <si>
    <t>766660022</t>
  </si>
  <si>
    <t>Montáž dveřních křídel dřevěných nebo plastových otevíravých do ocelové zárubně protipožárních jednokřídlových, šířky přes 800 mm</t>
  </si>
  <si>
    <t>-1870279102</t>
  </si>
  <si>
    <t>1+1+1</t>
  </si>
  <si>
    <t>141</t>
  </si>
  <si>
    <t>-1898776845</t>
  </si>
  <si>
    <t>142</t>
  </si>
  <si>
    <t>61162101</t>
  </si>
  <si>
    <t>dveře jednokřídlé dřevotřískové protipožární EI (EW) 30 D3 povrch laminátový plné 1100x1970-2100mm</t>
  </si>
  <si>
    <t>-958200494</t>
  </si>
  <si>
    <t>143</t>
  </si>
  <si>
    <t>766660720</t>
  </si>
  <si>
    <t>Montáž dveřních doplňků větrací mřížky s vyříznutím otvoru</t>
  </si>
  <si>
    <t>-957835685</t>
  </si>
  <si>
    <t>144</t>
  </si>
  <si>
    <t>562456020.S</t>
  </si>
  <si>
    <t>mřížka větrací plast 300x300 hnědá se síťovinou</t>
  </si>
  <si>
    <t>-1350648928</t>
  </si>
  <si>
    <t>145</t>
  </si>
  <si>
    <t>76669-T24</t>
  </si>
  <si>
    <t>D+M lavic vestavěných</t>
  </si>
  <si>
    <t>689225392</t>
  </si>
  <si>
    <t>1,08*2+1,83*2+2,005*4</t>
  </si>
  <si>
    <t>146</t>
  </si>
  <si>
    <t>76681-T25</t>
  </si>
  <si>
    <t>D+M kuchyňská linka dl. 1550 mm vč.nerez dřezu</t>
  </si>
  <si>
    <t>-358368804</t>
  </si>
  <si>
    <t>147</t>
  </si>
  <si>
    <t>76681-T26</t>
  </si>
  <si>
    <t>D+M lamino desky tl. 18 mm olepené ABS hranamí š. 250 mm</t>
  </si>
  <si>
    <t>-1495758936</t>
  </si>
  <si>
    <t>148</t>
  </si>
  <si>
    <t>998766102</t>
  </si>
  <si>
    <t>Přesun hmot pro konstrukce truhlářské stanovený z hmotnosti přesunovaného materiálu vodorovná dopravní vzdálenost do 50 m v objektech výšky přes 6 do 12 m</t>
  </si>
  <si>
    <t>1108164760</t>
  </si>
  <si>
    <t>https://podminky.urs.cz/item/CS_URS_2023_02/998766102</t>
  </si>
  <si>
    <t>767</t>
  </si>
  <si>
    <t>Konstrukce zámečnické</t>
  </si>
  <si>
    <t>149</t>
  </si>
  <si>
    <t>767995111</t>
  </si>
  <si>
    <t>Montáž ostatních atypických zámečnických konstrukcí hmotnosti do 5 kg</t>
  </si>
  <si>
    <t>45808377</t>
  </si>
  <si>
    <t xml:space="preserve">"lemování 50x50x5 mm </t>
  </si>
  <si>
    <t>12*3,77</t>
  </si>
  <si>
    <t>13010420</t>
  </si>
  <si>
    <t>úhelník ocelový rovnostranný jakost S235JR (11 375) 50x50x5mm</t>
  </si>
  <si>
    <t>1750509769</t>
  </si>
  <si>
    <t>0,176</t>
  </si>
  <si>
    <t>151</t>
  </si>
  <si>
    <t>767995114</t>
  </si>
  <si>
    <t>Montáž ostatních atypických zámečnických konstrukcí hmotnosti přes 20 do 50 kg</t>
  </si>
  <si>
    <t>-1624539023</t>
  </si>
  <si>
    <t xml:space="preserve">"kotvení příček ve volném prostoru </t>
  </si>
  <si>
    <t>2,2*10,4*6</t>
  </si>
  <si>
    <t>152</t>
  </si>
  <si>
    <t>13010930</t>
  </si>
  <si>
    <t>ocel profilová jakost S235JR (11 375) průřez UPE 120</t>
  </si>
  <si>
    <t>1204875272</t>
  </si>
  <si>
    <t>0,148</t>
  </si>
  <si>
    <t>153</t>
  </si>
  <si>
    <t>767-Z04</t>
  </si>
  <si>
    <t>D+M vnitřní dveře jednokřídlové 850x2000 mm</t>
  </si>
  <si>
    <t>1730208301</t>
  </si>
  <si>
    <t>Poznámka k položce:_x000D_
popis viz. AST-13</t>
  </si>
  <si>
    <t>154</t>
  </si>
  <si>
    <t>767-Z06</t>
  </si>
  <si>
    <t>D+M vnitřní dveře dvoukřídlové 2300x2600 mm</t>
  </si>
  <si>
    <t>-492200411</t>
  </si>
  <si>
    <t>155</t>
  </si>
  <si>
    <t>767-Z07</t>
  </si>
  <si>
    <t>D+M vnitřní dveře jednokřídlové 1300x2000 mm - posuvné</t>
  </si>
  <si>
    <t>1499346665</t>
  </si>
  <si>
    <t>156</t>
  </si>
  <si>
    <t>767-Z08</t>
  </si>
  <si>
    <t>D+M vestavek samostatně stojící AL (25,17m2)+ okenní křídlo 700x1000 mm</t>
  </si>
  <si>
    <t>-473497858</t>
  </si>
  <si>
    <t>157</t>
  </si>
  <si>
    <t>767-Z09</t>
  </si>
  <si>
    <t>D+M vnitřní okno pevně zasklené 1100x2550 mm</t>
  </si>
  <si>
    <t>571031913</t>
  </si>
  <si>
    <t>158</t>
  </si>
  <si>
    <t>767-Z10</t>
  </si>
  <si>
    <t>D+M vnitřní okno pevně zasklené 1850x2550 mm</t>
  </si>
  <si>
    <t>1534639138</t>
  </si>
  <si>
    <t>159</t>
  </si>
  <si>
    <t>767-Z11</t>
  </si>
  <si>
    <t>D+M vnitřní okno pevně zasklené 2025x2550 mm</t>
  </si>
  <si>
    <t>558925798</t>
  </si>
  <si>
    <t>160</t>
  </si>
  <si>
    <t>767-Z12</t>
  </si>
  <si>
    <t>D+M interiérové horizontální žaluzie 960x1560 mm</t>
  </si>
  <si>
    <t>1239141014</t>
  </si>
  <si>
    <t>161</t>
  </si>
  <si>
    <t>767-Z13</t>
  </si>
  <si>
    <t xml:space="preserve">D+M venkovní čistící rohož 1900x800 mm žárově zinkovaná </t>
  </si>
  <si>
    <t>-2068002220</t>
  </si>
  <si>
    <t>162</t>
  </si>
  <si>
    <t>767-Z14</t>
  </si>
  <si>
    <t xml:space="preserve">D+M samočistící rohož 2400x1600 mm </t>
  </si>
  <si>
    <t>1297833363</t>
  </si>
  <si>
    <t>163</t>
  </si>
  <si>
    <t>767-Z15</t>
  </si>
  <si>
    <t xml:space="preserve">D+M samonosná čistící rohož 2400x1600 mm </t>
  </si>
  <si>
    <t>-1049602621</t>
  </si>
  <si>
    <t>164</t>
  </si>
  <si>
    <t>767-Z16</t>
  </si>
  <si>
    <t>D+M zábradlí ocelové schodiště (140 kg)</t>
  </si>
  <si>
    <t>431985737</t>
  </si>
  <si>
    <t>165</t>
  </si>
  <si>
    <t>767-Z17</t>
  </si>
  <si>
    <t>D+M madlo nerezové schodiště (23 kg)</t>
  </si>
  <si>
    <t>1233206266</t>
  </si>
  <si>
    <t>166</t>
  </si>
  <si>
    <t>767-Z18</t>
  </si>
  <si>
    <t>D+M madlo nerezové schodiště (2 kg)</t>
  </si>
  <si>
    <t>-1737174295</t>
  </si>
  <si>
    <t>167</t>
  </si>
  <si>
    <t>767-Z19</t>
  </si>
  <si>
    <t>D+M zábradlí nerezové schodiště (51 kg)</t>
  </si>
  <si>
    <t>-1448942600</t>
  </si>
  <si>
    <t>168</t>
  </si>
  <si>
    <t>767-Z23</t>
  </si>
  <si>
    <t>D+M ocelový válcovaný úhelníkvč.oc.pracen (63 kg)</t>
  </si>
  <si>
    <t>-722609366</t>
  </si>
  <si>
    <t>169</t>
  </si>
  <si>
    <t>998767102</t>
  </si>
  <si>
    <t>Přesun hmot pro zámečnické konstrukce stanovený z hmotnosti přesunovaného materiálu vodorovná dopravní vzdálenost do 50 m v objektech výšky přes 6 do 12 m</t>
  </si>
  <si>
    <t>623437489</t>
  </si>
  <si>
    <t>https://podminky.urs.cz/item/CS_URS_2023_02/998767102</t>
  </si>
  <si>
    <t>771</t>
  </si>
  <si>
    <t>Podlahy z dlaždic</t>
  </si>
  <si>
    <t>170</t>
  </si>
  <si>
    <t>771474112</t>
  </si>
  <si>
    <t>Montáž soklíků z dlaždic keramických lepených flexibilním lepidlem rovných výšky přes 65 do 90 mm</t>
  </si>
  <si>
    <t>-503551279</t>
  </si>
  <si>
    <t>"1NP</t>
  </si>
  <si>
    <t>(3,36+0,76+1,1+0,67+0,5+2,45)*2-(2,45+0,8+0,7+0,8)</t>
  </si>
  <si>
    <t>(1,9+1,77+1,85+1,6+2,2+1,8+0,5)*2-(0,7+0,8+0,7)</t>
  </si>
  <si>
    <t>(2,2+0,75+2,55+3,28+1,35*2+1,45+1,43+1,25*4)*2-(0,7*2,0*4*2+0,8)</t>
  </si>
  <si>
    <t>(5,83+1,2+1,5+1,2+1,95+1,83+0,9*4+1,65*4)-(1,425+0,7*6*2)</t>
  </si>
  <si>
    <t>(5,83+2,9+0,5)*2-1,6</t>
  </si>
  <si>
    <t>(22,55+3,0+1,07+2,3+0,5*15)*2-(0,8+2,3+1,6+2,45+0,9+1,85*2+1,6*2+1,1*2+2,025*4+1,925*2)</t>
  </si>
  <si>
    <t>1,4*2+1,3*2+1,67*2+2,0+0,25</t>
  </si>
  <si>
    <t>171</t>
  </si>
  <si>
    <t>597610909.R</t>
  </si>
  <si>
    <t>keramická soklová tvarovka  v cenové relaci 90 Kč/m</t>
  </si>
  <si>
    <t>-670391197</t>
  </si>
  <si>
    <t>146,165*1,1 'Přepočtené koeficientem množství</t>
  </si>
  <si>
    <t>172</t>
  </si>
  <si>
    <t>771574113</t>
  </si>
  <si>
    <t>Montáž podlah z dlaždic keramických lepených flexibilním lepidlem režných nebo glazovaných hladkých přes 9 do 12 ks/ m2</t>
  </si>
  <si>
    <t>919133828</t>
  </si>
  <si>
    <t>"B3"</t>
  </si>
  <si>
    <t>4,55+2,43+2,96+20,73+23,95+16,91+33,23</t>
  </si>
  <si>
    <t>Mezisoučet</t>
  </si>
  <si>
    <t>173</t>
  </si>
  <si>
    <t>597612900</t>
  </si>
  <si>
    <t>dlaždice keramické v cenové relaci 330 Kč/m2</t>
  </si>
  <si>
    <t>-124588600</t>
  </si>
  <si>
    <t>104,76*1,05 'Přepočtené koeficientem množství</t>
  </si>
  <si>
    <t>174</t>
  </si>
  <si>
    <t>771577231</t>
  </si>
  <si>
    <t>Montáž podlah z dlaždic keramických lepených cementovým standardním lepidlem Příplatek k cenám za plochu do 5 m2 jednotlivě</t>
  </si>
  <si>
    <t>-1800339324</t>
  </si>
  <si>
    <t>https://podminky.urs.cz/item/CS_URS_2023_02/771577231</t>
  </si>
  <si>
    <t>1,86*2,45+2,43+2,96</t>
  </si>
  <si>
    <t>175</t>
  </si>
  <si>
    <t>771579196</t>
  </si>
  <si>
    <t>Montáž podlah z dlaždic keramických Příplatek k cenám za dvousložkový spárovací tmel</t>
  </si>
  <si>
    <t>1709079842</t>
  </si>
  <si>
    <t>176</t>
  </si>
  <si>
    <t>771579197</t>
  </si>
  <si>
    <t>Montáž podlah z dlaždic keramických Příplatek k cenám za dvousložkové lepidlo</t>
  </si>
  <si>
    <t>2020872428</t>
  </si>
  <si>
    <t>177</t>
  </si>
  <si>
    <t>998771202</t>
  </si>
  <si>
    <t>Přesun hmot pro podlahy z dlaždic stanovený procentní sazbou (%) z ceny vodorovná dopravní vzdálenost do 50 m v objektech výšky přes 6 do 12 m</t>
  </si>
  <si>
    <t>%</t>
  </si>
  <si>
    <t>513471415</t>
  </si>
  <si>
    <t>776</t>
  </si>
  <si>
    <t>Podlahy povlakové</t>
  </si>
  <si>
    <t>178</t>
  </si>
  <si>
    <t>776211111</t>
  </si>
  <si>
    <t>Montáž textilních podlahovin lepením pásů standardních</t>
  </si>
  <si>
    <t>-1962995933</t>
  </si>
  <si>
    <t>2,45*2,2</t>
  </si>
  <si>
    <t>B3CZ2</t>
  </si>
  <si>
    <t>179</t>
  </si>
  <si>
    <t>697510300</t>
  </si>
  <si>
    <t>koberec zátěžový-čistící zóna, šíře 2 m</t>
  </si>
  <si>
    <t>-1975690773</t>
  </si>
  <si>
    <t>5,39*1,1 'Přepočtené koeficientem množství</t>
  </si>
  <si>
    <t>180</t>
  </si>
  <si>
    <t>776222111</t>
  </si>
  <si>
    <t>Montáž podlahovin z PVC lepením 2-složkovým lepidlem (do vlhkých prostor) z pásů</t>
  </si>
  <si>
    <t>280992755</t>
  </si>
  <si>
    <t>"AST-2 - 1np</t>
  </si>
  <si>
    <t>"A1</t>
  </si>
  <si>
    <t>"B1</t>
  </si>
  <si>
    <t>3,96+108,3+119,81</t>
  </si>
  <si>
    <t>"AST-3 - 1np</t>
  </si>
  <si>
    <t>"F1</t>
  </si>
  <si>
    <t>"H1</t>
  </si>
  <si>
    <t>7,06+16,36+5,69+11,8</t>
  </si>
  <si>
    <t>181</t>
  </si>
  <si>
    <t>28411149.R</t>
  </si>
  <si>
    <t>Zátěžové homogenní podlahové čtverce s celobarevnou konstrukcí, skládající se z 80 % z jemné mleté směsi křemičitých písků a 20 % vinyl tl. 3 mm</t>
  </si>
  <si>
    <t>1097945818</t>
  </si>
  <si>
    <t>382,932</t>
  </si>
  <si>
    <t>182</t>
  </si>
  <si>
    <t>776232111</t>
  </si>
  <si>
    <t>Montáž podlahovin z vinylu lepením lamel nebo čtverců 2-složkovým lepidlem (do vlhkých prostor)</t>
  </si>
  <si>
    <t>1176210618</t>
  </si>
  <si>
    <t>https://podminky.urs.cz/item/CS_URS_2023_02/776232111</t>
  </si>
  <si>
    <t>"vinyl tl.4 mm</t>
  </si>
  <si>
    <t>"AST-2 - 1pp</t>
  </si>
  <si>
    <t>"A2</t>
  </si>
  <si>
    <t>116,26+47,95</t>
  </si>
  <si>
    <t>"B2</t>
  </si>
  <si>
    <t>"F2</t>
  </si>
  <si>
    <t>3,46+4,25+5,64+10,69</t>
  </si>
  <si>
    <t>"G2</t>
  </si>
  <si>
    <t>14,92+16,67+81,47+9,49+11,56+19,32+42,7+4,05+4,6+28,85</t>
  </si>
  <si>
    <t>"H2</t>
  </si>
  <si>
    <t>4,62+20,13+16,55</t>
  </si>
  <si>
    <t>"vinyl tl.2 mm</t>
  </si>
  <si>
    <t>"G5</t>
  </si>
  <si>
    <t>"H5</t>
  </si>
  <si>
    <t>2,91+8,12+4,46</t>
  </si>
  <si>
    <t>183</t>
  </si>
  <si>
    <t>284110570.R</t>
  </si>
  <si>
    <t>Bezpečnostní homogenní vinylová podlahovina se vsypem částic SiC zajišťujících protiskluzový efekt a obsahem zrnek Al2O3v celé tloušťce vrstvy, vyztužená mřížkou ze skleněného vlákna tl.4 mm</t>
  </si>
  <si>
    <t>-1629833709</t>
  </si>
  <si>
    <t>Poznámka k položce:_x000D_
bezpečtnostní protiskluzová zátěžová podlahovina tl. 4mm</t>
  </si>
  <si>
    <t>A2+B2+F2+G2+H2</t>
  </si>
  <si>
    <t>477,94*1,1 'Přepočtené koeficientem množství</t>
  </si>
  <si>
    <t>184</t>
  </si>
  <si>
    <t>284110500.R</t>
  </si>
  <si>
    <t>Bezpečnostní homogenní vinylová podlahovina se vsypem částic SiC zajišťujících protiskluzový efekt a obsahem zrnek Al2O3v celé tloušťce vrstvy, vyztužená mřížkou ze skleněného vlákna tl.2 mm</t>
  </si>
  <si>
    <t>-798613791</t>
  </si>
  <si>
    <t>G5+H5</t>
  </si>
  <si>
    <t>20,33*1,1 'Přepočtené koeficientem množství</t>
  </si>
  <si>
    <t>185</t>
  </si>
  <si>
    <t>776341111</t>
  </si>
  <si>
    <t>Montáž podlahovin ze sametového vinylu na schodišťové stupně stupnic, šířky do 300 mm</t>
  </si>
  <si>
    <t>1116373877</t>
  </si>
  <si>
    <t>2,7*3</t>
  </si>
  <si>
    <t>186</t>
  </si>
  <si>
    <t>284110800.R</t>
  </si>
  <si>
    <t>vinyl samet.vyrob.syst.vločkování, tl. 4,30mm, vlákno nylon 6.6,hustota vlákna 70 mil./m2,zátěž 33,R10,Bfl S1,útlum 20dB</t>
  </si>
  <si>
    <t>-1650115003</t>
  </si>
  <si>
    <t>8,1*0,33 'Přepočtené koeficientem množství</t>
  </si>
  <si>
    <t>187</t>
  </si>
  <si>
    <t>776341121</t>
  </si>
  <si>
    <t>Montáž podlahovin ze sametového vinylu na schodišťové stupně podstupnic, výšky do 200 mm</t>
  </si>
  <si>
    <t>-502449932</t>
  </si>
  <si>
    <t>188</t>
  </si>
  <si>
    <t>-1884043064</t>
  </si>
  <si>
    <t>8,1*0,175 'Přepočtené koeficientem množství</t>
  </si>
  <si>
    <t>189</t>
  </si>
  <si>
    <t>776411111</t>
  </si>
  <si>
    <t>Montáž soklíků lepením obvodových, výšky do 80 mm</t>
  </si>
  <si>
    <t>-1831205233</t>
  </si>
  <si>
    <t>"AST-2,1np</t>
  </si>
  <si>
    <t>"pvc tl.3 mm</t>
  </si>
  <si>
    <t>(1,8+2,2)*2-0,7</t>
  </si>
  <si>
    <t>(20,55+5,83+0,5*6)*2-(2,5+1,925+2,025*2+1,1+1,6+1,85)</t>
  </si>
  <si>
    <t>(20,55+5,83+0,5*5)*2-(1,925+2,025*2+1,1+1,6+1,85)</t>
  </si>
  <si>
    <t>(5,53+12,0+0,7*2+0,5*2+0,3*3)*2-1,75</t>
  </si>
  <si>
    <t>"vinyl tl. 4 mm</t>
  </si>
  <si>
    <t>(14,1+5,0+0,3*2)*2-(1,3+1,26+1,42)</t>
  </si>
  <si>
    <t>(9,85*2+12,0+5,0*2+1,655*2+0,7*6+0,5*6+0,3*3)-(2,3+1,3)</t>
  </si>
  <si>
    <t>(3,65+1,3+1,475+2,275+0,55+0,3*2)*2-(0,82+0,9*3+1,3)</t>
  </si>
  <si>
    <t>(2,5+3,14)*2-0,8</t>
  </si>
  <si>
    <t>(3,25+2,42)*2-0,8</t>
  </si>
  <si>
    <t>(4,98+4,0)*2-(0,7+0,8)</t>
  </si>
  <si>
    <t>(1,2+0,9+1,93+0,9+1,83+1,1)*2-0,7*6</t>
  </si>
  <si>
    <t>(2,44+2,33)*2-(0,8+0,7)</t>
  </si>
  <si>
    <t>(3,15+3,85)*2-0,8</t>
  </si>
  <si>
    <t>(1,9+1,7)*2-0,9</t>
  </si>
  <si>
    <t>(2,5+1,7)*2-0,9</t>
  </si>
  <si>
    <t>(3,7+1,525)*2-0,8</t>
  </si>
  <si>
    <t>(4,65+2,3)*2-0,9*2</t>
  </si>
  <si>
    <t>(5,25+2,625)*2-(1,1+0,9)</t>
  </si>
  <si>
    <t>(4,325+3,45)*2-0,9*2</t>
  </si>
  <si>
    <t>(14,45+6,35+2,67+1,45+0,3)*2-(0,7+0,9*2+1,26+1,0*2)</t>
  </si>
  <si>
    <t>(3,45*4+4,325+2,75+3,35+5,6)*2-(0,9*5+1,0*2)</t>
  </si>
  <si>
    <t>(5,65+5,6)*2-(1,3+0,9)</t>
  </si>
  <si>
    <t>(2,0+2,3)*2-0,9</t>
  </si>
  <si>
    <t>(1,9+4,575+2,7+0,225+1,93+0,645+3,05+0,6+0,3)*2</t>
  </si>
  <si>
    <t>-(1,3+1,0+0,9*3+1,93+1,3)</t>
  </si>
  <si>
    <t>(2,8+1,65+0,6)*2-(1,0+0,8*3+0,7)</t>
  </si>
  <si>
    <t>(8,4+3,55)*2-(2,05+1,1+0,8)</t>
  </si>
  <si>
    <t>(5,15+3,85)*2-1,1</t>
  </si>
  <si>
    <t>"vinyl tl. 2 mm</t>
  </si>
  <si>
    <t>(1,6+0,9+1,2+1,35*3)*2-0,7*5</t>
  </si>
  <si>
    <t>(2,97+2,225+1,0+1,9+0,91)*2-0,7*3</t>
  </si>
  <si>
    <t>(1,7*2+0,9+0,82)*2-0,7*3</t>
  </si>
  <si>
    <t>190</t>
  </si>
  <si>
    <t>284110091.R</t>
  </si>
  <si>
    <t xml:space="preserve">- soklová obruba (fabion) poloměr 20mm, dl. 2m </t>
  </si>
  <si>
    <t>-943352669</t>
  </si>
  <si>
    <t>191</t>
  </si>
  <si>
    <t>284110092.R</t>
  </si>
  <si>
    <t xml:space="preserve">- soklová lišta - čepcové těsnění pro napojení na stěnu s obkladem </t>
  </si>
  <si>
    <t>1926117344</t>
  </si>
  <si>
    <t>192</t>
  </si>
  <si>
    <t>284110093.R</t>
  </si>
  <si>
    <t>soklová obruba (fabion) poloměr 20mm, dl. 2m</t>
  </si>
  <si>
    <t>756213228</t>
  </si>
  <si>
    <t>193</t>
  </si>
  <si>
    <t>284110094.R</t>
  </si>
  <si>
    <t>soklová lišta - čepcové těsnění pro napojení na stěnu</t>
  </si>
  <si>
    <t>1132663477</t>
  </si>
  <si>
    <t>194</t>
  </si>
  <si>
    <t>776991121</t>
  </si>
  <si>
    <t>Ostatní práce údržba nových podlahovin po pokládce čištění základní</t>
  </si>
  <si>
    <t>-1412143023</t>
  </si>
  <si>
    <t>B1+A1+F1+H1</t>
  </si>
  <si>
    <t>A2+B2+F1+G2+H2</t>
  </si>
  <si>
    <t>195</t>
  </si>
  <si>
    <t>998776102</t>
  </si>
  <si>
    <t>Přesun hmot pro podlahy povlakové stanovený z hmotnosti přesunovaného materiálu vodorovná dopravní vzdálenost do 50 m v objektech výšky přes 6 do 12 m</t>
  </si>
  <si>
    <t>-173934175</t>
  </si>
  <si>
    <t>https://podminky.urs.cz/item/CS_URS_2023_02/998776102</t>
  </si>
  <si>
    <t>777</t>
  </si>
  <si>
    <t>Podlahy lité</t>
  </si>
  <si>
    <t>196</t>
  </si>
  <si>
    <t>777312013</t>
  </si>
  <si>
    <t>Podlahy na schodišťové stupně z epoxidové pryskyřice a oblázků (kamenný koberec) křemičitých frakce 2 až 5 mm stupnice, šířky do 300 mm</t>
  </si>
  <si>
    <t>-361353830</t>
  </si>
  <si>
    <t>1,94*3</t>
  </si>
  <si>
    <t>197</t>
  </si>
  <si>
    <t>777312023</t>
  </si>
  <si>
    <t>Podlahy na schodišťové stupně z epoxidové pryskyřice a oblázků (kamenný koberec) křemičitých frakce 2 až 5 mm podstupnice, výšky do 200 mm</t>
  </si>
  <si>
    <t>-898743098</t>
  </si>
  <si>
    <t>198</t>
  </si>
  <si>
    <t>777511105</t>
  </si>
  <si>
    <t>Krycí stěrka dekorativní epoxidová, tloušťky přes 2 do 3 mm</t>
  </si>
  <si>
    <t>1859861065</t>
  </si>
  <si>
    <t>26,41+47,08+5,25*5,75</t>
  </si>
  <si>
    <t>C4</t>
  </si>
  <si>
    <t>199</t>
  </si>
  <si>
    <t>998777202</t>
  </si>
  <si>
    <t>Přesun hmot pro podlahy lité stanovený procentní sazbou (%) z ceny vodorovná dopravní vzdálenost do 50 m v objektech výšky přes 6 do 12 m</t>
  </si>
  <si>
    <t>-288404204</t>
  </si>
  <si>
    <t>781</t>
  </si>
  <si>
    <t>Dokončovací práce - obklady</t>
  </si>
  <si>
    <t>200</t>
  </si>
  <si>
    <t>781474113</t>
  </si>
  <si>
    <t>Montáž obkladů vnitřních stěn z dlaždic keramických lepených flexibilním lepidlem režných nebo glazovaných hladkých přes 12 do 19 ks/m2</t>
  </si>
  <si>
    <t>-1796053493</t>
  </si>
  <si>
    <t>"AST-2-1pp</t>
  </si>
  <si>
    <t>"m.č.02</t>
  </si>
  <si>
    <t>(1,85+1,77)*2,05*2</t>
  </si>
  <si>
    <t>"m.č.03</t>
  </si>
  <si>
    <t>(1,85+1,6)*2,05*2</t>
  </si>
  <si>
    <t>"m.č.05a</t>
  </si>
  <si>
    <t>(5,83+2,15+0,8+1,35*2+1,4+1,43+1,325*4)*2,05*2</t>
  </si>
  <si>
    <t>-(0,8*2,0+0,7*2,0*4*2+1,2*0,2*2)</t>
  </si>
  <si>
    <t>"m.č.05b</t>
  </si>
  <si>
    <t>(1,65*4+0,9*4)*2,05*2</t>
  </si>
  <si>
    <t>-0,7*2,0*4</t>
  </si>
  <si>
    <t>(1,65+1,83+1,95+0,9+1,0)*2,05</t>
  </si>
  <si>
    <t>-(0,7*2,0+1,2*0,8)</t>
  </si>
  <si>
    <t>(1,2+0,9)*2,05*2</t>
  </si>
  <si>
    <t>(5,0+1,5+1,2+4,9)*2,05</t>
  </si>
  <si>
    <t>-(0,7*2,0*6+1,425*2,05)</t>
  </si>
  <si>
    <t>"m.č.10</t>
  </si>
  <si>
    <t>(0,5+0,25)*2,05*2*4</t>
  </si>
  <si>
    <t>(6,43*2+12,0)*2,05</t>
  </si>
  <si>
    <t>-(1,3*2,1+1,0*0,05*4)</t>
  </si>
  <si>
    <t>0,7*2,05*10</t>
  </si>
  <si>
    <t>"m.č.11,12</t>
  </si>
  <si>
    <t>(14,1+5,0)*2,05*2</t>
  </si>
  <si>
    <t>-(1,0*0,05*3+1,42*2,1+1,3*2,1)</t>
  </si>
  <si>
    <t>(2,0*2+0,15)*2,05</t>
  </si>
  <si>
    <t>"AST-3-1np</t>
  </si>
  <si>
    <t>"m.č.105</t>
  </si>
  <si>
    <t>(2,5+1,7)*2,05*2-(0,9+1,0)*2,0</t>
  </si>
  <si>
    <t>"m.č.106</t>
  </si>
  <si>
    <t>(3,7+1,525)*2,05*2-0,8*2,0</t>
  </si>
  <si>
    <t>"m.č.107</t>
  </si>
  <si>
    <t>(4,65+2,3)*2,05*2-0,9*2,0*2</t>
  </si>
  <si>
    <t>"m.č.108</t>
  </si>
  <si>
    <t>(6,35+2,625)*2,05*2-(0,9*2,0+1,0*2,05)</t>
  </si>
  <si>
    <t>"m.č.109</t>
  </si>
  <si>
    <t>(3,45+4,33)*2,05*2-0,9*2,0*2</t>
  </si>
  <si>
    <t>"m.č.110,117,118</t>
  </si>
  <si>
    <t>(15,9+6,35+3,65+1,5+2,0)*2,05*2-(1,0*2,0*3+1,1*2,05+1,0*1,2*14+1,26*2,225+0,9*2,0+1,3*2,0)</t>
  </si>
  <si>
    <t>"m.č.114-116</t>
  </si>
  <si>
    <t>(3,45*3+5,6+3,35+2,75)*2,05*2-(1,0*2,0*2+0,9*2,0*2)</t>
  </si>
  <si>
    <t>"m.č.121</t>
  </si>
  <si>
    <t>(2,3+2,0)*2,05*2-0,9*2,0</t>
  </si>
  <si>
    <t>"m.č.124</t>
  </si>
  <si>
    <t>(1,9*2+0,9+0,82)*2,05*2-0,7*2,0*3</t>
  </si>
  <si>
    <t>"m.č.125</t>
  </si>
  <si>
    <t>1,58*0,6</t>
  </si>
  <si>
    <t>"m.č.127</t>
  </si>
  <si>
    <t>(1,9+0,91)*2,05*2-0,7*2,0</t>
  </si>
  <si>
    <t>(2,97+2,25+1,0)*2,05*2-0,7*2,0*2</t>
  </si>
  <si>
    <t>"m.č.128</t>
  </si>
  <si>
    <t>(1,93+0,9+1,2+0,9+0,93+1,8)*2,05*2-0,7*2,0*5</t>
  </si>
  <si>
    <t>KO</t>
  </si>
  <si>
    <t>201</t>
  </si>
  <si>
    <t>597610900.R</t>
  </si>
  <si>
    <t>keramické obkladačky v cenové relaci 250 Kč/m2</t>
  </si>
  <si>
    <t>1509019663</t>
  </si>
  <si>
    <t>701,303*1,1 'Přepočtené koeficientem množství</t>
  </si>
  <si>
    <t>202</t>
  </si>
  <si>
    <t>781479191</t>
  </si>
  <si>
    <t>Montáž obkladů vnitřních stěn z dlaždic keramických Příplatek k cenám za plochu do 10 m2 jednotlivě</t>
  </si>
  <si>
    <t>-515380914</t>
  </si>
  <si>
    <t>"AST-2-1np</t>
  </si>
  <si>
    <t>(1,35*2+1,4+1,43+1,325*4)*2,05*2</t>
  </si>
  <si>
    <t>-(0,8*2,0+0,7*2,0*4*2)</t>
  </si>
  <si>
    <t>203</t>
  </si>
  <si>
    <t>781674112</t>
  </si>
  <si>
    <t>Montáž obkladů parapetů z dlaždic keramických lepených flexibilním lepidlem, šířky parapetu přes 100 do 150 mm</t>
  </si>
  <si>
    <t>1779475045</t>
  </si>
  <si>
    <t>1,2*4+1,0*11</t>
  </si>
  <si>
    <t>1,0*13</t>
  </si>
  <si>
    <t>204</t>
  </si>
  <si>
    <t>-1785214493</t>
  </si>
  <si>
    <t>28,8*0,33 'Přepočtené koeficientem množství</t>
  </si>
  <si>
    <t>205</t>
  </si>
  <si>
    <t>998781202</t>
  </si>
  <si>
    <t>Přesun hmot pro obklady keramické stanovený procentní sazbou (%) z ceny vodorovná dopravní vzdálenost do 50 m v objektech výšky přes 6 do 12 m</t>
  </si>
  <si>
    <t>274747265</t>
  </si>
  <si>
    <t>784</t>
  </si>
  <si>
    <t>Dokončovací práce - malby a tapety</t>
  </si>
  <si>
    <t>206</t>
  </si>
  <si>
    <t>784181101</t>
  </si>
  <si>
    <t>Penetrace podkladu jednonásobná základní akrylátová v místnostech výšky do 3,80 m</t>
  </si>
  <si>
    <t>883393156</t>
  </si>
  <si>
    <t>M1+M2</t>
  </si>
  <si>
    <t>207</t>
  </si>
  <si>
    <t>784211121</t>
  </si>
  <si>
    <t>Malby z malířských směsí otěruvzdorných za mokra dvojnásobné, bílé za mokra otěruvzdorné středně v místnostech výšky do 3,80 m</t>
  </si>
  <si>
    <t>-1665442049</t>
  </si>
  <si>
    <t>Omstr+Omste+Omv+Omste30+5,25*5,725</t>
  </si>
  <si>
    <t>208</t>
  </si>
  <si>
    <t>784211131</t>
  </si>
  <si>
    <t>Malby z malířských směsí otěruvzdorných za mokra dvojnásobné, bílé za mokra otěruvzdorné minimálně v místnostech výšky do 3,80 m</t>
  </si>
  <si>
    <t>-2063564279</t>
  </si>
  <si>
    <t>PG+PR+PW+OR</t>
  </si>
  <si>
    <t>33-M</t>
  </si>
  <si>
    <t>Montáže dopr.zaříz.,sklad. zař. a váh</t>
  </si>
  <si>
    <t>209</t>
  </si>
  <si>
    <t>360905544.R</t>
  </si>
  <si>
    <t>Výtah</t>
  </si>
  <si>
    <t>-887299222</t>
  </si>
  <si>
    <t>Poznámka k položce:_x000D_
Nákladní výtah s přepravou osob, trakční bezstrojovnoný lanový_x000D_
Nosnost: 1000 kg_x000D_
Počet stanic:   2_x000D_
Dopravní zdvih:   3400 mm _x000D_
Dopravní rychlost: minimálně 0,40 m/s  _x000D_
Pohon: Elektrický trakční s frekvenčním pohonem pro plynulý rozběh a dojezd výtahu bezpřevodový pohon, synchronní motor s rekuperací elektrické energie_x000D_
Rozvaděč: mikroprocesorový (pro rekuperaci)_x000D_
_x000D_
Ovladače: standard_x000D_
Dveře šachetní i kabinové:  1000/2100mm, automatické 4-křídlové teleskopické_x000D_
oboustranně posuvné; ochrana kabinových dveří: celoplošná světelná clona (2D)_x000D_
Rozměry kabiny: (š x hl x v) 1450 x 1400 x 2200 mm _x000D_
Rozměry šachty:	2000 x 1800mm (čistý)_x000D_
Prohlubeň šachty:  1100 mm; horní přejezd:  3300 mm   _x000D_
Kabina: oceloplechová lamelová, práškový nástřik; podlaha guma_x000D_
Strop plochý s osvětlení_x000D_
Ovládací panel s informačním displejem a tlačítky; tlačítka se světelným potvrzením volby; _x000D_
polohová a směrová signalizace, nouzové osvětlení kabiny, obousměrné dorozumívací zařízení, gong_x000D_
Komunikace obousměrná dorozumívací zařízení přes telefonní linku_x000D_
Osvětlení výtahové šachty:	žárovkové osvětlení</t>
  </si>
  <si>
    <t>HZS</t>
  </si>
  <si>
    <t>Hodinové zúčtovací sazby</t>
  </si>
  <si>
    <t>210</t>
  </si>
  <si>
    <t>00005544.R</t>
  </si>
  <si>
    <t>Revize výtahu</t>
  </si>
  <si>
    <t>hod</t>
  </si>
  <si>
    <t>-1355966198</t>
  </si>
  <si>
    <t>211</t>
  </si>
  <si>
    <t>00005545.R</t>
  </si>
  <si>
    <t>Autojeřáb</t>
  </si>
  <si>
    <t>-1364994391</t>
  </si>
  <si>
    <t>212</t>
  </si>
  <si>
    <t>00005546.R</t>
  </si>
  <si>
    <t>Výrobní dokumentace ocelové nadstřešní konstrukce</t>
  </si>
  <si>
    <t>1625664473</t>
  </si>
  <si>
    <t>213</t>
  </si>
  <si>
    <t>00005547.R</t>
  </si>
  <si>
    <t>Výrobní dokumentace výztužeb žb prvků</t>
  </si>
  <si>
    <t>-1301116921</t>
  </si>
  <si>
    <t>214</t>
  </si>
  <si>
    <t>00005548.R</t>
  </si>
  <si>
    <t>Stavební přípomoce EI,SLP,ZT,ÚT,VZT</t>
  </si>
  <si>
    <t>-1035169346</t>
  </si>
  <si>
    <t>215</t>
  </si>
  <si>
    <t>449322110</t>
  </si>
  <si>
    <t>přístroj hasicí ruční sněhový 5 kg</t>
  </si>
  <si>
    <t>201013066</t>
  </si>
  <si>
    <t>216</t>
  </si>
  <si>
    <t>449321130</t>
  </si>
  <si>
    <t>přístroj hasicí ruční práškový 6 kg</t>
  </si>
  <si>
    <t>1030526430</t>
  </si>
  <si>
    <t>KZSM12</t>
  </si>
  <si>
    <t>kzs mineral pod keramický obklad tl. 120 mm</t>
  </si>
  <si>
    <t>65,546</t>
  </si>
  <si>
    <t>KZSM15</t>
  </si>
  <si>
    <t>kzs mineral tl. 150 mm</t>
  </si>
  <si>
    <t>194,763</t>
  </si>
  <si>
    <t>KZSOM</t>
  </si>
  <si>
    <t>kzs ostění mineral</t>
  </si>
  <si>
    <t>84,45</t>
  </si>
  <si>
    <t>KZSOP</t>
  </si>
  <si>
    <t>lzs polystryren ostení</t>
  </si>
  <si>
    <t>61,496</t>
  </si>
  <si>
    <t>KZSOPE</t>
  </si>
  <si>
    <t>kzas ostění extrudovaným polystyrénem</t>
  </si>
  <si>
    <t>KZSOPN</t>
  </si>
  <si>
    <t>kzs ostění polystyrénem fasádním</t>
  </si>
  <si>
    <t>51,6</t>
  </si>
  <si>
    <t>KZSP15</t>
  </si>
  <si>
    <t>kzs polystyrén 15 cm</t>
  </si>
  <si>
    <t>43,892</t>
  </si>
  <si>
    <t>KZSPS12</t>
  </si>
  <si>
    <t>kzs polystyrén soklový pod obklad tl .120 mm</t>
  </si>
  <si>
    <t>73,564</t>
  </si>
  <si>
    <t>L10</t>
  </si>
  <si>
    <t>lešení do 10 m</t>
  </si>
  <si>
    <t>477,327</t>
  </si>
  <si>
    <t>SO-01.02. - Zateplení fasády a střechy</t>
  </si>
  <si>
    <t>LO</t>
  </si>
  <si>
    <t>kzs lišty okenní</t>
  </si>
  <si>
    <t>134,96</t>
  </si>
  <si>
    <t>kzs lišty parapetní</t>
  </si>
  <si>
    <t>24,2</t>
  </si>
  <si>
    <t>LR</t>
  </si>
  <si>
    <t>kzs lišty rohové</t>
  </si>
  <si>
    <t>155,71</t>
  </si>
  <si>
    <t>NZ</t>
  </si>
  <si>
    <t>nátěry zámečnických výrobků</t>
  </si>
  <si>
    <t>15,964</t>
  </si>
  <si>
    <t>R</t>
  </si>
  <si>
    <t>rýha šířky 2000 mm</t>
  </si>
  <si>
    <t>99,52</t>
  </si>
  <si>
    <t>S</t>
  </si>
  <si>
    <t>střecha</t>
  </si>
  <si>
    <t>410,48</t>
  </si>
  <si>
    <t>S2</t>
  </si>
  <si>
    <t>střecha tl.2,4 mm</t>
  </si>
  <si>
    <t>20,48</t>
  </si>
  <si>
    <t xml:space="preserve">    1 - Zemní práce</t>
  </si>
  <si>
    <t xml:space="preserve">    997 - Přesun sutě</t>
  </si>
  <si>
    <t xml:space="preserve">    712 - Povlakové krytiny</t>
  </si>
  <si>
    <t xml:space="preserve">    751 - Vzduchotechnika</t>
  </si>
  <si>
    <t xml:space="preserve">    764 - Konstrukce klempířské</t>
  </si>
  <si>
    <t xml:space="preserve">    783 - Dokončovací práce - nátěry</t>
  </si>
  <si>
    <t xml:space="preserve">    787 - Dokončovací práce - zasklívání</t>
  </si>
  <si>
    <t xml:space="preserve">    43-M - Montáž ocelových konstrukcí</t>
  </si>
  <si>
    <t>Zemní práce</t>
  </si>
  <si>
    <t>132151253</t>
  </si>
  <si>
    <t>Hloubení nezapažených rýh šířky přes 800 do 2 000 mm strojně s urovnáním dna do předepsaného profilu a spádu v hornině třídy těžitelnosti I skupiny 1 a 2 přes 50 do 100 m3</t>
  </si>
  <si>
    <t>146068944</t>
  </si>
  <si>
    <t>https://podminky.urs.cz/item/CS_URS_2023_02/132151253</t>
  </si>
  <si>
    <t>"AST-2,9</t>
  </si>
  <si>
    <t>"pro polystyrén pod zemí</t>
  </si>
  <si>
    <t>(14,86+7,57)*0,8*0,8</t>
  </si>
  <si>
    <t>(14,86+7,57)*1,2*1,7</t>
  </si>
  <si>
    <t>6,43*0,8*0,4</t>
  </si>
  <si>
    <t>(3,0+6,0)*0,5*1,55*2,8</t>
  </si>
  <si>
    <t>9,0*1,1*1,8</t>
  </si>
  <si>
    <t>R*0,5</t>
  </si>
  <si>
    <t>132251253</t>
  </si>
  <si>
    <t>Hloubení nezapažených rýh šířky přes 800 do 2 000 mm strojně s urovnáním dna do předepsaného profilu a spádu v hornině třídy těžitelnosti I skupiny 3 přes 50 do 100 m3</t>
  </si>
  <si>
    <t>-1296903726</t>
  </si>
  <si>
    <t>https://podminky.urs.cz/item/CS_URS_2023_02/132251253</t>
  </si>
  <si>
    <t>174151101</t>
  </si>
  <si>
    <t>Zásyp sypaninou z jakékoliv horniny strojně s uložením výkopku ve vrstvách se zhutněním jam, šachet, rýh nebo kolem objektů v těchto vykopávkách</t>
  </si>
  <si>
    <t>-1075155041</t>
  </si>
  <si>
    <t>https://podminky.urs.cz/item/CS_URS_2023_02/174151101</t>
  </si>
  <si>
    <t>451577777</t>
  </si>
  <si>
    <t>Podklad nebo lože pod dlažbu (přídlažbu) v ploše vodorovné nebo ve sklonu do 1:5, tloušťky od 30 do 100 mm z kameniva těženého</t>
  </si>
  <si>
    <t>-1514432180</t>
  </si>
  <si>
    <t>"sv - nový okapový chodník</t>
  </si>
  <si>
    <t>(15,06*2+28,66+5,68+5,27+1,0)*0,5</t>
  </si>
  <si>
    <t>622211021</t>
  </si>
  <si>
    <t>Montáž kontaktního zateplení z polystyrenových desek nebo z kombinovaných desek na vnější stěny, tloušťky desek přes 80 do 120 mm</t>
  </si>
  <si>
    <t>843814644</t>
  </si>
  <si>
    <t>"AST-2,3,6,9,10</t>
  </si>
  <si>
    <t>"soklový polystyrén pod keramický obklad</t>
  </si>
  <si>
    <t>15,06*1,0</t>
  </si>
  <si>
    <t>2,0*0,5</t>
  </si>
  <si>
    <t>1,2*0,5*0,5</t>
  </si>
  <si>
    <t>2,5*0,5</t>
  </si>
  <si>
    <t>"jv</t>
  </si>
  <si>
    <t>4,6*0,53</t>
  </si>
  <si>
    <t>2,0*1,4</t>
  </si>
  <si>
    <t>2,4*0,71</t>
  </si>
  <si>
    <t>4,0*1,2</t>
  </si>
  <si>
    <t>27,51*1,2</t>
  </si>
  <si>
    <t>(10,0+15,0)*0,5*2,4</t>
  </si>
  <si>
    <t>-(1,0*0,7*5+1,0*2,2*6)</t>
  </si>
  <si>
    <t>28376018</t>
  </si>
  <si>
    <t>deska perimetrická fasádní soklová 150kPa λ=0,035 tl 120mm</t>
  </si>
  <si>
    <t>-1157500410</t>
  </si>
  <si>
    <t>73,564*1,02 'Přepočtené koeficientem množství</t>
  </si>
  <si>
    <t>622211031</t>
  </si>
  <si>
    <t>Montáž kontaktního zateplení z polystyrenových desek nebo z kombinovaných desek na vnější stěny, tloušťky desek přes 120 do 160 mm</t>
  </si>
  <si>
    <t>34699840</t>
  </si>
  <si>
    <t>(5,68+5,57)*4,07</t>
  </si>
  <si>
    <t>-1,2*1,58</t>
  </si>
  <si>
    <t>28375935</t>
  </si>
  <si>
    <t>deska EPS 70 fasádní λ=0,039 tl 150mm</t>
  </si>
  <si>
    <t>-1356023629</t>
  </si>
  <si>
    <t>44,77</t>
  </si>
  <si>
    <t>622212051</t>
  </si>
  <si>
    <t>Montáž kontaktního zateplení vnějšího ostění, nadpraží nebo parapetu z polystyrenových desek hloubky špalet přes 200 do 400 mm, tloušťky desek do 40 mm</t>
  </si>
  <si>
    <t>1627332951</t>
  </si>
  <si>
    <t>"parapety</t>
  </si>
  <si>
    <t>"výměra CAD - GP</t>
  </si>
  <si>
    <t>1,0*3</t>
  </si>
  <si>
    <t>1,0*5</t>
  </si>
  <si>
    <t>"AST-2,3</t>
  </si>
  <si>
    <t>(1,0+0,7*2)*3</t>
  </si>
  <si>
    <t>(1,0+0,7*2)*5+(1,0+2,2*2)*6</t>
  </si>
  <si>
    <t>1,2*1,58</t>
  </si>
  <si>
    <t>28376415</t>
  </si>
  <si>
    <t>deska XPS hrana polodrážková a hladký povrch 300kPA λ=0,035 tl 30mm</t>
  </si>
  <si>
    <t>1,2</t>
  </si>
  <si>
    <t>9,2*0,153 'Přepočtené koeficientem množství</t>
  </si>
  <si>
    <t>28375931</t>
  </si>
  <si>
    <t>deska EPS 70 fasádní λ=0,039 tl 30mm</t>
  </si>
  <si>
    <t>1167086415</t>
  </si>
  <si>
    <t>51,6*0,204 'Přepočtené koeficientem množství</t>
  </si>
  <si>
    <t>622221021</t>
  </si>
  <si>
    <t>Montáž kontaktního zateplení z desek z minerální vlny s podélnou orientací vláken na vnější stěny, tloušťky desek přes 80 do 120 mm</t>
  </si>
  <si>
    <t>-1965812872</t>
  </si>
  <si>
    <t>"minerální vlna  pod keramický obklad</t>
  </si>
  <si>
    <t>5,68*1,92</t>
  </si>
  <si>
    <t>-1,8*0,6</t>
  </si>
  <si>
    <t>(4,0+2,1)*0,5*1,52</t>
  </si>
  <si>
    <t>15,06*1,2</t>
  </si>
  <si>
    <t>63151515</t>
  </si>
  <si>
    <t>deska tepelně izolační minerální kontaktních fasád kolmé vlákno λ=0,040-0,041 tl 120mm</t>
  </si>
  <si>
    <t>2092148546</t>
  </si>
  <si>
    <t>65,546*1,02 'Přepočtené koeficientem množství</t>
  </si>
  <si>
    <t>622221031</t>
  </si>
  <si>
    <t>Montáž kontaktního zateplení z desek z minerální vlny s podélnou orientací vláken na vnější stěny, tloušťky desek přes 120 do 160 mm</t>
  </si>
  <si>
    <t>-36387061</t>
  </si>
  <si>
    <t>"AST-3,4,6,9,10</t>
  </si>
  <si>
    <t>"minerální vlna tl.150 mm</t>
  </si>
  <si>
    <t>15,06*3,95</t>
  </si>
  <si>
    <t>-1,0*1,58*5</t>
  </si>
  <si>
    <t>27,57*3,95</t>
  </si>
  <si>
    <t>15,06*4,07</t>
  </si>
  <si>
    <t>-1,8*2,4</t>
  </si>
  <si>
    <t>-0,85*2,0</t>
  </si>
  <si>
    <t>63151530</t>
  </si>
  <si>
    <t>deska tepelně izolační minerální kontaktních fasád kolmé vlákno λ=0,040-0,041 tl 150mm</t>
  </si>
  <si>
    <t>-1384254922</t>
  </si>
  <si>
    <t>198,658</t>
  </si>
  <si>
    <t>198,658*1,02 'Přepočtené koeficientem množství</t>
  </si>
  <si>
    <t>622222051</t>
  </si>
  <si>
    <t>Montáž kontaktního zateplení vnějšího ostění, nadpraží nebo parapetu z desek z minerální vlny s podélnou nebo kolmou orientací vláken hloubky špalet přes 200 do 400 mm, tloušťky desek do 40 mm</t>
  </si>
  <si>
    <t>775638331</t>
  </si>
  <si>
    <t>(1,0+1,58*2)*5</t>
  </si>
  <si>
    <t>(1,0+1,58*2)*10</t>
  </si>
  <si>
    <t>1,8+2,4*2</t>
  </si>
  <si>
    <t>0,85+2,0*2</t>
  </si>
  <si>
    <t>1,75+2,0*2</t>
  </si>
  <si>
    <t>63151506</t>
  </si>
  <si>
    <t>deska tepelně izolační minerální kontaktních fasád kolmé vlákno λ=0,040-0,041 tl 30mm</t>
  </si>
  <si>
    <t>-1004335674</t>
  </si>
  <si>
    <t>84,45*0,204 'Přepočtené koeficientem množství</t>
  </si>
  <si>
    <t>622251101</t>
  </si>
  <si>
    <t>Montáž kontaktního zateplení Příplatek k cenám za zápustnou montáž kotev s použitím tepelněizolačních zátek na vnější stěny z polystyrenu</t>
  </si>
  <si>
    <t>-1170167076</t>
  </si>
  <si>
    <t>KZSOP+27,18+KZSPS12</t>
  </si>
  <si>
    <t>622251105</t>
  </si>
  <si>
    <t>Montáž kontaktního zateplení Příplatek k cenám za zápustnou montáž kotev s použitím tepelněizolačních zátek na vnější stěny z minerální vlny</t>
  </si>
  <si>
    <t>-277883481</t>
  </si>
  <si>
    <t>KZSM12+KZSM15</t>
  </si>
  <si>
    <t>622252001</t>
  </si>
  <si>
    <t>Montáž lišt kontaktního zateplení zakládacích soklových připevněných hmoždinkami</t>
  </si>
  <si>
    <t>-1516531890</t>
  </si>
  <si>
    <t>15,06</t>
  </si>
  <si>
    <t>27,51</t>
  </si>
  <si>
    <t>5,68+5,57</t>
  </si>
  <si>
    <t>59051668</t>
  </si>
  <si>
    <t>profil zakládací Al tl 0,7mm pro ETICS pro izolant tl 150mm</t>
  </si>
  <si>
    <t>-135008823</t>
  </si>
  <si>
    <t>622252002</t>
  </si>
  <si>
    <t>Montáž lišt kontaktního zateplení ostatních stěnových, dilatačních apod. lepených do tmelu</t>
  </si>
  <si>
    <t>-220935520</t>
  </si>
  <si>
    <t>"rohové</t>
  </si>
  <si>
    <t>4,5+5,95*2+4,35</t>
  </si>
  <si>
    <t>(1,+2,0*2)*2</t>
  </si>
  <si>
    <t>1,2+1,58*2</t>
  </si>
  <si>
    <t>(1,0+0,7*2)*5</t>
  </si>
  <si>
    <t>(1,0+2,2*2)*6</t>
  </si>
  <si>
    <t>"okenní</t>
  </si>
  <si>
    <t>"parapetní</t>
  </si>
  <si>
    <t>1,0*15+1,2+1,0*8</t>
  </si>
  <si>
    <t>63127466</t>
  </si>
  <si>
    <t>profil rohový Al 23x23mm s výztužnou tkaninou š 100mm pro ETICS</t>
  </si>
  <si>
    <t>-1902793363</t>
  </si>
  <si>
    <t>155,71*1,05 'Přepočtené koeficientem množství</t>
  </si>
  <si>
    <t>59051476</t>
  </si>
  <si>
    <t>profil začišťovací PVC 9mm s výztužnou tkaninou pro ostění ETICS</t>
  </si>
  <si>
    <t>-1110637873</t>
  </si>
  <si>
    <t>134,96*1,05 'Přepočtené koeficientem množství</t>
  </si>
  <si>
    <t>59051512</t>
  </si>
  <si>
    <t>profil začišťovací s okapnicí PVC s výztužnou tkaninou pro parapet ETICS</t>
  </si>
  <si>
    <t>-1227797351</t>
  </si>
  <si>
    <t>24,2*1,05 'Přepočtené koeficientem množství</t>
  </si>
  <si>
    <t>622325102</t>
  </si>
  <si>
    <t>Oprava vápenocementové omítky vnějších ploch stupně členitosti 1 hladké stěn, v rozsahu opravované plochy přes 10 do 30%</t>
  </si>
  <si>
    <t>348966995</t>
  </si>
  <si>
    <t>"uvažováno 15%</t>
  </si>
  <si>
    <t>KZSOM*0,26</t>
  </si>
  <si>
    <t>"KZSOP - ostění polystyrén"64,375+4,5</t>
  </si>
  <si>
    <t>27,18+28,25+KZSM15</t>
  </si>
  <si>
    <t>30,3*0,55</t>
  </si>
  <si>
    <t>-1,2*1,8*18</t>
  </si>
  <si>
    <t>10,81*2,84</t>
  </si>
  <si>
    <t>30,27*2,47</t>
  </si>
  <si>
    <t>1,2*2,75*4</t>
  </si>
  <si>
    <t>-1,2*1,8*15</t>
  </si>
  <si>
    <t>-1,2*2,4*3</t>
  </si>
  <si>
    <t>15,96*2,84</t>
  </si>
  <si>
    <t>-(2,1*2+1,2*3)*2,55</t>
  </si>
  <si>
    <t>-0,85*1,2</t>
  </si>
  <si>
    <t>17,8*2,11</t>
  </si>
  <si>
    <t>(3,0+5,0)*0,5*0,66</t>
  </si>
  <si>
    <t>5,0*2,11</t>
  </si>
  <si>
    <t>1,6*0,96*0,5</t>
  </si>
  <si>
    <t>9,6*1,15</t>
  </si>
  <si>
    <t>3,8*0,4</t>
  </si>
  <si>
    <t>5,8*0,2</t>
  </si>
  <si>
    <t>-1,2*1,8*11</t>
  </si>
  <si>
    <t>-2,0*2,75</t>
  </si>
  <si>
    <t>-1,2*0,9*5</t>
  </si>
  <si>
    <t>"anglické dvorky</t>
  </si>
  <si>
    <t>3,75*3,0</t>
  </si>
  <si>
    <t>-1,5*0,9*2</t>
  </si>
  <si>
    <t>10,81*0,2</t>
  </si>
  <si>
    <t>30,27*1,75</t>
  </si>
  <si>
    <t>-1,2*1,5*18</t>
  </si>
  <si>
    <t>10,72*3,0</t>
  </si>
  <si>
    <t>15,96*0,2</t>
  </si>
  <si>
    <t>-(2,1*2+1,2*3)*0,2</t>
  </si>
  <si>
    <t>622325301.S</t>
  </si>
  <si>
    <t>Vápenocementová nebo vápenná omítka ostění nebo nadpraží hladká</t>
  </si>
  <si>
    <t>-1549639640</t>
  </si>
  <si>
    <t>LO*0,15</t>
  </si>
  <si>
    <t>622531032</t>
  </si>
  <si>
    <t>Omítka tenkovrstvá silikonová vnějších ploch probarvená bez penetrace zatíraná (škrábaná), zrnitost 3,0 mm stěn</t>
  </si>
  <si>
    <t>373547226</t>
  </si>
  <si>
    <t>https://podminky.urs.cz/item/CS_URS_2023_02/622531032</t>
  </si>
  <si>
    <t>KZSOM*0,15</t>
  </si>
  <si>
    <t>KZSOPE*0,15</t>
  </si>
  <si>
    <t>KZSP15+KZSM15</t>
  </si>
  <si>
    <t>629991011</t>
  </si>
  <si>
    <t>Zakrytí vnějších ploch před znečištěním včetně pozdějšího odkrytí výplní otvorů a svislých ploch fólií přilepenou lepící páskou</t>
  </si>
  <si>
    <t>549997786</t>
  </si>
  <si>
    <t>1,8*0,6</t>
  </si>
  <si>
    <t>1,0*0,7*3</t>
  </si>
  <si>
    <t>1,0*1,58*10</t>
  </si>
  <si>
    <t>1,8*2,4</t>
  </si>
  <si>
    <t>0,85*2,0</t>
  </si>
  <si>
    <t>1,75*2,0</t>
  </si>
  <si>
    <t>629995101</t>
  </si>
  <si>
    <t>Očištění vnějších ploch tlakovou vodou omytím</t>
  </si>
  <si>
    <t>-271628367</t>
  </si>
  <si>
    <t>KZSM15+KZSP15+KZSPS12+KZSM12+LO*0,15</t>
  </si>
  <si>
    <t>635111241</t>
  </si>
  <si>
    <t>Násyp ze štěrkopísku, písku nebo kameniva pod podlahy se zhutněním z kameniva hrubého 8-16</t>
  </si>
  <si>
    <t>776874085</t>
  </si>
  <si>
    <t>Poznámka k položce:_x000D_
podklad pro venkovní dlažbu</t>
  </si>
  <si>
    <t>(15,06*2+28,66+5,68+5,27+1,0)*0,5*0,1</t>
  </si>
  <si>
    <t>Okapový chodník z dlaždic betonových se zalitím spár cementovou maltou do písku, tl. dlaždic 50 mm</t>
  </si>
  <si>
    <t>1335097939</t>
  </si>
  <si>
    <t>59245601</t>
  </si>
  <si>
    <t>dlažba desková betonová tl 50mm přírodní</t>
  </si>
  <si>
    <t>-1001831839</t>
  </si>
  <si>
    <t>Poznámka k položce:_x000D_
50x50x5 cm</t>
  </si>
  <si>
    <t>941111121</t>
  </si>
  <si>
    <t>Montáž lešení řadového trubkového lehkého pracovního s podlahami s provozním zatížením tř. 3 do 200 kg/m2 šířky tř. W09 přes 0,9 do 1,2 m, výšky do 10 m</t>
  </si>
  <si>
    <t>246101424</t>
  </si>
  <si>
    <t>13,0*5,9</t>
  </si>
  <si>
    <t>7,0*5,9</t>
  </si>
  <si>
    <t>15,66*7,1</t>
  </si>
  <si>
    <t>"JZ</t>
  </si>
  <si>
    <t>15,06*5,95</t>
  </si>
  <si>
    <t>"SV</t>
  </si>
  <si>
    <t>15,06*4,6</t>
  </si>
  <si>
    <t>"JV</t>
  </si>
  <si>
    <t>6,68*6,91</t>
  </si>
  <si>
    <t>6,57*6,56</t>
  </si>
  <si>
    <t>941111221</t>
  </si>
  <si>
    <t>Montáž lešení řadového trubkového lehkého pracovního s podlahami s provozním zatížením tř. 3 do 200 kg/m2 Příplatek za první a každý další den použití lešení k ceně -1121</t>
  </si>
  <si>
    <t>-154478567</t>
  </si>
  <si>
    <t>L10*60</t>
  </si>
  <si>
    <t>941111821</t>
  </si>
  <si>
    <t>Demontáž lešení řadového trubkového lehkého pracovního s podlahami s provozním zatížením tř. 3 do 200 kg/m2 šířky tř. W09 přes 0,9 do 1,2 m, výšky do 10 m</t>
  </si>
  <si>
    <t>1229888790</t>
  </si>
  <si>
    <t>944511111</t>
  </si>
  <si>
    <t>Montáž ochranné sítě zavěšené na konstrukci lešení z textilie z umělých vláken</t>
  </si>
  <si>
    <t>-383964702</t>
  </si>
  <si>
    <t>944511211</t>
  </si>
  <si>
    <t>Montáž ochranné sítě Příplatek za první a každý další den použití sítě k ceně -1111</t>
  </si>
  <si>
    <t>1255622450</t>
  </si>
  <si>
    <t>944511811</t>
  </si>
  <si>
    <t>Demontáž ochranné sítě zavěšené na konstrukci lešení z textilie z umělých vláken</t>
  </si>
  <si>
    <t>-1128291587</t>
  </si>
  <si>
    <t>978015331</t>
  </si>
  <si>
    <t>Otlučení vápenných nebo vápenocementových omítek vnějších ploch s vyškrabáním spar a s očištěním zdiva stupně členitosti 1 a 2, v rozsahu přes 10 do 20 %</t>
  </si>
  <si>
    <t>-873981473</t>
  </si>
  <si>
    <t>978015391</t>
  </si>
  <si>
    <t>Otlučení vápenných nebo vápenocementových omítek vnějších ploch s vyškrabáním spar a s očištěním zdiva stupně členitosti 1 a 2, v rozsahu přes 80 do 100 %</t>
  </si>
  <si>
    <t>707567294</t>
  </si>
  <si>
    <t>"ostění</t>
  </si>
  <si>
    <t>(KZSOM+KZSOP+KZSOPE+KZSOPN)*0,1</t>
  </si>
  <si>
    <t>978059641</t>
  </si>
  <si>
    <t>Odsekání obkladů stěn včetně otlučení podkladní omítky až na zdivo z obkládaček vnějších, z jakýchkoliv materiálů, plochy přes 1 m2</t>
  </si>
  <si>
    <t>-1266844603</t>
  </si>
  <si>
    <t>(3,5+2,0+1,8+2,2)*0,6</t>
  </si>
  <si>
    <t>997</t>
  </si>
  <si>
    <t>Přesun sutě</t>
  </si>
  <si>
    <t>997013151</t>
  </si>
  <si>
    <t>Vnitrostaveništní doprava suti a vybouraných hmot vodorovně do 50 m svisle s omezením mechanizace pro budovy a haly výšky do 6 m</t>
  </si>
  <si>
    <t>-1404330944</t>
  </si>
  <si>
    <t>997013501</t>
  </si>
  <si>
    <t>Odvoz suti a vybouraných hmot na skládku nebo meziskládku se složením, na vzdálenost do 1 km</t>
  </si>
  <si>
    <t>-1065809529</t>
  </si>
  <si>
    <t>997013509</t>
  </si>
  <si>
    <t>Odvoz suti a vybouraných hmot na skládku nebo meziskládku se složením, na vzdálenost Příplatek k ceně za každý další i započatý 1 km přes 1 km</t>
  </si>
  <si>
    <t>718563237</t>
  </si>
  <si>
    <t>6,056*22 'Přepočtené koeficientem množství</t>
  </si>
  <si>
    <t>997013871</t>
  </si>
  <si>
    <t>Poplatek za uložení stavebního odpadu na recyklační skládce (skládkovné) směsného stavebního a demoličního zatříděného do Katalogu odpadů pod kódem 17 09 04</t>
  </si>
  <si>
    <t>-533836601</t>
  </si>
  <si>
    <t>https://podminky.urs.cz/item/CS_URS_2023_02/997013871</t>
  </si>
  <si>
    <t>-2065165851</t>
  </si>
  <si>
    <t>712</t>
  </si>
  <si>
    <t>Povlakové krytiny</t>
  </si>
  <si>
    <t>712300931</t>
  </si>
  <si>
    <t>Opravy povlakové krytiny střech plochých do 10 st. Příplatek k ceně za správkový kus foliemi</t>
  </si>
  <si>
    <t>-1615143059</t>
  </si>
  <si>
    <t>"AST-5</t>
  </si>
  <si>
    <t>712331101</t>
  </si>
  <si>
    <t>Provedení povlakové krytiny střech plochých do 10 st. pásy na sucho AIP nebo NAIP</t>
  </si>
  <si>
    <t>1508698486</t>
  </si>
  <si>
    <t>"pro K04</t>
  </si>
  <si>
    <t>92,9*0,2</t>
  </si>
  <si>
    <t>62811120</t>
  </si>
  <si>
    <t>asfaltový pás separační bez krycí vrstvy (impregnovaná vložka), typu A</t>
  </si>
  <si>
    <t>-2033329377</t>
  </si>
  <si>
    <t>18,58</t>
  </si>
  <si>
    <t>18,58*1,15 'Přepočtené koeficientem množství</t>
  </si>
  <si>
    <t>712361705</t>
  </si>
  <si>
    <t>Provedení povlakové krytiny střech plochých do 10 st. fólií lepená se svařovanými spoji</t>
  </si>
  <si>
    <t>1794960472</t>
  </si>
  <si>
    <t>"AST-9</t>
  </si>
  <si>
    <t>1,5*2,0</t>
  </si>
  <si>
    <t>8,74*2,0</t>
  </si>
  <si>
    <t>"výměra CAD -GP</t>
  </si>
  <si>
    <t>390,0</t>
  </si>
  <si>
    <t>S1</t>
  </si>
  <si>
    <t>28322012.S</t>
  </si>
  <si>
    <t>fólie hydroizolační střešní mPVC mechanicky kotvená šedá tl 1,6mm</t>
  </si>
  <si>
    <t>-637792870</t>
  </si>
  <si>
    <t>390*1,15 'Přepočtené koeficientem množství</t>
  </si>
  <si>
    <t>28322001.S</t>
  </si>
  <si>
    <t>fólie hydroizolační střešní mPVC mechanicky kotvená barevná tl 2,0mm</t>
  </si>
  <si>
    <t>1169118575</t>
  </si>
  <si>
    <t>20,48*1,15 'Přepočtené koeficientem množství</t>
  </si>
  <si>
    <t>712363364</t>
  </si>
  <si>
    <t>Povlakové krytiny střech plochých do 10° z tvarovaných poplastovaných lišt pro mPVC tmelící lišta L profil rš 250 mm</t>
  </si>
  <si>
    <t>1961683763</t>
  </si>
  <si>
    <t>https://podminky.urs.cz/item/CS_URS_2023_02/712363364</t>
  </si>
  <si>
    <t>"k04</t>
  </si>
  <si>
    <t>22,1</t>
  </si>
  <si>
    <t>712363384</t>
  </si>
  <si>
    <t>Povlakové krytiny střech plochých do 10° z tvarovaných poplastovaných lišt ostatní atypická výroba profilů o větší rš</t>
  </si>
  <si>
    <t>164950215</t>
  </si>
  <si>
    <t>https://podminky.urs.cz/item/CS_URS_2023_02/712363384</t>
  </si>
  <si>
    <t>"vnitřní koutová r.š.200</t>
  </si>
  <si>
    <t>"K06</t>
  </si>
  <si>
    <t>126,4*0,2</t>
  </si>
  <si>
    <t>vnější "koutová r.š.200</t>
  </si>
  <si>
    <t>90,2*0,2</t>
  </si>
  <si>
    <t>712363681</t>
  </si>
  <si>
    <t>Provedení povlakové krytiny střech plochých do 10 st. s mechanicky kotvenou izolací ostatní práce mechanické kotvení kruhového prostupu do podkladu z betonu nebo pórobetonu</t>
  </si>
  <si>
    <t>-410922340</t>
  </si>
  <si>
    <t>"guly"3</t>
  </si>
  <si>
    <t>"zábradlí"33</t>
  </si>
  <si>
    <t>712771271</t>
  </si>
  <si>
    <t>Provedení filtrační vrstvy vegetační střechy z textilií kladených volně s přesahem, sklon střechy do 5 st.</t>
  </si>
  <si>
    <t>-579091791</t>
  </si>
  <si>
    <t>"výměra CAD GP</t>
  </si>
  <si>
    <t>S*2</t>
  </si>
  <si>
    <t>69311068</t>
  </si>
  <si>
    <t>geotextilie netkaná separační, ochranná, filtrační, drenážní PP 300g/m2</t>
  </si>
  <si>
    <t>1179133179</t>
  </si>
  <si>
    <t>820,96</t>
  </si>
  <si>
    <t>820,96*1,15 'Přepočtené koeficientem množství</t>
  </si>
  <si>
    <t>712861702</t>
  </si>
  <si>
    <t>Provedení povlakové krytiny střech samostatným vytažením izolačního povlaku fólií na konstrukce převyšující úroveň střechy, přilepenou bodově</t>
  </si>
  <si>
    <t>1960343800</t>
  </si>
  <si>
    <t>"svislá krytina na atikách</t>
  </si>
  <si>
    <t>(27,66+14,06+2,3)*2*0,9</t>
  </si>
  <si>
    <t>1308321601</t>
  </si>
  <si>
    <t>998712102</t>
  </si>
  <si>
    <t>Přesun hmot pro povlakové krytiny stanovený z hmotnosti přesunovaného materiálu vodorovná dopravní vzdálenost do 50 m v objektech výšky přes 6 do 12 m</t>
  </si>
  <si>
    <t>128169317</t>
  </si>
  <si>
    <t>https://podminky.urs.cz/item/CS_URS_2023_02/998712102</t>
  </si>
  <si>
    <t>713131141</t>
  </si>
  <si>
    <t>Montáž tepelné izolace stěn rohožemi, pásy, deskami, dílci, bloky (izolační materiál ve specifikaci) lepením celoplošně</t>
  </si>
  <si>
    <t>-1024668446</t>
  </si>
  <si>
    <t>"AST-2,8-10</t>
  </si>
  <si>
    <t>"pod terénem</t>
  </si>
  <si>
    <t>12,0*1,8</t>
  </si>
  <si>
    <t>6,0*0,5</t>
  </si>
  <si>
    <t>15,66*0,5</t>
  </si>
  <si>
    <t>15,06*1,8</t>
  </si>
  <si>
    <t>5,68*0,6</t>
  </si>
  <si>
    <t>15,06*0,6</t>
  </si>
  <si>
    <t>5,72*0,6</t>
  </si>
  <si>
    <t>1688140564</t>
  </si>
  <si>
    <t>75,414</t>
  </si>
  <si>
    <t>75,414*1,02 'Přepočtené koeficientem množství</t>
  </si>
  <si>
    <t>713131145</t>
  </si>
  <si>
    <t>Montáž tepelné izolace stěn rohožemi, pásy, deskami, dílci, bloky (izolační materiál ve specifikaci) lepením bodově</t>
  </si>
  <si>
    <t>1125977702</t>
  </si>
  <si>
    <t>"svislá TI na atikách</t>
  </si>
  <si>
    <t>28375914</t>
  </si>
  <si>
    <t>deska EPS 150 pro konstrukce s vysokým zatížením λ=0,035 tl 100mm</t>
  </si>
  <si>
    <t>1988330471</t>
  </si>
  <si>
    <t>79,236*1,02 'Přepočtené koeficientem množství</t>
  </si>
  <si>
    <t>713141151</t>
  </si>
  <si>
    <t>Montáž tepelné izolace střech plochých rohožemi, pásy, deskami, dílci, bloky (izolační materiál ve specifikaci) kladenými volně jednovrstvá</t>
  </si>
  <si>
    <t>-278547564</t>
  </si>
  <si>
    <t>28372309</t>
  </si>
  <si>
    <t>deska EPS 100 pro konstrukce s běžným zatížením λ=0,037 tl 100mm</t>
  </si>
  <si>
    <t>-1802725320</t>
  </si>
  <si>
    <t>820,96*1,02 'Přepočtené koeficientem množství</t>
  </si>
  <si>
    <t>998713202</t>
  </si>
  <si>
    <t>Přesun hmot pro izolace tepelné stanovený procentní sazbou (%) z ceny vodorovná dopravní vzdálenost do 50 m v objektech výšky přes 6 do 12 m</t>
  </si>
  <si>
    <t>1088916240</t>
  </si>
  <si>
    <t>751</t>
  </si>
  <si>
    <t>751398022</t>
  </si>
  <si>
    <t>Montáž ostatních zařízení větrací mřížky stěnové, průřezu přes 0,04 do 0,100 m2</t>
  </si>
  <si>
    <t>-1458138970</t>
  </si>
  <si>
    <t>"Z21</t>
  </si>
  <si>
    <t>"Z22</t>
  </si>
  <si>
    <t>553414250.S</t>
  </si>
  <si>
    <t>mřížka větrací AL 250 x 250 se síťovinou oboustranná</t>
  </si>
  <si>
    <t>-1065629846</t>
  </si>
  <si>
    <t>553414252.S</t>
  </si>
  <si>
    <t>soustava stěnové mřížky větrací 400 x 200 1x větrací požární tvarovky s PO 30DP1+ stěnová větrací mřížka</t>
  </si>
  <si>
    <t>-1272798771</t>
  </si>
  <si>
    <t>764</t>
  </si>
  <si>
    <t>Konstrukce klempířské</t>
  </si>
  <si>
    <t>764002841</t>
  </si>
  <si>
    <t>Demontáž klempířských konstrukcí oplechování horních ploch zdí a nadezdívek do suti</t>
  </si>
  <si>
    <t>710580884</t>
  </si>
  <si>
    <t>92,9</t>
  </si>
  <si>
    <t>764002851</t>
  </si>
  <si>
    <t>Demontáž klempířských konstrukcí oplechování parapetů do suti</t>
  </si>
  <si>
    <t>807480926</t>
  </si>
  <si>
    <t>1,5*2+1,2*18</t>
  </si>
  <si>
    <t>1,0*13+1,2</t>
  </si>
  <si>
    <t>764224403</t>
  </si>
  <si>
    <t>Oplechování horních ploch zdí a nadezdívek (atik) z hliníkového plechu mechanicky kotvené rš 250 mm</t>
  </si>
  <si>
    <t>2097471659</t>
  </si>
  <si>
    <t>Poznámka k položce:_x000D_
poplastovaný plech dodávka systému foliové krytiny</t>
  </si>
  <si>
    <t>764246403</t>
  </si>
  <si>
    <t>Oplechování parapetů z titanzinkového předzvětralého plechu rovných mechanicky kotvené, bez rohů rš 250 mm</t>
  </si>
  <si>
    <t>-230233632</t>
  </si>
  <si>
    <t>"K01</t>
  </si>
  <si>
    <t>28,2</t>
  </si>
  <si>
    <t>764341413</t>
  </si>
  <si>
    <t>Lemování zdí z titanzinkového předzvětralého plechu boční nebo horní rovných, střech s krytinou skládanou mimo prejzovou rš 250 mm</t>
  </si>
  <si>
    <t>1133973795</t>
  </si>
  <si>
    <t>"K02</t>
  </si>
  <si>
    <t>764-K03</t>
  </si>
  <si>
    <t xml:space="preserve">D+M plechová krytiny hladká falcovaná tl 0,7 mm </t>
  </si>
  <si>
    <t>105873238</t>
  </si>
  <si>
    <t>Poznámka k položce:_x000D_
materiál: TiZn _x000D_
požadavky kvalitních kritérií pečeti quality ZINC</t>
  </si>
  <si>
    <t>"výkaz CAD GP</t>
  </si>
  <si>
    <t>"1np,4np</t>
  </si>
  <si>
    <t>23,4</t>
  </si>
  <si>
    <t>998764102</t>
  </si>
  <si>
    <t>Přesun hmot pro konstrukce klempířské stanovený z hmotnosti přesunovaného materiálu vodorovná dopravní vzdálenost do 50 m v objektech výšky přes 6 do 12 m</t>
  </si>
  <si>
    <t>-651341675</t>
  </si>
  <si>
    <t>https://podminky.urs.cz/item/CS_URS_2023_02/998764102</t>
  </si>
  <si>
    <t>766694116</t>
  </si>
  <si>
    <t>Montáž ostatních truhlářských konstrukcí parapetních desek dřevěných nebo plastových šířky do 300 mm</t>
  </si>
  <si>
    <t>-1175388816</t>
  </si>
  <si>
    <t>https://podminky.urs.cz/item/CS_URS_2023_02/766694116</t>
  </si>
  <si>
    <t>60794103</t>
  </si>
  <si>
    <t>parapet dřevotřískový vnitřní povrch laminátový š 300mm</t>
  </si>
  <si>
    <t>-525592603</t>
  </si>
  <si>
    <t>14,4</t>
  </si>
  <si>
    <t>60794102.S</t>
  </si>
  <si>
    <t>parapet dřevotřískový vnitřní povrch laminátový š 240mm</t>
  </si>
  <si>
    <t>-1003576237</t>
  </si>
  <si>
    <t>766694122</t>
  </si>
  <si>
    <t>Montáž ostatních truhlářských konstrukcí parapetních desek dřevěných nebo plastových šířky přes 300 mm, délky přes 1000 do 1600 mm</t>
  </si>
  <si>
    <t>375933210</t>
  </si>
  <si>
    <t>607941050</t>
  </si>
  <si>
    <t>deska parapetní dřevotřísková vnitřní 0,4 x 1 m</t>
  </si>
  <si>
    <t>-984449236</t>
  </si>
  <si>
    <t>Poznámka k položce:_x000D_
vysoko tlaký laminát 2 x zaoblené čelo</t>
  </si>
  <si>
    <t>766-T14</t>
  </si>
  <si>
    <t>D+M vnější vchodové dřevěné dveře 1000x2200 mm</t>
  </si>
  <si>
    <t>718959179</t>
  </si>
  <si>
    <t>Poznámka k položce:_x000D_
viz.AST-12</t>
  </si>
  <si>
    <t>766-T15</t>
  </si>
  <si>
    <t>D+M dřevěné okno 1000x600 mm</t>
  </si>
  <si>
    <t>-1655852375</t>
  </si>
  <si>
    <t>766-T16</t>
  </si>
  <si>
    <t>D+M dřevěné okno 1000x700 mm</t>
  </si>
  <si>
    <t>-1677117665</t>
  </si>
  <si>
    <t>766-T17</t>
  </si>
  <si>
    <t>D+M dřevěné okno 1000x1580 mm</t>
  </si>
  <si>
    <t>1847668507</t>
  </si>
  <si>
    <t>766-T18</t>
  </si>
  <si>
    <t>D+M dřevěné okno 1200x1580 mm</t>
  </si>
  <si>
    <t>-88581512</t>
  </si>
  <si>
    <t>766-T19</t>
  </si>
  <si>
    <t>177845796</t>
  </si>
  <si>
    <t>766-T27</t>
  </si>
  <si>
    <t>20234709</t>
  </si>
  <si>
    <t>578205153</t>
  </si>
  <si>
    <t>767996703</t>
  </si>
  <si>
    <t>Demontáž ostatních zámečnických konstrukcí o hmotnosti jednotlivých dílů řezáním přes 100 do 250 kg</t>
  </si>
  <si>
    <t>1494725335</t>
  </si>
  <si>
    <t>"žebřík</t>
  </si>
  <si>
    <t>5,7*20</t>
  </si>
  <si>
    <t>767-Z03</t>
  </si>
  <si>
    <t>D+M vchodové dveře 850x2080 mm</t>
  </si>
  <si>
    <t>938420908</t>
  </si>
  <si>
    <t xml:space="preserve">Poznámka k položce:_x000D_
vchodové prosklené dveře z Al systémových profilů,zateplené,vč.zárubně_x000D_
izolační dvojsklo ( celý prvek U= 1,7 W/m2K )_x000D_
dveřní křídla opatřit  bezpečtnostní folií otvíravé křídlo opatřit samozavíračem s kluzným ramínkem, zámek bezpečtnostní klika koule_x000D_
_x000D_
</t>
  </si>
  <si>
    <t>"1.pp</t>
  </si>
  <si>
    <t>767-Z05</t>
  </si>
  <si>
    <t>D+M skleněná stříška 2500x1300</t>
  </si>
  <si>
    <t>-629609197</t>
  </si>
  <si>
    <t>767-Z20</t>
  </si>
  <si>
    <t>D+M žebřík dl. 4500 mm</t>
  </si>
  <si>
    <t>552313178</t>
  </si>
  <si>
    <t>Poznámka k položce:_x000D_
popis viz-AST-13</t>
  </si>
  <si>
    <t>767-ZVRT</t>
  </si>
  <si>
    <t>D+M vrata 1750x2080 mm</t>
  </si>
  <si>
    <t>692349877</t>
  </si>
  <si>
    <t>998767202</t>
  </si>
  <si>
    <t>Přesun hmot pro zámečnické konstrukce stanovený procentní sazbou (%) z ceny vodorovná dopravní vzdálenost do 50 m v objektech výšky přes 6 do 12 m</t>
  </si>
  <si>
    <t>1860947274</t>
  </si>
  <si>
    <t>781734112</t>
  </si>
  <si>
    <t>Montáž obkladů vnějších stěn z obkladaček cihelných lepených flexibilním lepidlem přes 50 do 85 ks/m2</t>
  </si>
  <si>
    <t>-1638215598</t>
  </si>
  <si>
    <t>KZSM12+KZSPS12</t>
  </si>
  <si>
    <t>"AST-2,3,9,10</t>
  </si>
  <si>
    <t>(1,0+2,2*2)*0,15*6</t>
  </si>
  <si>
    <t>(1,0+0,7*2)*0,15*5</t>
  </si>
  <si>
    <t>59623113</t>
  </si>
  <si>
    <t>pásek obkladový cihlový hladký 240x71x14mm červený</t>
  </si>
  <si>
    <t>758148512</t>
  </si>
  <si>
    <t>-1576294313</t>
  </si>
  <si>
    <t>783</t>
  </si>
  <si>
    <t>Dokončovací práce - nátěry</t>
  </si>
  <si>
    <t>783000203</t>
  </si>
  <si>
    <t>Ostatní práce přemístění okenních nebo dveřních křídel pro zhotovení nátěrů vodorovné přes 50 do 100 m</t>
  </si>
  <si>
    <t>1564765860</t>
  </si>
  <si>
    <t>783301313</t>
  </si>
  <si>
    <t>Příprava podkladu zámečnických konstrukcí před provedením nátěru odmaštění odmašťovačem ředidlovým</t>
  </si>
  <si>
    <t>-1204537076</t>
  </si>
  <si>
    <t>783314201</t>
  </si>
  <si>
    <t>Základní antikorozní nátěr zámečnických konstrukcí jednonásobný syntetický standardní</t>
  </si>
  <si>
    <t>-1455880139</t>
  </si>
  <si>
    <t>"výstupní objekt střechy</t>
  </si>
  <si>
    <t xml:space="preserve">"dveře </t>
  </si>
  <si>
    <t>0,8*2,0*2</t>
  </si>
  <si>
    <t>"zárubeň</t>
  </si>
  <si>
    <t>(0,8*2,0*2)*0,22</t>
  </si>
  <si>
    <t>5,7*0,6</t>
  </si>
  <si>
    <t>"vrata</t>
  </si>
  <si>
    <t>1,8*2,4*2</t>
  </si>
  <si>
    <t>783315101</t>
  </si>
  <si>
    <t>Mezinátěr zámečnických konstrukcí jednonásobný syntetický standardní</t>
  </si>
  <si>
    <t>-337306031</t>
  </si>
  <si>
    <t>783317101</t>
  </si>
  <si>
    <t>Krycí nátěr (email) zámečnických konstrukcí jednonásobný syntetický standardní</t>
  </si>
  <si>
    <t>-177190583</t>
  </si>
  <si>
    <t>787</t>
  </si>
  <si>
    <t>Dokončovací práce - zasklívání</t>
  </si>
  <si>
    <t>787911111</t>
  </si>
  <si>
    <t>Zasklívání – ostatní práce montáž fólie na sklo bezpečnostní</t>
  </si>
  <si>
    <t>-1142852087</t>
  </si>
  <si>
    <t>0,9*2,0+0,9*0,5+0,9*0,6*7+0,9*2,0*7+1,0*2,0*2</t>
  </si>
  <si>
    <t>63479017</t>
  </si>
  <si>
    <t>fólie na sklo ochranné 89%</t>
  </si>
  <si>
    <t>-1218190099</t>
  </si>
  <si>
    <t>22,63*1,1 'Přepočtené koeficientem množství</t>
  </si>
  <si>
    <t>998787102</t>
  </si>
  <si>
    <t>Přesun hmot pro zasklívání stanovený z hmotnosti přesunovaného materiálu vodorovná dopravní vzdálenost do 50 m v objektech výšky přes 6 do 12 m</t>
  </si>
  <si>
    <t>-366120692</t>
  </si>
  <si>
    <t>https://podminky.urs.cz/item/CS_URS_2023_02/998787102</t>
  </si>
  <si>
    <t>0,005</t>
  </si>
  <si>
    <t>43-M</t>
  </si>
  <si>
    <t>Montáž ocelových konstrukcí</t>
  </si>
  <si>
    <t>430905544.R</t>
  </si>
  <si>
    <t>Montáž ocelové konstrukce vzt na střeše</t>
  </si>
  <si>
    <t>2078198178</t>
  </si>
  <si>
    <t>553000001.R</t>
  </si>
  <si>
    <t>žárově zinkovaná ocel na střeše</t>
  </si>
  <si>
    <t>256</t>
  </si>
  <si>
    <t>-630638900</t>
  </si>
  <si>
    <t>99090-01.R</t>
  </si>
  <si>
    <t>Odtrhové zkoušky</t>
  </si>
  <si>
    <t>2029767740</t>
  </si>
  <si>
    <t>990905544.R</t>
  </si>
  <si>
    <t>Stavební přípomoce hromosvodu</t>
  </si>
  <si>
    <t>-151557078</t>
  </si>
  <si>
    <t>L</t>
  </si>
  <si>
    <t>lešení probourací práce</t>
  </si>
  <si>
    <t>385</t>
  </si>
  <si>
    <t>OI</t>
  </si>
  <si>
    <t>odvoz zeminy</t>
  </si>
  <si>
    <t>383,388</t>
  </si>
  <si>
    <t>VUP</t>
  </si>
  <si>
    <t>vykopávky v uzavřených prostorách</t>
  </si>
  <si>
    <t>388,183</t>
  </si>
  <si>
    <t>ZUP</t>
  </si>
  <si>
    <t>zásyp kolem výtahu</t>
  </si>
  <si>
    <t>4,795</t>
  </si>
  <si>
    <t>SO-01.03. - Stavební část - bourací práce</t>
  </si>
  <si>
    <t>139711111</t>
  </si>
  <si>
    <t>Vykopávka v uzavřených prostorech ručně v hornině třídy těžitelnosti I skupiny 1 až 3</t>
  </si>
  <si>
    <t>-456218841</t>
  </si>
  <si>
    <t>https://podminky.urs.cz/item/CS_URS_2023_02/139711111</t>
  </si>
  <si>
    <t>13,4*5,26*1,45</t>
  </si>
  <si>
    <t>15,0*11,9*1,45</t>
  </si>
  <si>
    <t xml:space="preserve">"odpočet bouraných stavebních konstrukcí </t>
  </si>
  <si>
    <t>373,476*0,045</t>
  </si>
  <si>
    <t>"kolem výtahové šachty</t>
  </si>
  <si>
    <t>3,0*3,0*1,15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</si>
  <si>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</si>
  <si>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</si>
  <si>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-853321240</t>
  </si>
  <si>
    <t>https://podminky.urs.cz/item/CS_URS_2023_02/162751117</t>
  </si>
  <si>
    <t>VUP-ZUP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</si>
  <si>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</si>
  <si>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</si>
  <si>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-305681119</t>
  </si>
  <si>
    <t>https://podminky.urs.cz/item/CS_URS_2023_02/162751119</t>
  </si>
  <si>
    <t>383,388*13 'Přepočtené koeficientem množství</t>
  </si>
  <si>
    <t>171201231</t>
  </si>
  <si>
    <t>Poplatek za uložení stavebního odpadu na recyklační skládce (skládkovné) zeminy a kamení zatříděného do Katalogu odpadů pod kódem 17 05 04</t>
  </si>
  <si>
    <t>1689061554</t>
  </si>
  <si>
    <t>https://podminky.urs.cz/item/CS_URS_2023_02/171201231</t>
  </si>
  <si>
    <t>OI*1,7</t>
  </si>
  <si>
    <t>171251201</t>
  </si>
  <si>
    <t>Uložení sypaniny na skládky nebo meziskládky bez hutnění s upravením uložené sypaniny do předepsaného tvaru</t>
  </si>
  <si>
    <t>-1621016228</t>
  </si>
  <si>
    <t>https://podminky.urs.cz/item/CS_URS_2023_02/171251201</t>
  </si>
  <si>
    <t>174151102</t>
  </si>
  <si>
    <t>Zásyp sypaninou z jakékoliv horniny strojně s uložením výkopku ve vrstvách se zhutněním v prostorách s omezeným pohybem stroje s urovnáním povrchu zásypu</t>
  </si>
  <si>
    <t>1765896726</t>
  </si>
  <si>
    <t>https://podminky.urs.cz/item/CS_URS_2023_02/174151102</t>
  </si>
  <si>
    <t>-2,3*2,1*1,15</t>
  </si>
  <si>
    <t>"zásyp jímek a kanálů sutí</t>
  </si>
  <si>
    <t>1,0*1,5*1,0</t>
  </si>
  <si>
    <t>7,3*0,6*0,4</t>
  </si>
  <si>
    <t>1,2*0,5*0,4</t>
  </si>
  <si>
    <t>17,0*0,5*0,4</t>
  </si>
  <si>
    <t>10,0*0,8*0,4</t>
  </si>
  <si>
    <t>ZS</t>
  </si>
  <si>
    <t>319231216</t>
  </si>
  <si>
    <t>Dodatečná izolace PE fólií zdiva železobetonového tl do 1300 mm podřezáním řetězovou pilou</t>
  </si>
  <si>
    <t>56273685</t>
  </si>
  <si>
    <t>https://podminky.urs.cz/item/CS_URS_2023_02/319231216</t>
  </si>
  <si>
    <t>1,0*1,03*7*2</t>
  </si>
  <si>
    <t>1364385331</t>
  </si>
  <si>
    <t>(20,0+15,0)*5,5*2</t>
  </si>
  <si>
    <t>716451384</t>
  </si>
  <si>
    <t>L*30</t>
  </si>
  <si>
    <t>941111811</t>
  </si>
  <si>
    <t>Demontáž lešení řadového trubkového lehkého pracovního s podlahami s provozním zatížením tř. 3 do 200 kg/m2 šířky tř. W06 od 0,6 do 0,9 m, výšky do 10 m</t>
  </si>
  <si>
    <t>1787243663</t>
  </si>
  <si>
    <t>944711112</t>
  </si>
  <si>
    <t>Montáž záchytné stříšky zřizované současně s lehkým nebo těžkým lešením, šířky přes 1,5 do 2,0 m</t>
  </si>
  <si>
    <t>-1842062686</t>
  </si>
  <si>
    <t>(20,0+15,0)*2</t>
  </si>
  <si>
    <t>944711212</t>
  </si>
  <si>
    <t>Montáž záchytné stříšky Příplatek za první a každý další den použití záchytné stříšky k ceně -1112</t>
  </si>
  <si>
    <t>-920050997</t>
  </si>
  <si>
    <t>70,000*30</t>
  </si>
  <si>
    <t>944711812</t>
  </si>
  <si>
    <t>Demontáž záchytné stříšky zřizované současně s lehkým nebo těžkým lešením, šířky přes 1,5 do 2,0 m</t>
  </si>
  <si>
    <t>922498381</t>
  </si>
  <si>
    <t>946112115</t>
  </si>
  <si>
    <t>Montáž pojízdných věží trubkových nebo dílcových s maximálním zatížením podlahy do 200 kg/m2 šířky přes 0,9 do 1,6 m, délky do 3,2 m, výšky přes 4,5 m do 5,5 m</t>
  </si>
  <si>
    <t>501912588</t>
  </si>
  <si>
    <t>946112215</t>
  </si>
  <si>
    <t>Montáž pojízdných věží trubkových nebo dílcových s maximálním zatížením podlahy do 200 kg/m2 Příplatek za první a každý další den použití pojízdného lešení k ceně -2115</t>
  </si>
  <si>
    <t>-484405175</t>
  </si>
  <si>
    <t>2,000*30</t>
  </si>
  <si>
    <t>946112815</t>
  </si>
  <si>
    <t>Demontáž pojízdných věží trubkových nebo dílcových s maximálním zatížením podlahy do 200 kg/m2 šířky přes 0,9 do 1,6 m, délky do 3,2 m, výšky přes 4,5 m do 5,5 m</t>
  </si>
  <si>
    <t>-592831249</t>
  </si>
  <si>
    <t>961031411</t>
  </si>
  <si>
    <t>Bourání základů ze zdiva cihelného na maltu cementovou</t>
  </si>
  <si>
    <t>1839718338</t>
  </si>
  <si>
    <t>"šachty,kanály</t>
  </si>
  <si>
    <t>1,5*0,3*1,5*4</t>
  </si>
  <si>
    <t>(2,0+1,0)*0,3*1,0*2</t>
  </si>
  <si>
    <t>10,0*0,8*0,25*2</t>
  </si>
  <si>
    <t>(4,5+1,5)*0,2*1,3*2</t>
  </si>
  <si>
    <t>961044111</t>
  </si>
  <si>
    <t>Bourání základů z betonu prostého</t>
  </si>
  <si>
    <t>1698701066</t>
  </si>
  <si>
    <t>"základy uvnitř objektu</t>
  </si>
  <si>
    <t>"patky</t>
  </si>
  <si>
    <t>1,0*1,0*0,5*4</t>
  </si>
  <si>
    <t>"desky kanálů</t>
  </si>
  <si>
    <t>2,1*1,4*0,2*2</t>
  </si>
  <si>
    <t>1,4*1,4*0,2</t>
  </si>
  <si>
    <t>"admistrativní část</t>
  </si>
  <si>
    <t>"základy,bloky</t>
  </si>
  <si>
    <t>(1,2*1,2*6+2,0*2,4+0,5*0,5*20)*0,6</t>
  </si>
  <si>
    <t>961055111</t>
  </si>
  <si>
    <t>Bourání základů z betonu železového</t>
  </si>
  <si>
    <t>63017828</t>
  </si>
  <si>
    <t>"1pp-levá část</t>
  </si>
  <si>
    <t>"patky pod terénem přilehlé k obvodovým zdím</t>
  </si>
  <si>
    <t>1,0*0,3*1,45*4</t>
  </si>
  <si>
    <t>1,0*0,3*1,15</t>
  </si>
  <si>
    <t>1,0*0,18*1,4*2</t>
  </si>
  <si>
    <t>1,35*0,35*1,45</t>
  </si>
  <si>
    <t>1,3*0,35*1,35*3</t>
  </si>
  <si>
    <t>0,48*0,42*1,35*5</t>
  </si>
  <si>
    <t>0,76*0,42*1,35*4</t>
  </si>
  <si>
    <t>"patky pod terénem - u výtahové šachty</t>
  </si>
  <si>
    <t>1,35*1,0*1,2</t>
  </si>
  <si>
    <t>"základy  objektu</t>
  </si>
  <si>
    <t>1,5*1,5*0,8*3</t>
  </si>
  <si>
    <t>2,25*1,3*0,9*2</t>
  </si>
  <si>
    <t>0,6*0,6*0,6*12</t>
  </si>
  <si>
    <t>1,0*1,0*0,8*3</t>
  </si>
  <si>
    <t>1,0*1,45*0,8</t>
  </si>
  <si>
    <t>"žb betonová deska</t>
  </si>
  <si>
    <t>13,4*5,26*0,3</t>
  </si>
  <si>
    <t>15,0*11,9*0,3</t>
  </si>
  <si>
    <t>"žb betonová deska - šachty a kanály</t>
  </si>
  <si>
    <t>12,0*1,4*0,3</t>
  </si>
  <si>
    <t>7,0*1,5*0,3</t>
  </si>
  <si>
    <t>16,0*0,9*0,3</t>
  </si>
  <si>
    <t>"žb trouby</t>
  </si>
  <si>
    <t>3,14*0,8*0,1*43,5</t>
  </si>
  <si>
    <t>"podlaha</t>
  </si>
  <si>
    <t>27,0*(5,83*2+2,3)*0,3</t>
  </si>
  <si>
    <t>(1,925*2+2,025*4+1,1+1,6*2+1,85*2+1,1+2,45+1,6+1,425+2,3+2,5+1,42)*0,5*0,3</t>
  </si>
  <si>
    <t>"kanál</t>
  </si>
  <si>
    <t>(25,0*2+1,3+1,5+0,6+1,0)*0,3*0,35</t>
  </si>
  <si>
    <t>(4,0*3,5+2,0*1,5+3,5*2,5+1,8*6,3)*0,4</t>
  </si>
  <si>
    <t>962031132</t>
  </si>
  <si>
    <t>Bourání příček z cihel, tvárnic nebo příčkovek z cihel pálených, plných nebo dutých na maltu vápennou nebo vápenocementovou, tl. do 100 mm</t>
  </si>
  <si>
    <t>1669145453</t>
  </si>
  <si>
    <t>"1PP</t>
  </si>
  <si>
    <t>(2,5+1,5+2,5)*3,2</t>
  </si>
  <si>
    <t>(3,4+1,5*3)*3,0</t>
  </si>
  <si>
    <t>(6,0*2+1,65*4)*3,0</t>
  </si>
  <si>
    <t>-(0,6+0,9)*2,0</t>
  </si>
  <si>
    <t>(2,8+2,6+2,0*2)*3,04</t>
  </si>
  <si>
    <t>-0,6*2,0*3</t>
  </si>
  <si>
    <t>962031133</t>
  </si>
  <si>
    <t>Bourání příček z cihel, tvárnic nebo příčkovek z cihel pálených, plných nebo dutých na maltu vápennou nebo vápenocementovou, tl. do 150 mm</t>
  </si>
  <si>
    <t>-619083012</t>
  </si>
  <si>
    <t>(6,0+3,0)*3,04</t>
  </si>
  <si>
    <t>(5,83*4+4,0+2,1+3,8+5,83*2+2,3*2+3,15+2,8)*3,0</t>
  </si>
  <si>
    <t>-(1,5*2,0*2+0,8*2,0*5)</t>
  </si>
  <si>
    <t>(2,8+5,8+2,3)*3,4</t>
  </si>
  <si>
    <t>962032231</t>
  </si>
  <si>
    <t>Bourání zdiva nadzákladového z cihel nebo tvárnic z cihel pálených nebo vápenopískových, na maltu vápennou nebo vápenocementovou, objemu přes 1 m3</t>
  </si>
  <si>
    <t>1307594821</t>
  </si>
  <si>
    <t>"m.č.012</t>
  </si>
  <si>
    <t>(2,6+1,0*3)*6,84*0,3</t>
  </si>
  <si>
    <t>(5,0+0,7)*6,84*0,3</t>
  </si>
  <si>
    <t>-0,9*2,0*0,3</t>
  </si>
  <si>
    <t>1,925*2,55*0,5*2</t>
  </si>
  <si>
    <t>2,025*2,55*0,5*3</t>
  </si>
  <si>
    <t>1,6*2,55*0,5</t>
  </si>
  <si>
    <t>1,85*2,55*0,5</t>
  </si>
  <si>
    <t>2,45*2,55*0,5</t>
  </si>
  <si>
    <t>2,3*2,45*0,6-1,1*2,0*0,6</t>
  </si>
  <si>
    <t>"m.č.014</t>
  </si>
  <si>
    <t>2,5*2,45*0,6</t>
  </si>
  <si>
    <t>"m.č.016</t>
  </si>
  <si>
    <t>4,0*3,4*0,35</t>
  </si>
  <si>
    <t>6,0*3,04*0,4</t>
  </si>
  <si>
    <t>1,93*2,25*0,6</t>
  </si>
  <si>
    <t>(5,0+2,67+1,0)*3,04*0,3</t>
  </si>
  <si>
    <t>23,76*0,5*0,33</t>
  </si>
  <si>
    <t>962052211</t>
  </si>
  <si>
    <t>Bourání zdiva železobetonového nadzákladového, objemu přes 1 m3</t>
  </si>
  <si>
    <t>-1454015724</t>
  </si>
  <si>
    <t>"kanály,šachty</t>
  </si>
  <si>
    <t>12,0*1,5*0,3*2</t>
  </si>
  <si>
    <t>16,0*1,3*0,25*2</t>
  </si>
  <si>
    <t>(2,+1,5*2)*0,25*3,0</t>
  </si>
  <si>
    <t>962052314</t>
  </si>
  <si>
    <t>Bourání zdiva železobetonového pilířů, průřezu do 0,36 m2</t>
  </si>
  <si>
    <t>2087827737</t>
  </si>
  <si>
    <t>0,5*0,5*1,8*12</t>
  </si>
  <si>
    <t>962081141</t>
  </si>
  <si>
    <t>Bourání zdiva příček nebo vybourání otvorů ze skleněných tvárnic, tl. do 150 mm</t>
  </si>
  <si>
    <t>-463987780</t>
  </si>
  <si>
    <t>"JZ,SZ</t>
  </si>
  <si>
    <t>0,8*3,0*13</t>
  </si>
  <si>
    <t>963011510</t>
  </si>
  <si>
    <t>Bourání stropů z tvárnic pálených do nosníků ocelových, bez jejich vybourání a odklizení, tloušťky do 80 mm</t>
  </si>
  <si>
    <t>-317413850</t>
  </si>
  <si>
    <t>https://podminky.urs.cz/item/CS_URS_2023_02/963011510</t>
  </si>
  <si>
    <t>12,0*1,4</t>
  </si>
  <si>
    <t>7,0*1,5</t>
  </si>
  <si>
    <t>16,0*0,9</t>
  </si>
  <si>
    <t>963015121</t>
  </si>
  <si>
    <t>Demontáž prefabrikovaných krycích desek kanálů, šachet nebo žump hmotnosti do 0,09 t</t>
  </si>
  <si>
    <t>-2129910411</t>
  </si>
  <si>
    <t>23+6+8+7</t>
  </si>
  <si>
    <t>963042819</t>
  </si>
  <si>
    <t>Bourání schodišťových stupňů betonových zhotovených na místě</t>
  </si>
  <si>
    <t>-86870713</t>
  </si>
  <si>
    <t>1,5*12</t>
  </si>
  <si>
    <t>963053935</t>
  </si>
  <si>
    <t>Bourání železobetonových monolitických schodišťových ramen zazděných oboustranně</t>
  </si>
  <si>
    <t>-1098251845</t>
  </si>
  <si>
    <t>2,1*2,4</t>
  </si>
  <si>
    <t>964053111</t>
  </si>
  <si>
    <t>Bourání samostatných trámů, průvlaků nebo pásů ze železobetonu bez přerušení výztuže, průřezu do 0,25 m2</t>
  </si>
  <si>
    <t>1171224784</t>
  </si>
  <si>
    <t>15,0*0,3*0,25</t>
  </si>
  <si>
    <t>964072221</t>
  </si>
  <si>
    <t>Vybourání válcovaných nosníků uložených ve zdivu smíšeném nebo kamenném délky do 4 m, hmotnosti do 20 kg/m</t>
  </si>
  <si>
    <t>115035618</t>
  </si>
  <si>
    <t>https://podminky.urs.cz/item/CS_URS_2023_02/964072221</t>
  </si>
  <si>
    <t>1,251</t>
  </si>
  <si>
    <t>967031733</t>
  </si>
  <si>
    <t>Přisekání (špicování) plošné nebo rovných ostění zdiva z cihel pálených plošné, na maltu vápennou nebo vápenocementovou, tl. na maltu vápennou nebo vápenocementovou, tl. do 150 mm</t>
  </si>
  <si>
    <t>-761415601</t>
  </si>
  <si>
    <t>"v místě parapetů</t>
  </si>
  <si>
    <t>"m.č.007</t>
  </si>
  <si>
    <t>1,2*0,95*6</t>
  </si>
  <si>
    <t>1,2*0,95*5</t>
  </si>
  <si>
    <t>968072354</t>
  </si>
  <si>
    <t>Vybourání kovových rámů oken s křídly, dveřních zárubní, vrat, stěn, ostění nebo obkladů okenních rámů s křídly zdvojených, plochy do 1 m2</t>
  </si>
  <si>
    <t>-420427498</t>
  </si>
  <si>
    <t>0,8*0,5*2*10</t>
  </si>
  <si>
    <t>0,8*0,5*2*3</t>
  </si>
  <si>
    <t>968072356</t>
  </si>
  <si>
    <t>Vybourání kovových rámů oken s křídly, dveřních zárubní, vrat, stěn, ostění nebo obkladů okenních rámů s křídly zdvojených, plochy do 4 m2</t>
  </si>
  <si>
    <t>-1033115502</t>
  </si>
  <si>
    <t>"rámy betonových tvárnic</t>
  </si>
  <si>
    <t>0,8*4,0*13</t>
  </si>
  <si>
    <t>968072455</t>
  </si>
  <si>
    <t>Vybourání kovových rámů oken s křídly, dveřních zárubní, vrat, stěn, ostění nebo obkladů dveřních zárubní, plochy do 2 m2</t>
  </si>
  <si>
    <t>1904894127</t>
  </si>
  <si>
    <t>0,6*1,97*7</t>
  </si>
  <si>
    <t>0,9*2,0*6</t>
  </si>
  <si>
    <t>0,8*2,0*18</t>
  </si>
  <si>
    <t>0,6*2,0*3</t>
  </si>
  <si>
    <t>0,9*1,97*5</t>
  </si>
  <si>
    <t>968072456</t>
  </si>
  <si>
    <t>Vybourání kovových rámů oken s křídly, dveřních zárubní, vrat, stěn, ostění nebo obkladů dveřních zárubní, plochy přes 2 m2</t>
  </si>
  <si>
    <t>127556737</t>
  </si>
  <si>
    <t>1,45*2,0*2</t>
  </si>
  <si>
    <t>2,4*2,4</t>
  </si>
  <si>
    <t>968072558</t>
  </si>
  <si>
    <t>Vybourání kovových rámů oken s křídly, dveřních zárubní, vrat, stěn, ostění nebo obkladů vrat, mimo posuvných a skládacích, plochy do 5 m2</t>
  </si>
  <si>
    <t>-1115949528</t>
  </si>
  <si>
    <t>1,95*2,55</t>
  </si>
  <si>
    <t>968072559</t>
  </si>
  <si>
    <t>Vybourání kovových rámů oken s křídly, dveřních zárubní, vrat, stěn, ostění nebo obkladů vrat, mimo posuvných a skládacích, plochy přes 5 m2</t>
  </si>
  <si>
    <t>1304505592</t>
  </si>
  <si>
    <t>2,25*2,55</t>
  </si>
  <si>
    <t>968072641</t>
  </si>
  <si>
    <t>Vybourání kovových rámů oken s křídly, dveřních zárubní, vrat, stěn, ostění nebo obkladů stěn jakýchkoliv, kromě výkladních jakékoliv plochy</t>
  </si>
  <si>
    <t>1244203620</t>
  </si>
  <si>
    <t>4,0*2,5</t>
  </si>
  <si>
    <t>6,0*2,5</t>
  </si>
  <si>
    <t>4,5*2,5</t>
  </si>
  <si>
    <t>968082031</t>
  </si>
  <si>
    <t>Vybourání plastových rámů oken s křídly, dveřních zárubní, vrat vrat, plochy do 5 m2</t>
  </si>
  <si>
    <t>-1771680751</t>
  </si>
  <si>
    <t>1,75*2,08</t>
  </si>
  <si>
    <t>971033141</t>
  </si>
  <si>
    <t>Vybourání otvorů ve zdivu základovém nebo nadzákladovém z cihel, tvárnic, příčkovek z cihel pálených na maltu vápennou nebo vápenocementovou průměru profilu do 60 mm, tl. do 300 mm</t>
  </si>
  <si>
    <t>-110686966</t>
  </si>
  <si>
    <t>https://podminky.urs.cz/item/CS_URS_2023_02/971033141</t>
  </si>
  <si>
    <t>971033151</t>
  </si>
  <si>
    <t>Vybourání otvorů ve zdivu základovém nebo nadzákladovém z cihel, tvárnic, příčkovek z cihel pálených na maltu vápennou nebo vápenocementovou průměru profilu do 60 mm, tl. do 450 mm</t>
  </si>
  <si>
    <t>1457134521</t>
  </si>
  <si>
    <t>https://podminky.urs.cz/item/CS_URS_2023_02/971033151</t>
  </si>
  <si>
    <t>971033161</t>
  </si>
  <si>
    <t>Vybourání otvorů ve zdivu základovém nebo nadzákladovém z cihel, tvárnic, příčkovek z cihel pálených na maltu vápennou nebo vápenocementovou průměru profilu do 60 mm, tl. do 600 mm</t>
  </si>
  <si>
    <t>1852347046</t>
  </si>
  <si>
    <t>https://podminky.urs.cz/item/CS_URS_2023_02/971033161</t>
  </si>
  <si>
    <t>971033231</t>
  </si>
  <si>
    <t>Vybourání otvorů ve zdivu základovém nebo nadzákladovém z cihel, tvárnic, příčkovek z cihel pálených na maltu vápennou nebo vápenocementovou plochy do 0,0225 m2, tl. do 150 mm</t>
  </si>
  <si>
    <t>371196078</t>
  </si>
  <si>
    <t>"ÚT</t>
  </si>
  <si>
    <t>4+5</t>
  </si>
  <si>
    <t>"ZT</t>
  </si>
  <si>
    <t>"potrubí</t>
  </si>
  <si>
    <t>4+19</t>
  </si>
  <si>
    <t>971033241</t>
  </si>
  <si>
    <t>Vybourání otvorů ve zdivu základovém nebo nadzákladovém z cihel, tvárnic, příčkovek z cihel pálených na maltu vápennou nebo vápenocementovou plochy do 0,0225 m2, tl. do 300 mm</t>
  </si>
  <si>
    <t>1715688917</t>
  </si>
  <si>
    <t>971033251</t>
  </si>
  <si>
    <t>Vybourání otvorů ve zdivu základovém nebo nadzákladovém z cihel, tvárnic, příčkovek z cihel pálených na maltu vápennou nebo vápenocementovou plochy do 0,0225 m2, tl. do 450 mm</t>
  </si>
  <si>
    <t>554956704</t>
  </si>
  <si>
    <t>971033261</t>
  </si>
  <si>
    <t>Vybourání otvorů ve zdivu základovém nebo nadzákladovém z cihel, tvárnic, příčkovek z cihel pálených na maltu vápennou nebo vápenocementovou plochy do 0,0225 m2, tl. do 600 mm</t>
  </si>
  <si>
    <t>1819021855</t>
  </si>
  <si>
    <t>971033331</t>
  </si>
  <si>
    <t>Vybourání otvorů ve zdivu základovém nebo nadzákladovém z cihel, tvárnic, příčkovek z cihel pálených na maltu vápennou nebo vápenocementovou plochy do 0,09 m2, tl. do 150 mm</t>
  </si>
  <si>
    <t>27204322</t>
  </si>
  <si>
    <t>"VZT</t>
  </si>
  <si>
    <t>1+15</t>
  </si>
  <si>
    <t>1+3+5+4</t>
  </si>
  <si>
    <t>"LK</t>
  </si>
  <si>
    <t>5+3+1+11</t>
  </si>
  <si>
    <t>971033341</t>
  </si>
  <si>
    <t>Vybourání otvorů ve zdivu základovém nebo nadzákladovém z cihel, tvárnic, příčkovek z cihel pálených na maltu vápennou nebo vápenocementovou plochy do 0,09 m2, tl. do 300 mm</t>
  </si>
  <si>
    <t>-859961894</t>
  </si>
  <si>
    <t>971033361</t>
  </si>
  <si>
    <t>Vybourání otvorů ve zdivu základovém nebo nadzákladovém z cihel, tvárnic, příčkovek z cihel pálených na maltu vápennou nebo vápenocementovou plochy do 0,09 m2, tl. do 600 mm</t>
  </si>
  <si>
    <t>1775500238</t>
  </si>
  <si>
    <t>3+1</t>
  </si>
  <si>
    <t>2+2+1</t>
  </si>
  <si>
    <t>5+2+2+2</t>
  </si>
  <si>
    <t>971033371</t>
  </si>
  <si>
    <t>Vybourání otvorů ve zdivu základovém nebo nadzákladovém z cihel, tvárnic, příčkovek z cihel pálených na maltu vápennou nebo vápenocementovou plochy do 0,09 m2, tl. do 750 mm</t>
  </si>
  <si>
    <t>-1903267751</t>
  </si>
  <si>
    <t>971033431</t>
  </si>
  <si>
    <t>Vybourání otvorů ve zdivu základovém nebo nadzákladovém z cihel, tvárnic, příčkovek z cihel pálených na maltu vápennou nebo vápenocementovou plochy do 0,25 m2, tl. do 150 mm</t>
  </si>
  <si>
    <t>1980085589</t>
  </si>
  <si>
    <t>2+2+1+4+14</t>
  </si>
  <si>
    <t>"komín</t>
  </si>
  <si>
    <t>971033441</t>
  </si>
  <si>
    <t>Vybourání otvorů ve zdivu základovém nebo nadzákladovém z cihel, tvárnic, příčkovek z cihel pálených na maltu vápennou nebo vápenocementovou plochy do 0,25 m2, tl. do 300 mm</t>
  </si>
  <si>
    <t>1351148565</t>
  </si>
  <si>
    <t>971033471</t>
  </si>
  <si>
    <t>Vybourání otvorů ve zdivu základovém nebo nadzákladovém z cihel, tvárnic, příčkovek z cihel pálených na maltu vápennou nebo vápenocementovou plochy do 0,25 m2, tl. do 750 mm</t>
  </si>
  <si>
    <t>2062038207</t>
  </si>
  <si>
    <t>971033541</t>
  </si>
  <si>
    <t>Vybourání otvorů ve zdivu základovém nebo nadzákladovém z cihel, tvárnic, příčkovek z cihel pálených na maltu vápennou nebo vápenocementovou plochy do 1 m2, tl. do 300 mm</t>
  </si>
  <si>
    <t>2139296622</t>
  </si>
  <si>
    <t>(2,6*0,4+1,5*0,4)*0,25</t>
  </si>
  <si>
    <t>971033521</t>
  </si>
  <si>
    <t>Vybourání otvorů ve zdivu základovém nebo nadzákladovém z cihel, tvárnic, příčkovek z cihel pálených na maltu vápennou nebo vápenocementovou plochy do 1 m2, tl. do 100 mm</t>
  </si>
  <si>
    <t>145794515</t>
  </si>
  <si>
    <t>1,0*0,4</t>
  </si>
  <si>
    <t>0,6*0,6*8</t>
  </si>
  <si>
    <t>971033561</t>
  </si>
  <si>
    <t>Vybourání otvorů ve zdivu základovém nebo nadzákladovém z cihel, tvárnic, příčkovek z cihel pálených na maltu vápennou nebo vápenocementovou plochy do 1 m2, tl. do 600 mm</t>
  </si>
  <si>
    <t>1281529047</t>
  </si>
  <si>
    <t>"pro ocelové nosníky</t>
  </si>
  <si>
    <t>(1,4*0,2+1,0*0,2*13+2,35*0,25*2+2,45*0,25*2+2,35*0,25*2*2+1,5*0,2*2+2,0*0,25*2+2,0*0,25+2,85*0,3+1,85*0,25)*0,5</t>
  </si>
  <si>
    <t>1,0*0,8*0,33</t>
  </si>
  <si>
    <t>971033581</t>
  </si>
  <si>
    <t>Vybourání otvorů ve zdivu základovém nebo nadzákladovém z cihel, tvárnic, příčkovek z cihel pálených na maltu vápennou nebo vápenocementovou plochy do 1 m2, tl. do 900 mm</t>
  </si>
  <si>
    <t>1730486342</t>
  </si>
  <si>
    <t>2,7*0,25*0,7</t>
  </si>
  <si>
    <t>2,9*0,2*0,7</t>
  </si>
  <si>
    <t>"pro překlady</t>
  </si>
  <si>
    <t>(1,5*2+2,4)*0,2*0,6</t>
  </si>
  <si>
    <t>1,5*0,4*0,68+1,2*0,4*0,85</t>
  </si>
  <si>
    <t>971033641</t>
  </si>
  <si>
    <t>Vybourání otvorů ve zdivu základovém nebo nadzákladovém z cihel, tvárnic, příčkovek z cihel pálených na maltu vápennou nebo vápenocementovou plochy do 4 m2, tl. do 300 mm</t>
  </si>
  <si>
    <t>689869526</t>
  </si>
  <si>
    <t>2,6*0,4*0,25</t>
  </si>
  <si>
    <t>971033651</t>
  </si>
  <si>
    <t>Vybourání otvorů ve zdivu základovém nebo nadzákladovém z cihel, tvárnic, příčkovek z cihel pálených na maltu vápennou nebo vápenocementovou plochy do 4 m2, tl. do 600 mm</t>
  </si>
  <si>
    <t>721729602</t>
  </si>
  <si>
    <t>(0,4*2,55+0,7*2,55+0,9*2,0+1,425*2,55)*0,5</t>
  </si>
  <si>
    <t>1,0*2,23*0,6</t>
  </si>
  <si>
    <t>1,0*2,08*0,33</t>
  </si>
  <si>
    <t>1,5*1,2*0,5</t>
  </si>
  <si>
    <t>1,5*1,5*0,33</t>
  </si>
  <si>
    <t>0,9*1,5*0,6</t>
  </si>
  <si>
    <t>0,7*2,0*0,6</t>
  </si>
  <si>
    <t>0,6*0,6*0,6*11</t>
  </si>
  <si>
    <t>0,7*0,6*0,6</t>
  </si>
  <si>
    <t>(1,42*2,1+1,35*2,45+0,6*2,45+1,1*2,55*2+1,0*2,55+0,4*2,55+0,8*2,55+1,0*2,1+1,425*2,55)*0,5</t>
  </si>
  <si>
    <t>1,0*1,58*0,33*2</t>
  </si>
  <si>
    <t>1,0*2,0*0,33</t>
  </si>
  <si>
    <t>972054241</t>
  </si>
  <si>
    <t>Vybourání otvorů ve stropech nebo klenbách železobetonových bez odstranění podlahy a násypu, plochy do 0,09 m2, tl. do 150 mm</t>
  </si>
  <si>
    <t>-2127064261</t>
  </si>
  <si>
    <t>972054691</t>
  </si>
  <si>
    <t>Vybourání otvorů ve stropech nebo klenbách železobetonových bez odstranění podlahy a násypu, plochy do 4 m2, tl. přes 80 mm</t>
  </si>
  <si>
    <t>101297473</t>
  </si>
  <si>
    <t>"střecha</t>
  </si>
  <si>
    <t>0,3*0,3*0,4*2</t>
  </si>
  <si>
    <t>0,45*0,45*0,4</t>
  </si>
  <si>
    <t>973042251</t>
  </si>
  <si>
    <t>Vysekání výklenků nebo kapes ve zdivu betonovém kapes, plochy do 0,10 m2, hl. do 300 mm</t>
  </si>
  <si>
    <t>-1450429911</t>
  </si>
  <si>
    <t>"IPN 220</t>
  </si>
  <si>
    <t>973042451</t>
  </si>
  <si>
    <t>Vysekání výklenků nebo kapes ve zdivu betonovém kapes, plochy do 0,25 m2, hl. do 300 mm</t>
  </si>
  <si>
    <t>-1594042960</t>
  </si>
  <si>
    <t>"I300</t>
  </si>
  <si>
    <t>974031153</t>
  </si>
  <si>
    <t>Vysekání rýh ve zdivu cihelném na maltu vápennou nebo vápenocementovou do hl. 100 mm a šířky do 100 mm</t>
  </si>
  <si>
    <t>-1527779449</t>
  </si>
  <si>
    <t>1,0*5+4,45+3,45*21+4,0</t>
  </si>
  <si>
    <t>974031164</t>
  </si>
  <si>
    <t>Vysekání rýh ve zdivu cihelném na maltu vápennou nebo vápenocementovou do hl. 150 mm a šířky do 150 mm</t>
  </si>
  <si>
    <t>-1366046145</t>
  </si>
  <si>
    <t>4,0*9+6,0*4+3,5*11+4,0*3</t>
  </si>
  <si>
    <t>11,3+36,0</t>
  </si>
  <si>
    <t>974042553</t>
  </si>
  <si>
    <t>Vysekání rýh v betonové nebo jiné monolitické dlažbě s betonovým podkladem do hl. 100 mm a šířky do 100 mm</t>
  </si>
  <si>
    <t>-2131416306</t>
  </si>
  <si>
    <t>975011231</t>
  </si>
  <si>
    <t>Podpěrné dřevení při podezdívání základového zdiva při výšce vyzdívky do 2 m, při tl. zdiva 450 mm a délce podchycení přes 1 do 3 m</t>
  </si>
  <si>
    <t>1093645750</t>
  </si>
  <si>
    <t>3,0+16</t>
  </si>
  <si>
    <t>976074141</t>
  </si>
  <si>
    <t>Vybourání kovových madel, zábradlí, dvířek, zděří, kotevních želez kotevních želez zapuštěných do 300 mm, ve zdivu nebo dlažbě z betonu nebo kamene</t>
  </si>
  <si>
    <t>649455893</t>
  </si>
  <si>
    <t>976081111</t>
  </si>
  <si>
    <t>Vybourání drobných zámečnických a jiných konstrukcí pozedního madla zazděného ve zdivu</t>
  </si>
  <si>
    <t>-50965214</t>
  </si>
  <si>
    <t>976084111</t>
  </si>
  <si>
    <t>Vybourání drobných zámečnických a jiných konstrukcí ochranných úhelníků ze zdiva s vysekáním kotev</t>
  </si>
  <si>
    <t>827572014</t>
  </si>
  <si>
    <t>976085411</t>
  </si>
  <si>
    <t>Vybourání drobných zámečnických a jiných konstrukcí kanalizačních rámů litinových, z rýhovaného plechu nebo betonových včetně poklopů nebo mříží, plochy přes 0,60 m2</t>
  </si>
  <si>
    <t>1917767542</t>
  </si>
  <si>
    <t>977151113</t>
  </si>
  <si>
    <t>Jádrové vrty diamantovými korunkami do stavebních materiálů (železobetonu, betonu, cihel, obkladů, dlažeb, kamene) průměru přes 40 do 50 mm</t>
  </si>
  <si>
    <t>-264291505</t>
  </si>
  <si>
    <t>12,0*0,5</t>
  </si>
  <si>
    <t>977151123</t>
  </si>
  <si>
    <t>Jádrové vrty diamantovými korunkami do stavebních materiálů (železobetonu, betonu, cihel, obkladů, dlažeb, kamene) průměru přes 130 do 150 mm</t>
  </si>
  <si>
    <t>1308380670</t>
  </si>
  <si>
    <t>https://podminky.urs.cz/item/CS_URS_2023_02/977151123</t>
  </si>
  <si>
    <t>977151125</t>
  </si>
  <si>
    <t>Jádrové vrty diamantovými korunkami do stavebních materiálů (železobetonu, betonu, cihel, obkladů, dlažeb, kamene) průměru přes 180 do 200 mm</t>
  </si>
  <si>
    <t>-1554768352</t>
  </si>
  <si>
    <t>3*0,5</t>
  </si>
  <si>
    <t>977151219</t>
  </si>
  <si>
    <t>Jádrové vrty diamantovými korunkami do stavebních materiálů (železobetonu, betonu, cihel, obkladů, dlažeb, kamene) dovrchní (směrem vzhůru), průměru přes 100 do 110 mm</t>
  </si>
  <si>
    <t>1743595386</t>
  </si>
  <si>
    <t>3*0,3</t>
  </si>
  <si>
    <t>977151225</t>
  </si>
  <si>
    <t>Jádrové vrty diamantovými korunkami do stavebních materiálů (železobetonu, betonu, cihel, obkladů, dlažeb, kamene) dovrchní (směrem vzhůru), průměru přes 180 do 200 mm</t>
  </si>
  <si>
    <t>-1466793608</t>
  </si>
  <si>
    <t>2*0,3</t>
  </si>
  <si>
    <t>977211111</t>
  </si>
  <si>
    <t>Řezání železobetonových konstrukcí stěnovou pilou do průměru řezané výztuže 16 mm hloubka řezu do 200 mm</t>
  </si>
  <si>
    <t>-1113313039</t>
  </si>
  <si>
    <t>"patky pod terénem</t>
  </si>
  <si>
    <t>1,0*2</t>
  </si>
  <si>
    <t>977211112</t>
  </si>
  <si>
    <t>Řezání železobetonových konstrukcí stěnovou pilou do průměru řezané výztuže 16 mm hloubka řezu od 200 do 350 mm</t>
  </si>
  <si>
    <t>186863817</t>
  </si>
  <si>
    <t>1,0*4</t>
  </si>
  <si>
    <t>1,0</t>
  </si>
  <si>
    <t>1,35</t>
  </si>
  <si>
    <t>1,3*3</t>
  </si>
  <si>
    <t>977211113</t>
  </si>
  <si>
    <t>Řezání železobetonových konstrukcí stěnovou pilou do průměru řezané výztuže 16 mm hloubka řezu od 350 do 420 mm</t>
  </si>
  <si>
    <t>371546582</t>
  </si>
  <si>
    <t>0,48*6</t>
  </si>
  <si>
    <t>0,76*4</t>
  </si>
  <si>
    <t>977211115</t>
  </si>
  <si>
    <t>Řezání železobetonových konstrukcí stěnovou pilou do průměru řezané výztuže 16 mm hloubka řezu od 520 do 680 mm</t>
  </si>
  <si>
    <t>-1151335187</t>
  </si>
  <si>
    <t>1,35+1,075+1,3*4+0,5*6+0,8*4</t>
  </si>
  <si>
    <t>1,3+0,8*2</t>
  </si>
  <si>
    <t>977211191</t>
  </si>
  <si>
    <t>Řezání železobetonových konstrukcí stěnovou pilou do průměru řezané výztuže 16 mm Příplatek k cenám za práci ve stísněném prostoru</t>
  </si>
  <si>
    <t>2063844584</t>
  </si>
  <si>
    <t>(1,35+1,075+1,3*4+0,5*6+1,11*4)*2</t>
  </si>
  <si>
    <t>978012141</t>
  </si>
  <si>
    <t>Otlučení vápenných nebo vápenocementových omítek vnitřních ploch stropů rákosovaných, v rozsahu přes 10 do 30 %</t>
  </si>
  <si>
    <t>-2004743051</t>
  </si>
  <si>
    <t>(5,25*5,725)</t>
  </si>
  <si>
    <t>978013141</t>
  </si>
  <si>
    <t>Otlučení vápenných nebo vápenocementových omítek vnitřních ploch stěn s vyškrabáním spar, s očištěním zdiva, v rozsahu přes 10 do 30 %</t>
  </si>
  <si>
    <t>-127293672</t>
  </si>
  <si>
    <t>(5,25+5,725)*3,3</t>
  </si>
  <si>
    <t>978013191</t>
  </si>
  <si>
    <t>Otlučení vápenných nebo vápenocementových omítek vnitřních ploch stěn s vyškrabáním spar, s očištěním zdiva, v rozsahu přes 50 do 100 %</t>
  </si>
  <si>
    <t>1003687098</t>
  </si>
  <si>
    <t>985112113</t>
  </si>
  <si>
    <t>Odsekání degradovaného betonu stěn, tloušťky přes 30 do 50 mm</t>
  </si>
  <si>
    <t>1733078539</t>
  </si>
  <si>
    <t>1,0*1,45*4</t>
  </si>
  <si>
    <t>1,0*1,15</t>
  </si>
  <si>
    <t>1,0*1,4*2</t>
  </si>
  <si>
    <t>1,35*1,45</t>
  </si>
  <si>
    <t>1,3*1,35*3</t>
  </si>
  <si>
    <t>0,48*1,35*6</t>
  </si>
  <si>
    <t>0,76*1,35*4</t>
  </si>
  <si>
    <t>985113131.S</t>
  </si>
  <si>
    <t>Brokování povrchu betonu podlah</t>
  </si>
  <si>
    <t>1239388547</t>
  </si>
  <si>
    <t>997013154</t>
  </si>
  <si>
    <t>Vnitrostaveništní doprava suti a vybouraných hmot vodorovně do 50 m svisle s omezením mechanizace pro budovy a haly výšky přes 12 do 15 m</t>
  </si>
  <si>
    <t>1687114844</t>
  </si>
  <si>
    <t>997013211</t>
  </si>
  <si>
    <t>Vnitrostaveništní doprava suti a vybouraných hmot vodorovně do 50 m svisle ručně (nošením po schodech) pro budovy a haly výšky do 6 m</t>
  </si>
  <si>
    <t>1928651120</t>
  </si>
  <si>
    <t xml:space="preserve">"patky </t>
  </si>
  <si>
    <t>15,78</t>
  </si>
  <si>
    <t>"sut zásypová</t>
  </si>
  <si>
    <t>10,092</t>
  </si>
  <si>
    <t>-1213004087</t>
  </si>
  <si>
    <t>1207,84-10,092*1,9</t>
  </si>
  <si>
    <t>1632302708</t>
  </si>
  <si>
    <t>"do 23 km</t>
  </si>
  <si>
    <t>1188,665*22 'Přepočtené koeficientem množství</t>
  </si>
  <si>
    <t>1934098698</t>
  </si>
  <si>
    <t>1217,508-10,092*1,9</t>
  </si>
  <si>
    <t>712990813</t>
  </si>
  <si>
    <t>Odstranění násypu nebo nánosu ze střech násypu nebo nánosu do 10 st., tl. přes 50 do 100 mm</t>
  </si>
  <si>
    <t>1714317458</t>
  </si>
  <si>
    <t>562,0</t>
  </si>
  <si>
    <t>767996801</t>
  </si>
  <si>
    <t>Demontáž ostatních zámečnických konstrukcí o hmotnosti jednotlivých dílů rozebráním do 50 kg</t>
  </si>
  <si>
    <t>2098720653</t>
  </si>
  <si>
    <t>"demontáže ocelových prvků a pomocných konstrukcí (elektroinstal žebříky,potrubní konzoly,závěsy,žaluzie,trubková zábradlí)</t>
  </si>
  <si>
    <t>10*200</t>
  </si>
  <si>
    <t>nátěr kdk</t>
  </si>
  <si>
    <t>1824,48</t>
  </si>
  <si>
    <t>OII</t>
  </si>
  <si>
    <t>22,28</t>
  </si>
  <si>
    <t>VPZ</t>
  </si>
  <si>
    <t>výkop pod základy</t>
  </si>
  <si>
    <t>7,892</t>
  </si>
  <si>
    <t>14,388</t>
  </si>
  <si>
    <t>SO-01.04. - Stavební část - statika</t>
  </si>
  <si>
    <t xml:space="preserve">    2 - Zakládání</t>
  </si>
  <si>
    <t>132311401</t>
  </si>
  <si>
    <t>Hloubená vykopávka pod základy ručně s přehozením výkopku na vzdálenost 3 m nebo s naložením na dopravní prostředek v hornině třídy těžitelnosti II skupiny 4</t>
  </si>
  <si>
    <t>-1548469591</t>
  </si>
  <si>
    <t>https://podminky.urs.cz/item/CS_URS_2023_02/132311401</t>
  </si>
  <si>
    <t>2,0*0,85*0,5*5+(1,95+1,5+3,54+1,3+3,85)*0,6*0,5</t>
  </si>
  <si>
    <t>139712111</t>
  </si>
  <si>
    <t>Vykopávka v uzavřených prostorech ručně v hornině třídy těžitelnosti II skupiny 4 a 5</t>
  </si>
  <si>
    <t>-1325881716</t>
  </si>
  <si>
    <t>https://podminky.urs.cz/item/CS_URS_2023_02/139712111</t>
  </si>
  <si>
    <t>"základové pasy</t>
  </si>
  <si>
    <t>1,2*0,6*0,4</t>
  </si>
  <si>
    <t>10,0*0,6*0,45</t>
  </si>
  <si>
    <t>2,0*0,85*0,4*4</t>
  </si>
  <si>
    <t>"výtahová šachta</t>
  </si>
  <si>
    <t>2,3*2,1*1,15</t>
  </si>
  <si>
    <t>1,5*1,5*0,5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</si>
  <si>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</si>
  <si>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</si>
  <si>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-47049862</t>
  </si>
  <si>
    <t>https://podminky.urs.cz/item/CS_URS_2023_02/162751137</t>
  </si>
  <si>
    <t>VPZ+VUP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</si>
  <si>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</si>
  <si>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</si>
  <si>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-437207177</t>
  </si>
  <si>
    <t>https://podminky.urs.cz/item/CS_URS_2023_02/162751139</t>
  </si>
  <si>
    <t>22,28*13 'Přepočtené koeficientem množství</t>
  </si>
  <si>
    <t>887695172</t>
  </si>
  <si>
    <t>OII*1,7</t>
  </si>
  <si>
    <t>-865731882</t>
  </si>
  <si>
    <t>Zakládání</t>
  </si>
  <si>
    <t>273322511</t>
  </si>
  <si>
    <t>Základy z betonu železového (bez výztuže) desky z betonu se zvýšenými nároky na prostředí tř. C 25/30</t>
  </si>
  <si>
    <t>-1733565907</t>
  </si>
  <si>
    <t>2,53*2,73*0,3</t>
  </si>
  <si>
    <t>273351121</t>
  </si>
  <si>
    <t>Bednění základů desek zřízení</t>
  </si>
  <si>
    <t>(2,53+2,73)*0,3*2</t>
  </si>
  <si>
    <t>273351122</t>
  </si>
  <si>
    <t>Bednění základů desek odstranění</t>
  </si>
  <si>
    <t>-1528291439</t>
  </si>
  <si>
    <t>273361821</t>
  </si>
  <si>
    <t>Výztuž základů desek z betonářské oceli 10 505 (R) nebo BSt 500</t>
  </si>
  <si>
    <t>-212599515</t>
  </si>
  <si>
    <t>2,53*2,73*0,3*0,09</t>
  </si>
  <si>
    <t>274321511</t>
  </si>
  <si>
    <t>Základy z betonu železového (bez výztuže) pasy z betonu bez zvýšených nároků na prostředí tř. C 25/30</t>
  </si>
  <si>
    <t>-430875761</t>
  </si>
  <si>
    <t>2,0*4*0,85*0,4</t>
  </si>
  <si>
    <t>1,3*0,6*0,4</t>
  </si>
  <si>
    <t>274361116</t>
  </si>
  <si>
    <t>Výztuž základových konstrukcí pasů, prahů, věnců a ostruh z betonářské oceli 10 505 (R) nebo BSt 500</t>
  </si>
  <si>
    <t>-1155116013</t>
  </si>
  <si>
    <t>5,732*0,12</t>
  </si>
  <si>
    <t>275321511</t>
  </si>
  <si>
    <t>Základy z betonu železového (bez výztuže) patky z betonu bez zvýšených nároků na prostředí tř. C 25/30</t>
  </si>
  <si>
    <t>-802829281</t>
  </si>
  <si>
    <t>"dobetonování patek</t>
  </si>
  <si>
    <t>1,0*0,18*0,4*2</t>
  </si>
  <si>
    <t>1,0*0,32*0,4*6</t>
  </si>
  <si>
    <t>275351121</t>
  </si>
  <si>
    <t>Bednění základů patek zřízení</t>
  </si>
  <si>
    <t>-1552634649</t>
  </si>
  <si>
    <t>(1,0+0,18*2)*0,4*2</t>
  </si>
  <si>
    <t>(1,0+0,32*2)*0,4*6</t>
  </si>
  <si>
    <t>275351122</t>
  </si>
  <si>
    <t>Bednění základů patek odstranění</t>
  </si>
  <si>
    <t>2126445187</t>
  </si>
  <si>
    <t>275361116</t>
  </si>
  <si>
    <t>Výztuž základových konstrukcí patek a bloků z betonářské oceli 10 505 (R) nebo BSt 500</t>
  </si>
  <si>
    <t>-1172497823</t>
  </si>
  <si>
    <t>4,037*0,12</t>
  </si>
  <si>
    <t>279311115.S</t>
  </si>
  <si>
    <t>Postupné podbetonování základového zdiva jakékoliv tloušťky, bez výkopu, bez zapažení a bednění, prostým betonem tř. C 25/30</t>
  </si>
  <si>
    <t>1904261255</t>
  </si>
  <si>
    <t>(3,58+1,3+3,54+1,5)*0,6*0,4</t>
  </si>
  <si>
    <t>(0,25+2,08)*0,85*0,4</t>
  </si>
  <si>
    <t>279351121</t>
  </si>
  <si>
    <t>Bednění základových zdí rovné oboustranné za každou stranu zřízení</t>
  </si>
  <si>
    <t>1817806714</t>
  </si>
  <si>
    <t>(3,58+1,3+3,54+1,5)*0,4*2</t>
  </si>
  <si>
    <t>(0,25+2,08)*0,4*2</t>
  </si>
  <si>
    <t>279351122</t>
  </si>
  <si>
    <t>Bednění základových zdí rovné oboustranné za každou stranu odstranění</t>
  </si>
  <si>
    <t>-1638776140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</si>
  <si>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</si>
  <si>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</si>
  <si>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331358609</t>
  </si>
  <si>
    <t>3,173*0,12</t>
  </si>
  <si>
    <t>311321411</t>
  </si>
  <si>
    <t>Nadzákladové zdi z betonu železového (bez výztuže) nosné bez zvláštních nároků na vliv prostředí tř. C 25/30</t>
  </si>
  <si>
    <t>1433433196</t>
  </si>
  <si>
    <t>(2,53+2,3)*1,5*0,3</t>
  </si>
  <si>
    <t>2,0*1,45*0,3*4</t>
  </si>
  <si>
    <t>-0,85*0,75*0,3*2</t>
  </si>
  <si>
    <t>311322511</t>
  </si>
  <si>
    <t>Nadzákladové zdi z betonu železového (bez výztuže) nosné odolného proti agresivnímu prostředí tř. C 25/30</t>
  </si>
  <si>
    <t>-917405697</t>
  </si>
  <si>
    <t>(2,53+2,3)*0,95*0,43</t>
  </si>
  <si>
    <t>(2,53+2,3)*0,95*0,3</t>
  </si>
  <si>
    <t>311353111</t>
  </si>
  <si>
    <t>Bednění šachet oboustranné za každou stranu zřízení</t>
  </si>
  <si>
    <t>-654699781</t>
  </si>
  <si>
    <t>(2,73+2,53+2,0+1,8)*0,95*2</t>
  </si>
  <si>
    <t>2,43*1,5*2*2</t>
  </si>
  <si>
    <t>311353112</t>
  </si>
  <si>
    <t>Bednění šachet oboustranné za každou stranu odstranění</t>
  </si>
  <si>
    <t>169568229</t>
  </si>
  <si>
    <t>311361821</t>
  </si>
  <si>
    <t>Výztuž nadzákladových zdí nosných svislých nebo odkloněných od svislice, rovných nebo oblých z betonářské oceli 10 505 (R) nebo BSt 500</t>
  </si>
  <si>
    <t>1054905757</t>
  </si>
  <si>
    <t>(5,271+3,35)*0,12</t>
  </si>
  <si>
    <t>330321410</t>
  </si>
  <si>
    <t>Sloupy, pilíře, táhla, rámové stojky, vzpěry z betonu železového (bez výztuže) bez zvláštních nároků na vliv prostředí tř. C 25/30</t>
  </si>
  <si>
    <t>2122466666</t>
  </si>
  <si>
    <t>"SL1</t>
  </si>
  <si>
    <t>0,25*0,25*3,2*5</t>
  </si>
  <si>
    <t>331351115</t>
  </si>
  <si>
    <t>Bednění hranatých sloupů a pilířů včetně vzepření průřezu pravoúhlého čtyřúhelníka výšky do 4 m, průřezu přes 0,04 do 0,08 m2 zřízení</t>
  </si>
  <si>
    <t>-125685096</t>
  </si>
  <si>
    <t>0,25*4*3,2*5</t>
  </si>
  <si>
    <t>331351116</t>
  </si>
  <si>
    <t>Bednění hranatých sloupů a pilířů včetně vzepření průřezu pravoúhlého čtyřúhelníka výšky do 4 m, průřezu přes 0,04 do 0,08 m2 odstranění</t>
  </si>
  <si>
    <t>-396586028</t>
  </si>
  <si>
    <t>331361821</t>
  </si>
  <si>
    <t>Výztuž sloupů, pilířů, rámových stojek, táhel nebo vzpěr hranatých svislých nebo šikmých (odkloněných) z betonářské oceli 10 505 (R) nebo BSt 500</t>
  </si>
  <si>
    <t>-421449002</t>
  </si>
  <si>
    <t>0,25*0,25*3,2*5*0,15</t>
  </si>
  <si>
    <t>411321414</t>
  </si>
  <si>
    <t>Stropy z betonu železového (bez výztuže) stropů deskových, plochých střech, desek balkonových, desek hřibových stropů včetně hlavic hřibových sloupů tř. C 25/30</t>
  </si>
  <si>
    <t>1316584322</t>
  </si>
  <si>
    <t>"D1</t>
  </si>
  <si>
    <t>12,005*(3,6+3,0*3)*0,25</t>
  </si>
  <si>
    <t>"D2</t>
  </si>
  <si>
    <t>14,1*5,25*0,25</t>
  </si>
  <si>
    <t>-4,8*1,17*0,25</t>
  </si>
  <si>
    <t>-2,25*2,05*0,25</t>
  </si>
  <si>
    <t>12,005*2,875*0,25</t>
  </si>
  <si>
    <t>411351011</t>
  </si>
  <si>
    <t>Bednění stropních konstrukcí - bez podpěrné konstrukce desek tloušťky stropní desky přes 5 do 25 cm zřízení</t>
  </si>
  <si>
    <t>-891814724</t>
  </si>
  <si>
    <t>12,005*(3,6+3,0*3)</t>
  </si>
  <si>
    <t>14,1*5,25</t>
  </si>
  <si>
    <t>-4,8*1,17</t>
  </si>
  <si>
    <t>-2,25*2,05</t>
  </si>
  <si>
    <t>"boky</t>
  </si>
  <si>
    <t>(4,8+1,17+2,05+1,08)*0,25</t>
  </si>
  <si>
    <t>12,005*2,875</t>
  </si>
  <si>
    <t>411351012</t>
  </si>
  <si>
    <t>Bednění stropních konstrukcí - bez podpěrné konstrukce desek tloušťky stropní desky přes 5 do 25 cm odstranění</t>
  </si>
  <si>
    <t>-582089476</t>
  </si>
  <si>
    <t>411354313</t>
  </si>
  <si>
    <t>Podpěrná konstrukce stropů - desek, kleneb a skořepin výška podepření do 4 m tloušťka stropu přes 15 do 25 cm zřízení</t>
  </si>
  <si>
    <t>-2128256260</t>
  </si>
  <si>
    <t>411354314</t>
  </si>
  <si>
    <t>Podpěrná konstrukce stropů - desek, kleneb a skořepin výška podepření do 4 m tloušťka stropu přes 15 do 25 cm odstranění</t>
  </si>
  <si>
    <t>-870274616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</si>
  <si>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</si>
  <si>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</si>
  <si>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-307700282</t>
  </si>
  <si>
    <t>62,394*0,2</t>
  </si>
  <si>
    <t>413232221</t>
  </si>
  <si>
    <t>Zazdívka zhlaví stropních trámů nebo válcovaných nosníků pálenými cihlami válcovaných nosníků, výšky přes 150 do 300 mm</t>
  </si>
  <si>
    <t>-2143723139</t>
  </si>
  <si>
    <t>"ipn220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</si>
  <si>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</si>
  <si>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</si>
  <si>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546243597</t>
  </si>
  <si>
    <t>2,0*0,4*0,3*5</t>
  </si>
  <si>
    <t>413351111</t>
  </si>
  <si>
    <t>Bednění nosníků a průvlaků - bez podpěrné konstrukce výška nosníku po spodní líc stropní desky do 100 cm zřízení</t>
  </si>
  <si>
    <t>-2048594694</t>
  </si>
  <si>
    <t>2,0*(0,4+0,3*2)*5</t>
  </si>
  <si>
    <t>413351112</t>
  </si>
  <si>
    <t>Bednění nosníků a průvlaků - bez podpěrné konstrukce výška nosníku po spodní líc stropní desky do 100 cm odstranění</t>
  </si>
  <si>
    <t>-1238652789</t>
  </si>
  <si>
    <t>413352111</t>
  </si>
  <si>
    <t>Podpěrná konstrukce nosníků a průvlaků výšky podepření do 4 m výšky nosníku (po spodní hranu stropní desky) do 100 cm zřízení</t>
  </si>
  <si>
    <t>-1944939069</t>
  </si>
  <si>
    <t>2,0*0,4*5</t>
  </si>
  <si>
    <t>413352112</t>
  </si>
  <si>
    <t>Podpěrná konstrukce nosníků a průvlaků výšky podepření do 4 m výšky nosníku (po spodní hranu stropní desky) do 100 cm odstranění</t>
  </si>
  <si>
    <t>1033480356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</si>
  <si>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</si>
  <si>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</si>
  <si>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-38742170</t>
  </si>
  <si>
    <t>1,2*0,15</t>
  </si>
  <si>
    <t>413941123</t>
  </si>
  <si>
    <t>Osazování ocelových válcovaných nosníků ve stropech I nebo IE nebo U nebo UE nebo L č. 14 až 22 nebo výšky do 220 mm</t>
  </si>
  <si>
    <t>-1306916984</t>
  </si>
  <si>
    <t>"strop ST-2</t>
  </si>
  <si>
    <t>"IPN220</t>
  </si>
  <si>
    <t>(15,97+11,6*4)*0,24</t>
  </si>
  <si>
    <t>"svařence-odd767</t>
  </si>
  <si>
    <t>(5,35+5,15)*0,24</t>
  </si>
  <si>
    <t>(6,1+0,85)*2*0,24</t>
  </si>
  <si>
    <t>(5,4+0,85)*0,24</t>
  </si>
  <si>
    <t>"střecha ST-4</t>
  </si>
  <si>
    <t>"IPN140</t>
  </si>
  <si>
    <t>(3,0*3+0,5*6)*6*0,0137</t>
  </si>
  <si>
    <t>(6,25*0,85*2)*0,24</t>
  </si>
  <si>
    <t>(5,55+0,95)*0,24</t>
  </si>
  <si>
    <t>13010724</t>
  </si>
  <si>
    <t>ocel profilová jakost S235JR (11 375) průřez I (IPN) 220</t>
  </si>
  <si>
    <t>802808326</t>
  </si>
  <si>
    <t>14,969*1,08 'Přepočtené koeficientem množství</t>
  </si>
  <si>
    <t>413941125</t>
  </si>
  <si>
    <t>Osazování ocelových válcovaných nosníků ve stropech I nebo IE nebo U nebo UE nebo L č. 24 a výše nebo výšky přes 220 mm</t>
  </si>
  <si>
    <t>-1698681733</t>
  </si>
  <si>
    <t>6,2*5*0,05424</t>
  </si>
  <si>
    <t>13010732</t>
  </si>
  <si>
    <t>ocel profilová jakost S235JR (11 375) průřez I (IPN) 300</t>
  </si>
  <si>
    <t>-277605539</t>
  </si>
  <si>
    <t>1,681*1,08 'Přepočtené koeficientem množství</t>
  </si>
  <si>
    <t>430321414</t>
  </si>
  <si>
    <t>Schodišťové konstrukce a rampy z betonu železového (bez výztuže) stupně, schodnice, ramena, podesty s nosníky tř. C 25/30</t>
  </si>
  <si>
    <t>-644969098</t>
  </si>
  <si>
    <t>"SCH1</t>
  </si>
  <si>
    <t>5,8*1,17*0,18</t>
  </si>
  <si>
    <t>1,0*1,17*0,18</t>
  </si>
  <si>
    <t>0,179*0,26*0,5*1,17*19</t>
  </si>
  <si>
    <t>2,7*0,9*0,1</t>
  </si>
  <si>
    <t>2,7*1,2*0,1</t>
  </si>
  <si>
    <t>2,7*0,3*0,17*0,5*3</t>
  </si>
  <si>
    <t>2,7*0,3*0,2</t>
  </si>
  <si>
    <t>430361821</t>
  </si>
  <si>
    <t>Výztuž schodišťových konstrukcí a ramp stupňů, schodnic, ramen, podest s nosníky z betonářské oceli 10 505 (R) nebo BSt 500</t>
  </si>
  <si>
    <t>1955930687</t>
  </si>
  <si>
    <t>1,949*0,12</t>
  </si>
  <si>
    <t>0,936*0,12</t>
  </si>
  <si>
    <t>431351121</t>
  </si>
  <si>
    <t>Bednění podest, podstupňových desek a ramp včetně podpěrné konstrukce výšky do 4 m půdorysně přímočarých zřízení</t>
  </si>
  <si>
    <t>-1341256212</t>
  </si>
  <si>
    <t>5,8*1,17+5,8*0,18</t>
  </si>
  <si>
    <t>1,0*1,17+1,0*0,18</t>
  </si>
  <si>
    <t>0,179*1,17*19</t>
  </si>
  <si>
    <t>0,179*0,26*0,5*19</t>
  </si>
  <si>
    <t>2,7*0,9</t>
  </si>
  <si>
    <t>2,7*1,2</t>
  </si>
  <si>
    <t>2,7*0,17*3</t>
  </si>
  <si>
    <t>2,7*(0,3+0,2*2)*0,15</t>
  </si>
  <si>
    <t>431351122</t>
  </si>
  <si>
    <t>Bednění podest, podstupňových desek a ramp včetně podpěrné konstrukce výšky do 4 m půdorysně přímočarých odstranění</t>
  </si>
  <si>
    <t>-1634281502</t>
  </si>
  <si>
    <t>434311115</t>
  </si>
  <si>
    <t>Stupně dusané z betonu prostého nebo prokládaného kamenem na terén nebo na desku bez potěru, se zahlazením povrchu tř. C 20/25</t>
  </si>
  <si>
    <t>681443601</t>
  </si>
  <si>
    <t>"m.č.1.01</t>
  </si>
  <si>
    <t>434351141</t>
  </si>
  <si>
    <t>Bednění stupňů betonovaných na podstupňové desce nebo na terénu půdorysně přímočarých zřízení</t>
  </si>
  <si>
    <t>-1553030621</t>
  </si>
  <si>
    <t>1,94*0,15*3</t>
  </si>
  <si>
    <t>1,0*0,15*3</t>
  </si>
  <si>
    <t>434351142</t>
  </si>
  <si>
    <t>Bednění stupňů betonovaných na podstupňové desce nebo na terénu půdorysně přímočarých odstranění</t>
  </si>
  <si>
    <t>2009321650</t>
  </si>
  <si>
    <t>631311124</t>
  </si>
  <si>
    <t>Mazanina z betonu prostého bez zvýšených nároků na prostředí tl. přes 80 do 120 mm tř. C 16/20</t>
  </si>
  <si>
    <t>-405438920</t>
  </si>
  <si>
    <t>2,73*2,93*0,1</t>
  </si>
  <si>
    <t>26,95*14,96*0,1</t>
  </si>
  <si>
    <t>631311136</t>
  </si>
  <si>
    <t>Mazanina z betonu prostého bez zvýšených nároků na prostředí tl. přes 120 do 240 mm tř. C 25/30</t>
  </si>
  <si>
    <t>1455143927</t>
  </si>
  <si>
    <t>2,725*2,73*0,2</t>
  </si>
  <si>
    <t>-0,46*0,32*0,2</t>
  </si>
  <si>
    <t>-1,0*0,4*0,2</t>
  </si>
  <si>
    <t>14,35*5,07*0,2</t>
  </si>
  <si>
    <t>-0,46*0,17*0,2*2</t>
  </si>
  <si>
    <t>1,0*0,3*0,2*2</t>
  </si>
  <si>
    <t>11,6*1,93*0,2</t>
  </si>
  <si>
    <t>12,93*11,43*0,2</t>
  </si>
  <si>
    <t>631319012</t>
  </si>
  <si>
    <t>Příplatek k cenám mazanin za úpravu povrchu mazaniny přehlazením, mazanina tl. přes 80 do 120 mm</t>
  </si>
  <si>
    <t>449100724</t>
  </si>
  <si>
    <t>631319013</t>
  </si>
  <si>
    <t>Příplatek k cenám mazanin za úpravu povrchu mazaniny přehlazením, mazanina tl. přes 120 do 240 mm</t>
  </si>
  <si>
    <t>674022587</t>
  </si>
  <si>
    <t>631319173</t>
  </si>
  <si>
    <t>Příplatek k cenám mazanin za stržení povrchu spodní vrstvy mazaniny latí před vložením výztuže nebo pletiva pro tl. obou vrstev mazaniny přes 80 do 120 mm</t>
  </si>
  <si>
    <t>-1657823903</t>
  </si>
  <si>
    <t>631351101</t>
  </si>
  <si>
    <t>Bednění v podlahách rýh a hran zřízení</t>
  </si>
  <si>
    <t>1438133816</t>
  </si>
  <si>
    <t>(2,73+2,93)*0,1*2</t>
  </si>
  <si>
    <t>631351102</t>
  </si>
  <si>
    <t>Bednění v podlahách rýh a hran odstranění</t>
  </si>
  <si>
    <t>-1666313688</t>
  </si>
  <si>
    <t>1956997186</t>
  </si>
  <si>
    <t>2,73*2,93*0,00799</t>
  </si>
  <si>
    <t>26,95*14,96*0,00799</t>
  </si>
  <si>
    <t>2,725*2,73*0,00799</t>
  </si>
  <si>
    <t>-0,46*0,32*0,00799</t>
  </si>
  <si>
    <t>-1,0*0,4*0,00799</t>
  </si>
  <si>
    <t>14,35*5,07*0,00799</t>
  </si>
  <si>
    <t>-0,46*0,17*0,00799*2</t>
  </si>
  <si>
    <t>1,0*0,3*0,00799*2</t>
  </si>
  <si>
    <t>11,6*1,93*0,00799</t>
  </si>
  <si>
    <t>12,93*11,43*0,00799</t>
  </si>
  <si>
    <t>-1371338127</t>
  </si>
  <si>
    <t>"spřažené koše - pozn.2</t>
  </si>
  <si>
    <t>953943125</t>
  </si>
  <si>
    <t>Osazování drobných kovových předmětů výrobků ostatních jinde neuvedených do betonu se zajištěním polohy k bednění či k výztuži před zabetonováním hmotnosti přes 30 do 120 kg/kus</t>
  </si>
  <si>
    <t>2111664588</t>
  </si>
  <si>
    <t>"spřažené koše - pozn.1</t>
  </si>
  <si>
    <t>1505982199</t>
  </si>
  <si>
    <t>2,0*5+1,95+1,5+3,54+1,3+3,85</t>
  </si>
  <si>
    <t>975022241</t>
  </si>
  <si>
    <t>Podchycení nadzákladového zdiva dřevěnou výztuhou v. podchycení do 3 m, při tl. zdiva do 450 mm a délce podchycení do 3 m</t>
  </si>
  <si>
    <t>1921157951</t>
  </si>
  <si>
    <t>2,0*5</t>
  </si>
  <si>
    <t>3,0*2,0</t>
  </si>
  <si>
    <t>985331217</t>
  </si>
  <si>
    <t>Dodatečné vlepování betonářské výztuže včetně vyvrtání a vyčištění otvoru chemickou maltou průměr výztuže 20 mm</t>
  </si>
  <si>
    <t>525345234</t>
  </si>
  <si>
    <t>"pozn.3</t>
  </si>
  <si>
    <t>0,6*3*10</t>
  </si>
  <si>
    <t>0,6*4*11</t>
  </si>
  <si>
    <t>"pozn.2</t>
  </si>
  <si>
    <t>0,7*4*5</t>
  </si>
  <si>
    <t>"pozn.1</t>
  </si>
  <si>
    <t>1,35*4*8</t>
  </si>
  <si>
    <t>13021017</t>
  </si>
  <si>
    <t>tyč ocelová kruhová žebírková DIN 488 jakost B500B (10 505) výztuž do betonu D 20mm</t>
  </si>
  <si>
    <t>756919353</t>
  </si>
  <si>
    <t>101,6*0,0027 'Přepočtené koeficientem množství</t>
  </si>
  <si>
    <t>-105487101</t>
  </si>
  <si>
    <t>279954452</t>
  </si>
  <si>
    <t>"L100x100x6</t>
  </si>
  <si>
    <t>1,35*2*8*9,26*1,1</t>
  </si>
  <si>
    <t>"PL100x10</t>
  </si>
  <si>
    <t>1,35*2*8*8,0*1,1</t>
  </si>
  <si>
    <t>1,25*2*5*9,26*1,1</t>
  </si>
  <si>
    <t>13010288</t>
  </si>
  <si>
    <t>tyč ocelová plochá jakost S235JR (11 375) 100x10mm</t>
  </si>
  <si>
    <t>100160453</t>
  </si>
  <si>
    <t>1,35*2*8*0,008*1,1</t>
  </si>
  <si>
    <t>0,19*1,08 'Přepočtené koeficientem množství</t>
  </si>
  <si>
    <t>13010438</t>
  </si>
  <si>
    <t>úhelník ocelový rovnostranný jakost S235JR (11 375) 100x100x6mm</t>
  </si>
  <si>
    <t>2056152647</t>
  </si>
  <si>
    <t>1,35*2*8*0,00926*1,1</t>
  </si>
  <si>
    <t>1,25*2*5*0,00926*1,1</t>
  </si>
  <si>
    <t>0,347*1,08 'Přepočtené koeficientem množství</t>
  </si>
  <si>
    <t>767995117</t>
  </si>
  <si>
    <t>Montáž ostatních atypických zámečnických konstrukcí hmotnosti přes 250 do 500 kg</t>
  </si>
  <si>
    <t>1173410253</t>
  </si>
  <si>
    <t>(5,35+5,15)*24</t>
  </si>
  <si>
    <t>(6,1+0,85)*2*24</t>
  </si>
  <si>
    <t>(5,4+0,85)*24</t>
  </si>
  <si>
    <t>(3,0*3+0,5*6)*6*13,7</t>
  </si>
  <si>
    <t>(6,25*0,85*2)*24</t>
  </si>
  <si>
    <t>(5,55+0,95)*24</t>
  </si>
  <si>
    <t>-849002982</t>
  </si>
  <si>
    <t>1146,6*0,00108 'Přepočtené koeficientem množství</t>
  </si>
  <si>
    <t>13010716</t>
  </si>
  <si>
    <t>ocel profilová jakost S235JR (11 375) průřez I (IPN) 140</t>
  </si>
  <si>
    <t>1713022526</t>
  </si>
  <si>
    <t>986,4*0,00108 'Přepočtené koeficientem množství</t>
  </si>
  <si>
    <t>2143088202</t>
  </si>
  <si>
    <t>1776911260</t>
  </si>
  <si>
    <t>-1139762453</t>
  </si>
  <si>
    <t>(27,421+1,687+1,3)*60"m2/t"</t>
  </si>
  <si>
    <t>1444850802</t>
  </si>
  <si>
    <t>SO-01.05. - Zásobovací rampa</t>
  </si>
  <si>
    <t xml:space="preserve">    762 - Konstrukce tesařské</t>
  </si>
  <si>
    <t>132151101</t>
  </si>
  <si>
    <t>Hloubení nezapažených rýh šířky do 800 mm strojně s urovnáním dna do předepsaného profilu a spádu v hornině třídy těžitelnosti I skupiny 1 a 2 do 20 m3</t>
  </si>
  <si>
    <t>-674349717</t>
  </si>
  <si>
    <t>https://podminky.urs.cz/item/CS_URS_2023_02/132151101</t>
  </si>
  <si>
    <t>"AST-10</t>
  </si>
  <si>
    <t>(7,85+1,51*2)*0,3*0,57</t>
  </si>
  <si>
    <t>1,0*0,3*0,57</t>
  </si>
  <si>
    <t>171151103</t>
  </si>
  <si>
    <t>Uložení sypanin do násypů strojně s rozprostřením sypaniny ve vrstvách a s hrubým urovnáním zhutněných z hornin soudržných jakékoliv třídy těžitelnosti</t>
  </si>
  <si>
    <t>135045874</t>
  </si>
  <si>
    <t>https://podminky.urs.cz/item/CS_URS_2023_02/171151103</t>
  </si>
  <si>
    <t>7,25*1,51*0,455</t>
  </si>
  <si>
    <t>N</t>
  </si>
  <si>
    <t>-32179430</t>
  </si>
  <si>
    <t>7,25*0,5*0,7</t>
  </si>
  <si>
    <t>274321311</t>
  </si>
  <si>
    <t>Základy z betonu železového (bez výztuže) pasy z betonu bez zvýšených nároků na prostředí tř. C 16/20</t>
  </si>
  <si>
    <t>978665302</t>
  </si>
  <si>
    <t>(7,85+1,51*2)*0,3*0,77</t>
  </si>
  <si>
    <t>1,0*0,3*0,5</t>
  </si>
  <si>
    <t>274351111</t>
  </si>
  <si>
    <t>Bednění základových konstrukcí pasů tradiční oboustranné</t>
  </si>
  <si>
    <t>108170781</t>
  </si>
  <si>
    <t>(7,85+1,51*2)*0,3*0,35</t>
  </si>
  <si>
    <t>274361821</t>
  </si>
  <si>
    <t>Výztuž základů pasů z betonářské oceli 10 505 (R) nebo BSt 500</t>
  </si>
  <si>
    <t>161524861</t>
  </si>
  <si>
    <t>(7,85+1,51*2)*0,3*0,77*0,06</t>
  </si>
  <si>
    <t>1,0*0,3*0,5*0,06</t>
  </si>
  <si>
    <t>311321814</t>
  </si>
  <si>
    <t>Nadzákladové zdi z betonu železového (bez výztuže) nosné pohledového (v přírodní barvě drtí a přísad) tř. C 25/30</t>
  </si>
  <si>
    <t>-776126092</t>
  </si>
  <si>
    <t>(7,85+1,51*2)*0,3*0,5</t>
  </si>
  <si>
    <t>311351121</t>
  </si>
  <si>
    <t>Bednění nadzákladových zdí nosných rovné oboustranné za každou stranu zřízení</t>
  </si>
  <si>
    <t>-760786412</t>
  </si>
  <si>
    <t>(7,85+7,25+1,51*2+1,81)*0,5</t>
  </si>
  <si>
    <t>311351122</t>
  </si>
  <si>
    <t>Bednění nadzákladových zdí nosných rovné oboustranné za každou stranu odstranění</t>
  </si>
  <si>
    <t>1577545836</t>
  </si>
  <si>
    <t>311362021</t>
  </si>
  <si>
    <t>Výztuž nadzákladových zdí nosných svislých nebo odkloněných od svislice, rovných nebo oblých ze svařovaných sítí z drátů typu KARI</t>
  </si>
  <si>
    <t>-590611342</t>
  </si>
  <si>
    <t>(7,85+7,25+1,51*2+1,81)*0,5*1,15*0,00799</t>
  </si>
  <si>
    <t>430321515</t>
  </si>
  <si>
    <t>Schodišťové konstrukce a rampy z betonu železového (bez výztuže) stupně, schodnice, ramena, podesty s nosníky tř. C 20/25</t>
  </si>
  <si>
    <t>962080074</t>
  </si>
  <si>
    <t>1,0*0,3*0,5*0,5*3</t>
  </si>
  <si>
    <t>1374751387</t>
  </si>
  <si>
    <t>0,225*0,09</t>
  </si>
  <si>
    <t>2108356914</t>
  </si>
  <si>
    <t>0,3*0,15*0,5*3*2</t>
  </si>
  <si>
    <t>1224525353</t>
  </si>
  <si>
    <t>631311135</t>
  </si>
  <si>
    <t>Mazanina z betonu prostého bez zvýšených nároků na prostředí tl. přes 120 do 240 mm tř. C 20/25</t>
  </si>
  <si>
    <t>715729672</t>
  </si>
  <si>
    <t>7,85*1,81*(0,135+0,15)*0,5</t>
  </si>
  <si>
    <t>-1134279162</t>
  </si>
  <si>
    <t>631319175</t>
  </si>
  <si>
    <t>Příplatek k cenám mazanin za stržení povrchu spodní vrstvy mazaniny latí před vložením výztuže nebo pletiva pro tl. obou vrstev mazaniny přes 120 do 240 mm</t>
  </si>
  <si>
    <t>-843798604</t>
  </si>
  <si>
    <t>1532058965</t>
  </si>
  <si>
    <t>7,85*1,81*0,00799</t>
  </si>
  <si>
    <t>949101112</t>
  </si>
  <si>
    <t>Lešení pomocné pracovní pro objekty pozemních staveb pro zatížení do 150 kg/m2, o výšce lešeňové podlahy přes 1,9 do 3,5 m</t>
  </si>
  <si>
    <t>-383548082</t>
  </si>
  <si>
    <t>10,0*1,0</t>
  </si>
  <si>
    <t>-293748150</t>
  </si>
  <si>
    <t>"ochranný úhelník rampy</t>
  </si>
  <si>
    <t>10,0</t>
  </si>
  <si>
    <t>953991412</t>
  </si>
  <si>
    <t>Osazení hmoždinek včetně vyvrtání otvoru do betonu průměru přes 10 do 14 mm</t>
  </si>
  <si>
    <t>2031354165</t>
  </si>
  <si>
    <t>56281004</t>
  </si>
  <si>
    <t>hmoždinky univerzální 12x60</t>
  </si>
  <si>
    <t>100 kus</t>
  </si>
  <si>
    <t>1002188066</t>
  </si>
  <si>
    <t>0,17</t>
  </si>
  <si>
    <t>966055121</t>
  </si>
  <si>
    <t>Vybourání částí říms ze železobetonu vyložených přes 500 mm</t>
  </si>
  <si>
    <t>278533687</t>
  </si>
  <si>
    <t>985622221</t>
  </si>
  <si>
    <t>Spínání objektů táhly vložení a dodání táhla z betonářské oceli spojované napínacími maticemi, průměru do 20 mm</t>
  </si>
  <si>
    <t>354845642</t>
  </si>
  <si>
    <t>1,5*5</t>
  </si>
  <si>
    <t>985622491</t>
  </si>
  <si>
    <t>Spínání objektů táhly Příplatek k cenám za délku táhla do 2 m jednotlivě</t>
  </si>
  <si>
    <t>-760704142</t>
  </si>
  <si>
    <t>-1524163548</t>
  </si>
  <si>
    <t>-43041858</t>
  </si>
  <si>
    <t>-393984200</t>
  </si>
  <si>
    <t>1,921*22 'Přepočtené koeficientem množství</t>
  </si>
  <si>
    <t>151974767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</si>
  <si>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</si>
  <si>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</si>
  <si>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1655050911</t>
  </si>
  <si>
    <t>762</t>
  </si>
  <si>
    <t>Konstrukce tesařské</t>
  </si>
  <si>
    <t>762081410</t>
  </si>
  <si>
    <t>Práce společné pro tesařské konstrukce hoblování hraněného řeziva zabudovaného do konstrukce vícestranné hranoly</t>
  </si>
  <si>
    <t>939925510</t>
  </si>
  <si>
    <t>10,0*(0,22+0,06)*2</t>
  </si>
  <si>
    <t>762083122</t>
  </si>
  <si>
    <t>Práce společné pro tesařské konstrukce impregnace řeziva máčením proti dřevokaznému hmyzu, houbám a plísním, třída ohrožení 3 a 4 (dřevo v exteriéru)</t>
  </si>
  <si>
    <t>1216497575</t>
  </si>
  <si>
    <t>10,0*022*0,06</t>
  </si>
  <si>
    <t>762123120</t>
  </si>
  <si>
    <t>Montáž konstrukce stěn a příček vázaných z fošen, hranolů, hranolků průřezové plochy přes 100 do 144 cm2</t>
  </si>
  <si>
    <t>-1376934118</t>
  </si>
  <si>
    <t>https://podminky.urs.cz/item/CS_URS_2023_02/762123120</t>
  </si>
  <si>
    <t>60552001</t>
  </si>
  <si>
    <t>hranol stavební řezivo dub průřezu do 224cm2 přes dl 8m</t>
  </si>
  <si>
    <t>1316853084</t>
  </si>
  <si>
    <t>0,132</t>
  </si>
  <si>
    <t>762341115</t>
  </si>
  <si>
    <t>Bednění a laťování bednění střech rovných sklonu do 60 st. s vyřezáním otvorů z cementotřískových desek šroubovaných na krokve 20 mm na sraz, tloušťky desky</t>
  </si>
  <si>
    <t>-863302436</t>
  </si>
  <si>
    <t>17,7</t>
  </si>
  <si>
    <t>998762201</t>
  </si>
  <si>
    <t>Přesun hmot pro konstrukce tesařské stanovený procentní sazbou (%) z ceny vodorovná dopravní vzdálenost do 50 m v objektech výšky do 6 m</t>
  </si>
  <si>
    <t>-771712327</t>
  </si>
  <si>
    <t>764001831</t>
  </si>
  <si>
    <t>Demontáž klempířských konstrukcí krytiny z taškových tabulí do suti</t>
  </si>
  <si>
    <t>-1554164733</t>
  </si>
  <si>
    <t>10,0*0,9</t>
  </si>
  <si>
    <t>764111641</t>
  </si>
  <si>
    <t>Krytina ze svitků nebo z taškových tabulí z pozinkovaného plechu s povrchovou úpravou s úpravou u okapů, prostupů a výčnělků střechy rovné drážkováním ze svitků rš 670 mm, sklon střechy do 30 st.</t>
  </si>
  <si>
    <t>-1735828994</t>
  </si>
  <si>
    <t>8,85*2,0</t>
  </si>
  <si>
    <t>764511602</t>
  </si>
  <si>
    <t>Žlab podokapní z pozinkovaného plechu s povrchovou úpravou včetně háků a čel půlkruhový rš 330 mm</t>
  </si>
  <si>
    <t>-631439636</t>
  </si>
  <si>
    <t>"AST-10"8,85</t>
  </si>
  <si>
    <t>998764201</t>
  </si>
  <si>
    <t>Přesun hmot pro konstrukce klempířské stanovený procentní sazbou (%) z ceny vodorovná dopravní vzdálenost do 50 m v objektech výšky do 6 m</t>
  </si>
  <si>
    <t>-84371732</t>
  </si>
  <si>
    <t>-2131256238</t>
  </si>
  <si>
    <t>"úhelník50x50x6</t>
  </si>
  <si>
    <t>10,0*4,47</t>
  </si>
  <si>
    <t>13010422</t>
  </si>
  <si>
    <t>úhelník ocelový rovnostranný jakost S235JR (11 375) 50x50x6mm</t>
  </si>
  <si>
    <t>593105493</t>
  </si>
  <si>
    <t>44,7*0,00108 'Přepočtené koeficientem množství</t>
  </si>
  <si>
    <t>2026543354</t>
  </si>
  <si>
    <t xml:space="preserve">"AST-10 </t>
  </si>
  <si>
    <t>"ocelová konstrukce zastřešení rampy"370,73</t>
  </si>
  <si>
    <t>1459005544.R</t>
  </si>
  <si>
    <t>ocelové prvky zastřešení rampy žárově zinkovány</t>
  </si>
  <si>
    <t>1379645169</t>
  </si>
  <si>
    <t>"ocelové prvky zastřešení rampy budou žárově zinkovány"</t>
  </si>
  <si>
    <t>"výpis ocelových prvků viz AST-10"(370,73*1,15)/1000</t>
  </si>
  <si>
    <t>767995544.R</t>
  </si>
  <si>
    <t>D+M svod (řetěz)</t>
  </si>
  <si>
    <t>-861167341</t>
  </si>
  <si>
    <t>998767201</t>
  </si>
  <si>
    <t>Přesun hmot pro zámečnické konstrukce stanovený procentní sazbou (%) z ceny vodorovná dopravní vzdálenost do 50 m v objektech výšky do 6 m</t>
  </si>
  <si>
    <t>-228427534</t>
  </si>
  <si>
    <t>777111101</t>
  </si>
  <si>
    <t>Příprava podkladu před provedením litých podlah zametení</t>
  </si>
  <si>
    <t>-2131460886</t>
  </si>
  <si>
    <t>777111111</t>
  </si>
  <si>
    <t>Příprava podkladu před provedením litých podlah vysátí</t>
  </si>
  <si>
    <t>-1555771358</t>
  </si>
  <si>
    <t>777121103</t>
  </si>
  <si>
    <t>Vyrovnání podkladu epoxidovou stěrkou plněnou pískem, tloušťky do 3 mm, plochy přes 0,25 do 1,0 m2</t>
  </si>
  <si>
    <t>864241475</t>
  </si>
  <si>
    <t>777131101</t>
  </si>
  <si>
    <t>Penetrační nátěr podlahy epoxidový, na podklad suchý a vyzrálý</t>
  </si>
  <si>
    <t>-878935780</t>
  </si>
  <si>
    <t>7,85*1,81</t>
  </si>
  <si>
    <t>777131201</t>
  </si>
  <si>
    <t>Penetrační nátěr schodišťových stupňů epoxidový, na podklad suchý a vyzrálý</t>
  </si>
  <si>
    <t>935655987</t>
  </si>
  <si>
    <t>1,0*(0,3+0,15)*3</t>
  </si>
  <si>
    <t>777131221</t>
  </si>
  <si>
    <t>Penetrační nátěr prosyp penetračních nátěrů schodišťových stupňů pískem do 0,5 kg/m2</t>
  </si>
  <si>
    <t>-317069390</t>
  </si>
  <si>
    <t>-676372783</t>
  </si>
  <si>
    <t>-1652488605</t>
  </si>
  <si>
    <t>777511125</t>
  </si>
  <si>
    <t>Krycí stěrka průmyslová epoxidová, tloušťky přes 2 do 3 mm</t>
  </si>
  <si>
    <t>-641092773</t>
  </si>
  <si>
    <t>777611161</t>
  </si>
  <si>
    <t>Krycí nátěr podlahy protiskluzová úprava prosyp křemenným pískem</t>
  </si>
  <si>
    <t>360070493</t>
  </si>
  <si>
    <t>998777201</t>
  </si>
  <si>
    <t>Přesun hmot pro podlahy lité stanovený procentní sazbou (%) z ceny vodorovná dopravní vzdálenost do 50 m v objektech výšky do 6 m</t>
  </si>
  <si>
    <t>541160432</t>
  </si>
  <si>
    <t>Bal</t>
  </si>
  <si>
    <t>krytina balkonú a lodžií</t>
  </si>
  <si>
    <t>35,73</t>
  </si>
  <si>
    <t>92,308</t>
  </si>
  <si>
    <t>988,445</t>
  </si>
  <si>
    <t>KZSMP30</t>
  </si>
  <si>
    <t>kzs mineral podhled balkony</t>
  </si>
  <si>
    <t>1166,43</t>
  </si>
  <si>
    <t>448</t>
  </si>
  <si>
    <t>275,5</t>
  </si>
  <si>
    <t>SO-02 - Zateplení administrativní budovy</t>
  </si>
  <si>
    <t>172,5</t>
  </si>
  <si>
    <t>KZSP10</t>
  </si>
  <si>
    <t>kzs polystyren tl. 100 mm stěny lodžií</t>
  </si>
  <si>
    <t>27,18</t>
  </si>
  <si>
    <t>SO 02.01 - Stavební část</t>
  </si>
  <si>
    <t>90,253</t>
  </si>
  <si>
    <t>KZSPS30</t>
  </si>
  <si>
    <t>kzs polystyren tl 30 mm čela balkonu</t>
  </si>
  <si>
    <t>28,25</t>
  </si>
  <si>
    <t>249,231</t>
  </si>
  <si>
    <t>L25</t>
  </si>
  <si>
    <t>lešení 10-25m</t>
  </si>
  <si>
    <t>1545,267</t>
  </si>
  <si>
    <t>1489,51</t>
  </si>
  <si>
    <t>malby</t>
  </si>
  <si>
    <t>NO</t>
  </si>
  <si>
    <t>nátěr omítek výstupního objektu na střechu</t>
  </si>
  <si>
    <t>107,001</t>
  </si>
  <si>
    <t>85,795</t>
  </si>
  <si>
    <t>44,119</t>
  </si>
  <si>
    <t>rýha pro bourání přizdívky</t>
  </si>
  <si>
    <t>60,179</t>
  </si>
  <si>
    <t>SP</t>
  </si>
  <si>
    <t>sanace podlah</t>
  </si>
  <si>
    <t>12,111</t>
  </si>
  <si>
    <t>SS</t>
  </si>
  <si>
    <t>sanace stěn</t>
  </si>
  <si>
    <t>28,912</t>
  </si>
  <si>
    <t>Z</t>
  </si>
  <si>
    <t>zásyp po bourání přizdívek</t>
  </si>
  <si>
    <t>42,125</t>
  </si>
  <si>
    <t>LS</t>
  </si>
  <si>
    <t>likvidace vegetační střechy</t>
  </si>
  <si>
    <t>401</t>
  </si>
  <si>
    <t xml:space="preserve">    721 - Zdravotechnika - vnitřní kanalizace</t>
  </si>
  <si>
    <t>111211101</t>
  </si>
  <si>
    <t>Odstranění křovin a stromů s odstraněním kořenů ručně průměru kmene do 100 mm jakékoliv plochy v rovině nebo ve svahu o sklonu do 1:5</t>
  </si>
  <si>
    <t>-2056610859</t>
  </si>
  <si>
    <t>https://podminky.urs.cz/item/CS_URS_2023_02/111211101</t>
  </si>
  <si>
    <t>"odhad</t>
  </si>
  <si>
    <t>112151512</t>
  </si>
  <si>
    <t>Řez a průklest stromů pomocí mobilní plošiny výšky stromu přes 10 do 15 m</t>
  </si>
  <si>
    <t>-1448143106</t>
  </si>
  <si>
    <t>113106121</t>
  </si>
  <si>
    <t>Rozebrání dlažeb a dílců komunikací pro pěší, vozovek a ploch s přemístěním hmot na skládku na vzdálenost do 3 m nebo s naložením na dopravní prostředek komunikací pro pěší s ložem z kameniva nebo živice a s výplní spár z betonových nebo kameninových dlaždic, desek nebo tvarovek</t>
  </si>
  <si>
    <t>-1060726029</t>
  </si>
  <si>
    <t>"jz- posunutý okapový chodník</t>
  </si>
  <si>
    <t>42,22*0,5</t>
  </si>
  <si>
    <t>"jv- posunutý okapový chodník</t>
  </si>
  <si>
    <t>(16,26-2,1*2)*0,5</t>
  </si>
  <si>
    <t>121112003</t>
  </si>
  <si>
    <t>Sejmutí ornice ručně při souvislé ploše, tl. vrstvy do 200 mm</t>
  </si>
  <si>
    <t>-1948414874</t>
  </si>
  <si>
    <t>https://podminky.urs.cz/item/CS_URS_2024_01/121112003</t>
  </si>
  <si>
    <t>854295832</t>
  </si>
  <si>
    <t>"AST-2,15.2</t>
  </si>
  <si>
    <t>"přizdívky pod terénem</t>
  </si>
  <si>
    <t>(43,46-3,75)*0,7*1,0</t>
  </si>
  <si>
    <t>15,96*0,7*1,0</t>
  </si>
  <si>
    <t>30,3*0,7*1,0</t>
  </si>
  <si>
    <t>-895915139</t>
  </si>
  <si>
    <t>R-Z</t>
  </si>
  <si>
    <t>LS*0,065</t>
  </si>
  <si>
    <t>-345364994</t>
  </si>
  <si>
    <t>44,119*13 'Přepočtené koeficientem množství</t>
  </si>
  <si>
    <t>-571013240</t>
  </si>
  <si>
    <t>524063221</t>
  </si>
  <si>
    <t>1867117812</t>
  </si>
  <si>
    <t>(43,46-3,75)*0,7*0,7</t>
  </si>
  <si>
    <t>15,96*0,7*0,7</t>
  </si>
  <si>
    <t>30,3*0,7*0,7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</si>
  <si>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</si>
  <si>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</si>
  <si>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2050778369</t>
  </si>
  <si>
    <t>https://podminky.urs.cz/item/CS_URS_2023_02/175151101</t>
  </si>
  <si>
    <t>"kolem TI pod terénem apod okapový chodník</t>
  </si>
  <si>
    <t>(43,46-3,75)*0,7*0,25</t>
  </si>
  <si>
    <t>15,96*0,7*0,25</t>
  </si>
  <si>
    <t>30,3*0,7*0,25</t>
  </si>
  <si>
    <t>-1545344190</t>
  </si>
  <si>
    <t>12+3</t>
  </si>
  <si>
    <t>59321211</t>
  </si>
  <si>
    <t>překlad železobetonový RZP vylehčený 1490x140x140mm</t>
  </si>
  <si>
    <t>-28749500</t>
  </si>
  <si>
    <t>59321215</t>
  </si>
  <si>
    <t>překlad železobetonový RZP vylehčený 2840x140x140mm</t>
  </si>
  <si>
    <t>1055581952</t>
  </si>
  <si>
    <t>317998111</t>
  </si>
  <si>
    <t>Izolace tepelná mezi překlady z pěnového polystyrénu výšky 24 cm, tloušťky přes 30 do 50 mm</t>
  </si>
  <si>
    <t>935746438</t>
  </si>
  <si>
    <t>1,5*4+2,8</t>
  </si>
  <si>
    <t>348278401</t>
  </si>
  <si>
    <t>Ploty z cihel a tvárnic nepálených vápenopískových ukončovací prvky betonové na maltu cementovou stříška 270x390 mm</t>
  </si>
  <si>
    <t>1648195450</t>
  </si>
  <si>
    <t>1677370523</t>
  </si>
  <si>
    <t>30,35*0,5</t>
  </si>
  <si>
    <t>(42,22-2,4)*0,5</t>
  </si>
  <si>
    <t>Vápenocementová nebo vápenná omítka jednotlivých malých ploch štuková na stěnách, plochy jednotlivě přes 0,25 do 1 m2</t>
  </si>
  <si>
    <t>779347400</t>
  </si>
  <si>
    <t>612325225</t>
  </si>
  <si>
    <t>Vápenocementová nebo vápenná omítka jednotlivých malých ploch štuková na stěnách, plochy jednotlivě přes 1,0 do 4 m2</t>
  </si>
  <si>
    <t>817046407</t>
  </si>
  <si>
    <t>619991011</t>
  </si>
  <si>
    <t>Zakrytí vnitřních ploch před znečištěním včetně pozdějšího odkrytí konstrukcí a prvků obalením fólií a přelepením páskou</t>
  </si>
  <si>
    <t>-2047871563</t>
  </si>
  <si>
    <t>"kamenné parapety</t>
  </si>
  <si>
    <t>"AST-3,4</t>
  </si>
  <si>
    <t>(3,0+1,5)*1,0</t>
  </si>
  <si>
    <t>"2-4np</t>
  </si>
  <si>
    <t>(3,0+1,5)*1,0*3</t>
  </si>
  <si>
    <t>621151001</t>
  </si>
  <si>
    <t>Penetrační nátěr vnějších pastovitých tenkovrstvých omítek akrylátový podhledů</t>
  </si>
  <si>
    <t>841968484</t>
  </si>
  <si>
    <t>https://podminky.urs.cz/item/CS_URS_2023_02/621151001</t>
  </si>
  <si>
    <t>621221001</t>
  </si>
  <si>
    <t>Montáž kontaktního zateplení z desek z minerální vlny s podélnou orientací vláken na vnější podhledy, tloušťky desek do 40 mm</t>
  </si>
  <si>
    <t>-233640898</t>
  </si>
  <si>
    <t>"AST-4,15.3</t>
  </si>
  <si>
    <t>"balkon 2-4np 2.31,3.31,4.31</t>
  </si>
  <si>
    <t>7,3*1,2*3</t>
  </si>
  <si>
    <t>"lodžie 2-4np 2.30,3.30,4.30</t>
  </si>
  <si>
    <t>2,1*1,5*3</t>
  </si>
  <si>
    <t>2006373053</t>
  </si>
  <si>
    <t>35,73*1,02 'Přepočtené koeficientem množství</t>
  </si>
  <si>
    <t>621251105</t>
  </si>
  <si>
    <t>Montáž kontaktního zateplení Příplatek k cenám za zápustnou montáž kotev s použitím tepelněizolačních zátek na vnější podhledy z minerální vlny</t>
  </si>
  <si>
    <t>-167293514</t>
  </si>
  <si>
    <t>621381032</t>
  </si>
  <si>
    <t>Omítka tenkovrstvá minerální vnějších ploch probarvená, bez penetrace zatíraná (škrábaná), zrnitost 3,0 mm podhledů</t>
  </si>
  <si>
    <t>1306316589</t>
  </si>
  <si>
    <t>https://podminky.urs.cz/item/CS_URS_2023_02/621381032</t>
  </si>
  <si>
    <t>622151001</t>
  </si>
  <si>
    <t>Penetrační nátěr vnějších pastovitých tenkovrstvých omítek akrylátový stěn</t>
  </si>
  <si>
    <t>1816002180</t>
  </si>
  <si>
    <t>https://podminky.urs.cz/item/CS_URS_2023_02/622151001</t>
  </si>
  <si>
    <t>KZSOM*0,2</t>
  </si>
  <si>
    <t>KZSOPE*0,2</t>
  </si>
  <si>
    <t>KZSP10+KZSPS30+KZSM15</t>
  </si>
  <si>
    <t>622211001</t>
  </si>
  <si>
    <t>Montáž kontaktního zateplení z polystyrenových desek nebo z kombinovaných desek na vnější stěny, tloušťky desek do 40 mm</t>
  </si>
  <si>
    <t>-1012132597</t>
  </si>
  <si>
    <t>"čela</t>
  </si>
  <si>
    <t>(7,3+1,2*2)*0,25*3</t>
  </si>
  <si>
    <t>2,1*0,25*3</t>
  </si>
  <si>
    <t>"OZ</t>
  </si>
  <si>
    <t>13,8+5,6</t>
  </si>
  <si>
    <t>-39523715</t>
  </si>
  <si>
    <t>28,25*1,02 'Přepočtené koeficientem množství</t>
  </si>
  <si>
    <t>747110536</t>
  </si>
  <si>
    <t>1,5*3,02*2*3</t>
  </si>
  <si>
    <t>28376037</t>
  </si>
  <si>
    <t>deska EPS grafitová fasádní λ=0,032 tl 100mm</t>
  </si>
  <si>
    <t>1270041080</t>
  </si>
  <si>
    <t>27,18*1,02 'Přepočtené koeficientem množství</t>
  </si>
  <si>
    <t>-495416882</t>
  </si>
  <si>
    <t>90,253*1,02 'Přepočtené koeficientem množství</t>
  </si>
  <si>
    <t>-269001544</t>
  </si>
  <si>
    <t>"š=250 mm</t>
  </si>
  <si>
    <t>257,5</t>
  </si>
  <si>
    <t>18,0</t>
  </si>
  <si>
    <t>(1,2+1,8*2)*11</t>
  </si>
  <si>
    <t>(1,2+0,9*2)*5</t>
  </si>
  <si>
    <t>(1,5+0,9*2)*2</t>
  </si>
  <si>
    <t>2,0+2,75*2</t>
  </si>
  <si>
    <t>(1,2+1,5*2)*18</t>
  </si>
  <si>
    <t>805167693</t>
  </si>
  <si>
    <t>257,5*0,25</t>
  </si>
  <si>
    <t>"š=340 mm</t>
  </si>
  <si>
    <t>18,0*0,34</t>
  </si>
  <si>
    <t>70,495*1,02 'Přepočtené koeficientem množství</t>
  </si>
  <si>
    <t>2027014446</t>
  </si>
  <si>
    <t>172,5*0,204 'Přepočtené koeficientem množství</t>
  </si>
  <si>
    <t>63151504</t>
  </si>
  <si>
    <t>deska tepelně izolační minerální plochých střech vrchní vrstva 70kPa λ=0,038-0,039 tl 120mm</t>
  </si>
  <si>
    <t>1391920747</t>
  </si>
  <si>
    <t>94,154</t>
  </si>
  <si>
    <t>-1646725304</t>
  </si>
  <si>
    <t>-1,2*2,75*4</t>
  </si>
  <si>
    <t>-1018608567</t>
  </si>
  <si>
    <t>"1-4 np</t>
  </si>
  <si>
    <t>41,23*13,84</t>
  </si>
  <si>
    <t>-2,8*1,4*0,5</t>
  </si>
  <si>
    <t>2,28*9,77</t>
  </si>
  <si>
    <t>-1,2*1,8*(18+19*3)</t>
  </si>
  <si>
    <t>-3,0*2,5*3</t>
  </si>
  <si>
    <t>-3,0*(3,84+2,5)*0,5</t>
  </si>
  <si>
    <t>-1,54*2,5*4</t>
  </si>
  <si>
    <t>16,26*9,77</t>
  </si>
  <si>
    <t>-2,1*2,8*3</t>
  </si>
  <si>
    <t>41,08*11,0</t>
  </si>
  <si>
    <t>-1,2*1,8*20*3</t>
  </si>
  <si>
    <t>-1,2*2,4*3*3</t>
  </si>
  <si>
    <t>16,26*11,0</t>
  </si>
  <si>
    <t>-1,0*1,2*2*2</t>
  </si>
  <si>
    <t>-1,2*1,8*2</t>
  </si>
  <si>
    <t>-2,1*2,7*2*2</t>
  </si>
  <si>
    <t>-1364851991</t>
  </si>
  <si>
    <t>998,445*1,02 'Přepočtené koeficientem množství</t>
  </si>
  <si>
    <t>-1896037004</t>
  </si>
  <si>
    <t>(1,2+1,8*2)*18</t>
  </si>
  <si>
    <t>3,0+1,5*2</t>
  </si>
  <si>
    <t>1,5+2,5*2</t>
  </si>
  <si>
    <t>(2,1+2,75*2)*2</t>
  </si>
  <si>
    <t>0,85+1,2*2</t>
  </si>
  <si>
    <t>(1,2+2,75*2)*3</t>
  </si>
  <si>
    <t>(1,2+2,75*2)*4</t>
  </si>
  <si>
    <t>"AST-4</t>
  </si>
  <si>
    <t>(1,2+1,8*2)*19</t>
  </si>
  <si>
    <t>3,0+2,5*2</t>
  </si>
  <si>
    <t>1,5+2,54*2</t>
  </si>
  <si>
    <t>(2,1+2,7*2)*2</t>
  </si>
  <si>
    <t>(1,0+1,2*2)*2</t>
  </si>
  <si>
    <t>(1,2+1,8*2)*21</t>
  </si>
  <si>
    <t>(1,2+2,4*2)*3</t>
  </si>
  <si>
    <t>"3np</t>
  </si>
  <si>
    <t>"4np</t>
  </si>
  <si>
    <t>3,0+3,17*2</t>
  </si>
  <si>
    <t>(1,2+1,8*2)*2</t>
  </si>
  <si>
    <t>63140348</t>
  </si>
  <si>
    <t>deska tepelně izolační minerální kontaktních fasád podélné vlákno λ=0,041 tl 30mm</t>
  </si>
  <si>
    <t>-935072227</t>
  </si>
  <si>
    <t>1166,43*0,204 'Přepočtené koeficientem množství</t>
  </si>
  <si>
    <t>-1321711640</t>
  </si>
  <si>
    <t>KZSOP+KZSP10+KZSPS12+KZSPS30</t>
  </si>
  <si>
    <t>1299964954</t>
  </si>
  <si>
    <t>-1897616916</t>
  </si>
  <si>
    <t>43,46</t>
  </si>
  <si>
    <t>15,96</t>
  </si>
  <si>
    <t>43,16</t>
  </si>
  <si>
    <t>-662649241</t>
  </si>
  <si>
    <t>118,54</t>
  </si>
  <si>
    <t>118,54*1,05 'Přepočtené koeficientem množství</t>
  </si>
  <si>
    <t>-1288917376</t>
  </si>
  <si>
    <t>9,77+14,02+9,77+14,02</t>
  </si>
  <si>
    <t>59051470</t>
  </si>
  <si>
    <t>profil rohový Al 90° 22x22mm pro suchou výstavbu a pórobeton</t>
  </si>
  <si>
    <t>-1129035349</t>
  </si>
  <si>
    <t>1489,51*1,05 'Přepočtené koeficientem množství</t>
  </si>
  <si>
    <t>1968468253</t>
  </si>
  <si>
    <t>1166,43*1,05 'Přepočtené koeficientem množství</t>
  </si>
  <si>
    <t>1614775068</t>
  </si>
  <si>
    <t>275,5*1,05 'Přepočtené koeficientem množství</t>
  </si>
  <si>
    <t>1704468492</t>
  </si>
  <si>
    <t>772051342</t>
  </si>
  <si>
    <t>"AST-2,7</t>
  </si>
  <si>
    <t>(1,2+0,9)*2*0,26*13</t>
  </si>
  <si>
    <t>(1,2+1,5)*2*0,26*4</t>
  </si>
  <si>
    <t>"AST-4,8</t>
  </si>
  <si>
    <t>"2np,3np</t>
  </si>
  <si>
    <t>(1,0+1,2)*2*0,26*4</t>
  </si>
  <si>
    <t>(1,5+2,54)*2*0,26</t>
  </si>
  <si>
    <t>(1,5+2,5)*2*0,26</t>
  </si>
  <si>
    <t>"1np-4np</t>
  </si>
  <si>
    <t>(3,0+2,5)*2*0,26*4</t>
  </si>
  <si>
    <t>"AST2,9</t>
  </si>
  <si>
    <t>(1,2+0,9*2)*0,5*11</t>
  </si>
  <si>
    <t>"nové dveře</t>
  </si>
  <si>
    <t>(2,0+2,75*2)*0,5</t>
  </si>
  <si>
    <t>"stavající okna</t>
  </si>
  <si>
    <t>(2,75*2*9+1,2*7+2,1*2)*0,05</t>
  </si>
  <si>
    <t>-392492573</t>
  </si>
  <si>
    <t>2070519876</t>
  </si>
  <si>
    <t>1,2*1,8*11</t>
  </si>
  <si>
    <t>2,0*2,75</t>
  </si>
  <si>
    <t>1,2*0,9*5</t>
  </si>
  <si>
    <t>1,5*0,9*2</t>
  </si>
  <si>
    <t>1,2*1,5*18</t>
  </si>
  <si>
    <t>(2,1*2+1,2*3)*0,2</t>
  </si>
  <si>
    <t>1,2*1,8*18</t>
  </si>
  <si>
    <t>1,2*1,8*15</t>
  </si>
  <si>
    <t>1,2*2,4*3</t>
  </si>
  <si>
    <t>(2,1*2+1,2*3)*2,55</t>
  </si>
  <si>
    <t>0,85*1,2</t>
  </si>
  <si>
    <t>1,2*1,8*19*3</t>
  </si>
  <si>
    <t>3,0*2,5*3</t>
  </si>
  <si>
    <t>1,54*2,5*4</t>
  </si>
  <si>
    <t>2,1*2,8*3</t>
  </si>
  <si>
    <t>1,2*1,8*20*3</t>
  </si>
  <si>
    <t>1,2*2,4*3*3</t>
  </si>
  <si>
    <t>1,0*1,2*2*2</t>
  </si>
  <si>
    <t>1,2*1,8*2</t>
  </si>
  <si>
    <t>2,1*2,7*2*2</t>
  </si>
  <si>
    <t>-2072076487</t>
  </si>
  <si>
    <t>3,14*10,52*4,4</t>
  </si>
  <si>
    <t>633811111</t>
  </si>
  <si>
    <t>Broušení betonových podlah nerovností do 2 mm (stržení šlemu)</t>
  </si>
  <si>
    <t>-485778979</t>
  </si>
  <si>
    <t>-1067079052</t>
  </si>
  <si>
    <t>30,35*0,5*0,1</t>
  </si>
  <si>
    <t>(42,22-2,4)*0,1</t>
  </si>
  <si>
    <t>(1,7+0,7+8,2+14,7)*0,1</t>
  </si>
  <si>
    <t>1011145540</t>
  </si>
  <si>
    <t>(1,7+0,7+8,2+14,7)*0,5</t>
  </si>
  <si>
    <t>-1784980469</t>
  </si>
  <si>
    <t>695141908</t>
  </si>
  <si>
    <t>18,66*9,82</t>
  </si>
  <si>
    <t>3,36*9,82</t>
  </si>
  <si>
    <t>941111122</t>
  </si>
  <si>
    <t>Montáž lešení řadového trubkového lehkého pracovního s podlahami s provozním zatížením tř. 3 do 200 kg/m2 šířky tř. W09 přes 0,9 do 1,2 m, výšky přes 10 do 25 m</t>
  </si>
  <si>
    <t>661467678</t>
  </si>
  <si>
    <t>"jV</t>
  </si>
  <si>
    <t>17,8*16,68</t>
  </si>
  <si>
    <t>5,5*17,34</t>
  </si>
  <si>
    <t>8,0*15,72</t>
  </si>
  <si>
    <t>5,8*14,2</t>
  </si>
  <si>
    <t>3,0*14,96</t>
  </si>
  <si>
    <t>10,75*13,84</t>
  </si>
  <si>
    <t>30,0*16,32</t>
  </si>
  <si>
    <t>18,66*14,02</t>
  </si>
  <si>
    <t>430171722</t>
  </si>
  <si>
    <t>L10*180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</si>
  <si>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</si>
  <si>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</si>
  <si>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-862003231</t>
  </si>
  <si>
    <t>L25*90</t>
  </si>
  <si>
    <t>-872268570</t>
  </si>
  <si>
    <t>941111822</t>
  </si>
  <si>
    <t>Demontáž lešení řadového trubkového lehkého pracovního s podlahami s provozním zatížením tř. 3 do 200 kg/m2 šířky tř. W09 přes 0,9 do 1,2 m, výšky přes 10 do 25 m</t>
  </si>
  <si>
    <t>-1315147547</t>
  </si>
  <si>
    <t>-4755592</t>
  </si>
  <si>
    <t>L10+L25</t>
  </si>
  <si>
    <t>1205171342</t>
  </si>
  <si>
    <t>(L10+L25)*90</t>
  </si>
  <si>
    <t>-1220022659</t>
  </si>
  <si>
    <t>1743539367</t>
  </si>
  <si>
    <t>(2*3,14*5,8)*1,0</t>
  </si>
  <si>
    <t>952902121</t>
  </si>
  <si>
    <t>Čištění budov při provádění oprav a udržovacích prací podlah drsných nebo chodníků zametením</t>
  </si>
  <si>
    <t>584569750</t>
  </si>
  <si>
    <t>3,75*0,9</t>
  </si>
  <si>
    <t>10,92*0,8</t>
  </si>
  <si>
    <t>952902141</t>
  </si>
  <si>
    <t>Čištění budov při provádění oprav a udržovacích prací podlah drsných nebo chodníků drhnutím s chemickými prostředky</t>
  </si>
  <si>
    <t>-1753989354</t>
  </si>
  <si>
    <t>952905221</t>
  </si>
  <si>
    <t>Čištění objektů po zatopení nebo záplavách očištění od nánosu bahna tlakovou vodou stěn nebo podlah</t>
  </si>
  <si>
    <t>-1258335555</t>
  </si>
  <si>
    <t>(3,75+0,9)*3,0*2</t>
  </si>
  <si>
    <t>(10,92*0,8)*3,0*2</t>
  </si>
  <si>
    <t>953945111</t>
  </si>
  <si>
    <t>Kotvy mechanické s vyvrtáním otvoru do betonu, železobetonu nebo tvrdého kamene pro střední zatížení průvlekové, velikost M 8, délka 75 mm</t>
  </si>
  <si>
    <t>200179604</t>
  </si>
  <si>
    <t>"1.n.p.</t>
  </si>
  <si>
    <t>"Z06</t>
  </si>
  <si>
    <t>"připevnění konzol pororoštu</t>
  </si>
  <si>
    <t>20*2</t>
  </si>
  <si>
    <t>953945112</t>
  </si>
  <si>
    <t>Kotvy mechanické s vyvrtáním otvoru do betonu, železobetonu nebo tvrdého kamene pro střední zatížení průvlekové, velikost M 8, délka 95 mm</t>
  </si>
  <si>
    <t>1697430444</t>
  </si>
  <si>
    <t>((7,3+1,2*2)*3)/0,5</t>
  </si>
  <si>
    <t>(2,1*3)/0,5</t>
  </si>
  <si>
    <t>"pod oplechování atiky</t>
  </si>
  <si>
    <t>126/0,5*2</t>
  </si>
  <si>
    <t>1694814383</t>
  </si>
  <si>
    <t>35,8*1,0*0,16</t>
  </si>
  <si>
    <t>3,0*0,7*0,16</t>
  </si>
  <si>
    <t>6,3*2,2*0,16</t>
  </si>
  <si>
    <t>965042131</t>
  </si>
  <si>
    <t>Bourání mazanin betonových nebo z litého asfaltu tl. do 100 mm, plochy do 4 m2</t>
  </si>
  <si>
    <t>-2032819615</t>
  </si>
  <si>
    <t>"lodžie 2-4np 2.30</t>
  </si>
  <si>
    <t>2,1*1,5*0,06</t>
  </si>
  <si>
    <t>965081343</t>
  </si>
  <si>
    <t>Bourání podlah z dlaždic bez podkladního lože nebo mazaniny, s jakoukoliv výplní spár betonových, teracových nebo čedičových tl. do 40 mm, plochy přes 1 m2</t>
  </si>
  <si>
    <t>-1995729217</t>
  </si>
  <si>
    <t>https://podminky.urs.cz/item/CS_URS_2024_01/965081343</t>
  </si>
  <si>
    <t>17,7*0,4</t>
  </si>
  <si>
    <t>967031732</t>
  </si>
  <si>
    <t>Přisekání (špicování) plošné nebo rovných ostění zdiva z cihel pálených plošné, na maltu vápennou nebo vápenocementovou, tl. na maltu vápennou nebo vápenocementovou, tl. do 100 mm</t>
  </si>
  <si>
    <t>357828050</t>
  </si>
  <si>
    <t>968062375</t>
  </si>
  <si>
    <t>Vybourání dřevěných rámů oken s křídly, dveřních zárubní, vrat, stěn, ostění nebo obkladů rámů oken s křídly zdvojených, plochy do 2 m2</t>
  </si>
  <si>
    <t>-2089459663</t>
  </si>
  <si>
    <t>1,2*0,9*13</t>
  </si>
  <si>
    <t>1,2*1,5*4</t>
  </si>
  <si>
    <t>968072355</t>
  </si>
  <si>
    <t>Vybourání kovových rámů oken s křídly, dveřních zárubní, vrat, stěn, ostění nebo obkladů okenních rámů s křídly zdvojených, plochy do 2 m2</t>
  </si>
  <si>
    <t>493680869</t>
  </si>
  <si>
    <t>1,2*1,5*0,5*4</t>
  </si>
  <si>
    <t>731111852</t>
  </si>
  <si>
    <t>1,5*2,54</t>
  </si>
  <si>
    <t>1,5*2,5</t>
  </si>
  <si>
    <t>968072357</t>
  </si>
  <si>
    <t>Vybourání kovových rámů oken s křídly, dveřních zárubní, vrat, stěn, ostění nebo obkladů okenních rámů s křídly zdvojených, plochy přes 4 m2</t>
  </si>
  <si>
    <t>-1177624394</t>
  </si>
  <si>
    <t>3,0*2,5*4</t>
  </si>
  <si>
    <t>968082016</t>
  </si>
  <si>
    <t>Vybourání plastových rámů oken s křídly, dveřních zárubní, vrat rámu oken s křídly, plochy přes 1 do 2 m2</t>
  </si>
  <si>
    <t>-993837212</t>
  </si>
  <si>
    <t>1,0*1,2*4</t>
  </si>
  <si>
    <t>228668559</t>
  </si>
  <si>
    <t>1,2*0,9*0,5*15</t>
  </si>
  <si>
    <t>1,5*0,3*0,5*15</t>
  </si>
  <si>
    <t>-928458973</t>
  </si>
  <si>
    <t>(2,0*2,75-1,2*0,9*2)*0,5</t>
  </si>
  <si>
    <t>976075311</t>
  </si>
  <si>
    <t>Vybourání kovových madel, zábradlí, dvířek, zděří, kotevních želez ocelových kotevních želez, hmotnosti do 50 kg</t>
  </si>
  <si>
    <t>746782391</t>
  </si>
  <si>
    <t>"stávající  oc.konstrukce polykarbonátového přístřešku</t>
  </si>
  <si>
    <t>0,04</t>
  </si>
  <si>
    <t>698638913</t>
  </si>
  <si>
    <t>(1,2+1,8*2)*0,2*11</t>
  </si>
  <si>
    <t>(2,0+2,75*2)*0,2</t>
  </si>
  <si>
    <t>(1,2+0,9*2)*0,2*5</t>
  </si>
  <si>
    <t>(1,5*0,9*2)*0,2*2</t>
  </si>
  <si>
    <t>(1,2+1,5*2)*0,2*18</t>
  </si>
  <si>
    <t>(1,2+2,75*2)*0,2*4</t>
  </si>
  <si>
    <t>(1,2+1,8*2)*0,2*15</t>
  </si>
  <si>
    <t>(1,2+2,4*2)*0,2*3</t>
  </si>
  <si>
    <t>(2,1+2,75*2)*0,2*2</t>
  </si>
  <si>
    <t>(0,85+1,2*2)*0,2</t>
  </si>
  <si>
    <t>(1,2+2,75*2)*0,2*3</t>
  </si>
  <si>
    <t>-774941636</t>
  </si>
  <si>
    <t>-689460349</t>
  </si>
  <si>
    <t>"AST-2,3,6,7,8,</t>
  </si>
  <si>
    <t>(41,08-1,5*2-0,75-1,38)*1,7</t>
  </si>
  <si>
    <t>(1,2+0,9*2)*0,2*18</t>
  </si>
  <si>
    <t>-1,2*0,9*18</t>
  </si>
  <si>
    <t>3,6*0,4</t>
  </si>
  <si>
    <t>"1pp,1np</t>
  </si>
  <si>
    <t>23,6*5,2</t>
  </si>
  <si>
    <t>10,43*3,3</t>
  </si>
  <si>
    <t>6,8*3,3</t>
  </si>
  <si>
    <t>(1,2+1,5*2)*0,2*14</t>
  </si>
  <si>
    <t>-1,2*1,5*14</t>
  </si>
  <si>
    <t>(15,96-2,98)*3,3</t>
  </si>
  <si>
    <t>(2,1+2,75*2)*0,2</t>
  </si>
  <si>
    <t>-2,1*2,75</t>
  </si>
  <si>
    <t>-1,2*2,75*3</t>
  </si>
  <si>
    <t>985111211</t>
  </si>
  <si>
    <t>Otlučení nebo odsekání vrstev betonu stěn, tloušťka odsekané vrstvy do 80 mm</t>
  </si>
  <si>
    <t>-1933742152</t>
  </si>
  <si>
    <t>(3,75+0,9*2)*1,6</t>
  </si>
  <si>
    <t>(10,92+0,8*2)*1,6</t>
  </si>
  <si>
    <t>985111231</t>
  </si>
  <si>
    <t>Otlučení nebo odsekání vrstev betonu rubu kleneb a podlah, tloušťka odsekané vrstvy do 80 mm</t>
  </si>
  <si>
    <t>1297827562</t>
  </si>
  <si>
    <t>985111291</t>
  </si>
  <si>
    <t>Otlučení nebo odsekání vrstev betonu Příplatek k cenám odsekání betonu za práci ve stísněném prostoru</t>
  </si>
  <si>
    <t>-905560257</t>
  </si>
  <si>
    <t>985111292</t>
  </si>
  <si>
    <t>Otlučení nebo odsekání vrstev betonu Příplatek k cenám odsekání betonu za plochu do 10 m2 jednotlivě</t>
  </si>
  <si>
    <t>1780068126</t>
  </si>
  <si>
    <t>985112111</t>
  </si>
  <si>
    <t>Odsekání degradovaného betonu stěn, tloušťky do 10 mm</t>
  </si>
  <si>
    <t>1123913927</t>
  </si>
  <si>
    <t>985112131</t>
  </si>
  <si>
    <t>Odsekání degradovaného betonu rubu kleneb a podlah, tloušťky do 10 mm</t>
  </si>
  <si>
    <t>1041823878</t>
  </si>
  <si>
    <t>985112192</t>
  </si>
  <si>
    <t>Odsekání degradovaného betonu Příplatek k cenám za práci ve stísněném prostoru</t>
  </si>
  <si>
    <t>1628983705</t>
  </si>
  <si>
    <t>SS+SP</t>
  </si>
  <si>
    <t>537033925</t>
  </si>
  <si>
    <t>985112193</t>
  </si>
  <si>
    <t>Odsekání degradovaného betonu Příplatek k cenám za plochu do 10 m2 jednotlivě</t>
  </si>
  <si>
    <t>621838505</t>
  </si>
  <si>
    <t>-639883466</t>
  </si>
  <si>
    <t>985311111</t>
  </si>
  <si>
    <t>Reprofilace betonu sanačními maltami na cementové bázi ručně stěn, tloušťky do 10 mm</t>
  </si>
  <si>
    <t>-126276038</t>
  </si>
  <si>
    <t>985311311</t>
  </si>
  <si>
    <t>Reprofilace betonu sanačními maltami na cementové bázi ručně rubu kleneb a podlah, tloušťky do 10 mm</t>
  </si>
  <si>
    <t>657816100</t>
  </si>
  <si>
    <t>985311911</t>
  </si>
  <si>
    <t>Reprofilace betonu sanačními maltami na cementové bázi ručně Příplatek k cenám za práci ve stísněném prostoru</t>
  </si>
  <si>
    <t>-277859529</t>
  </si>
  <si>
    <t>985311912</t>
  </si>
  <si>
    <t>Reprofilace betonu sanačními maltami na cementové bázi ručně Příplatek k cenám za plochu do 10 m2 jednotlivě</t>
  </si>
  <si>
    <t>-585177186</t>
  </si>
  <si>
    <t>985312111</t>
  </si>
  <si>
    <t>Stěrka k vyrovnání ploch reprofilovaného betonu stěn, tloušťky do 2 mm</t>
  </si>
  <si>
    <t>-1336536122</t>
  </si>
  <si>
    <t>985312131</t>
  </si>
  <si>
    <t>Stěrka k vyrovnání ploch reprofilovaného betonu rubu kleneb a podlah, tloušťky do 2 mm</t>
  </si>
  <si>
    <t>-968338338</t>
  </si>
  <si>
    <t>985312191</t>
  </si>
  <si>
    <t>Stěrka k vyrovnání ploch reprofilovaného betonu Příplatek k cenám za práci ve stísněném prostoru</t>
  </si>
  <si>
    <t>2058438373</t>
  </si>
  <si>
    <t>985312192</t>
  </si>
  <si>
    <t>Stěrka k vyrovnání ploch reprofilovaného betonu Příplatek k cenám za plochu do 10 m2 jednotlivě</t>
  </si>
  <si>
    <t>-74119827</t>
  </si>
  <si>
    <t>985324111</t>
  </si>
  <si>
    <t>Ochranný nátěr betonu na bázi silanu impregnační dvojnásobný (OS-A)</t>
  </si>
  <si>
    <t>1510646281</t>
  </si>
  <si>
    <t>997013001</t>
  </si>
  <si>
    <t>Vyklizení ulehlé suti na vzdálenost do 3 m od okraje vyklízeného prostoru nebo s naložením na dopravní prostředek z prostorů o půdorysné ploše do 15 m2 z výšky (hloubky) do 2 m</t>
  </si>
  <si>
    <t>1306079617</t>
  </si>
  <si>
    <t>3,75*0,9*0,1</t>
  </si>
  <si>
    <t>10,92*0,8*0,1</t>
  </si>
  <si>
    <t>-158760817</t>
  </si>
  <si>
    <t>-1911190472</t>
  </si>
  <si>
    <t>801739063</t>
  </si>
  <si>
    <t>225,425*22 'Přepočtené koeficientem množství</t>
  </si>
  <si>
    <t>224476657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</si>
  <si>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</si>
  <si>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</si>
  <si>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-679600442</t>
  </si>
  <si>
    <t>1101349113</t>
  </si>
  <si>
    <t>9+"předpoklad"20</t>
  </si>
  <si>
    <t>-798692329</t>
  </si>
  <si>
    <t>"pro K01</t>
  </si>
  <si>
    <t>-1786171724</t>
  </si>
  <si>
    <t>18*1,15 'Přepočtené koeficientem množství</t>
  </si>
  <si>
    <t>712331801</t>
  </si>
  <si>
    <t>Odstranění povlakové krytiny střech plochých do 10° z pásů uložených na sucho AIP nebo NAIP</t>
  </si>
  <si>
    <t>-318792078</t>
  </si>
  <si>
    <t>https://podminky.urs.cz/item/CS_URS_2024_01/712331801</t>
  </si>
  <si>
    <t>LS*2</t>
  </si>
  <si>
    <t>712340831</t>
  </si>
  <si>
    <t>Odstranění povlakové krytiny střech plochých do 10° z přitavených pásů NAIP v plné ploše jednovrstvé</t>
  </si>
  <si>
    <t>1888265220</t>
  </si>
  <si>
    <t>https://podminky.urs.cz/item/CS_URS_2023_02/712340831</t>
  </si>
  <si>
    <t>"geotextilie"568,0</t>
  </si>
  <si>
    <t>"K01 podkladní"18</t>
  </si>
  <si>
    <t>-1603696950</t>
  </si>
  <si>
    <t>283220010.S</t>
  </si>
  <si>
    <t>fólie hydroizolační střešní mPVC, tl. 2,4 mm š 1200 mm barevná</t>
  </si>
  <si>
    <t>-633350084</t>
  </si>
  <si>
    <t>35,73*1,15 'Přepočtené koeficientem množství</t>
  </si>
  <si>
    <t>712362701</t>
  </si>
  <si>
    <t>Provedení povlakové krytiny střech plochých do 10 st. fólií zesílením spojů páskem se zalitím okrajů spoje</t>
  </si>
  <si>
    <t>230159308</t>
  </si>
  <si>
    <t>7,3*3</t>
  </si>
  <si>
    <t>"balkon 2-4np 2.30,3.30,4.30</t>
  </si>
  <si>
    <t>1,5*3</t>
  </si>
  <si>
    <t>2118088806</t>
  </si>
  <si>
    <t>26,4*0,2 'Přepočtené koeficientem množství</t>
  </si>
  <si>
    <t>712363505.S</t>
  </si>
  <si>
    <t xml:space="preserve">Provedení povlakové krytiny střech plochých do 10° z mechanicky kotvených hydroizolačních fólií včetně položení fólie a horkovzdušného svaření tl. tepelné izolace přes 140 mm do 200 mm budovy výšky do 18 m, kotvené do betonu </t>
  </si>
  <si>
    <t>308690561</t>
  </si>
  <si>
    <t>619,0</t>
  </si>
  <si>
    <t>28322013</t>
  </si>
  <si>
    <t>fólie hydroizolační střešní mPVC mechanicky kotvená barevná tl 1,5mm</t>
  </si>
  <si>
    <t>-95405659</t>
  </si>
  <si>
    <t>619*1,1655 'Přepočtené koeficientem množství</t>
  </si>
  <si>
    <t>224394705</t>
  </si>
  <si>
    <t>712391172</t>
  </si>
  <si>
    <t>Provedení povlakové krytiny střech plochých do 10 st. -ostatní práce provedení vrstvy textilní ochranné</t>
  </si>
  <si>
    <t>1422489299</t>
  </si>
  <si>
    <t>-151934586</t>
  </si>
  <si>
    <t>712399097</t>
  </si>
  <si>
    <t>Provedení povlakové krytiny střech plochých do 10 st. -ostatní práce Příplatek k cenám za plochu do 10 m2 NAIP, foliemi nebo termoplasty</t>
  </si>
  <si>
    <t>-620201394</t>
  </si>
  <si>
    <t>712440831</t>
  </si>
  <si>
    <t>Odstranění povlakové krytiny střech šikmých přes 10° do 30° z přitavených pásů NAIP v plné ploše jednovrstvé</t>
  </si>
  <si>
    <t>540079278</t>
  </si>
  <si>
    <t>https://podminky.urs.cz/item/CS_URS_2023_02/712440831</t>
  </si>
  <si>
    <t>((46,5+16,35)*2+21,0)*1,2</t>
  </si>
  <si>
    <t>712771239.R</t>
  </si>
  <si>
    <t>Demontáž drenážní vrstvy vegetační střechy z tvarovaných desek, sklon střechy do 5°</t>
  </si>
  <si>
    <t>1325726004</t>
  </si>
  <si>
    <t>-1882175846</t>
  </si>
  <si>
    <t>568,0*2</t>
  </si>
  <si>
    <t>1676011365</t>
  </si>
  <si>
    <t>1136</t>
  </si>
  <si>
    <t>1136*1,15 'Přepočtené koeficientem množství</t>
  </si>
  <si>
    <t>712771973</t>
  </si>
  <si>
    <t>Odstranění plevele a náletových rostlin z vegetační střechy z vegetačních ploch extenzivní střechy, sklon střechy přes 5 do 25°</t>
  </si>
  <si>
    <t>770762309</t>
  </si>
  <si>
    <t>https://podminky.urs.cz/item/CS_URS_2024_01/712771973</t>
  </si>
  <si>
    <t>"Výměra gp"401</t>
  </si>
  <si>
    <t>828315975</t>
  </si>
  <si>
    <t>((46,5+16,35)*2+21,0)*1,5</t>
  </si>
  <si>
    <t>-414719320</t>
  </si>
  <si>
    <t>220,05*1,2 'Přepočtené koeficientem množství</t>
  </si>
  <si>
    <t>712861703</t>
  </si>
  <si>
    <t>Provedení povlakové krytiny střech samostatným vytažením izolačního povlaku fólií na konstrukce převyšující úroveň střechy, přilepenou lepidlem v plné ploše</t>
  </si>
  <si>
    <t>1142191383</t>
  </si>
  <si>
    <t>(2*3,14*5,3)*0,5</t>
  </si>
  <si>
    <t>-55602284</t>
  </si>
  <si>
    <t>16,642*1,2 'Přepočtené koeficientem množství</t>
  </si>
  <si>
    <t>712961901</t>
  </si>
  <si>
    <t>Provedení údržby průniků povlakové krytiny střech fólií vpustí, ventilací nebo komínů přilepenou plnoplošně se zalitím okrajů</t>
  </si>
  <si>
    <t>-543484492</t>
  </si>
  <si>
    <t>466530855</t>
  </si>
  <si>
    <t>4*1,15 'Přepočtené koeficientem množství</t>
  </si>
  <si>
    <t>-1715262602</t>
  </si>
  <si>
    <t>568,0</t>
  </si>
  <si>
    <t>103,0</t>
  </si>
  <si>
    <t>998712103</t>
  </si>
  <si>
    <t>Přesun hmot pro povlakové krytiny stanovený z hmotnosti přesunovaného materiálu vodorovná dopravní vzdálenost do 50 m v objektech výšky přes 12 do 24 m</t>
  </si>
  <si>
    <t>-1258670077</t>
  </si>
  <si>
    <t>1833312814</t>
  </si>
  <si>
    <t>28376105</t>
  </si>
  <si>
    <t>klín izolační z XPS spádový</t>
  </si>
  <si>
    <t>-44410531</t>
  </si>
  <si>
    <t>7,3*1,2*3*0,04</t>
  </si>
  <si>
    <t>"lodžie 3-4np 2.30,3.30,4.30</t>
  </si>
  <si>
    <t>2,1*1,5*2*0,04</t>
  </si>
  <si>
    <t>"lodžie 2.np</t>
  </si>
  <si>
    <t>2,1*1,5*0,08</t>
  </si>
  <si>
    <t>1,555*1,02 'Přepočtené koeficientem množství</t>
  </si>
  <si>
    <t>2029223119</t>
  </si>
  <si>
    <t>(43,46-3,75)*0,25</t>
  </si>
  <si>
    <t>15,96*0,25</t>
  </si>
  <si>
    <t>30,3*0,25</t>
  </si>
  <si>
    <t>-879131883</t>
  </si>
  <si>
    <t>21,493</t>
  </si>
  <si>
    <t>21,493*1,02 'Přepočtené koeficientem množství</t>
  </si>
  <si>
    <t>360061097</t>
  </si>
  <si>
    <t>((46,5+16,35)*2)*0,8</t>
  </si>
  <si>
    <t>-216043139</t>
  </si>
  <si>
    <t>100,56*1,02 'Přepočtené koeficientem množství</t>
  </si>
  <si>
    <t>-802589789</t>
  </si>
  <si>
    <t>619,0*2</t>
  </si>
  <si>
    <t>807447559</t>
  </si>
  <si>
    <t>1238*1,02 'Přepočtené koeficientem množství</t>
  </si>
  <si>
    <t>713141243</t>
  </si>
  <si>
    <t>Montáž tepelné izolace střech plochých mechanické přikotvení šrouby včetně dodávky šroubů, bez položení tepelné izolace tl. izolace přes 140 do 200 mm do betonu</t>
  </si>
  <si>
    <t>164492364</t>
  </si>
  <si>
    <t>https://podminky.urs.cz/item/CS_URS_2024_01/713141243</t>
  </si>
  <si>
    <t>998713103</t>
  </si>
  <si>
    <t>Přesun hmot pro izolace tepelné stanovený z hmotnosti přesunovaného materiálu vodorovná dopravní vzdálenost do 50 m v objektech výšky přes 12 m do 24 m</t>
  </si>
  <si>
    <t>-251586120</t>
  </si>
  <si>
    <t>https://podminky.urs.cz/item/CS_URS_2023_02/998713103</t>
  </si>
  <si>
    <t>721</t>
  </si>
  <si>
    <t>Zdravotechnika - vnitřní kanalizace</t>
  </si>
  <si>
    <t>721173706</t>
  </si>
  <si>
    <t>Potrubí z plastových trub polyetylenové svařované odpadní (svislé) DN 100</t>
  </si>
  <si>
    <t>-284274692</t>
  </si>
  <si>
    <t>"prodloužení svodů u vpustí</t>
  </si>
  <si>
    <t>0,25*5</t>
  </si>
  <si>
    <t>721210822</t>
  </si>
  <si>
    <t>Demontáž kanalizačního příslušenství střešních vtoků DN 100</t>
  </si>
  <si>
    <t>2060775832</t>
  </si>
  <si>
    <t>721233212</t>
  </si>
  <si>
    <t xml:space="preserve">Střešní vtoky (vpusti) polypropylenové (PP) pro pochůzné střechy s odtokem svislým DN 110 </t>
  </si>
  <si>
    <t>-996723007</t>
  </si>
  <si>
    <t>998721103</t>
  </si>
  <si>
    <t>Přesun hmot pro vnitřní kanalizace stanovený z hmotnosti přesunovaného materiálu vodorovná dopravní vzdálenost do 50 m v objektech výšky přes 12 do 24 m</t>
  </si>
  <si>
    <t>1287868434</t>
  </si>
  <si>
    <t>-1533075743</t>
  </si>
  <si>
    <t>553414130.S</t>
  </si>
  <si>
    <t>větrací mřížky větrací AL s protidešťovou žaluzií 30x30 cm</t>
  </si>
  <si>
    <t>-1299279827</t>
  </si>
  <si>
    <t>751905544.R</t>
  </si>
  <si>
    <t>Demontáž nefukčních prvků vzt (např.vzt jednotek)</t>
  </si>
  <si>
    <t>1204462300</t>
  </si>
  <si>
    <t>24*2</t>
  </si>
  <si>
    <t>762361311</t>
  </si>
  <si>
    <t>Konstrukční vrstva pod klempířské prvky pro oplechování horních ploch zdí a nadezdívek (atik) z desek dřevoštěpkových šroubovaných do podkladu, tloušťky desky 18 mm</t>
  </si>
  <si>
    <t>-691731171</t>
  </si>
  <si>
    <t>https://podminky.urs.cz/item/CS_URS_2023_02/762361311</t>
  </si>
  <si>
    <t>126*0,58</t>
  </si>
  <si>
    <t>762421033</t>
  </si>
  <si>
    <t>Obložení stropů nebo střešních podhledů z dřevoštěpkových desek šroubovaných na pero a drážku broušených, tloušťky desky 15 mm</t>
  </si>
  <si>
    <t>2084331348</t>
  </si>
  <si>
    <t>Poznámka k položce:_x000D_
bednění okapů balkonu alodžií</t>
  </si>
  <si>
    <t>(7,3+1,2*2)*3*0,2</t>
  </si>
  <si>
    <t>2,1*3*0,2</t>
  </si>
  <si>
    <t>998762102</t>
  </si>
  <si>
    <t>Přesun hmot pro konstrukce tesařské stanovený z hmotnosti přesunovaného materiálu vodorovná dopravní vzdálenost do 50 m v objektech výšky přes 6 do 12 m</t>
  </si>
  <si>
    <t>-1097039178</t>
  </si>
  <si>
    <t>https://podminky.urs.cz/item/CS_URS_2023_02/998762102</t>
  </si>
  <si>
    <t>764001811</t>
  </si>
  <si>
    <t>Demontáž klempířských konstrukcí dilatační lišty do suti</t>
  </si>
  <si>
    <t>1135860817</t>
  </si>
  <si>
    <t>"lišty nadpráží oken</t>
  </si>
  <si>
    <t>1,2*18</t>
  </si>
  <si>
    <t>1,2*8</t>
  </si>
  <si>
    <t>1,2*19*3</t>
  </si>
  <si>
    <t>1,2*23*3</t>
  </si>
  <si>
    <t>"svislá v rohu</t>
  </si>
  <si>
    <t>2,5</t>
  </si>
  <si>
    <t>764001821</t>
  </si>
  <si>
    <t>Demontáž klempířských konstrukcí krytiny ze svitků nebo tabulí do suti</t>
  </si>
  <si>
    <t>1344351801</t>
  </si>
  <si>
    <t>10,0+8,0</t>
  </si>
  <si>
    <t>282049214</t>
  </si>
  <si>
    <t>(46,5+16,35)*2</t>
  </si>
  <si>
    <t>1194295633</t>
  </si>
  <si>
    <t>1,2*18+3,0+1,5</t>
  </si>
  <si>
    <t>1,2*19+3,0+1,5</t>
  </si>
  <si>
    <t>1,2*23</t>
  </si>
  <si>
    <t>1,2*20</t>
  </si>
  <si>
    <t>0,85+1,2*3</t>
  </si>
  <si>
    <t>764-K01a</t>
  </si>
  <si>
    <t>-1468399408</t>
  </si>
  <si>
    <t>764-K02a</t>
  </si>
  <si>
    <t>D+M oplechování parapetů r.š. 280 mm</t>
  </si>
  <si>
    <t>69633890</t>
  </si>
  <si>
    <t>Poznámka k položce:_x000D_
materiál: TiZn_x000D_
splňijící požadavky kvalitních kritérií pečeti quality ZINC</t>
  </si>
  <si>
    <t>"1pp-4np</t>
  </si>
  <si>
    <t>49,8+50,1+52,4+52,4+52,8</t>
  </si>
  <si>
    <t>764-K02b</t>
  </si>
  <si>
    <t>D+M oplechování parapetů r.š. 370 mm</t>
  </si>
  <si>
    <t>-250665320</t>
  </si>
  <si>
    <t>4,5*4</t>
  </si>
  <si>
    <t>D+M oplechování atiky okapnicí mechanicky kotvenou z poplastovaného systémového plechu r.š. 250 mm</t>
  </si>
  <si>
    <t>482983555</t>
  </si>
  <si>
    <t>764-K04</t>
  </si>
  <si>
    <t>D+M okapový plech pod střešní folii (balkony lodžie) r.š. 250 mm</t>
  </si>
  <si>
    <t>1116208549</t>
  </si>
  <si>
    <t>Poznámka k položce:_x000D_
materiál: poplastovaný plech, dodávka systému foliové krytiny</t>
  </si>
  <si>
    <t>"2-4 n.p.</t>
  </si>
  <si>
    <t>9,8+11,8+11,8</t>
  </si>
  <si>
    <t>764-K05</t>
  </si>
  <si>
    <t>D+M lemování střešní folie pod střešní folii (balkony lodžie) r.š. 250 mm</t>
  </si>
  <si>
    <t>-817545969</t>
  </si>
  <si>
    <t>8,8+6,8+6,8+34</t>
  </si>
  <si>
    <t>764-K06</t>
  </si>
  <si>
    <t>D+M podkladní koutový,rohový systémový profil - úhelník r.š. 200 mm</t>
  </si>
  <si>
    <t>1578020912</t>
  </si>
  <si>
    <t>"2-4 n.p.,atika</t>
  </si>
  <si>
    <t>312,4</t>
  </si>
  <si>
    <t>1733553160</t>
  </si>
  <si>
    <t>"3n.p.,4.n.p.</t>
  </si>
  <si>
    <t>-1488603491</t>
  </si>
  <si>
    <t>766-T01</t>
  </si>
  <si>
    <t>D+M dřevěné okno 1200x1500</t>
  </si>
  <si>
    <t>1418254276</t>
  </si>
  <si>
    <t xml:space="preserve">Poznámka k položce:_x000D_
okno dřevěné typu eurookno_x000D_
izolační dvojsklo (celý prvek U= 1,2W/m2k )_x000D_
pojistka proti  nevhodné manipulaci,mikroventilace zajištěna 4.polohou kliky,osazovací parapetní lišta,_x000D_
kování dle výrobce_x000D_
povrchová úprava - barva bílá_x000D_
_x000D_
jednokřídlové okno otevíravé a sklápěcí_x000D_
</t>
  </si>
  <si>
    <t>766-T02</t>
  </si>
  <si>
    <t>D+M dřevěné okno 1200x1800</t>
  </si>
  <si>
    <t>1765743133</t>
  </si>
  <si>
    <t>766-T03</t>
  </si>
  <si>
    <t>D+M dřevěné okno 1000x1200</t>
  </si>
  <si>
    <t>-1035543071</t>
  </si>
  <si>
    <t>998766103</t>
  </si>
  <si>
    <t>Přesun hmot pro konstrukce truhlářské stanovený z hmotnosti přesunovaného materiálu vodorovná dopravní vzdálenost do 50 m v objektech výšky přes 12 do 24 m</t>
  </si>
  <si>
    <t>937162851</t>
  </si>
  <si>
    <t>https://podminky.urs.cz/item/CS_URS_2023_02/998766103</t>
  </si>
  <si>
    <t>0,02</t>
  </si>
  <si>
    <t>767161111</t>
  </si>
  <si>
    <t>Montáž zábradlí rovného z trubek nebo tenkostěnných profilů do zdiva, hmotnosti 1 m zábradlí do 20 kg</t>
  </si>
  <si>
    <t>-1993866805</t>
  </si>
  <si>
    <t>"manipulace se zábradlím při opravách na lodžiích, balkonech a nátěrech</t>
  </si>
  <si>
    <t>"AST-3,4,9,10</t>
  </si>
  <si>
    <t>"balkony</t>
  </si>
  <si>
    <t>(7,3+1,2*2)*3</t>
  </si>
  <si>
    <t>"lodžie</t>
  </si>
  <si>
    <t>2,1*2</t>
  </si>
  <si>
    <t>767161813</t>
  </si>
  <si>
    <t>Demontáž zábradlí rovného nerozebíratelný spoj hmotnosti 1 m zábradlí do 20 kg</t>
  </si>
  <si>
    <t>-1639532344</t>
  </si>
  <si>
    <t>767510111</t>
  </si>
  <si>
    <t>Montáž kanálových krytů osazení</t>
  </si>
  <si>
    <t>949841882</t>
  </si>
  <si>
    <t>"nerez plech tl 4 mm na sv - vstup pozn.3</t>
  </si>
  <si>
    <t>1,5*1,5*36</t>
  </si>
  <si>
    <t>137566260:S</t>
  </si>
  <si>
    <t>plech nerezový 1,0 x 1000 x 2000 mm</t>
  </si>
  <si>
    <t>685023412</t>
  </si>
  <si>
    <t>0,081*1,08</t>
  </si>
  <si>
    <t>767590110</t>
  </si>
  <si>
    <t>Montáž podlahových konstrukcí podlahových roštů, podlah připevněných svařováním</t>
  </si>
  <si>
    <t>245222986</t>
  </si>
  <si>
    <t>285</t>
  </si>
  <si>
    <t>55347018</t>
  </si>
  <si>
    <t>rošt podlahový lisovaný žárově zinkovaný velikost 30/3mm 1200x1000mm</t>
  </si>
  <si>
    <t>-393391837</t>
  </si>
  <si>
    <t>767832102</t>
  </si>
  <si>
    <t>Montáž venkovních požárních žebříků do zdiva bez suchovodu</t>
  </si>
  <si>
    <t>-2049867348</t>
  </si>
  <si>
    <t>https://podminky.urs.cz/item/CS_URS_2023_02/767832102</t>
  </si>
  <si>
    <t>767905544.R</t>
  </si>
  <si>
    <t>Demontáž stávající skleněné nadedveřní stříšky na táhlech s uložením a zpětnou montáží</t>
  </si>
  <si>
    <t>-1862335373</t>
  </si>
  <si>
    <t>655488376</t>
  </si>
  <si>
    <t>"podpěrné žárově zinkované konzoly - 20 ks</t>
  </si>
  <si>
    <t>(0,15+0,05)*0,05*40*20</t>
  </si>
  <si>
    <t>136112180.S</t>
  </si>
  <si>
    <t>plech tlustý hladký jakost S 235 JR, 5x1000x2000 mm - žárově zinkovaný</t>
  </si>
  <si>
    <t>981384693</t>
  </si>
  <si>
    <t>0,08*1,08 'Přepočtené koeficientem množství</t>
  </si>
  <si>
    <t>1607312033</t>
  </si>
  <si>
    <t>"úhelník 35x35x4 mm -lemování 2,1 kg/m2</t>
  </si>
  <si>
    <t>((0,89+0,77)*0,5+12,65)*2*2,1</t>
  </si>
  <si>
    <t>130104100.S</t>
  </si>
  <si>
    <t>úhelník ocelový rovnostranný, v jakosti 11 375, 35 x 35 x 4 mm - žárově zinkovaný</t>
  </si>
  <si>
    <t>2032620588</t>
  </si>
  <si>
    <t>0,057*1,08 'Přepočtené koeficientem množství</t>
  </si>
  <si>
    <t>781428206</t>
  </si>
  <si>
    <t>"původní zakrytí anglických dvorků</t>
  </si>
  <si>
    <t>10,5*23</t>
  </si>
  <si>
    <t>767-Z01</t>
  </si>
  <si>
    <t>D+M okno z AL 1500x2550 mm</t>
  </si>
  <si>
    <t>124266324</t>
  </si>
  <si>
    <t>Poznámka k položce:_x000D_
okno z Al systémových profilů _x000D_
izolační dvojsklo ( celý prvek U= 1,5 W/m2K )_x000D_
spodní díly bezpečtnostní sklo,_x000D_
sklo čiré_x000D_
čtyřdílné okno, spodní díly pevné,_x000D_
horní díly otvíravé sklápěcí_x000D_
klika otvírání umístěna max. 1800 mm nad podlahou_x000D_
_x000D_
barevné provedení: vnitřní i vnější strana šedá odstín RAL</t>
  </si>
  <si>
    <t>"1n.p.-4.n.p.</t>
  </si>
  <si>
    <t>1+1+1+1</t>
  </si>
  <si>
    <t>767-Z02</t>
  </si>
  <si>
    <t>D+M vnější prosklená stěna ( okno ) z AL 3000x2500 mm</t>
  </si>
  <si>
    <t>-302105520</t>
  </si>
  <si>
    <t>Poznámka k položce:_x000D_
vnější prosklená stěna ( okno ) z Al systémových profilů _x000D_
izolační dvojsklo ( celý prvek U= 1,5 W/m2K )_x000D_
spodní díly bezpečtnostní sklo,_x000D_
sklo čiré_x000D_
osmidílné okno všechny díly pevné_x000D_
_x000D_
barevné provedení: vnitřní i vnější strana šedá odstín RAL</t>
  </si>
  <si>
    <t>"1n.p.-3.n.p.</t>
  </si>
  <si>
    <t>D+M vnější prosklená stěna ( okno ) z AL 3000x3800 mm</t>
  </si>
  <si>
    <t>1915667118</t>
  </si>
  <si>
    <t>"4n.p.</t>
  </si>
  <si>
    <t>D+M vchodové dveře 2150x2750 mm</t>
  </si>
  <si>
    <t>44226045</t>
  </si>
  <si>
    <t>Poznámka k položce:_x000D_
vchodové prosklené dveře z Al systémových profilů _x000D_
izolační dvojsklo ( celý prvek U= 1,7 W/m2K )_x000D_
dveřní křídla opatřit  bezpečtnostním sklem a ocrannými prvky, madlo nerezové otvíravé křídlo opatřit samozavíračem s kluzným ramínkem, zámek vložkový_x000D_
_x000D_
dveře dvoukřídlové ven otvíravé, hlavní křídlo pravé, nadsvětlík pevný</t>
  </si>
  <si>
    <t>"1.p.p</t>
  </si>
  <si>
    <t>-1282007600</t>
  </si>
  <si>
    <t>Poznámka k položce:_x000D_
skleněná rovná stříška na nerezových kotvách a táhlech,_x000D_
sklo čiré bezpečtnostní tl. 10 mm ( ESG )</t>
  </si>
  <si>
    <t>"1.p.p.</t>
  </si>
  <si>
    <t>998767203</t>
  </si>
  <si>
    <t>Přesun hmot pro zámečnické konstrukce stanovený procentní sazbou (%) z ceny vodorovná dopravní vzdálenost do 50 m v objektech výšky přes 12 do 24 m</t>
  </si>
  <si>
    <t>1941830352</t>
  </si>
  <si>
    <t>771121011</t>
  </si>
  <si>
    <t>Příprava podkladu před provedením dlažby nátěr penetrační na podlahu</t>
  </si>
  <si>
    <t>589474637</t>
  </si>
  <si>
    <t>https://podminky.urs.cz/item/CS_URS_2023_02/771121011</t>
  </si>
  <si>
    <t>771151022</t>
  </si>
  <si>
    <t>Příprava podkladu před provedením dlažby samonivelační stěrka min.pevnosti 30 MPa, tloušťky přes 3 do 5 mm</t>
  </si>
  <si>
    <t>252079270</t>
  </si>
  <si>
    <t>https://podminky.urs.cz/item/CS_URS_2023_02/771151022</t>
  </si>
  <si>
    <t>998771103</t>
  </si>
  <si>
    <t>Přesun hmot pro podlahy z dlaždic stanovený z hmotnosti přesunovaného materiálu vodorovná dopravní vzdálenost do 50 m v objektech výšky přes 12 do 24 m</t>
  </si>
  <si>
    <t>240496990</t>
  </si>
  <si>
    <t>https://podminky.urs.cz/item/CS_URS_2023_02/998771103</t>
  </si>
  <si>
    <t>1850756559</t>
  </si>
  <si>
    <t>(1,2+1,8*2)*0,26*11</t>
  </si>
  <si>
    <t>(2,0+2,75*2)*0,26</t>
  </si>
  <si>
    <t>(1,2+0,9*2)*0,26*5</t>
  </si>
  <si>
    <t>(1,5*0,9*2)*0,26*2</t>
  </si>
  <si>
    <t>(1,2+1,5*2)*0,26*18</t>
  </si>
  <si>
    <t>(1,2+2,75*2)*0,26*4</t>
  </si>
  <si>
    <t>(1,2+1,8*2)*0,26*15</t>
  </si>
  <si>
    <t>(1,2+2,4*2)*0,26*3</t>
  </si>
  <si>
    <t>(2,1+2,75*2)*0,26*2</t>
  </si>
  <si>
    <t>(0,85+1,2*2)*0,26</t>
  </si>
  <si>
    <t>(1,2+2,75*2)*0,26*3</t>
  </si>
  <si>
    <t>"opěrné zeď</t>
  </si>
  <si>
    <t>596231130</t>
  </si>
  <si>
    <t>pásek obkladový cihelný - červený hladký  24x7,1x1,4 cm</t>
  </si>
  <si>
    <t>-190703821</t>
  </si>
  <si>
    <t>286,89*61,6 'Přepočtené koeficientem množství</t>
  </si>
  <si>
    <t>998781203</t>
  </si>
  <si>
    <t>Přesun hmot pro obklady keramické stanovený procentní sazbou (%) z ceny vodorovná dopravní vzdálenost do 50 m v objektech výšky přes 12 do 24 m</t>
  </si>
  <si>
    <t>-1765924388</t>
  </si>
  <si>
    <t>421674838</t>
  </si>
  <si>
    <t>783000211</t>
  </si>
  <si>
    <t>Ostatní práce přemístění okenních nebo dveřních křídel pro zhotovení nátěrů svislé za jedno podlaží</t>
  </si>
  <si>
    <t>-684107115</t>
  </si>
  <si>
    <t>783000225</t>
  </si>
  <si>
    <t>Ostatní práce Příplatek k cenám za každé další vyvěšení a zavěšení křídel dveřních nebo okenních jednoduchých</t>
  </si>
  <si>
    <t>-1700122282</t>
  </si>
  <si>
    <t>783301303</t>
  </si>
  <si>
    <t>Příprava podkladu zámečnických konstrukcí před provedením nátěru odrezivění odrezovačem bezoplachovým</t>
  </si>
  <si>
    <t>566590428</t>
  </si>
  <si>
    <t>60979674</t>
  </si>
  <si>
    <t>0,9*2,0*2</t>
  </si>
  <si>
    <t>(0,9*2,0*2)*0,22</t>
  </si>
  <si>
    <t>"prstenec</t>
  </si>
  <si>
    <t>(2*3,14*5,25)*1,4*1,03</t>
  </si>
  <si>
    <t>"zábradlí</t>
  </si>
  <si>
    <t>(7,3+1,2*2)*3*0,8</t>
  </si>
  <si>
    <t>2,1*2*0,8</t>
  </si>
  <si>
    <t>"sv - anglické dvorky</t>
  </si>
  <si>
    <t>3,8*1,0</t>
  </si>
  <si>
    <t>-2111088140</t>
  </si>
  <si>
    <t>-498997026</t>
  </si>
  <si>
    <t>783801203</t>
  </si>
  <si>
    <t>Příprava podkladu omítek před provedením nátěru okartáčování</t>
  </si>
  <si>
    <t>-1483308620</t>
  </si>
  <si>
    <t>783801401</t>
  </si>
  <si>
    <t>Příprava podkladu omítek před provedením nátěru ometení</t>
  </si>
  <si>
    <t>336427235</t>
  </si>
  <si>
    <t>783801501</t>
  </si>
  <si>
    <t>Příprava podkladu omítek před provedením nátěru omytí</t>
  </si>
  <si>
    <t>-1306880932</t>
  </si>
  <si>
    <t>783827223</t>
  </si>
  <si>
    <t>Krycí (ochranný ) nátěr omítek jednonásobný hrubých betonových povrchů nebo omítek hrubých, rýhovaných tenkovrstvých nebo škrábaných (břízolitových) silikátový</t>
  </si>
  <si>
    <t>576196287</t>
  </si>
  <si>
    <t>(2*3,14*5,25)*3,3</t>
  </si>
  <si>
    <t>783827523</t>
  </si>
  <si>
    <t>Krycí (ochranný ) nátěr omítek dvojnásobný hrubých betonových povrchů nebo omítek hrubých, rýhovaných tenkovrstvých nebo škrábaných (břízolitových) silikátový</t>
  </si>
  <si>
    <t>1054556274</t>
  </si>
  <si>
    <t>783833153</t>
  </si>
  <si>
    <t>Penetrační nátěr omítek hrubých betonových povrchů nebo omítek hrubých, rýhovaných tenkovrstvých nebo škrábaných (břízolitových) silikátový</t>
  </si>
  <si>
    <t>1737504419</t>
  </si>
  <si>
    <t>784161231</t>
  </si>
  <si>
    <t>Lokální vyrovnání podkladu sádrovou stěrkou, tloušťky do 3 mm, plochy přes 0,5 do 1,0 m2 v místnostech výšky do 3,80 m</t>
  </si>
  <si>
    <t>1775851650</t>
  </si>
  <si>
    <t>217</t>
  </si>
  <si>
    <t>491494398</t>
  </si>
  <si>
    <t>218</t>
  </si>
  <si>
    <t>520739145</t>
  </si>
  <si>
    <t>23,0*4</t>
  </si>
  <si>
    <t>219</t>
  </si>
  <si>
    <t>787100802</t>
  </si>
  <si>
    <t>Vysklívání stěn a příček, balkónového zábradlí, výtahových šachet skla plochého, plochy přes 1 do 3 m2</t>
  </si>
  <si>
    <t>-647756015</t>
  </si>
  <si>
    <t>1,2*1,5*2</t>
  </si>
  <si>
    <t>220</t>
  </si>
  <si>
    <t>787616361</t>
  </si>
  <si>
    <t>Zasklívání oken a dveří deskami plochými plnými dvojsklem na zasklívací lišty, distanční rámeček tl. 16 mm hliníkový, tl. skel 4+4 mm</t>
  </si>
  <si>
    <t>995067708</t>
  </si>
  <si>
    <t>https://podminky.urs.cz/item/CS_URS_2023_02/787616361</t>
  </si>
  <si>
    <t>221</t>
  </si>
  <si>
    <t>332368258</t>
  </si>
  <si>
    <t>"1pp-jídelna</t>
  </si>
  <si>
    <t>1,1*1,4*11+1,1*0,8*2</t>
  </si>
  <si>
    <t>222</t>
  </si>
  <si>
    <t>-2112310412</t>
  </si>
  <si>
    <t>18,7</t>
  </si>
  <si>
    <t>18,7*1,03 'Přepočtené koeficientem množství</t>
  </si>
  <si>
    <t>223</t>
  </si>
  <si>
    <t>787911115</t>
  </si>
  <si>
    <t>Zasklívání – ostatní práce montáž fólie na sklo neprůhledné</t>
  </si>
  <si>
    <t>-955832491</t>
  </si>
  <si>
    <t>"1pp-sociálky</t>
  </si>
  <si>
    <t>1,1*1,4*2+1,1*0,8*2</t>
  </si>
  <si>
    <t>224</t>
  </si>
  <si>
    <t>63479014</t>
  </si>
  <si>
    <t>fólie na sklo nereflexní kouřová 56%</t>
  </si>
  <si>
    <t>1348376901</t>
  </si>
  <si>
    <t>4,84*1,03 'Přepočtené koeficientem množství</t>
  </si>
  <si>
    <t>225</t>
  </si>
  <si>
    <t>998787203</t>
  </si>
  <si>
    <t>Přesun hmot pro zasklívání stanovený procentní sazbou (%) z ceny vodorovná dopravní vzdálenost do 50 m v objektech výšky přes 12 do 24 m</t>
  </si>
  <si>
    <t>-674513208</t>
  </si>
  <si>
    <t>226</t>
  </si>
  <si>
    <t>-1052834894</t>
  </si>
  <si>
    <t>227</t>
  </si>
  <si>
    <t>Stavební přípomoce homosvodu</t>
  </si>
  <si>
    <t>-896004056</t>
  </si>
  <si>
    <t>J</t>
  </si>
  <si>
    <t>výkop jam</t>
  </si>
  <si>
    <t>36,329</t>
  </si>
  <si>
    <t>Ob</t>
  </si>
  <si>
    <t>obsyp lapáku</t>
  </si>
  <si>
    <t>26,699</t>
  </si>
  <si>
    <t>22,949</t>
  </si>
  <si>
    <t>výkop rýh</t>
  </si>
  <si>
    <t>37,585</t>
  </si>
  <si>
    <t>SO-03 - Lapák tuků</t>
  </si>
  <si>
    <t>24208</t>
  </si>
  <si>
    <t>CZ-CPV:</t>
  </si>
  <si>
    <t>90410000-4</t>
  </si>
  <si>
    <t>42.21.12</t>
  </si>
  <si>
    <t>121151104</t>
  </si>
  <si>
    <t>Sejmutí ornice strojně při souvislé ploše do 100 m2, tl. vrstvy přes 200 do 250 mm</t>
  </si>
  <si>
    <t>569723128</t>
  </si>
  <si>
    <t>https://podminky.urs.cz/item/CS_URS_2023_02/121151104</t>
  </si>
  <si>
    <t>"pro lapák</t>
  </si>
  <si>
    <t>6,6*4,64</t>
  </si>
  <si>
    <t>6,0*2,0</t>
  </si>
  <si>
    <t>9,89*2,0</t>
  </si>
  <si>
    <t>131151202</t>
  </si>
  <si>
    <t>Hloubení zapažených jam a zářezů strojně s urovnáním dna do předepsaného profilu a spádu v hornině třídy těžitelnosti I skupiny 1 a 2 přes 20 do 50 m3</t>
  </si>
  <si>
    <t>-518606334</t>
  </si>
  <si>
    <t>https://podminky.urs.cz/item/CS_URS_2023_02/131151202</t>
  </si>
  <si>
    <t>((3,45+5,6)*0,5*(1,49+3,64)*0,5)*3,13</t>
  </si>
  <si>
    <t>J*0,5</t>
  </si>
  <si>
    <t>131251202</t>
  </si>
  <si>
    <t>Hloubení zapažených jam a zářezů strojně s urovnáním dna do předepsaného profilu a spádu v hornině třídy těžitelnosti I skupiny 3 přes 20 do 50 m3</t>
  </si>
  <si>
    <t>595565072</t>
  </si>
  <si>
    <t>https://podminky.urs.cz/item/CS_URS_2023_02/131251202</t>
  </si>
  <si>
    <t>-1967933316</t>
  </si>
  <si>
    <t>"pro větrací potrubí v objektu</t>
  </si>
  <si>
    <t>14,0*0,5*0,55</t>
  </si>
  <si>
    <t>6,0*0,8*((1,45+1,52+1,57)/3+0,96)</t>
  </si>
  <si>
    <t>9,89*0,8*((1,64+1,73+2,04)/3+0,96)</t>
  </si>
  <si>
    <t>132251102</t>
  </si>
  <si>
    <t>Hloubení nezapažených rýh šířky do 800 mm strojně s urovnáním dna do předepsaného profilu a spádu v hornině třídy těžitelnosti I skupiny 3 přes 20 do 50 m3</t>
  </si>
  <si>
    <t>1014385545</t>
  </si>
  <si>
    <t>https://podminky.urs.cz/item/CS_URS_2023_02/132251102</t>
  </si>
  <si>
    <t>151201102</t>
  </si>
  <si>
    <t>Zřízení pažení a rozepření stěn rýh pro podzemní vedení pro všechny šířky rýhy zátažné, hloubky do 4 m</t>
  </si>
  <si>
    <t>7582114</t>
  </si>
  <si>
    <t>6,0*((1,45+1,52+1,57)/3+0,96)*2</t>
  </si>
  <si>
    <t>9,89*((1,64+1,73+2,04)/3+0,96)*2</t>
  </si>
  <si>
    <t>151201112</t>
  </si>
  <si>
    <t>Odstranění pažení a rozepření stěn rýh pro podzemní vedení s uložením materiálu na vzdálenost do 3 m od kraje výkopu zátažné, hloubky přes 2 do 4 m</t>
  </si>
  <si>
    <t>1830600602</t>
  </si>
  <si>
    <t>151201201</t>
  </si>
  <si>
    <t>Zřízení pažení stěn výkopu bez rozepření nebo vzepření zátažné, hloubky do 4 m</t>
  </si>
  <si>
    <t>-804253879</t>
  </si>
  <si>
    <t>((3,45+5,6)*0,5+(1,49+3,64)*0,5)*2,6*2</t>
  </si>
  <si>
    <t>151201211</t>
  </si>
  <si>
    <t>Odstranění pažení stěn výkopu s uložením pažin na vzdálenost do 3 m od okraje výkopu zátažné, hloubky do 4 m</t>
  </si>
  <si>
    <t>-1220977883</t>
  </si>
  <si>
    <t>151201301</t>
  </si>
  <si>
    <t>Zřízení rozepření zapažených stěn výkopů s potřebným přepažováním při roubení zátažném, hloubky do 4 m</t>
  </si>
  <si>
    <t>831954423</t>
  </si>
  <si>
    <t>151201311</t>
  </si>
  <si>
    <t>Odstranění rozepření stěn výkopů s uložením materiálu na vzdálenost do 3 m od okraje výkopu roubení zátažného, hloubky do 4 m</t>
  </si>
  <si>
    <t>936773621</t>
  </si>
  <si>
    <t>151301102</t>
  </si>
  <si>
    <t>Zřízení pažení a rozepření stěn rýh pro podzemní vedení hnané, hloubky přes 2 do 4 m</t>
  </si>
  <si>
    <t>1215205057</t>
  </si>
  <si>
    <t>https://podminky.urs.cz/item/CS_URS_2023_02/151301102</t>
  </si>
  <si>
    <t>129852258</t>
  </si>
  <si>
    <t>(33,735+36,329+3,85)-(Ob+24,266)</t>
  </si>
  <si>
    <t>1188102968</t>
  </si>
  <si>
    <t>22,949*13 'Přepočtené koeficientem množství</t>
  </si>
  <si>
    <t>167151101</t>
  </si>
  <si>
    <t>Nakládání, skládání a překládání neulehlého výkopku nebo sypaniny strojně nakládání, množství do 100 m3, z horniny třídy těžitelnosti I, skupiny 1 až 3</t>
  </si>
  <si>
    <t>-389594277</t>
  </si>
  <si>
    <t>https://podminky.urs.cz/item/CS_URS_2023_02/167151101</t>
  </si>
  <si>
    <t>39,85</t>
  </si>
  <si>
    <t>-1326742634</t>
  </si>
  <si>
    <t>-62551356</t>
  </si>
  <si>
    <t>-1068384518</t>
  </si>
  <si>
    <t>6,0*0,8*((1,45+1,52+1,57)/3+0,96-0,8)</t>
  </si>
  <si>
    <t>9,89*0,8*((1,64+1,73+2,04)/3+0,96-0,8)</t>
  </si>
  <si>
    <t>14,0*0,5*0,1</t>
  </si>
  <si>
    <t>175111101</t>
  </si>
  <si>
    <t>Obsypání potrubí ručně sypaninou z vhodných hornin tř. 1 až 4 nebo materiálem připraveným podél výkopu ve vzdálenosti do 3 m od jeho kraje, pro jakoukoliv hloubku výkopu a míru zhutnění bez prohození sypaniny</t>
  </si>
  <si>
    <t>-1368521959</t>
  </si>
  <si>
    <t>16,0*0,8*0,5</t>
  </si>
  <si>
    <t>-16,0*3,14*0,1*0,1</t>
  </si>
  <si>
    <t>"větrací potrubí</t>
  </si>
  <si>
    <t>14,0*0,5*0,43</t>
  </si>
  <si>
    <t>58337303</t>
  </si>
  <si>
    <t>štěrkopísek frakce 0/8</t>
  </si>
  <si>
    <t>-2143854982</t>
  </si>
  <si>
    <t>8,908</t>
  </si>
  <si>
    <t>8,908*2 'Přepočtené koeficientem množství</t>
  </si>
  <si>
    <t>175111201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</si>
  <si>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</si>
  <si>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478829215</t>
  </si>
  <si>
    <t>https://podminky.urs.cz/item/CS_URS_2023_02/175111201</t>
  </si>
  <si>
    <t>"obsyp lapáku</t>
  </si>
  <si>
    <t>36,329-(1,49*3,45*1,66)</t>
  </si>
  <si>
    <t>-3,85*1,9*0,15</t>
  </si>
  <si>
    <t>175111209</t>
  </si>
  <si>
    <t>Obsypání objektů nad přilehlým původním terénem ručně sypaninou z vhodných hornin třídy těžitelnosti I a II, skupiny 1 až 4 nebo materiálem uloženým ve vzdálenosti do 3 m od vnějšího kraje objektu pro jakoukoliv míru zhutnění Příplatek k ceně za prohození sypaniny</t>
  </si>
  <si>
    <t>-1756308567</t>
  </si>
  <si>
    <t>https://podminky.urs.cz/item/CS_URS_2023_02/175111209</t>
  </si>
  <si>
    <t>181351004</t>
  </si>
  <si>
    <t>Rozprostření a urovnání ornice v rovině nebo ve svahu sklonu do 1:5 strojně při souvislé ploše do 100 m2, tl. vrstvy přes 200 do 250 mm</t>
  </si>
  <si>
    <t>895254491</t>
  </si>
  <si>
    <t>https://podminky.urs.cz/item/CS_URS_2023_02/181351004</t>
  </si>
  <si>
    <t>181411131</t>
  </si>
  <si>
    <t>Založení trávníku na půdě předem připravené plochy do 1000 m2 výsevem včetně utažení parkového v rovině nebo na svahu do 1:5</t>
  </si>
  <si>
    <t>1051561497</t>
  </si>
  <si>
    <t>00572410</t>
  </si>
  <si>
    <t>osivo směs travní parková</t>
  </si>
  <si>
    <t>-914866270</t>
  </si>
  <si>
    <t>62,404*0,02 'Přepočtené koeficientem množství</t>
  </si>
  <si>
    <t>340239211</t>
  </si>
  <si>
    <t>Zazdívka otvorů v příčkách nebo stěnách plochy přes 1 m2 do 4 m2 cihlami pálenými, tl. do 100 mm</t>
  </si>
  <si>
    <t>-263623018</t>
  </si>
  <si>
    <t xml:space="preserve">"zazdění potrubí větracího </t>
  </si>
  <si>
    <t>7,0*0,3</t>
  </si>
  <si>
    <t>386131111</t>
  </si>
  <si>
    <t>Montáž odlučovačů tuků a olejů polyetylenových, průtoku 2 l/s</t>
  </si>
  <si>
    <t>-1280347908</t>
  </si>
  <si>
    <t>59432149</t>
  </si>
  <si>
    <t>lapák tuků žb, průtok 3L/s, objem jímky 400L, tř.zatížení D400, pachotěsný, zákl./nastav.</t>
  </si>
  <si>
    <t>533279333</t>
  </si>
  <si>
    <t>451572111</t>
  </si>
  <si>
    <t>Lože pod potrubí, stoky a drobné objekty v otevřeném výkopu z kameniva drobného těženého 0 až 4 mm</t>
  </si>
  <si>
    <t>-1420676202</t>
  </si>
  <si>
    <t>16,0*0,8*0,1</t>
  </si>
  <si>
    <t>452311131</t>
  </si>
  <si>
    <t>Podkladní a zajišťovací konstrukce z betonu prostého v otevřeném výkopu desky pod potrubí, stoky a drobné objekty z betonu tř. C 12/15</t>
  </si>
  <si>
    <t>878782712</t>
  </si>
  <si>
    <t>"pod lapák</t>
  </si>
  <si>
    <t>3,85*1,9*0,15</t>
  </si>
  <si>
    <t>452351101</t>
  </si>
  <si>
    <t>Bednění podkladních a zajišťovacích konstrukcí v otevřeném výkopu desek nebo sedlových loží pod potrubí, stoky a drobné objekty</t>
  </si>
  <si>
    <t>150049182</t>
  </si>
  <si>
    <t>(3,85+1,9)*0,15*2</t>
  </si>
  <si>
    <t>Vápenocementová nebo vápenná omítka jednotlivých malých ploch štuková na stropech, plochy jednotlivě přes 1,0 do 4 m2</t>
  </si>
  <si>
    <t>-645936005</t>
  </si>
  <si>
    <t>871273121</t>
  </si>
  <si>
    <t>Montáž kanalizačního potrubí z plastů z tvrdého PVC těsněných gumovým kroužkem v otevřeném výkopu ve sklonu do 20 % DN 125</t>
  </si>
  <si>
    <t>-1416933216</t>
  </si>
  <si>
    <t>"výměra CAD-GP</t>
  </si>
  <si>
    <t>"ležaté odvětrání lapáku</t>
  </si>
  <si>
    <t>20,0</t>
  </si>
  <si>
    <t>28611113</t>
  </si>
  <si>
    <t>trubka kanalizační PVC DN 110x1000mm SN4</t>
  </si>
  <si>
    <t>220016637</t>
  </si>
  <si>
    <t>871353121</t>
  </si>
  <si>
    <t>Montáž kanalizačního potrubí z plastů z tvrdého PVC těsněných gumovým kroužkem v otevřeném výkopu ve sklonu do 20 % DN 200</t>
  </si>
  <si>
    <t>2093169099</t>
  </si>
  <si>
    <t>28611136</t>
  </si>
  <si>
    <t>trubka kanalizační PVC DN 200x1000mm SN4</t>
  </si>
  <si>
    <t>744710183</t>
  </si>
  <si>
    <t>877310410</t>
  </si>
  <si>
    <t>Montáž tvarovek na kanalizačním plastovém potrubí z polypropylenu PP korugovaného kolen DN 150</t>
  </si>
  <si>
    <t>-1964960598</t>
  </si>
  <si>
    <t>28611358</t>
  </si>
  <si>
    <t>koleno kanalizační PVC KG 125x87°</t>
  </si>
  <si>
    <t>-2010753641</t>
  </si>
  <si>
    <t>877350420</t>
  </si>
  <si>
    <t>Montáž tvarovek na kanalizačním plastovém potrubí z polypropylenu PP korugovaného odboček DN 200</t>
  </si>
  <si>
    <t>290078872</t>
  </si>
  <si>
    <t>286113940</t>
  </si>
  <si>
    <t>odbočka kanalizační plastová s hrdlem KG 200/125/45°</t>
  </si>
  <si>
    <t>1490325368</t>
  </si>
  <si>
    <t>894811257</t>
  </si>
  <si>
    <t>Revizní šachta z tvrdého PVC v otevřeném výkopu typ pravý/přímý/levý (DN šachty/DN trubního vedení) DN 400/200, odolnost vnějšímu tlaku 12,5 t, hloubka od 2480 do 2780 mm</t>
  </si>
  <si>
    <t>-2028809125</t>
  </si>
  <si>
    <t>894812162</t>
  </si>
  <si>
    <t>Revizní a čistící šachta z polypropylenu PP pro hladké trouby DN 315 poklop litinový (pro zatížení) s rámem na betonový konus (12,5 t)</t>
  </si>
  <si>
    <t>-2036381361</t>
  </si>
  <si>
    <t>899721112</t>
  </si>
  <si>
    <t>Signalizační vodič na potrubí PVC DN nad 150 mm</t>
  </si>
  <si>
    <t>-1879848414</t>
  </si>
  <si>
    <t>899722114</t>
  </si>
  <si>
    <t>Krytí potrubí z plastů výstražnou fólií z PVC šířky 40 cm</t>
  </si>
  <si>
    <t>-385932221</t>
  </si>
  <si>
    <t>936311111</t>
  </si>
  <si>
    <t>Zabetonování potrubí uloženého ve vynechaných otvorech ve dně nebo ve stěnách nádrží, z betonu se zvýšenými nároky na prostředí o ploše otvoru do 0,25 m2</t>
  </si>
  <si>
    <t>-540558044</t>
  </si>
  <si>
    <t>3,14*0,1*0,1*0,15</t>
  </si>
  <si>
    <t>946111115</t>
  </si>
  <si>
    <t>Montáž pojízdných věží trubkových nebo dílcových s maximálním zatížením podlahy do 200 kg/m2 šířky od 0,6 do 0,9 m, délky do 3,2 m, výšky přes 4,5 m do 5,5 m</t>
  </si>
  <si>
    <t>-1808497832</t>
  </si>
  <si>
    <t>"pro plentování rýhy kanalizace</t>
  </si>
  <si>
    <t>946111215</t>
  </si>
  <si>
    <t>Montáž pojízdných věží trubkových nebo dílcových s maximálním zatížením podlahy do 200 kg/m2 Příplatek za první a každý další den použití pojízdného lešení k ceně -1115</t>
  </si>
  <si>
    <t>-1630363477</t>
  </si>
  <si>
    <t>946111815</t>
  </si>
  <si>
    <t>Demontáž pojízdných věží trubkových nebo dílcových s maximálním zatížením podlahy do 200 kg/m2 šířky od 0,6 do 0,9 m, délky do 3,2 m, výšky přes 4,5 m do 5,5 m</t>
  </si>
  <si>
    <t>-1606901224</t>
  </si>
  <si>
    <t>965042241</t>
  </si>
  <si>
    <t>Bourání mazanin betonových nebo z litého asfaltu tl. přes 100 mm, plochy přes 4 m2</t>
  </si>
  <si>
    <t>2078014595</t>
  </si>
  <si>
    <t>14,0*0,5*0,2</t>
  </si>
  <si>
    <t>965082941</t>
  </si>
  <si>
    <t>Odstranění násypu pod podlahami nebo ochranného násypu na střechách tl. přes 200 mm jakékoliv plochy</t>
  </si>
  <si>
    <t>1113351303</t>
  </si>
  <si>
    <t>14,0*0,5*0,35</t>
  </si>
  <si>
    <t>-349720897</t>
  </si>
  <si>
    <t>"do šachty</t>
  </si>
  <si>
    <t>0,15</t>
  </si>
  <si>
    <t>-217988972</t>
  </si>
  <si>
    <t>2118872790</t>
  </si>
  <si>
    <t>1949737222</t>
  </si>
  <si>
    <t>6,529*22 'Přepočtené koeficientem množství</t>
  </si>
  <si>
    <t>997013861</t>
  </si>
  <si>
    <t>Poplatek za uložení stavebního odpadu na recyklační skládce (skládkovné) z prostého betonu zatříděného do Katalogu odpadů pod kódem 17 01 01</t>
  </si>
  <si>
    <t>396269683</t>
  </si>
  <si>
    <t>https://podminky.urs.cz/item/CS_URS_2023_02/997013861</t>
  </si>
  <si>
    <t>3,08</t>
  </si>
  <si>
    <t>997013863</t>
  </si>
  <si>
    <t>Poplatek za uložení stavebního odpadu na recyklační skládce (skládkovné) cihelného zatříděného do Katalogu odpadů pod kódem 17 01 02</t>
  </si>
  <si>
    <t>453562312</t>
  </si>
  <si>
    <t>https://podminky.urs.cz/item/CS_URS_2023_02/997013863</t>
  </si>
  <si>
    <t>3,449</t>
  </si>
  <si>
    <t>998276101</t>
  </si>
  <si>
    <t>Přesun hmot pro trubní vedení hloubené z trub z plastických hmot nebo sklolaminátových pro vodovody nebo kanalizace v otevřeném výkopu dopravní vzdálenost do 15 m</t>
  </si>
  <si>
    <t>833320628</t>
  </si>
  <si>
    <t>721173747</t>
  </si>
  <si>
    <t>Potrubí z plastových trub polyetylenové svařované větrací DN 125</t>
  </si>
  <si>
    <t>-1330819953</t>
  </si>
  <si>
    <t>721273153</t>
  </si>
  <si>
    <t xml:space="preserve">Ventilační hlavice z polypropylenu (PP) DN 110 </t>
  </si>
  <si>
    <t>-1732200563</t>
  </si>
  <si>
    <t>998721102</t>
  </si>
  <si>
    <t>Přesun hmot pro vnitřní kanalizace stanovený z hmotnosti přesunovaného materiálu vodorovná dopravní vzdálenost do 50 m v objektech výšky přes 6 do 12 m</t>
  </si>
  <si>
    <t>642268916</t>
  </si>
  <si>
    <t>https://podminky.urs.cz/item/CS_URS_2023_02/998721102</t>
  </si>
  <si>
    <t>jámy kolem objektu nezapažené</t>
  </si>
  <si>
    <t>84,941</t>
  </si>
  <si>
    <t>JN</t>
  </si>
  <si>
    <t>výkop  nezapažené jamy</t>
  </si>
  <si>
    <t>JZ</t>
  </si>
  <si>
    <t>výkop jam zapažených</t>
  </si>
  <si>
    <t>67,9</t>
  </si>
  <si>
    <t>OB1</t>
  </si>
  <si>
    <t>silniční obrubník</t>
  </si>
  <si>
    <t>135,566</t>
  </si>
  <si>
    <t>OB2</t>
  </si>
  <si>
    <t>47,44</t>
  </si>
  <si>
    <t>OB3</t>
  </si>
  <si>
    <t>záhonový obrubník</t>
  </si>
  <si>
    <t>81,32</t>
  </si>
  <si>
    <t>OB4</t>
  </si>
  <si>
    <t>49,5</t>
  </si>
  <si>
    <t>SO-04 - Venkovní úpravy</t>
  </si>
  <si>
    <t>odvoz výkopku</t>
  </si>
  <si>
    <t>291,054</t>
  </si>
  <si>
    <t>rýha kanalizace</t>
  </si>
  <si>
    <t>-11,404</t>
  </si>
  <si>
    <t>SO 04.01. - Stavební část</t>
  </si>
  <si>
    <t>stavební sut</t>
  </si>
  <si>
    <t>39,849</t>
  </si>
  <si>
    <t>SSil</t>
  </si>
  <si>
    <t>silniční sut</t>
  </si>
  <si>
    <t>291,42</t>
  </si>
  <si>
    <t>T1</t>
  </si>
  <si>
    <t>trávník v rovině</t>
  </si>
  <si>
    <t>468,25</t>
  </si>
  <si>
    <t>T2</t>
  </si>
  <si>
    <t>trávník ve svahu</t>
  </si>
  <si>
    <t>101,75</t>
  </si>
  <si>
    <t>ZD6</t>
  </si>
  <si>
    <t>zámková dlažba tl. 60 mm</t>
  </si>
  <si>
    <t>255</t>
  </si>
  <si>
    <t>ZD8</t>
  </si>
  <si>
    <t>zámková dlažba tl. 80 - pojízdné plochy</t>
  </si>
  <si>
    <t>330</t>
  </si>
  <si>
    <t xml:space="preserve">    5 - Komunikace pozemní</t>
  </si>
  <si>
    <t>1439978329</t>
  </si>
  <si>
    <t>"odhad"10</t>
  </si>
  <si>
    <t>112151511</t>
  </si>
  <si>
    <t>Řez a průklest stromů pomocí mobilní plošiny výšky stromu do 10 m</t>
  </si>
  <si>
    <t>952840015</t>
  </si>
  <si>
    <t>113107112</t>
  </si>
  <si>
    <t>Odstranění podkladů nebo krytů s přemístěním hmot na skládku na vzdálenost do 3 m nebo s naložením na dopravní prostředek v ploše jednotlivě do 50 m2 z kameniva těženého, o tl. vrstvy přes 100 do 200 mm</t>
  </si>
  <si>
    <t>442761686</t>
  </si>
  <si>
    <t>"v místě zařízení staveniště</t>
  </si>
  <si>
    <t>250</t>
  </si>
  <si>
    <t>113107124</t>
  </si>
  <si>
    <t>Odstranění podkladů nebo krytů s přemístěním hmot na skládku na vzdálenost do 3 m nebo s naložením na dopravní prostředek v ploše jednotlivě do 50 m2 z kameniva hrubého drceného, o tl. vrstvy přes 300 do 400 mm</t>
  </si>
  <si>
    <t>-360147432</t>
  </si>
  <si>
    <t>"v místě opravované komunikace</t>
  </si>
  <si>
    <t>235,0</t>
  </si>
  <si>
    <t>113107130</t>
  </si>
  <si>
    <t>Odstranění podkladů nebo krytů s přemístěním hmot na skládku na vzdálenost do 3 m nebo s naložením na dopravní prostředek v ploše jednotlivě do 50 m2 z betonu prostého, o tl. vrstvy do 100 mm</t>
  </si>
  <si>
    <t>-1256219824</t>
  </si>
  <si>
    <t>"jz u zdi</t>
  </si>
  <si>
    <t>23,0*1,0</t>
  </si>
  <si>
    <t>"stávaqjící postor kol</t>
  </si>
  <si>
    <t>5,0*5,0</t>
  </si>
  <si>
    <t>113107142</t>
  </si>
  <si>
    <t>Odstranění podkladů nebo krytů s přemístěním hmot na skládku na vzdálenost do 3 m nebo s naložením na dopravní prostředek v ploše jednotlivě do 50 m2 živičných, o tl. vrstvy přes 50 do 100 mm</t>
  </si>
  <si>
    <t>199045099</t>
  </si>
  <si>
    <t>113201111</t>
  </si>
  <si>
    <t>Vytrhání obrub s vybouráním lože, s přemístěním hmot na skládku na vzdálenost do 3 m nebo s naložením na dopravní prostředek chodníkových ležatých</t>
  </si>
  <si>
    <t>-720003637</t>
  </si>
  <si>
    <t>113202111</t>
  </si>
  <si>
    <t>Vytrhání obrub s vybouráním lože, s přemístěním hmot na skládku na vzdálenost do 3 m nebo s naložením na dopravní prostředek z krajníků nebo obrubníků stojatých</t>
  </si>
  <si>
    <t>61080780</t>
  </si>
  <si>
    <t>121151103</t>
  </si>
  <si>
    <t>Sejmutí ornice strojně při souvislé ploše do 100 m2, tl. vrstvy do 200 mm</t>
  </si>
  <si>
    <t>1466470114</t>
  </si>
  <si>
    <t>https://podminky.urs.cz/item/CS_URS_2023_02/121151103</t>
  </si>
  <si>
    <t>"v místě nové komunikace</t>
  </si>
  <si>
    <t>95,0</t>
  </si>
  <si>
    <t>"v místě nové pochozí plochy</t>
  </si>
  <si>
    <t>255,0</t>
  </si>
  <si>
    <t>"stravovací zařízení</t>
  </si>
  <si>
    <t>(9,5+4,0)*3,79</t>
  </si>
  <si>
    <t>"ostaní</t>
  </si>
  <si>
    <t>16,0*1,05</t>
  </si>
  <si>
    <t>(12,0+5,0)*0,5*17,0</t>
  </si>
  <si>
    <t>30,0*1,0</t>
  </si>
  <si>
    <t>25,0*5,0</t>
  </si>
  <si>
    <t>122151105</t>
  </si>
  <si>
    <t>Odkopávky a prokopávky nezapažené strojně v hornině třídy těžitelnosti I skupiny 1 a 2 přes 500 do 1 000 m3</t>
  </si>
  <si>
    <t>-43290751</t>
  </si>
  <si>
    <t>https://podminky.urs.cz/item/CS_URS_2023_02/122151105</t>
  </si>
  <si>
    <t>"obrubníky</t>
  </si>
  <si>
    <t>(OB1+OB2)*0,45*0,3</t>
  </si>
  <si>
    <t>(OB3+OB4)*0,3*0,25</t>
  </si>
  <si>
    <t>"schodiště</t>
  </si>
  <si>
    <t>1,98*1,96*0,35*1,05</t>
  </si>
  <si>
    <t>0,92*2,66*2*0,35*1,05</t>
  </si>
  <si>
    <t>1,22*2,66*0,35*1,05</t>
  </si>
  <si>
    <t>255,0*0,14</t>
  </si>
  <si>
    <t>OdkS</t>
  </si>
  <si>
    <t>131151105</t>
  </si>
  <si>
    <t>Hloubení nezapažených jam a zářezů strojně s urovnáním dna do předepsaného profilu a spádu v hornině třídy těžitelnosti I skupiny 1 a 2 přes 500 do 1 000 m3</t>
  </si>
  <si>
    <t>7442338</t>
  </si>
  <si>
    <t>https://podminky.urs.cz/item/CS_URS_2023_02/131151105</t>
  </si>
  <si>
    <t>(9,5+4,0)*3,79*1,05</t>
  </si>
  <si>
    <t>16,0*1,05*0,5*1,68</t>
  </si>
  <si>
    <t>"SO02-jz</t>
  </si>
  <si>
    <t>(9,35+4,5)*0,5*0,96</t>
  </si>
  <si>
    <t>30,0*0,96*0,5*1,5</t>
  </si>
  <si>
    <t>-((3,45+5,6)*0,5*(1,49+3,64)*0,5)*0,96</t>
  </si>
  <si>
    <t>JN*0,5</t>
  </si>
  <si>
    <t>131151205</t>
  </si>
  <si>
    <t>Hloubení zapažených jam a zářezů strojně s urovnáním dna do předepsaného profilu a spádu v hornině třídy těžitelnosti I skupiny 1 a 2 přes 500 do 1 000 m3</t>
  </si>
  <si>
    <t>2055676714</t>
  </si>
  <si>
    <t>https://podminky.urs.cz/item/CS_URS_2023_02/131151205</t>
  </si>
  <si>
    <t>5,0*7,0*1,94</t>
  </si>
  <si>
    <t>JZ*0,5</t>
  </si>
  <si>
    <t>131251105</t>
  </si>
  <si>
    <t>Hloubení nezapažených jam a zářezů strojně s urovnáním dna do předepsaného profilu a spádu v hornině třídy těžitelnosti I skupiny 3 přes 500 do 1 000 m3</t>
  </si>
  <si>
    <t>475394987</t>
  </si>
  <si>
    <t>https://podminky.urs.cz/item/CS_URS_2023_02/131251105</t>
  </si>
  <si>
    <t>131251205</t>
  </si>
  <si>
    <t>Hloubení zapažených jam a zářezů strojně s urovnáním dna do předepsaného profilu a spádu v hornině třídy těžitelnosti I skupiny 3 přes 500 do 1 000 m3</t>
  </si>
  <si>
    <t>872263862</t>
  </si>
  <si>
    <t>https://podminky.urs.cz/item/CS_URS_2023_02/131251205</t>
  </si>
  <si>
    <t>132151104</t>
  </si>
  <si>
    <t>Hloubení nezapažených rýh šířky do 800 mm strojně s urovnáním dna do předepsaného profilu a spádu v hornině třídy těžitelnosti I skupiny 1 a 2 přes 100 m3</t>
  </si>
  <si>
    <t>-1924044238</t>
  </si>
  <si>
    <t>https://podminky.urs.cz/item/CS_URS_2023_02/132151104</t>
  </si>
  <si>
    <t>"přístřešek na kola</t>
  </si>
  <si>
    <t>0,6*0,6*0,8*6*2</t>
  </si>
  <si>
    <t>"odvodnění rohožky</t>
  </si>
  <si>
    <t>5,0*0,5*0,3</t>
  </si>
  <si>
    <t>"lapák tuku</t>
  </si>
  <si>
    <t>-6,0*0,8*0,96</t>
  </si>
  <si>
    <t>-9,89*0,8*0,96</t>
  </si>
  <si>
    <t>"vsakovací objekt</t>
  </si>
  <si>
    <t>1,0*1,0*0,8</t>
  </si>
  <si>
    <t>R80</t>
  </si>
  <si>
    <t>-1769340627</t>
  </si>
  <si>
    <t>(5,0+7,0)*2*1,94</t>
  </si>
  <si>
    <t>-295300261</t>
  </si>
  <si>
    <t>2125339454</t>
  </si>
  <si>
    <t>2056269535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</si>
  <si>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</si>
  <si>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</si>
  <si>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279373449</t>
  </si>
  <si>
    <t>https://podminky.urs.cz/item/CS_URS_2023_02/162351103</t>
  </si>
  <si>
    <t>(T1+T2)*0,1</t>
  </si>
  <si>
    <t>-173891388</t>
  </si>
  <si>
    <t>4,206+74,636+J+67,9-R</t>
  </si>
  <si>
    <t>"ornice</t>
  </si>
  <si>
    <t>-(3,0+9,361+71,47+6,498)*0,1</t>
  </si>
  <si>
    <t>-254816988</t>
  </si>
  <si>
    <t>291,054*13 'Přepočtené koeficientem množství</t>
  </si>
  <si>
    <t>167151111</t>
  </si>
  <si>
    <t>Nakládání, skládání a překládání neulehlého výkopku nebo sypaniny strojně nakládání, množství přes 100 m3, z hornin třídy těžitelnosti I, skupiny 1 až 3</t>
  </si>
  <si>
    <t>459663540</t>
  </si>
  <si>
    <t>https://podminky.urs.cz/item/CS_URS_2023_02/167151111</t>
  </si>
  <si>
    <t>J*0,16+67,9</t>
  </si>
  <si>
    <t>-1061273115</t>
  </si>
  <si>
    <t>OI*1,6</t>
  </si>
  <si>
    <t>-1803137445</t>
  </si>
  <si>
    <t>-417374303</t>
  </si>
  <si>
    <t>58343930</t>
  </si>
  <si>
    <t>kamenivo drcené hrubé frakce 16/32</t>
  </si>
  <si>
    <t>-265452962</t>
  </si>
  <si>
    <t>372988523</t>
  </si>
  <si>
    <t>5,0*0,5*0,4</t>
  </si>
  <si>
    <t>581544150</t>
  </si>
  <si>
    <t>písek</t>
  </si>
  <si>
    <t>2117017177</t>
  </si>
  <si>
    <t>1*2 'Přepočtené koeficientem množství</t>
  </si>
  <si>
    <t>181351103</t>
  </si>
  <si>
    <t>Rozprostření a urovnání ornice v rovině nebo ve svahu sklonu do 1:5 strojně při souvislé ploše přes 100 do 500 m2, tl. vrstvy do 200 mm</t>
  </si>
  <si>
    <t>-1747239159</t>
  </si>
  <si>
    <t>https://podminky.urs.cz/item/CS_URS_2023_02/181351103</t>
  </si>
  <si>
    <t>10371500</t>
  </si>
  <si>
    <t>substrát pro trávníky VL</t>
  </si>
  <si>
    <t>-886323264</t>
  </si>
  <si>
    <t>T1*0,1</t>
  </si>
  <si>
    <t>495590712</t>
  </si>
  <si>
    <t>570,0-T2</t>
  </si>
  <si>
    <t>005724100</t>
  </si>
  <si>
    <t>288731823</t>
  </si>
  <si>
    <t>468,25*0,015 'Přepočtené koeficientem množství</t>
  </si>
  <si>
    <t>181411132</t>
  </si>
  <si>
    <t>Založení trávníku na půdě předem připravené plochy do 1000 m2 výsevem včetně utažení parkového na svahu přes 1:5 do 1:2</t>
  </si>
  <si>
    <t>-1966322694</t>
  </si>
  <si>
    <t>25,0*1,2</t>
  </si>
  <si>
    <t>20,0*2,2</t>
  </si>
  <si>
    <t>18,5*1,5</t>
  </si>
  <si>
    <t>-1929802289</t>
  </si>
  <si>
    <t>101,75*0,015 'Přepočtené koeficientem množství</t>
  </si>
  <si>
    <t>181911102</t>
  </si>
  <si>
    <t>Úprava pláně vyrovnáním výškových rozdílů ručně v hornině třídy těžitelnosti I skupiny 1 a 2 se zhutněním</t>
  </si>
  <si>
    <t>-38700959</t>
  </si>
  <si>
    <t>https://podminky.urs.cz/item/CS_URS_2023_02/181911102</t>
  </si>
  <si>
    <t>255,0+95,0+235,0+250,0</t>
  </si>
  <si>
    <t>182151111</t>
  </si>
  <si>
    <t>Svahování trvalých svahů do projektovaných profilů strojně s potřebným přemístěním výkopku při svahování v zářezech v hornině třídy těžitelnosti I, skupiny 1 až 3</t>
  </si>
  <si>
    <t>-726465296</t>
  </si>
  <si>
    <t>https://podminky.urs.cz/item/CS_URS_2023_02/182151111</t>
  </si>
  <si>
    <t>182351123</t>
  </si>
  <si>
    <t>Rozprostření a urovnání ornice ve svahu sklonu přes 1:5 strojně při souvislé ploše přes 100 do 500 m2, tl. vrstvy do 200 mm</t>
  </si>
  <si>
    <t>671732538</t>
  </si>
  <si>
    <t>https://podminky.urs.cz/item/CS_URS_2023_02/182351123</t>
  </si>
  <si>
    <t>184818242</t>
  </si>
  <si>
    <t>Ochrana kmene bedněním před poškozením stavebním provozem zřízení včetně odstranění výšky bednění přes 2 do 3 m průměru kmene přes 300 do 500 mm</t>
  </si>
  <si>
    <t>1328497006</t>
  </si>
  <si>
    <t>185804312</t>
  </si>
  <si>
    <t>Zalití rostlin vodou plochy záhonů jednotlivě přes 20 m2</t>
  </si>
  <si>
    <t>-1688583830</t>
  </si>
  <si>
    <t>570*0,0015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</si>
  <si>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</si>
  <si>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</si>
  <si>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-667351982</t>
  </si>
  <si>
    <t>2,0*2,0</t>
  </si>
  <si>
    <t>69311059</t>
  </si>
  <si>
    <t>geotextilie netkaná separační, ochranná, filtrační, drenážní PP 150g/m2</t>
  </si>
  <si>
    <t>1799517637</t>
  </si>
  <si>
    <t>4*1,1 'Přepočtené koeficientem množství</t>
  </si>
  <si>
    <t>275313611</t>
  </si>
  <si>
    <t>Základy z betonu prostého patky a bloky z betonu kamenem neprokládaného tř. C 16/20</t>
  </si>
  <si>
    <t>715482269</t>
  </si>
  <si>
    <t>3,456</t>
  </si>
  <si>
    <t>358325114</t>
  </si>
  <si>
    <t>Bourání šachty, stoky kompletní nebo vybourání otvorů průřezové plochy do 4 m2 ve stokách ze zdiva z železobetonu</t>
  </si>
  <si>
    <t>-1932263749</t>
  </si>
  <si>
    <t>"dmtž prefa kusu</t>
  </si>
  <si>
    <t>3,14*1,0*0,1*0,5</t>
  </si>
  <si>
    <t>3,14*0,8*0,1</t>
  </si>
  <si>
    <t>434121426</t>
  </si>
  <si>
    <t>Osazování schodišťových stupňů železobetonových s vyspárováním styčných spár, s provizorním dřevěným zábradlím a dočasným zakrytím stupnic prkny na desku, stupňů drsných</t>
  </si>
  <si>
    <t>2072072589</t>
  </si>
  <si>
    <t>1,96*7</t>
  </si>
  <si>
    <t>"SCH2</t>
  </si>
  <si>
    <t>2,66*6</t>
  </si>
  <si>
    <t>"SCH3</t>
  </si>
  <si>
    <t>2,66*4</t>
  </si>
  <si>
    <t>593737939.S</t>
  </si>
  <si>
    <t>stupeň schodišťový 165(175)x300 mm</t>
  </si>
  <si>
    <t>-1093131484</t>
  </si>
  <si>
    <t>Poznámka k položce:_x000D_
pohledová kvalita_x000D_
nášlapy se vsypem_x000D_
beton C20/25</t>
  </si>
  <si>
    <t>40,32*1,02 'Přepočtené koeficientem množství</t>
  </si>
  <si>
    <t>451573111</t>
  </si>
  <si>
    <t>Lože pod potrubí, stoky a drobné objekty v otevřeném výkopu z písku a štěrkopísku do 63 mm</t>
  </si>
  <si>
    <t>1728208668</t>
  </si>
  <si>
    <t>5,0*0,5*0,1</t>
  </si>
  <si>
    <t>Komunikace pozemní</t>
  </si>
  <si>
    <t>564231111</t>
  </si>
  <si>
    <t>Podklad nebo podsyp ze štěrkopísku ŠP s rozprostřením, vlhčením a zhutněním, po zhutnění tl. 100 mm</t>
  </si>
  <si>
    <t>1416419840</t>
  </si>
  <si>
    <t>564730011</t>
  </si>
  <si>
    <t>Podklad nebo kryt z kameniva hrubého drceného vel. 8-16 mm s rozprostřením a zhutněním, po zhutnění tl. 100 mm</t>
  </si>
  <si>
    <t>1735548686</t>
  </si>
  <si>
    <t>564750011</t>
  </si>
  <si>
    <t>Podklad nebo kryt z kameniva hrubého drceného vel. 8-16 mm s rozprostřením a zhutněním, po zhutnění tl. 150 mm</t>
  </si>
  <si>
    <t>558695075</t>
  </si>
  <si>
    <t>564760111</t>
  </si>
  <si>
    <t>Podklad nebo kryt z kameniva hrubého drceného vel. 16-32 mm s rozprostřením a zhutněním, po zhutnění tl. 200 mm</t>
  </si>
  <si>
    <t>1304187650</t>
  </si>
  <si>
    <t>564762111</t>
  </si>
  <si>
    <t>Podklad nebo kryt z vibrovaného štěrku VŠ s rozprostřením, vlhčením a zhutněním, po zhutnění tl. 200 mm</t>
  </si>
  <si>
    <t>582091298</t>
  </si>
  <si>
    <t>"zařízení staveniště</t>
  </si>
  <si>
    <t>250,0</t>
  </si>
  <si>
    <t>596211112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</si>
  <si>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</si>
  <si>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285679644</t>
  </si>
  <si>
    <t>59245018</t>
  </si>
  <si>
    <t>dlažba tvar obdélník betonová 200x100x60mm přírodní</t>
  </si>
  <si>
    <t>205446438</t>
  </si>
  <si>
    <t>255*1,03 'Přepočtené koeficientem množství</t>
  </si>
  <si>
    <t>596212213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</si>
  <si>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300 m2</t>
  </si>
  <si>
    <t>-2020920384</t>
  </si>
  <si>
    <t>"opravovaná komunikace</t>
  </si>
  <si>
    <t>"nová komunikace</t>
  </si>
  <si>
    <t>59245213.S</t>
  </si>
  <si>
    <t>dlažba zámková 196x161x80mm přírodní</t>
  </si>
  <si>
    <t>1977270297</t>
  </si>
  <si>
    <t>330*1,02 'Přepočtené koeficientem množství</t>
  </si>
  <si>
    <t>-1764325007</t>
  </si>
  <si>
    <t>"betonové lože schodišť</t>
  </si>
  <si>
    <t>1,98*1,96*0,14*1,3</t>
  </si>
  <si>
    <t>0,92*2,66*2*0,14*1,3</t>
  </si>
  <si>
    <t>1,22*2,66*0,14*1,3</t>
  </si>
  <si>
    <t>1909276483</t>
  </si>
  <si>
    <t>-396602301</t>
  </si>
  <si>
    <t>950777809</t>
  </si>
  <si>
    <t>(1,98+1,96*1,3)*2*0,14</t>
  </si>
  <si>
    <t>(0,92+2,66*2*1,3)*2*0,14</t>
  </si>
  <si>
    <t>(1,22+2,66*1,3)*2*0,14</t>
  </si>
  <si>
    <t>-744744523</t>
  </si>
  <si>
    <t>-162832662</t>
  </si>
  <si>
    <t>1,98*1,96*1,3*0,00799</t>
  </si>
  <si>
    <t>0,92*2,66*2*1,3*0,00799</t>
  </si>
  <si>
    <t>1,22*2,66*1,3*0,00799</t>
  </si>
  <si>
    <t>635111142</t>
  </si>
  <si>
    <t>Násyp ze štěrkopísku, písku nebo kameniva pod podlahy s udusáním a urovnáním povrchu z kameniva hrubého 16-32</t>
  </si>
  <si>
    <t>-364629402</t>
  </si>
  <si>
    <t>"štěrkové lože schodišť</t>
  </si>
  <si>
    <t>1,98*1,96*0,25*1,3</t>
  </si>
  <si>
    <t>0,92*2,66*2*0,25*1,3</t>
  </si>
  <si>
    <t>1,22*2,66*0,25*1,3</t>
  </si>
  <si>
    <t>871263121</t>
  </si>
  <si>
    <t>Montáž kanalizačního potrubí z plastů z tvrdého PVC těsněných gumovým kroužkem v otevřeném výkopu ve sklonu do 20 % DN 110</t>
  </si>
  <si>
    <t>387781048</t>
  </si>
  <si>
    <t>28611115</t>
  </si>
  <si>
    <t>trubka kanalizační PVC DN 110x3000mm SN4</t>
  </si>
  <si>
    <t>1947602781</t>
  </si>
  <si>
    <t>28611116</t>
  </si>
  <si>
    <t>trubka kanalizační PVC DN 110x5000mm SN4</t>
  </si>
  <si>
    <t>2060218610</t>
  </si>
  <si>
    <t>894412411</t>
  </si>
  <si>
    <t>Osazení železobetonových dílců pro šachty skruží přechodových</t>
  </si>
  <si>
    <t>692261692</t>
  </si>
  <si>
    <t>899101211</t>
  </si>
  <si>
    <t>Demontáž poklopů litinových a ocelových včetně rámů, hmotnosti jednotlivě do 50 kg</t>
  </si>
  <si>
    <t>-1995607249</t>
  </si>
  <si>
    <t>899133111</t>
  </si>
  <si>
    <t>Výměna poklopu s použitím plastových vyrovnávacích prvků kanalizačního s rámem osazeného na betonové šachtě pevného</t>
  </si>
  <si>
    <t>71414786</t>
  </si>
  <si>
    <t>https://podminky.urs.cz/item/CS_URS_2023_02/899133111</t>
  </si>
  <si>
    <t>55241017</t>
  </si>
  <si>
    <t>poklop šachtový litinový kruhový DN 600 bez ventilace tř D400 pro běžný provoz</t>
  </si>
  <si>
    <t>2124956647</t>
  </si>
  <si>
    <t>899202211</t>
  </si>
  <si>
    <t>Demontáž mříží litinových včetně rámů, hmotnosti jednotlivě přes 50 do 100 Kg</t>
  </si>
  <si>
    <t>-838517529</t>
  </si>
  <si>
    <t>911111111</t>
  </si>
  <si>
    <t>Montáž zábradlí ocelového zabetonovaného</t>
  </si>
  <si>
    <t>-801295226</t>
  </si>
  <si>
    <t>Poznámka k položce:_x000D_
dodávka viz 767</t>
  </si>
  <si>
    <t>2,0*2</t>
  </si>
  <si>
    <t>0,7*4</t>
  </si>
  <si>
    <t>915211111</t>
  </si>
  <si>
    <t>Vodorovné dopravní značení stříkaným plastem dělící čára šířky 125 mm souvislá bílá základní</t>
  </si>
  <si>
    <t>-1509149126</t>
  </si>
  <si>
    <t>4,5*3</t>
  </si>
  <si>
    <t>915231111</t>
  </si>
  <si>
    <t>Vodorovné dopravní značení stříkaným plastem přechody pro chodce, šipky, symboly nápisy bílé základní</t>
  </si>
  <si>
    <t>-605421712</t>
  </si>
  <si>
    <t>915331111</t>
  </si>
  <si>
    <t>Vodorovné značení předformovaným termoplastem čáry šířky 120 mm</t>
  </si>
  <si>
    <t>1240002372</t>
  </si>
  <si>
    <t>915351111</t>
  </si>
  <si>
    <t>Vodorovné značení předformovaným termoplastem písmena nebo číslice velikosti do 1 m</t>
  </si>
  <si>
    <t>1061398998</t>
  </si>
  <si>
    <t>916131113</t>
  </si>
  <si>
    <t>Osazení silničního obrubníku betonového se zřízením lože, s vyplněním a zatřením spár cementovou maltou ležatého s boční opěrou z betonu prostého tř. C 12/15, do lože z betonu prostého téže značky</t>
  </si>
  <si>
    <t>-789930470</t>
  </si>
  <si>
    <t>"OB1</t>
  </si>
  <si>
    <t>9,8*9,42+3,6+4,0+8,0+8,0+3,2+6,25+4,5+4,7+1,0</t>
  </si>
  <si>
    <t>"OB2</t>
  </si>
  <si>
    <t>43,86+3,58</t>
  </si>
  <si>
    <t>59217023</t>
  </si>
  <si>
    <t>obrubník betonový chodníkový 1000x150x250mm</t>
  </si>
  <si>
    <t>-1859141394</t>
  </si>
  <si>
    <t>183,006*1,01 'Přepočtené koeficientem množství</t>
  </si>
  <si>
    <t>DTN.24120</t>
  </si>
  <si>
    <t>obrubník betonový silniční vnější oblý R 0,5 Standard 78x15x25cm</t>
  </si>
  <si>
    <t>-909156439</t>
  </si>
  <si>
    <t>4*1,01 'Přepočtené koeficientem množství</t>
  </si>
  <si>
    <t>916331112</t>
  </si>
  <si>
    <t>Osazení zahradního obrubníku betonového s ložem tl. od 50 do 100 mm z betonu prostého tř. C 12/15 s boční opěrou z betonu prostého tř. C 12/15</t>
  </si>
  <si>
    <t>1639508882</t>
  </si>
  <si>
    <t>"OB3</t>
  </si>
  <si>
    <t>45,62+8,5+1,6+11,3+7,0+7,3</t>
  </si>
  <si>
    <t>"OB4</t>
  </si>
  <si>
    <t>12,0+1,0+17,0+19,5</t>
  </si>
  <si>
    <t>59217038</t>
  </si>
  <si>
    <t>obrubník betonový parkový barevný 500x80x250mm</t>
  </si>
  <si>
    <t>-1223318395</t>
  </si>
  <si>
    <t>259,406*1,01 'Přepočtené koeficientem množství</t>
  </si>
  <si>
    <t>916991121</t>
  </si>
  <si>
    <t>Lože pod obrubníky, krajníky nebo obruby z dlažebních kostek z betonu prostého tř. C 16/20</t>
  </si>
  <si>
    <t>-1866245016</t>
  </si>
  <si>
    <t>919735111</t>
  </si>
  <si>
    <t>Řezání stávajícího živičného krytu nebo podkladu hloubky do 50 mm</t>
  </si>
  <si>
    <t>2081488680</t>
  </si>
  <si>
    <t>9361245544.R</t>
  </si>
  <si>
    <t>D+M přístřešek na kola PK1</t>
  </si>
  <si>
    <t>-1342001470</t>
  </si>
  <si>
    <t>Poznámka k položce:_x000D_
popis přístřešku viz č.v. VÚ 4_x000D_
DODÁVKA:_x000D_
přístřešek_x000D_
10X dvojstojan_x000D_
MONTÁŽ:_x000D_
přístřešek_x000D_
10xdvojstojan_x000D_
spojovací prostředky_x000D_
chemické kotvy_x000D_
DOPRAVA:_x000D_
přístřešek_x000D_
10xdvojstojan_x000D_
pracovní četa_x000D_
220 km</t>
  </si>
  <si>
    <t>-1128361319</t>
  </si>
  <si>
    <t>6,0*0,5*0,9</t>
  </si>
  <si>
    <t>834256022</t>
  </si>
  <si>
    <t>"opěrná stěna  SV</t>
  </si>
  <si>
    <t>6,0*2,0*0,4</t>
  </si>
  <si>
    <t>"rampa</t>
  </si>
  <si>
    <t>(5,0+3,0*2+2,5+2,0*2)*0,5*0,4</t>
  </si>
  <si>
    <t>963051113</t>
  </si>
  <si>
    <t>Bourání železobetonových stropů deskových, tl. přes 80 mm</t>
  </si>
  <si>
    <t>1518775146</t>
  </si>
  <si>
    <t>(5,0*3,0+3,5*1,5+2,5*1,5+2,0*2,5)*0,25</t>
  </si>
  <si>
    <t>966052121</t>
  </si>
  <si>
    <t>Bourání plotových sloupků a vzpěr železobetonových výšky do 2,5 m s betonovou patkou</t>
  </si>
  <si>
    <t>1141190321</t>
  </si>
  <si>
    <t>966072811</t>
  </si>
  <si>
    <t>Rozebrání oplocení z dílců rámových na ocelové sloupky, výšky přes 1 do 2 m</t>
  </si>
  <si>
    <t>640115202</t>
  </si>
  <si>
    <t>981011716</t>
  </si>
  <si>
    <t>Demolice budov postupným rozebíráním z monolitického nebo montovaného železobetonového skeletu včetně výplňového zdiva, s podílem konstrukcí přes 30 do 35 %</t>
  </si>
  <si>
    <t>-894695717</t>
  </si>
  <si>
    <t>"kanal vzt</t>
  </si>
  <si>
    <t>6,0*7,0*3,0</t>
  </si>
  <si>
    <t>997006512</t>
  </si>
  <si>
    <t>Vodorovná doprava suti na skládku s naložením na dopravní prostředek a složením přes 100 m do 1 km</t>
  </si>
  <si>
    <t>-768774821</t>
  </si>
  <si>
    <t>997006519</t>
  </si>
  <si>
    <t>Vodorovná doprava suti na skládku s naložením na dopravní prostředek a složením Příplatek k ceně za každý další i započatý 1 km</t>
  </si>
  <si>
    <t>1126931672</t>
  </si>
  <si>
    <t>98,28*22 'Přepočtené koeficientem množství</t>
  </si>
  <si>
    <t>997006551</t>
  </si>
  <si>
    <t>Hrubé urovnání suti na skládce bez zhutnění</t>
  </si>
  <si>
    <t>1466564611</t>
  </si>
  <si>
    <t>1099386566</t>
  </si>
  <si>
    <t>429,549-(98,28+SSil)</t>
  </si>
  <si>
    <t>-1358861894</t>
  </si>
  <si>
    <t>1038525783</t>
  </si>
  <si>
    <t>1062173582</t>
  </si>
  <si>
    <t>997221551</t>
  </si>
  <si>
    <t>Vodorovná doprava suti bez naložení, ale se složením a s hrubým urovnáním ze sypkých materiálů, na vzdálenost do 1 km</t>
  </si>
  <si>
    <t>-1662228735</t>
  </si>
  <si>
    <t>"kamenivo</t>
  </si>
  <si>
    <t>75,0+136,3</t>
  </si>
  <si>
    <t>"beton</t>
  </si>
  <si>
    <t>11,52+4,6+12,3</t>
  </si>
  <si>
    <t>"asfalt</t>
  </si>
  <si>
    <t>51,7</t>
  </si>
  <si>
    <t>997221559</t>
  </si>
  <si>
    <t>Vodorovná doprava suti bez naložení, ale se složením a s hrubým urovnáním Příplatek k ceně za každý další i započatý 1 km přes 1 km</t>
  </si>
  <si>
    <t>1920362853</t>
  </si>
  <si>
    <t>291,42*22 'Přepočtené koeficientem množství</t>
  </si>
  <si>
    <t>997221861</t>
  </si>
  <si>
    <t>-153211190</t>
  </si>
  <si>
    <t>https://podminky.urs.cz/item/CS_URS_2023_02/997221861</t>
  </si>
  <si>
    <t>11,52+4,6+12,3+"vzt"98,28</t>
  </si>
  <si>
    <t>997221873</t>
  </si>
  <si>
    <t>-871130321</t>
  </si>
  <si>
    <t>https://podminky.urs.cz/item/CS_URS_2023_02/997221873</t>
  </si>
  <si>
    <t>997221875</t>
  </si>
  <si>
    <t>Poplatek za uložení stavebního odpadu na recyklační skládce (skládkovné) asfaltového bez obsahu dehtu zatříděného do Katalogu odpadů pod kódem 17 03 02</t>
  </si>
  <si>
    <t>-382433762</t>
  </si>
  <si>
    <t>https://podminky.urs.cz/item/CS_URS_2023_02/997221875</t>
  </si>
  <si>
    <t>998229112</t>
  </si>
  <si>
    <t>Přesun hmot ruční pro pozemní komunikace s naložením a složením na vzdálenost do 50 m, s krytem dlážděným</t>
  </si>
  <si>
    <t>366437563</t>
  </si>
  <si>
    <t>-1735886978</t>
  </si>
  <si>
    <t>767995113</t>
  </si>
  <si>
    <t>Montáž ostatních atypických zámečnických konstrukcí hmotnosti přes 10 do 20 kg</t>
  </si>
  <si>
    <t>1131684372</t>
  </si>
  <si>
    <t>"venkovní zábradlí žárově zinkované</t>
  </si>
  <si>
    <t>15,9*2</t>
  </si>
  <si>
    <t>12,59*4</t>
  </si>
  <si>
    <t>13,92*2</t>
  </si>
  <si>
    <t>130100219.S</t>
  </si>
  <si>
    <t>trubky ocelové žárově zinkované</t>
  </si>
  <si>
    <t>1304364632</t>
  </si>
  <si>
    <t>15,9*2/1000</t>
  </si>
  <si>
    <t>12,59*4/1000</t>
  </si>
  <si>
    <t>13,92*2/1000</t>
  </si>
  <si>
    <t>0,11*1,08 'Přepočtené koeficientem množství</t>
  </si>
  <si>
    <t>670194333</t>
  </si>
  <si>
    <t>"mříže v OZ</t>
  </si>
  <si>
    <t>-1094009839</t>
  </si>
  <si>
    <t>BHP</t>
  </si>
  <si>
    <t>bourání žb horkovod přípojky</t>
  </si>
  <si>
    <t>3,408</t>
  </si>
  <si>
    <t>IzS</t>
  </si>
  <si>
    <t>izolace kanálu svislá</t>
  </si>
  <si>
    <t>6,02</t>
  </si>
  <si>
    <t>IzV</t>
  </si>
  <si>
    <t>izolace kanálu vododrovná</t>
  </si>
  <si>
    <t>17,157</t>
  </si>
  <si>
    <t>34,675</t>
  </si>
  <si>
    <t>Obs</t>
  </si>
  <si>
    <t>obsyp nové horkovod přípojky</t>
  </si>
  <si>
    <t>13,711</t>
  </si>
  <si>
    <t>41,246</t>
  </si>
  <si>
    <t>výkop rýh horovod přípojky</t>
  </si>
  <si>
    <t>SO-06 - Přeložka horkovodní přípojky</t>
  </si>
  <si>
    <t>zásyp původní horkovod npřípojky</t>
  </si>
  <si>
    <t>14,393</t>
  </si>
  <si>
    <t xml:space="preserve">    733 - Ústřední vytápění - rozvodné potrubí</t>
  </si>
  <si>
    <t>-1907589394</t>
  </si>
  <si>
    <t>(7,78*2+6,0)*3,0*0,1</t>
  </si>
  <si>
    <t>131151102</t>
  </si>
  <si>
    <t>Hloubení nezapažených jam a zářezů strojně s urovnáním dna do předepsaného profilu a spádu v hornině třídy těžitelnosti I skupiny 1 a 2 přes 20 do 50 m3</t>
  </si>
  <si>
    <t>1362154623</t>
  </si>
  <si>
    <t>https://podminky.urs.cz/item/CS_URS_2023_02/131151102</t>
  </si>
  <si>
    <t>"nový horkovod</t>
  </si>
  <si>
    <t>(7,78+6,0)*1,85*1,0</t>
  </si>
  <si>
    <t>"podkladní mazanina</t>
  </si>
  <si>
    <t>(7,86+6,0)*1,3*0,08</t>
  </si>
  <si>
    <t>"původní horkovod</t>
  </si>
  <si>
    <t>7,78*1,85*1,0</t>
  </si>
  <si>
    <t>-7,78*1,14*0,75</t>
  </si>
  <si>
    <t>132151252</t>
  </si>
  <si>
    <t>Hloubení nezapažených rýh šířky přes 800 do 2 000 mm strojně s urovnáním dna do předepsaného profilu a spádu v hornině třídy těžitelnosti I skupiny 1 a 2 přes 20 do 50 m3</t>
  </si>
  <si>
    <t>1274325284</t>
  </si>
  <si>
    <t>https://podminky.urs.cz/item/CS_URS_2023_02/132151252</t>
  </si>
  <si>
    <t>139911123</t>
  </si>
  <si>
    <t>Bourání konstrukcí v hloubených vykopávkách ručně s přemístěním suti na hromady na vzdálenost do 20 m nebo s naložením na dopravní prostředek z betonu železového nebo předpjatého</t>
  </si>
  <si>
    <t>1707487709</t>
  </si>
  <si>
    <t>https://podminky.urs.cz/item/CS_URS_2023_02/139911123</t>
  </si>
  <si>
    <t>7,78*1,14*0,2</t>
  </si>
  <si>
    <t>7,78*0,4*0,12*2</t>
  </si>
  <si>
    <t>7,78*1,14*0,1</t>
  </si>
  <si>
    <t>857998993</t>
  </si>
  <si>
    <t>R+J-(Z+Obs)</t>
  </si>
  <si>
    <t>-1133006150</t>
  </si>
  <si>
    <t>41,246*13 'Přepočtené koeficientem množství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</si>
  <si>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</si>
  <si>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</si>
  <si>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-1728840995</t>
  </si>
  <si>
    <t>https://podminky.urs.cz/item/CS_URS_2023_02/162751157</t>
  </si>
  <si>
    <t>162751159</t>
  </si>
  <si>
    <t>Vodorovné přemístění výkopku nebo sypaniny po suchu na obvyklém dopravním prostředku, bez naložení výkopku, avšak se složením bez rozhrnutí z horniny třídy těžitelnosti III skupiny 6 a 7 na vzdálenost Příplatek k ceně za každých dalších i započatých 1 000 m</t>
  </si>
  <si>
    <t>291835417</t>
  </si>
  <si>
    <t>https://podminky.urs.cz/item/CS_URS_2023_02/162751159</t>
  </si>
  <si>
    <t>3,408*13 'Přepočtené koeficientem množství</t>
  </si>
  <si>
    <t>-1846932923</t>
  </si>
  <si>
    <t>OI*1,7+BHP*2,0</t>
  </si>
  <si>
    <t>-1805757784</t>
  </si>
  <si>
    <t>OI+BHP</t>
  </si>
  <si>
    <t>-1775623449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</si>
  <si>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</si>
  <si>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pro jakoukoliv míru zhutnění bez prohození sypaniny</t>
  </si>
  <si>
    <t>1934940621</t>
  </si>
  <si>
    <t>https://podminky.urs.cz/item/CS_URS_2023_02/175151201</t>
  </si>
  <si>
    <t>"obsyp nového kolektoru</t>
  </si>
  <si>
    <t>-(7,78+6,0)*1,14*0,75</t>
  </si>
  <si>
    <t>181351003</t>
  </si>
  <si>
    <t>Rozprostření a urovnání ornice v rovině nebo ve svahu sklonu do 1:5 strojně při souvislé ploše do 100 m2, tl. vrstvy do 200 mm</t>
  </si>
  <si>
    <t>381410461</t>
  </si>
  <si>
    <t>https://podminky.urs.cz/item/CS_URS_2023_02/181351003</t>
  </si>
  <si>
    <t>(7,78*2+6,0)*3,0</t>
  </si>
  <si>
    <t>-1357666709</t>
  </si>
  <si>
    <t>-1577902052</t>
  </si>
  <si>
    <t>64,68*0,015 'Přepočtené koeficientem množství</t>
  </si>
  <si>
    <t>185851121</t>
  </si>
  <si>
    <t>Dovoz vody pro zálivku rostlin na vzdálenost do 1000 m</t>
  </si>
  <si>
    <t>700529433</t>
  </si>
  <si>
    <t>(7,78*2+6,0)*3,0*0,002</t>
  </si>
  <si>
    <t>388129720</t>
  </si>
  <si>
    <t>Montáž dílců prefabrikovaných kanálů ze železobetonu pro rozvody se zalitím spár šířky do 30 mm krycích desek, hmotnosti do 1 t</t>
  </si>
  <si>
    <t>-1093102287</t>
  </si>
  <si>
    <t>593852070.S</t>
  </si>
  <si>
    <t>deska zákrytová energokanálu 114 x 60 x 9 cm</t>
  </si>
  <si>
    <t>1220829820</t>
  </si>
  <si>
    <t>388381133</t>
  </si>
  <si>
    <t>Kanály (suché) pro rozvody inženýrských sítí betonové nebo železobetonové včetně bednění a odbednění, s betonovou základovou deskou a se zatřením dna, s vyspravením vnitřních stěn cementovou maltou nebo s omítnutím vnitřních stěn zatřenou cementovou omítkou, bez úpravy vnějších stěn, bez zakrytí železobetonové včetně výztuže volné vnitřního průřezu (šířka x výška) přes 600x750 do 900x900 mm</t>
  </si>
  <si>
    <t>-397459027</t>
  </si>
  <si>
    <t>6,76+7,17</t>
  </si>
  <si>
    <t>631311113</t>
  </si>
  <si>
    <t>Mazanina z betonu prostého bez zvýšených nároků na prostředí tl. přes 50 do 80 mm tř. C 12/15</t>
  </si>
  <si>
    <t>1213900289</t>
  </si>
  <si>
    <t>(7,78+7,76)*1,3*0,08</t>
  </si>
  <si>
    <t>1803034715</t>
  </si>
  <si>
    <t>632451022</t>
  </si>
  <si>
    <t>Potěr cementový vyrovnávací z malty (MC-15) v pásu o průměrné (střední) tl. přes 20 do 30 mm</t>
  </si>
  <si>
    <t>-1719082709</t>
  </si>
  <si>
    <t>"svislý přesah kanálu</t>
  </si>
  <si>
    <t>(7,78+7,27)*0,2*2</t>
  </si>
  <si>
    <t>632451434</t>
  </si>
  <si>
    <t>Potěr pískocementový běžný tl. přes 20 do 30 mm tř. C 15</t>
  </si>
  <si>
    <t>2064000216</t>
  </si>
  <si>
    <t>https://podminky.urs.cz/item/CS_URS_2023_02/632451434</t>
  </si>
  <si>
    <t>"na prefa deskách</t>
  </si>
  <si>
    <t>(7,78+7,27)*1,14</t>
  </si>
  <si>
    <t>953334121</t>
  </si>
  <si>
    <t>Bobtnavý pásek do pracovních spar betonových konstrukcí bentonitový, rozměru 20 x 25 mm</t>
  </si>
  <si>
    <t>999719503</t>
  </si>
  <si>
    <t>953943122</t>
  </si>
  <si>
    <t>Osazování drobných kovových předmětů výrobků ostatních jinde neuvedených do betonu se zajištěním polohy k bednění či k výztuži před zabetonováním hmotnosti přes 1 do 5 kg/kus</t>
  </si>
  <si>
    <t>-616007228</t>
  </si>
  <si>
    <t>"pásovina 80x6 mm</t>
  </si>
  <si>
    <t>"podpěry</t>
  </si>
  <si>
    <t>-842503249</t>
  </si>
  <si>
    <t>985331213</t>
  </si>
  <si>
    <t>Dodatečné vlepování betonářské výztuže včetně vyvrtání a vyčištění otvoru chemickou maltou průměr výztuže 12 mm</t>
  </si>
  <si>
    <t>-1527866380</t>
  </si>
  <si>
    <t>0,5*12</t>
  </si>
  <si>
    <t>13021013</t>
  </si>
  <si>
    <t>tyč ocelová kruhová žebírková DIN 488 jakost B500B (10 505) výztuž do betonu D 12mm</t>
  </si>
  <si>
    <t>852133064</t>
  </si>
  <si>
    <t>6,000*0,000888</t>
  </si>
  <si>
    <t>574047867</t>
  </si>
  <si>
    <t>-1748684244</t>
  </si>
  <si>
    <t>815664730</t>
  </si>
  <si>
    <t>0,447*22 'Přepočtené koeficientem množství</t>
  </si>
  <si>
    <t>1677489203</t>
  </si>
  <si>
    <t>2012044315</t>
  </si>
  <si>
    <t>2118775463</t>
  </si>
  <si>
    <t>1485193739</t>
  </si>
  <si>
    <t>-1293445950</t>
  </si>
  <si>
    <t>-28641657</t>
  </si>
  <si>
    <t>-1969140225</t>
  </si>
  <si>
    <t>62832000</t>
  </si>
  <si>
    <t>pás asfaltový natavitelný oxidovaný s vložkou ze skleněné rohože typu V60 s jemnozrnným minerálním posypem tl 3,0mm</t>
  </si>
  <si>
    <t>644263620</t>
  </si>
  <si>
    <t>17,157*1,15 'Přepočtené koeficientem množství</t>
  </si>
  <si>
    <t>-482239221</t>
  </si>
  <si>
    <t>1037111327</t>
  </si>
  <si>
    <t>6,02*1,2 'Přepočtené koeficientem množství</t>
  </si>
  <si>
    <t>711491172</t>
  </si>
  <si>
    <t>Provedení izolace proti povrchové a podpovrchové tlakové vodě ostatní na ploše vodorovné V z textilií, vrstvy ochranné</t>
  </si>
  <si>
    <t>-1889641979</t>
  </si>
  <si>
    <t>69311174</t>
  </si>
  <si>
    <t>geotextilie PP s ÚV stabilizací 400g/m2</t>
  </si>
  <si>
    <t>1472096319</t>
  </si>
  <si>
    <t>17,157*1,05 'Přepočtené koeficientem množství</t>
  </si>
  <si>
    <t>711491272</t>
  </si>
  <si>
    <t>Provedení izolace proti povrchové a podpovrchové tlakové vodě ostatní na ploše svislé S z textilií, vrstvy ochranné</t>
  </si>
  <si>
    <t>1705896558</t>
  </si>
  <si>
    <t>364745439</t>
  </si>
  <si>
    <t>6,02*1,1 'Přepočtené koeficientem množství</t>
  </si>
  <si>
    <t>711741567</t>
  </si>
  <si>
    <t>Provedení detailů pásy přitavením dilatačních spár-uzávěr zesílením rš 1000 mm NAIP, vodorovných V</t>
  </si>
  <si>
    <t>-1429390693</t>
  </si>
  <si>
    <t>213487023</t>
  </si>
  <si>
    <t>1,2*1,15 'Přepočtené koeficientem množství</t>
  </si>
  <si>
    <t>711742567</t>
  </si>
  <si>
    <t>Provedení detailů pásy přitavením dilatačních spár-uzávěr zesílením rš 1000 mm NAIP, svislých S</t>
  </si>
  <si>
    <t>-1071762693</t>
  </si>
  <si>
    <t>0,75*2</t>
  </si>
  <si>
    <t>-19258147</t>
  </si>
  <si>
    <t>1,5*1,2 'Přepočtené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</si>
  <si>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</si>
  <si>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</si>
  <si>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-305396056</t>
  </si>
  <si>
    <t>https://podminky.urs.cz/item/CS_URS_2023_02/998711101</t>
  </si>
  <si>
    <t>713410833</t>
  </si>
  <si>
    <t>Odstranění tepelné izolace potrubí a ohybů pásy nebo rohožemi s povrchovou úpravou hliníkovou fólií připevněnými ocelovým drátem potrubí, tloušťka izolace přes 50 mm</t>
  </si>
  <si>
    <t>876589599</t>
  </si>
  <si>
    <t>8*2</t>
  </si>
  <si>
    <t>713411121</t>
  </si>
  <si>
    <t>Montáž izolace tepelné potrubí a ohybů pásy nebo rohožemi s povrchovou úpravou hliníkovou fólií připevněnými ocelovým drátem potrubí jednovrstvá</t>
  </si>
  <si>
    <t>-1264860823</t>
  </si>
  <si>
    <t>63143088</t>
  </si>
  <si>
    <t>pouzdro izolační potrubní z minerální vlny s Al fólií max. 600/100°C 89/30mm</t>
  </si>
  <si>
    <t>1397806258</t>
  </si>
  <si>
    <t>713411122</t>
  </si>
  <si>
    <t>Montáž izolace tepelné potrubí a ohybů pásy nebo rohožemi s povrchovou úpravou hliníkovou fólií připevněnými ocelovým drátem potrubí dvouvrstvá</t>
  </si>
  <si>
    <t>-530222758</t>
  </si>
  <si>
    <t>63143178</t>
  </si>
  <si>
    <t>pouzdro izolační potrubní z minerální vlny s Al fólií max. 600/100°C 89/60mm</t>
  </si>
  <si>
    <t>-1342224162</t>
  </si>
  <si>
    <t>13,05</t>
  </si>
  <si>
    <t>998713101</t>
  </si>
  <si>
    <t>Přesun hmot pro izolace tepelné stanovený z hmotnosti přesunovaného materiálu vodorovná dopravní vzdálenost do 50 m v objektech výšky do 6 m</t>
  </si>
  <si>
    <t>1267011406</t>
  </si>
  <si>
    <t>https://podminky.urs.cz/item/CS_URS_2023_02/998713101</t>
  </si>
  <si>
    <t>733</t>
  </si>
  <si>
    <t>Ústřední vytápění - rozvodné potrubí</t>
  </si>
  <si>
    <t>733120826</t>
  </si>
  <si>
    <t>Demontáž potrubí z trubek ocelových hladkých D přes 60,3 do 89</t>
  </si>
  <si>
    <t>1521763328</t>
  </si>
  <si>
    <t>8,0*2</t>
  </si>
  <si>
    <t>733121165</t>
  </si>
  <si>
    <t>Potrubí z trubek ocelových hladkých bezešvých tvářených za tepla nízkotlakých a středotlakých D 89/3,6</t>
  </si>
  <si>
    <t>250389351</t>
  </si>
  <si>
    <t>29,0</t>
  </si>
  <si>
    <t>733190225</t>
  </si>
  <si>
    <t>Zkoušky těsnosti potrubí, manžety prostupové z trubek ocelových zkoušky těsnosti potrubí (za provozu) z trubek ocelových hladkých D přes 60,3/2,9 do 89/5,0</t>
  </si>
  <si>
    <t>1090368369</t>
  </si>
  <si>
    <t>733194925</t>
  </si>
  <si>
    <t>Opravy rozvodů potrubí z trubek ocelových hladkých navaření odbočky na stávající potrubí odbočka D 89/3,6</t>
  </si>
  <si>
    <t>1424697707</t>
  </si>
  <si>
    <t>998733101</t>
  </si>
  <si>
    <t>Přesun hmot pro rozvody potrubí stanovený z hmotnosti přesunovaného materiálu vodorovná dopravní vzdálenost do 50 m v objektech výšky do 6 m</t>
  </si>
  <si>
    <t>-1696354028</t>
  </si>
  <si>
    <t>https://podminky.urs.cz/item/CS_URS_2023_02/998733101</t>
  </si>
  <si>
    <t>1251688</t>
  </si>
  <si>
    <t>0,85*3,77*1,1*6</t>
  </si>
  <si>
    <t>"L 55x30x50 mm</t>
  </si>
  <si>
    <t>0,05*5,16*1,1*6</t>
  </si>
  <si>
    <t>"plech tl.6mm"3,39*1,1</t>
  </si>
  <si>
    <t>"pasovina 180x60x5"10,17*1,1</t>
  </si>
  <si>
    <t>"pásovina"3,36*1,1</t>
  </si>
  <si>
    <t>130102680.S</t>
  </si>
  <si>
    <t>tyč ocelová plochá, v jakosti 11 375, 80 x 6  mm</t>
  </si>
  <si>
    <t>-1456067912</t>
  </si>
  <si>
    <t>0,85*3,77*1,1*6/1000</t>
  </si>
  <si>
    <t>0,05*5,16*1,1*6/1000</t>
  </si>
  <si>
    <t>"plech tl.6mm"3,39*1,1/1000</t>
  </si>
  <si>
    <t>"pasovina 180x60x5"10,17*1,1/1000</t>
  </si>
  <si>
    <t>"pásovina"3,36*1,1/1000</t>
  </si>
  <si>
    <t>0,042*1,08 'Přepočtené koeficientem množství</t>
  </si>
  <si>
    <t>998767101</t>
  </si>
  <si>
    <t>Přesun hmot pro zámečnické konstrukce stanovený z hmotnosti přesunovaného materiálu vodorovná dopravní vzdálenost do 50 m v objektech výšky do 6 m</t>
  </si>
  <si>
    <t>1894247119</t>
  </si>
  <si>
    <t>https://podminky.urs.cz/item/CS_URS_2023_02/998767101</t>
  </si>
  <si>
    <t>012002000</t>
  </si>
  <si>
    <t>Geodetické práce - zaměření skutečné trasy přeložky</t>
  </si>
  <si>
    <t>-1580045654</t>
  </si>
  <si>
    <t>SEZNAM FIGUR</t>
  </si>
  <si>
    <t>Výměra</t>
  </si>
  <si>
    <t xml:space="preserve"> SO-01/ SO-01.01.</t>
  </si>
  <si>
    <t>Použití figury:</t>
  </si>
  <si>
    <t>Lepení pásů z PVC 2-složkovým lepidlem</t>
  </si>
  <si>
    <t>Mazanina tl do 80 mm z betonu prostého bez zvýšených nároků na prostředí tř. C 20/25</t>
  </si>
  <si>
    <t>Výztuž mazanin svařovanými sítěmi Kari</t>
  </si>
  <si>
    <t>Montáž izolace tepelné podlah volně kladenými rohožemi, pásy, dílci, deskami 1 vrstva</t>
  </si>
  <si>
    <t>Montáž izolace tepelné podlah, stropů vrchem nebo střech překrytí separační fólií z PE</t>
  </si>
  <si>
    <t>Základní čištění nově položených podlahovin vysátím a setřením vlhkým mopem</t>
  </si>
  <si>
    <t>Vyčištění budov bytové a občanské výstavby při výšce podlaží přes 4 m</t>
  </si>
  <si>
    <t>Bezpečnostní homogenní vinylová podlahovina se vsypem částic SiC zajišťujících protiskluzový efekt a obsahem zrnek Al2O3v celé tloušťce vrstvy, vyztužená mřížkou ze skleněného vlákna</t>
  </si>
  <si>
    <t>Montáž podlah keramických režných hladkých lepených flexibilním lepidlem do 12 ks/m2</t>
  </si>
  <si>
    <t>Příplatek k montáž podlah keramických za spárování tmelem dvousložkovým</t>
  </si>
  <si>
    <t>Příplatek k montáž podlah keramických za lepení dvousložkovým lepidlem</t>
  </si>
  <si>
    <t>B3CZ1</t>
  </si>
  <si>
    <t>cistici zona guma</t>
  </si>
  <si>
    <t>koberec</t>
  </si>
  <si>
    <t>epoxy stěrka</t>
  </si>
  <si>
    <t>keramický obklad</t>
  </si>
  <si>
    <t>Montáž lešení prostorového rámového lehkého s podlahami zatížení do 200 kg/m2 v do 10 m</t>
  </si>
  <si>
    <t>Příplatek k lešení prostorovému rámovému lehkému s podlahami za půdorysnou plochu do 6 m2</t>
  </si>
  <si>
    <t>Příplatek k lešení prostorovému rámovému lehkému s podlahami v do 10 m za první a ZKD den použití</t>
  </si>
  <si>
    <t>Demontáž lešení prostorového rámového lehkého s podlahami zatížení do 200 kg/m2 v do 10 m</t>
  </si>
  <si>
    <t>Dvojnásobné bílé malby ze směsí za mokra minimálně otěruvzdorných v místnostech do 3,80 m</t>
  </si>
  <si>
    <t>Základní akrylátová jednonásobná penetrace podkladu v místnostech výšky do 3,80m</t>
  </si>
  <si>
    <t>Dvojnásobné bílé malby ze směsí za mokra středně otěruvzdorných v místnostech výšky do 3,80 m</t>
  </si>
  <si>
    <t>Potažení vnitřních stěn vápenným štukem tloušťky do 3 mm</t>
  </si>
  <si>
    <t>Potažení vnitřních stěn sklovláknitým pletivem vtlačeným do tenkovrstvé hmoty</t>
  </si>
  <si>
    <t>Vápenocementová omítka štuková dvouvrstvá vnitřních stěn nanášená ručně</t>
  </si>
  <si>
    <t>Příplatek k vápenocementové omítce vnitřních stěn za každých dalších 5 mm tloušťky ručně</t>
  </si>
  <si>
    <t>Oprava vnitřní vápenocementové štukové omítky stěn v rozsahu plochy do 30%</t>
  </si>
  <si>
    <t>Vápenocementová omítka štuková dvouvrstvá vnitřních stropů rovných nanášená ručně</t>
  </si>
  <si>
    <t>Příplatek k vápenocementové omítce vnitřních stropů za každých dalších 5 mm tloušťky ručně</t>
  </si>
  <si>
    <t>Vápenocementová omítka štuková dvouvrstvá světlíků nebo výtahových šachet nanášená ručně</t>
  </si>
  <si>
    <t>Příplatek k vápenocementové omítce světlíků nebo šachet za každých dalších 5 mm tloušťky ručně</t>
  </si>
  <si>
    <t>SDK podhled deska 1xH2 12,5 bez TI dvouvrstvá spodní kce profil CD+UD</t>
  </si>
  <si>
    <t>SDK podhled dilatace</t>
  </si>
  <si>
    <t>SDK podhled základní penetrační nátěr</t>
  </si>
  <si>
    <t>Příplatek k SDK podhledu za výšku zavěšení přes 0,5 do 1,0 m</t>
  </si>
  <si>
    <t>Příplatek k SDK podhledu za rovinnost kvality Q3</t>
  </si>
  <si>
    <t>Lešení pomocné pro objekty pozemních staveb s lešeňovou podlahou v do 1,9 m zatížení do 150 kg/m2</t>
  </si>
  <si>
    <t>SDK podhled deska 1xDF 12,5 bez TI dvouvrstvá spodní kce profil CD+UD</t>
  </si>
  <si>
    <t>SDK podhled desky 1xA 12,5 bez TI dvouvrstvá spodní kce profil CD+UD</t>
  </si>
  <si>
    <t xml:space="preserve"> SO-01/ SO-01.02.</t>
  </si>
  <si>
    <t>Montáž kontaktního zateplení vnějších stěn z minerální vlny s podélnou orientací vláken tl do 120 mm</t>
  </si>
  <si>
    <t>Příplatek k cenám kontaktního zateplení stěn za použití tepelněizolačních zátek z minerální vlny</t>
  </si>
  <si>
    <t>Očištění vnějších ploch tlakovou vodou</t>
  </si>
  <si>
    <t>Montáž obkladů vnějších z obkladaček cihelných do 85 ks/m2 lepené flexibilním lepidlem</t>
  </si>
  <si>
    <t>Otlučení (osekání) vnější vápenné nebo vápenocementové omítky stupně členitosti 1 a 2 rozsahu do 20%</t>
  </si>
  <si>
    <t>Montáž kontaktního zateplení vnějších stěn z minerální vlny s podélnou orientací vláken tl do 160 mm</t>
  </si>
  <si>
    <t>Oprava vnější vápenocementové hladké omítky složitosti 1 stěn v rozsahu do 30%</t>
  </si>
  <si>
    <t>Tenkovrstvá silikonová zrnitá omítka zrnitost 3,0 mm vnějších stěn</t>
  </si>
  <si>
    <t>Montáž kontaktního zateplení vnějšího ostění hl. špalety do 400 mm z minerální vlny tl do 40 mm</t>
  </si>
  <si>
    <t>Otlučení (osekání) vnější vápenné nebo vápenocementové omítky stupně členitosti 1 a 2 do 100%</t>
  </si>
  <si>
    <t>Montáž kontaktního zateplení vnějšího ostění hl. špalety do 400 mm z polystyrenu tl do 40 mm</t>
  </si>
  <si>
    <t>Příplatek k cenám kontaktního zateplení stěn za použití tepelněizolačních zátek z polystyrenu</t>
  </si>
  <si>
    <t>Montáž kontaktního zateplení vnějších stěn z polystyrénových desek tl do 160 mm</t>
  </si>
  <si>
    <t>Montáž kontaktního zateplení vnějších stěn z polystyrénových desek tl do 120 mm</t>
  </si>
  <si>
    <t>Montáž lešení řadového trubkového lehkého s podlahami zatížení do 200 kg/m2 š do 1,2 m v do 10 m</t>
  </si>
  <si>
    <t>Příplatek k lešení řadovému trubkovému lehkému s podlahami š 1,2 m v 10 m za první a ZKD den použití</t>
  </si>
  <si>
    <t>Demontáž lešení řadového trubkového lehkého s podlahami zatížení do 200 kg/m2 š do 1,2 m v do 10 m</t>
  </si>
  <si>
    <t>Montáž ochranné sítě z textilie z umělých vláken</t>
  </si>
  <si>
    <t>Příplatek k ochranné síti za první a ZKD den použití</t>
  </si>
  <si>
    <t>Demontáž ochranné sítě z textilie z umělých vláken</t>
  </si>
  <si>
    <t>Montáž ostatních lišt kontaktního zateplení</t>
  </si>
  <si>
    <t>Vápenocementová hladká omítka ostění nebo nadpraží</t>
  </si>
  <si>
    <t>Základní antikorozní jednonásobný syntetický standardní nátěr zámečnických konstrukcí</t>
  </si>
  <si>
    <t>Odmaštění zámečnických konstrukcí ředidlovým odmašťovačem</t>
  </si>
  <si>
    <t>Mezinátěr jednonásobný syntetický standardní zámečnických konstrukcí</t>
  </si>
  <si>
    <t>Krycí jednonásobný syntetický standardní nátěr zámečnických konstrukcí</t>
  </si>
  <si>
    <t>Hloubení rýh nezapažených š do 2000 mm v hornině třídy těžitelnosti I skupiny 1 a 2 objem do 100 m3 strojně</t>
  </si>
  <si>
    <t>Zásyp jam, šachet rýh nebo kolem objektů sypaninou se zhutněním</t>
  </si>
  <si>
    <t>Provedení povlakové krytiny střech do 10° fólií lepenou se svařovanými spoji</t>
  </si>
  <si>
    <t>Provedení filtrační vrstvy vegetační střechy z textilií sklon do 5°</t>
  </si>
  <si>
    <t>Montáž izolace tepelné střech plochých kladené volně 1 vrstva rohoží, pásů, dílců, desek</t>
  </si>
  <si>
    <t>tl.1,6 mm</t>
  </si>
  <si>
    <t xml:space="preserve"> SO-01/ SO-01.03.</t>
  </si>
  <si>
    <t>Demontáž lešení řadového trubkového lehkého s podlahami zatížení do 200 kg/m2 š do 0,9 m v do 10 m</t>
  </si>
  <si>
    <t>Vodorovné přemístění přes 9 000 do 10000 m výkopku/sypaniny z horniny třídy těžitelnosti I skupiny 1 až 3</t>
  </si>
  <si>
    <t>Příplatek k vodorovnému přemístění výkopku/sypaniny z horniny třídy těžitelnosti I skupiny 1 až 3 ZKD 1000 m přes 10000 m</t>
  </si>
  <si>
    <t>Poplatek za uložení zeminy a kamení na recyklační skládce (skládkovné) kód odpadu 17 05 04</t>
  </si>
  <si>
    <t>Uložení sypaniny na skládky nebo meziskládky</t>
  </si>
  <si>
    <t>Vykopávky v uzavřených prostorech v hornině třídy těžitelnosti I skupiny 1 až 3 ručně</t>
  </si>
  <si>
    <t>zásyp sutí</t>
  </si>
  <si>
    <t>Zásyp v prostoru s omezeným pohybem stroje sypaninou se zhutněním</t>
  </si>
  <si>
    <t xml:space="preserve"> SO-01/ SO-01.04.</t>
  </si>
  <si>
    <t>Vodorovné přemístění přes 9 000 do 10000 m výkopku/sypaniny z horniny třídy těžitelnosti II skupiny 4 a 5</t>
  </si>
  <si>
    <t>Příplatek k vodorovnému přemístění výkopku/sypaniny z horniny třídy těžitelnosti II skupiny 4 a 5 ZKD 1000 m přes 10000 m</t>
  </si>
  <si>
    <t>Hloubená vykopávka pod základy v hornině třídy těžitelnosti I skupiny 4 ručně</t>
  </si>
  <si>
    <t>Vykopávky v uzavřených prostorech v hornině třídy těžitelnosti II skupiny 4 až 5 ručně</t>
  </si>
  <si>
    <t xml:space="preserve"> SO-01/ SO-01.05.</t>
  </si>
  <si>
    <t>násyp pod rampu</t>
  </si>
  <si>
    <t>rýha pro rampu</t>
  </si>
  <si>
    <t xml:space="preserve"> SO-02</t>
  </si>
  <si>
    <t>obsyp TI</t>
  </si>
  <si>
    <t>Ob_1</t>
  </si>
  <si>
    <t xml:space="preserve"> SO-02/ SO 02.01</t>
  </si>
  <si>
    <t>Provedení povlakové krytiny střech do 10° ochranné textilní vrstvy</t>
  </si>
  <si>
    <t>Příplatek k povlakové krytině střech do 10° za plochu do 10 m2 NAIP, folie nebo termoplasty</t>
  </si>
  <si>
    <t>Nátěr penetrační na podlahu</t>
  </si>
  <si>
    <t>Samonivelační stěrka podlah pevnosti 30 MPa tl přes 3 do 5 mm</t>
  </si>
  <si>
    <t>Penetrační akrylátový nátěr vnějších pastovitých tenkovrstvých omítek stěn</t>
  </si>
  <si>
    <t>Montáž kontaktního zateplení vnějších podhledů z minerální vlny s podélnou orientací tl do 40 mm</t>
  </si>
  <si>
    <t>Penetrační akrylátový nátěr vnějších pastovitých tenkovrstvých omítek podhledů</t>
  </si>
  <si>
    <t>Příplatek k cenám kontaktního zateplení podhledů za použití tepelněizolačních zátek z minerální vlny</t>
  </si>
  <si>
    <t>Tenkovrstvá minerální zatíraná (škrábaná) omítka zrnitost 3,0 mm vnějších podhledů</t>
  </si>
  <si>
    <t>Montáž kontaktního zateplení vnějších stěn z polystyrénových desek tl do 40 mm</t>
  </si>
  <si>
    <t>Montáž lešení řadového trubkového lehkého s podlahami zatížení do 200 kg/m2 š do 1,2 m v do 25 m</t>
  </si>
  <si>
    <t>Příplatek k lešení řadovému trubkovému lehkému s podlahami š 1,2 m v 25 m za první a ZKD den použití</t>
  </si>
  <si>
    <t>Demontáž lešení řadového trubkového lehkého s podlahami zatížení do 200 kg/m2 š do 1,2 m v do 25 m</t>
  </si>
  <si>
    <t>Odstranění plevele a náletových rostlin z vegetační pl extenzivní vegetační střechy sklon přes 5° do 25°</t>
  </si>
  <si>
    <t>Sejmutí ornice tl vrstvy do 200 mm ručně</t>
  </si>
  <si>
    <t>Odstranění povlakové krytiny střech do 10° z pásů uložených na sucho AIP nebo NAIP</t>
  </si>
  <si>
    <t>Krycí dvojnásobný silikátový nátěr hrubých betonových povrchů nebo hrubých omítek</t>
  </si>
  <si>
    <t>Okartáčování omítek před provedením nátěru</t>
  </si>
  <si>
    <t>Ometení omítek před provedením nátěru</t>
  </si>
  <si>
    <t>Omytí omítek před provedením nátěru</t>
  </si>
  <si>
    <t>Penetrační silikátový nátěr hrubých betonových povrchů a hrubých, rýhovaných a škrábaných omítek</t>
  </si>
  <si>
    <t>Bezoplachové odrezivění zámečnických konstrukcí</t>
  </si>
  <si>
    <t>Odsekání betonu rubu kleneb a podlah tl do 80 mm</t>
  </si>
  <si>
    <t>Příplatek k odsekání omítek a betonu za práci ve stísněném prostoru</t>
  </si>
  <si>
    <t>Příplatek k odsekání omítek a betonu za plochu do 10 m2 jednotlivě</t>
  </si>
  <si>
    <t>Odsekání degradovaného betonu rubu kleneb a podlah tl do 10 mm</t>
  </si>
  <si>
    <t>Příplatek k odsekání degradovaného betonu za práci ve stísněném prostoru</t>
  </si>
  <si>
    <t>Příplatek k odsekání  degradovaného betonu za plochu do 10 m2 jednotlivě</t>
  </si>
  <si>
    <t>Reprofilace rubu kleneb a podlah cementovými sanačními maltami tl 10 mm</t>
  </si>
  <si>
    <t>Příplatek při reprofilaci sanačními maltami za práci ve stísněném prostoru</t>
  </si>
  <si>
    <t>Příplatek při reprofilaci sanačními maltami za plochu do 10 m2 jednotlivě</t>
  </si>
  <si>
    <t>Stěrka k vyrovnání betonových ploch rubu kleneb a podlah tl 2 mm</t>
  </si>
  <si>
    <t>Příplatek ke stěrce pro vyrovnání betonových ploch za práci ve stísněném prostoru</t>
  </si>
  <si>
    <t>Příplatek ke stěrce pro vyrovnání betonových ploch za plochu do 10 m2 jednotlivě</t>
  </si>
  <si>
    <t>Impregnační nátěr betonu dvojnásobný (OS-A)</t>
  </si>
  <si>
    <t>Odsekání degradovaného betonu stěn tl do 10 mm</t>
  </si>
  <si>
    <t>Reprofilace stěn cementovými sanačními maltami tl 10 mm</t>
  </si>
  <si>
    <t>Stěrka k vyrovnání betonových ploch stěn tl 2 mm</t>
  </si>
  <si>
    <t xml:space="preserve"> SO-03</t>
  </si>
  <si>
    <t>Hloubení jam zapažených v hornině třídy těžitelnosti I skupiny 1 a 2 objem do 50 m3 strojně</t>
  </si>
  <si>
    <t>Hloubení jam zapažených v hornině třídy těžitelnosti I skupiny 3 objem do 50 m3 strojně</t>
  </si>
  <si>
    <t>Hloubení rýh nezapažených š do 800 mm v hornině třídy těžitelnosti I skupiny 1 a 2 objem do 20 m3 strojně</t>
  </si>
  <si>
    <t>Hloubení rýh nezapažených š do 800 mm v hornině třídy těžitelnosti I skupiny 3 objem do 50 m3 strojně</t>
  </si>
  <si>
    <t>zásayp</t>
  </si>
  <si>
    <t xml:space="preserve"> SO-04</t>
  </si>
  <si>
    <t>O1</t>
  </si>
  <si>
    <t>odvoz výkopku hor.1-4</t>
  </si>
  <si>
    <t>odkopávka pro silnice</t>
  </si>
  <si>
    <t>pro patky PK1</t>
  </si>
  <si>
    <t xml:space="preserve"> SO-04/ SO 04.01.</t>
  </si>
  <si>
    <t>Nakládání výkopku z hornin třídy těžitelnosti I skupiny 1 až 3 přes 100 m3</t>
  </si>
  <si>
    <t>Hloubení jam nezapažených v hornině třídy těžitelnosti I skupiny 1 a 2 objem do 1000 m3 strojně</t>
  </si>
  <si>
    <t>Hloubení jam nezapažených v hornině třídy těžitelnosti I skupiny 3 objemu do 1000 m3 strojně</t>
  </si>
  <si>
    <t>Hloubení jam zapažených v hornině třídy těžitelnosti I skupiny 1 a 2 objem do 1000 m3 strojně</t>
  </si>
  <si>
    <t>Hloubení jam zapažených v hornině třídy těžitelnosti I skupiny 3 objem do 1000 m3 strojně</t>
  </si>
  <si>
    <t>Osazení silničního obrubníku betonového ležatého s boční opěrou do lože z betonu prostého</t>
  </si>
  <si>
    <t>Odkopávky a prokopávky nezapažené v hornině třídy těžitelnosti I skupiny 1 a 2 objem do 1000 m3 strojně</t>
  </si>
  <si>
    <t>Lože pod obrubníky, krajníky nebo obruby z dlažebních kostek z betonu prostého</t>
  </si>
  <si>
    <t>Osazení zahradního obrubníku betonového do lože z betonu s boční opěrou</t>
  </si>
  <si>
    <t>Vnitrostaveništní doprava suti a vybouraných hmot pro budovy v do 15 m s omezením mechanizace</t>
  </si>
  <si>
    <t>Odvoz suti a vybouraných hmot na skládku nebo meziskládku do 1 km se složením</t>
  </si>
  <si>
    <t>Poplatek za uložení stavebního odpadu na recyklační skládce (skládkovné) směsného stavebního a demoličního kód odpadu 17 09 04</t>
  </si>
  <si>
    <t>Vodorovná doprava suti ze sypkých materiálů do 1 km</t>
  </si>
  <si>
    <t>Příplatek ZKD 1 km u vodorovné dopravy suti ze sypkých materiálů</t>
  </si>
  <si>
    <t>Založení parkového trávníku výsevem plochy do 1000 m2 v rovině a ve svahu do 1:5</t>
  </si>
  <si>
    <t>Vodorovné přemístění přes 50 do 500 m výkopku/sypaniny z horniny třídy těžitelnosti I skupiny 1 až 3</t>
  </si>
  <si>
    <t>Rozprostření ornice tl vrstvy do 200 mm pl přes 100 do 500 m2 v rovině nebo ve svahu do 1:5 strojně</t>
  </si>
  <si>
    <t>Založení parkového trávníku výsevem plochy do 1000 m2 ve svahu do 1:2</t>
  </si>
  <si>
    <t>Svahování v zářezech v hornině třídy těžitelnosti I skupiny 1 až 3 strojně</t>
  </si>
  <si>
    <t>Rozprostření ornice pl přes 100 do 500 m2 ve svahu přes 1:5 tl vrstvy do 200 mm strojně</t>
  </si>
  <si>
    <t>Kladení zámkové dlažby komunikací pro pěší tl 60 mm skupiny A pl do 300 m2</t>
  </si>
  <si>
    <t>Podklad z kameniva hrubého drceného vel. 8-16 mm tl 150 mm</t>
  </si>
  <si>
    <t>Kladení zámkové dlažby pozemních komunikací tl 80 mm skupiny A pl přes 300 m2</t>
  </si>
  <si>
    <t>Podklad nebo podsyp ze štěrkopísku ŠP tl 100 mm</t>
  </si>
  <si>
    <t>Podklad z kameniva hrubého drceného vel. 8-16 mm tl 100 mm</t>
  </si>
  <si>
    <t>Podklad z kameniva hrubého drceného vel. 16-32 mm tl 200 mm</t>
  </si>
  <si>
    <t xml:space="preserve"> SO-06</t>
  </si>
  <si>
    <t>Bourání kcí v hloubených vykopávkách ze zdiva ze ŽB nebo předpjatého ručně</t>
  </si>
  <si>
    <t>Vodorovné přemístění přes 9 000 do 10000 m výkopku/sypaniny z horniny třídy těžitelnosti III skupiny 6 a 7</t>
  </si>
  <si>
    <t>Příplatek k vodorovnému přemístění výkopku/sypaniny z horniny třídy těžitelnosti III skupiny 6 a 7 ZKD 1000 m přes 10000 m</t>
  </si>
  <si>
    <t>Provedení izolace proti zemní vlhkosti svislé za studena nátěrem penetračním</t>
  </si>
  <si>
    <t>Provedení izolace proti zemní vlhkosti pásy přitavením svislé NAIP</t>
  </si>
  <si>
    <t>Provedení izolace proti tlakové vodě svislé z textilií vrstva ochranná</t>
  </si>
  <si>
    <t>Provedení izolace proti zemní vlhkosti vodorovné za studena nátěrem penetračním</t>
  </si>
  <si>
    <t>Provedení izolace proti zemní vlhkosti pásy přitavením vodorovné NAIP</t>
  </si>
  <si>
    <t>Provedení izolace proti tlakové vodě vodorovné z textilií vrstva ochranná</t>
  </si>
  <si>
    <t>Hloubení jam nezapažených v hornině třídy těžitelnosti I skupiny 1 a 2 objem do 50 m3 strojně</t>
  </si>
  <si>
    <t>Obsypání objektu nad přilehlým původním terénem sypaninou bez prohození, uloženou do 3 m strojně</t>
  </si>
  <si>
    <t>Hloubení rýh nezapažených š do 2000 mm v hornině třídy těžitelnosti I skupiny 1 a 2 objem do 50 m3 strojně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</si>
  <si>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</si>
  <si>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</si>
  <si>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</si>
  <si>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</si>
  <si>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</si>
  <si>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</si>
  <si>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</si>
  <si>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</si>
  <si>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</si>
  <si>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</si>
  <si>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</si>
  <si>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</si>
  <si>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Stavební objekt inženýrský</t>
  </si>
  <si>
    <t>Provozní soubor</t>
  </si>
  <si>
    <t>VON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</si>
  <si>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</si>
  <si>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</si>
  <si>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</si>
  <si>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</si>
  <si>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</si>
  <si>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</si>
  <si>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</si>
  <si>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</si>
  <si>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</si>
  <si>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</si>
  <si>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</si>
  <si>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</si>
  <si>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</si>
  <si>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</si>
  <si>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</si>
  <si>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</si>
  <si>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</si>
  <si>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</si>
  <si>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</si>
  <si>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</si>
  <si>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</si>
  <si>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</si>
  <si>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</si>
  <si>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</si>
  <si>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</si>
  <si>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</si>
  <si>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</si>
  <si>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</si>
  <si>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</si>
  <si>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</si>
  <si>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</si>
  <si>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</si>
  <si>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</si>
  <si>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</si>
  <si>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</si>
  <si>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</si>
  <si>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</si>
  <si>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</si>
  <si>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</si>
  <si>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</si>
  <si>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</si>
  <si>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</si>
  <si>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</si>
  <si>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</si>
  <si>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</si>
  <si>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</si>
  <si>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</si>
  <si>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</si>
  <si>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</si>
  <si>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</si>
  <si>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</si>
  <si>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</si>
  <si>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</si>
  <si>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</si>
  <si>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</si>
  <si>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</si>
  <si>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</si>
  <si>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</si>
  <si>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</si>
  <si>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</si>
  <si>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</si>
  <si>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</si>
  <si>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</si>
  <si>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</si>
  <si>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</si>
  <si>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</si>
  <si>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</si>
  <si>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</si>
  <si>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</si>
  <si>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</si>
  <si>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</si>
  <si>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</si>
  <si>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</si>
  <si>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</si>
  <si>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</si>
  <si>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</si>
  <si>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</si>
  <si>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</si>
  <si>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</si>
  <si>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</si>
  <si>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</si>
  <si>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</si>
  <si>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</si>
  <si>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</si>
  <si>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</si>
  <si>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</si>
  <si>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</si>
  <si>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</si>
  <si>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</si>
  <si>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</si>
  <si>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</si>
  <si>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</si>
  <si>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</si>
  <si>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</si>
  <si>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</si>
  <si>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</si>
  <si>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</si>
  <si>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</si>
  <si>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</si>
  <si>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</si>
  <si>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</si>
  <si>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</si>
  <si>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</si>
  <si>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</si>
  <si>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</si>
  <si>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</si>
  <si>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</si>
  <si>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</si>
  <si>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</si>
  <si>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</si>
  <si>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</si>
  <si>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</si>
  <si>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</si>
  <si>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</si>
  <si>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</si>
  <si>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</si>
  <si>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</si>
  <si>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</si>
  <si>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</si>
  <si>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</si>
  <si>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</si>
  <si>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</si>
  <si>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</si>
  <si>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</si>
  <si>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</si>
  <si>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</si>
  <si>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</si>
  <si>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</si>
  <si>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</si>
  <si>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</si>
  <si>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</si>
  <si>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</si>
  <si>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</si>
  <si>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</si>
  <si>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</si>
  <si>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</si>
  <si>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</si>
  <si>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</si>
  <si>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</si>
  <si>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</si>
  <si>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</si>
  <si>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</si>
  <si>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</si>
  <si>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</si>
  <si>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</si>
  <si>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</si>
  <si>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</si>
  <si>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</si>
  <si>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</si>
  <si>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</si>
  <si>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</si>
  <si>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</si>
  <si>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</si>
  <si>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</si>
  <si>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</si>
  <si>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</si>
  <si>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</si>
  <si>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</si>
  <si>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</si>
  <si>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</si>
  <si>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</si>
  <si>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</si>
  <si>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</si>
  <si>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</si>
  <si>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</si>
  <si>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{c93646cd-f7de-4ced-b2a5-b899804eda9c}</t>
  </si>
  <si>
    <t>216018_Změna č.2 - SO-01_Zdravotní technika (2023)</t>
  </si>
  <si>
    <t>Zhotovitel:</t>
  </si>
  <si>
    <t>45539782</t>
  </si>
  <si>
    <t>T-FESTING s.r.o.</t>
  </si>
  <si>
    <t>Marie Dvořáková</t>
  </si>
  <si>
    <t>Náklady z rozpočtu</t>
  </si>
  <si>
    <t>Zpracovatel</t>
  </si>
  <si>
    <t>Datum a podpis:</t>
  </si>
  <si>
    <t>Razítko</t>
  </si>
  <si>
    <t>Objednavatel</t>
  </si>
  <si>
    <t>Zhotovitel</t>
  </si>
  <si>
    <t>1) Náklady ze soupisu prací</t>
  </si>
  <si>
    <t xml:space="preserve">    1 - Zemní práce - kanalizace a přeložka měřeného přívodu vody</t>
  </si>
  <si>
    <t xml:space="preserve">    3 - Pomocné stavební práce - vnitřní kanalizace a vodovod</t>
  </si>
  <si>
    <t xml:space="preserve">      9 - Lešení</t>
  </si>
  <si>
    <t xml:space="preserve">    4 - Vodorovné konstrukce - kanalizace a přeložka měřeného přívodu vody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</si>
  <si>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</si>
  <si>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</si>
  <si>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</si>
  <si>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</si>
  <si>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 xml:space="preserve">    727 - Zdravotechnika - demontáže ZTI</t>
  </si>
  <si>
    <t>Celkové náklady za stavbu</t>
  </si>
  <si>
    <t>Zemní práce - kanalizace a přeložka měřeného přívodu vody</t>
  </si>
  <si>
    <t>132251101</t>
  </si>
  <si>
    <t>Hloubení rýh nezapažených š do 800 mm v hornině třídy těžitelnosti I skupiny 3 objem do 20 m3 strojně</t>
  </si>
  <si>
    <t>-2078577972</t>
  </si>
  <si>
    <t>Poznámka: výkopy v prostoru projektovaných venkovních úprav jsou počítány od upraveného terénu,</t>
  </si>
  <si>
    <t>který bude proveden v předstihu, v ostatních prostorách jsou počítány od původního terénu</t>
  </si>
  <si>
    <t>"Přeložka měřeného přívodu vody" 3*1,7*0,7</t>
  </si>
  <si>
    <t>132251251</t>
  </si>
  <si>
    <t>Hloubení rýh nezapažených š do 2000 mm v hornině třídy těžitelnosti I skupiny 3 objem do 20 m3 strojně</t>
  </si>
  <si>
    <t>1373002240</t>
  </si>
  <si>
    <t>"Kanalizační potrubí" 2*1,4*0,8</t>
  </si>
  <si>
    <t>"Kanalizační potrubí" 3*1,7*0,9</t>
  </si>
  <si>
    <t>133251101</t>
  </si>
  <si>
    <t>Hloubení šachet nezapažených v hornině třídy těžitelnosti I skupiny 3 objem do 20 m3</t>
  </si>
  <si>
    <t>-1672322140</t>
  </si>
  <si>
    <t>"Napojení na stávající kanalizaci" 1,5*1,5*1,2</t>
  </si>
  <si>
    <t>"Osazení kanalizační šachty RŠ1" 1,5*1,5*1,4</t>
  </si>
  <si>
    <t>"Napojení přeložky měřeného přívodu vody" 1,5*1,5*1,8</t>
  </si>
  <si>
    <t>151101101</t>
  </si>
  <si>
    <t>Zřízení příložného pažení a rozepření stěn rýh hl do 2 m</t>
  </si>
  <si>
    <t>-2136013685</t>
  </si>
  <si>
    <t>3*1,7*2</t>
  </si>
  <si>
    <t>1*(1,5*1,8*4)</t>
  </si>
  <si>
    <t>151101111</t>
  </si>
  <si>
    <t>Odstranění příložného pažení a rozepření stěn rýh hl do 2 m</t>
  </si>
  <si>
    <t>200852921</t>
  </si>
  <si>
    <t>517828648</t>
  </si>
  <si>
    <t>2,32</t>
  </si>
  <si>
    <t>Nakládání výkopku z hornin třídy těžitelnosti I skupiny 1 až 3 do 100 m3</t>
  </si>
  <si>
    <t>206759880</t>
  </si>
  <si>
    <t>171201231.1</t>
  </si>
  <si>
    <t>1371735369</t>
  </si>
  <si>
    <t>2,32*1,8</t>
  </si>
  <si>
    <t>565830376</t>
  </si>
  <si>
    <t>798841875</t>
  </si>
  <si>
    <t>(3,57+6,83+9,9)-(2,32+0,36)</t>
  </si>
  <si>
    <t>Obsypání potrubí ručně sypaninou bez prohození, uloženou do 3 m</t>
  </si>
  <si>
    <t>1124887541</t>
  </si>
  <si>
    <t>"Přeložka měřeného přívodu vody" 3*0,6*0,2</t>
  </si>
  <si>
    <t>175111109</t>
  </si>
  <si>
    <t>Příplatek k obsypání potrubí za ruční prohození sypaniny, uložené do 3 m</t>
  </si>
  <si>
    <t>-863576021</t>
  </si>
  <si>
    <t>1332511-R01</t>
  </si>
  <si>
    <t>Sonda na zjištění místa uložení a hloubky stávající kanalizace a měřeného přívodu vody</t>
  </si>
  <si>
    <t>767541559</t>
  </si>
  <si>
    <t>Pomocné stavební práce - vnitřní kanalizace a vodovod</t>
  </si>
  <si>
    <t>R001</t>
  </si>
  <si>
    <t>Bourání podlahy pro ležatou kanalizaci š.0,4 m vč. izolace a podkladu</t>
  </si>
  <si>
    <t>480223561</t>
  </si>
  <si>
    <t>R002</t>
  </si>
  <si>
    <t>Rýhy pro ležatou kanalizaci pod podlahou vč. hrubého začištění, podsypu a obsypu pískem</t>
  </si>
  <si>
    <t>1895706630</t>
  </si>
  <si>
    <t>R003</t>
  </si>
  <si>
    <t>Drážky pro kanalizaci a vodovod ve zdech a v podlaze vč. hrubého začištění</t>
  </si>
  <si>
    <t>-877898051</t>
  </si>
  <si>
    <t>R004</t>
  </si>
  <si>
    <t>Prostupy zdmi a stropy pro kanalizaci a vodovod vč. hrubého začištění</t>
  </si>
  <si>
    <t>1692067174</t>
  </si>
  <si>
    <t>R005</t>
  </si>
  <si>
    <t>Prostupy základy pro kanalizaci vč. začištění</t>
  </si>
  <si>
    <t>-682561390</t>
  </si>
  <si>
    <t>R006</t>
  </si>
  <si>
    <t>Prostupy střechou pro kanalizaci vč. začištění</t>
  </si>
  <si>
    <t>271973508</t>
  </si>
  <si>
    <t>R007</t>
  </si>
  <si>
    <t>Utěsnění prostupů kolem potrubí (kanalizace + vodovod) mezi 1.PP a varnou v 1.NP betonovou mazaninou, opatřit hydroizolačním nátěrem, vyztuženým tkaninou kolem potrubí</t>
  </si>
  <si>
    <t>1718063612</t>
  </si>
  <si>
    <t>9970131-R011</t>
  </si>
  <si>
    <t>Vnitrostaveništní přemístění vybouraných hmot - vnitřní kanalizace a vodovod vodorovně do 100 m v objektech výšky přes 6 do 12 m</t>
  </si>
  <si>
    <t>-1926717988</t>
  </si>
  <si>
    <t>9970135-R011</t>
  </si>
  <si>
    <t>Vodorovné přemístění suti s naložením a složením na skládku do 1 km</t>
  </si>
  <si>
    <t>-235673355</t>
  </si>
  <si>
    <t>9970135-R021</t>
  </si>
  <si>
    <t>Příplatek k vodorovnému přemístění suti s naložením a složením na skládku ZKD 1 km přes 1 km</t>
  </si>
  <si>
    <t>-591483561</t>
  </si>
  <si>
    <t>"za dalších 9 km" 9*16</t>
  </si>
  <si>
    <t>997013-R011</t>
  </si>
  <si>
    <t>Uložení suti na skládku - vybouraná podlaha</t>
  </si>
  <si>
    <t>-131797990</t>
  </si>
  <si>
    <t>997013-R021</t>
  </si>
  <si>
    <t>Poplatek za skládku suti na recyklační skládce (skládkovné)</t>
  </si>
  <si>
    <t>1650633160</t>
  </si>
  <si>
    <t>162751-R01</t>
  </si>
  <si>
    <t>Odvoz přebytečné zeminy, uložení na skládku - z rýh pro ležatou kanalizaci</t>
  </si>
  <si>
    <t>-187634767</t>
  </si>
  <si>
    <t>Poplatek za uložení zeminy a kamení na recyklační skládce (skládkovné)</t>
  </si>
  <si>
    <t>1067769487</t>
  </si>
  <si>
    <t>27*1,8</t>
  </si>
  <si>
    <t>Lešení</t>
  </si>
  <si>
    <t>949101111-R01</t>
  </si>
  <si>
    <t>Lešení pomocné s lešeňovou podlahou v do 1,9 m zatížení do 150 kg/m2, včetně dovozu a odvozu - pro rozvody vody</t>
  </si>
  <si>
    <t>445335760</t>
  </si>
  <si>
    <t>Vodorovné konstrukce - kanalizace a přeložka měřeného přívodu vody</t>
  </si>
  <si>
    <t>Lože pod potrubí otevřený výkop z písku - včetně přesunu</t>
  </si>
  <si>
    <t>-1915032808</t>
  </si>
  <si>
    <t>"Kanalizační potrubí" 5*0,8*0,4</t>
  </si>
  <si>
    <t>"Přeložka měřeného přívodu vody" 3*0,6*0,4</t>
  </si>
  <si>
    <t>871275211</t>
  </si>
  <si>
    <t>Kanalizační potrubí z tvrdého PVC jednovrstvé tuhost třídy SN4 DN 125</t>
  </si>
  <si>
    <t>883601727</t>
  </si>
  <si>
    <t>871355211</t>
  </si>
  <si>
    <t>Kanalizační potrubí z tvrdého PVC jednovrstvé tuhost třídy SN4 DN 200</t>
  </si>
  <si>
    <t>-1929840099</t>
  </si>
  <si>
    <t>8713552-R01</t>
  </si>
  <si>
    <t>Kanalizační potrubí PP KG 2000 SN 10 (odolné do 100°C)</t>
  </si>
  <si>
    <t>-1155538255</t>
  </si>
  <si>
    <t>877270310</t>
  </si>
  <si>
    <t>Montáž kolen na kanalizačním potrubí z PP nebo tvrdého PVC trub hladkých plnostěnných DN 125</t>
  </si>
  <si>
    <t>1217540709</t>
  </si>
  <si>
    <t>28611356</t>
  </si>
  <si>
    <t>koleno kanalizační PVC KG 125x45°</t>
  </si>
  <si>
    <t>193284566</t>
  </si>
  <si>
    <t>877310310</t>
  </si>
  <si>
    <t>Montáž kolen, víček na kanalizačním potrubí z PP nebo tvrdého PVC trub hladkých plnostěnných DN 150</t>
  </si>
  <si>
    <t>1042943060</t>
  </si>
  <si>
    <t>28611588</t>
  </si>
  <si>
    <t>zátka kanalizace plastové KG DN 150</t>
  </si>
  <si>
    <t>-1095300562</t>
  </si>
  <si>
    <t>894812-R01</t>
  </si>
  <si>
    <t>Revizní a čistící šachta DN 400 z PP hl.cca 1,25 m, šacht.dno sběrné vč.těsnění, šacht.roura korug.bez hrdla, poklop litinový plný do roury (1,5 t)-vysazená na stávající areálové kanalizaci-dimenze potrubí a hloubka uložení bude upřesněna po odkrytí potr.</t>
  </si>
  <si>
    <t>-845509093</t>
  </si>
  <si>
    <t>892271111</t>
  </si>
  <si>
    <t>Tlaková zkouška vodou potrubí DN 100 nebo 125</t>
  </si>
  <si>
    <t>2016686685</t>
  </si>
  <si>
    <t>892351111</t>
  </si>
  <si>
    <t>Tlaková zkouška vodou potrubí DN 150 nebo 200</t>
  </si>
  <si>
    <t>-461584627</t>
  </si>
  <si>
    <t>87923-R01</t>
  </si>
  <si>
    <t>Napojení na stávající areálovou kanalizaci - vsazením revizní kanalizační šachty</t>
  </si>
  <si>
    <t>554315971</t>
  </si>
  <si>
    <t>857242122</t>
  </si>
  <si>
    <t>Montáž litinových tvarovek jednoosých přírubových otevřený výkop DN 80</t>
  </si>
  <si>
    <t>1342467529</t>
  </si>
  <si>
    <t>55253-R01</t>
  </si>
  <si>
    <t>Dvoukomorová speciální příruba PN16 - DN 80</t>
  </si>
  <si>
    <t>-73732688</t>
  </si>
  <si>
    <t>871241211</t>
  </si>
  <si>
    <t>Montáž potrubí z PE100 SDR 11 otevřený výkop svařovaných elektrotvarovkou D 90 x 8,2 mm</t>
  </si>
  <si>
    <t>516254582</t>
  </si>
  <si>
    <t>28613115</t>
  </si>
  <si>
    <t>trubka vodovodní PE100 RC PN 16 SDR11 90x8,2mm</t>
  </si>
  <si>
    <t>1318813825</t>
  </si>
  <si>
    <t>5*1,1 'Přepočtené koeficientem množství</t>
  </si>
  <si>
    <t>877241101</t>
  </si>
  <si>
    <t>Montáž elektrospojek na vodovodním potrubí z PE trub d 90</t>
  </si>
  <si>
    <t>1490438116</t>
  </si>
  <si>
    <t>28615974</t>
  </si>
  <si>
    <t>elektrospojka SDR11 PE 100 PN16 D 90mm</t>
  </si>
  <si>
    <t>1111338006</t>
  </si>
  <si>
    <t>28653135</t>
  </si>
  <si>
    <t>nákružek lemový PE 100 SDR11 90mm</t>
  </si>
  <si>
    <t>-261998379</t>
  </si>
  <si>
    <t>877241112</t>
  </si>
  <si>
    <t>Montáž elektrokolen 90° na vodovodním potrubí z PE trub d 90</t>
  </si>
  <si>
    <t>-693732489</t>
  </si>
  <si>
    <t>28653060</t>
  </si>
  <si>
    <t>elektrokoleno 90° PE 100 D 90mm</t>
  </si>
  <si>
    <t>711480588</t>
  </si>
  <si>
    <t>892241111</t>
  </si>
  <si>
    <t>Tlaková zkouška vodou vodovodní potrubí DN do 80</t>
  </si>
  <si>
    <t>-1962790921</t>
  </si>
  <si>
    <t>892273122</t>
  </si>
  <si>
    <t>Proplach a dezinfekce vodovodního potrubí DN od 80 do 125</t>
  </si>
  <si>
    <t>267020661</t>
  </si>
  <si>
    <t>899721111</t>
  </si>
  <si>
    <t>Signalizační vodič DN do 150 mm na potrubí - CY 4</t>
  </si>
  <si>
    <t>-1557455320</t>
  </si>
  <si>
    <t>899722113</t>
  </si>
  <si>
    <t>Krytí potrubí z plastů výstražnou fólií z PVC 34cm</t>
  </si>
  <si>
    <t>-1296755603</t>
  </si>
  <si>
    <t>87911-R01</t>
  </si>
  <si>
    <t>Napojení na stávající měřený přívod vody - předpoklad litina DN 80 - dimenze potrubí a hloubka uložení bude upřesněna po odkrytí potrubí</t>
  </si>
  <si>
    <t>1430256450</t>
  </si>
  <si>
    <t>87911-R02</t>
  </si>
  <si>
    <t>Zrušení stávajícího měřeného přívodu vody - vyřazení z provozu</t>
  </si>
  <si>
    <t>1878031585</t>
  </si>
  <si>
    <t>87911-R03</t>
  </si>
  <si>
    <t>Utěsnění potrubí D 90 v prostupu zdi - studnařským tmelem</t>
  </si>
  <si>
    <t>1032294063</t>
  </si>
  <si>
    <t>87911-R04</t>
  </si>
  <si>
    <t>Prostup zdí pro přeložku měřeného přívodu vody PE 90</t>
  </si>
  <si>
    <t>875090383</t>
  </si>
  <si>
    <t>713471211</t>
  </si>
  <si>
    <t>Montáž tepelné izolace potrubí snímatelnými pouzdry na suchý zip</t>
  </si>
  <si>
    <t>-9449332</t>
  </si>
  <si>
    <t>27127-R05</t>
  </si>
  <si>
    <t>Potrubní pouzdra ze syntetického kaučuku vnitřní do D 140mm, délka 1000mm, tloušťka izolace 32mm  (dešťová kanalizace) - včetně lepící pásky na izolaci</t>
  </si>
  <si>
    <t>453843768</t>
  </si>
  <si>
    <t>721173401</t>
  </si>
  <si>
    <t>Potrubí kanalizační z PVC SN 4 svodné DN 110</t>
  </si>
  <si>
    <t>1069226426</t>
  </si>
  <si>
    <t>721173402</t>
  </si>
  <si>
    <t>Potrubí kanalizační z PVC SN 4 svodné DN 125</t>
  </si>
  <si>
    <t>-2084221609</t>
  </si>
  <si>
    <t>721173403</t>
  </si>
  <si>
    <t>Potrubí kanalizační z PVC SN 4 svodné DN 160</t>
  </si>
  <si>
    <t>-900986921</t>
  </si>
  <si>
    <t>721173404</t>
  </si>
  <si>
    <t>Potrubí kanalizační z PVC SN 4 svodné DN 200</t>
  </si>
  <si>
    <t>1686568494</t>
  </si>
  <si>
    <t>721174004-R01</t>
  </si>
  <si>
    <t>Potrubí kanalizační z PP svodné DN 75 (odolné do 100°C)</t>
  </si>
  <si>
    <t>-573920781</t>
  </si>
  <si>
    <t>721174005-R01</t>
  </si>
  <si>
    <t>Potrubí kanalizační plastové svodné systém KG 2000 (odolné do 90°C) DN 100</t>
  </si>
  <si>
    <t>678522599</t>
  </si>
  <si>
    <t>721174006-R01</t>
  </si>
  <si>
    <t>Potrubí kanalizační plastové svodné systém KG 2000 (odolné do 90°C) DN 125</t>
  </si>
  <si>
    <t>-306806756</t>
  </si>
  <si>
    <t>721174007-R01</t>
  </si>
  <si>
    <t>Potrubí kanalizační plastové svodné systém KG 2000 (odolné do 90°C) DN 150</t>
  </si>
  <si>
    <t>1676157364</t>
  </si>
  <si>
    <t>721174008-R01</t>
  </si>
  <si>
    <t>Potrubí kanalizační plastové svodné systém KG 2000 (odolné do 90°C) DN 200</t>
  </si>
  <si>
    <t>1543100916</t>
  </si>
  <si>
    <t>721174042-R01</t>
  </si>
  <si>
    <t>Potrubí kanalizační z PP připojovací DN 40 (odolné do 100°C)</t>
  </si>
  <si>
    <t>1279408976</t>
  </si>
  <si>
    <t>721174043-R01</t>
  </si>
  <si>
    <t>Potrubí kanalizační z PP připojovací DN 50 (odolné do 100°C)</t>
  </si>
  <si>
    <t>-32585268</t>
  </si>
  <si>
    <t>721175211-R01</t>
  </si>
  <si>
    <t>Potrubí kanalizační z PP odpadní odhlučněné třívrstvé DN 75 (odolné do 100°C)</t>
  </si>
  <si>
    <t>1296051063</t>
  </si>
  <si>
    <t>721175212-R01</t>
  </si>
  <si>
    <t>Potrubí kanalizační z PP odpadní odhlučněné třívrstvé DN 110 (odolné do 100°C)</t>
  </si>
  <si>
    <t>196283029</t>
  </si>
  <si>
    <t>721175213-R01</t>
  </si>
  <si>
    <t>Potrubí kanalizační z PP odpadní odhlučněné třívrstvé DN 125 (odolné do 100°C)</t>
  </si>
  <si>
    <t>-1778635966</t>
  </si>
  <si>
    <t>722174024-R01</t>
  </si>
  <si>
    <t>Potrubí tlakové plastové PPR svar polyfúze PN 20 D 32x5,4 mm - od kalového čerpadla a odvod kondenzátu</t>
  </si>
  <si>
    <t>-1369033927</t>
  </si>
  <si>
    <t>721194104</t>
  </si>
  <si>
    <t>Vyvedení a upevnění odpadních výpustek DN 40</t>
  </si>
  <si>
    <t>938199794</t>
  </si>
  <si>
    <t>721194105</t>
  </si>
  <si>
    <t>Vyvedení a upevnění odpadních výpustek DN 50</t>
  </si>
  <si>
    <t>-317144011</t>
  </si>
  <si>
    <t>721194109</t>
  </si>
  <si>
    <t>Vyvedení a upevnění odpadních výpustek DN 110</t>
  </si>
  <si>
    <t>-323222881</t>
  </si>
  <si>
    <t>721211401-R01</t>
  </si>
  <si>
    <t>Vpusť podlahová s vodorovným odtokem DN 40/50 mřížka nerez 115x115 - s vodní zápachovou uzávěrkou (výška VU 50 mm) a přídavnou mechanickou zápachovou uzávěrkou, systém zajistí pachotěsnost i v případě vyschnutí vody</t>
  </si>
  <si>
    <t>1002655914</t>
  </si>
  <si>
    <t>721211421-R01</t>
  </si>
  <si>
    <t>Vpusť podlahová se svislým odtokem DN 50/75/110 mřížka nerez 115x115 - s vodní zápachovou uzávěrkou (výška VU 50 mm) a přídavnou mechanickou zápachovou uzávěrkou, systém zajistí pachotěsnost i v případě vyschnutí vody</t>
  </si>
  <si>
    <t>-132137728</t>
  </si>
  <si>
    <t>"DN 50" 1</t>
  </si>
  <si>
    <t>"DN 75" 4</t>
  </si>
  <si>
    <t>"DN 110" 3</t>
  </si>
  <si>
    <t>721226521-R01</t>
  </si>
  <si>
    <t>Zápachová uzávěrka DN 40 nástěnná pro odvod kondenzátu - kondenzační sifon s mechanickým zápachovým uzávěrem a čistící vložkou</t>
  </si>
  <si>
    <t>932539720</t>
  </si>
  <si>
    <t>721233112-R01</t>
  </si>
  <si>
    <t xml:space="preserve">Střešní vtok polypropylen PP pro ploché střechy svislý odtok DN 110 - s asfaltovou manžetou a elektrickým ohřevem a termostatem </t>
  </si>
  <si>
    <t>1653899496</t>
  </si>
  <si>
    <t>721233222-R02</t>
  </si>
  <si>
    <t xml:space="preserve">Odvodňovací kroužek střešního vtoku </t>
  </si>
  <si>
    <t>281572222</t>
  </si>
  <si>
    <t>721233222-R01</t>
  </si>
  <si>
    <t>Nástavec s PVC izolační přírubou pro PVC fóliové hydroizolace</t>
  </si>
  <si>
    <t>-17294587</t>
  </si>
  <si>
    <t>Hlavice ventilační polypropylen PP DN 110</t>
  </si>
  <si>
    <t>-691806640</t>
  </si>
  <si>
    <t>725862103-R01</t>
  </si>
  <si>
    <t>Zápachová uzávěrka pro dřezy gastrozařízení DN 50</t>
  </si>
  <si>
    <t>-735620758</t>
  </si>
  <si>
    <t>7258621-R01</t>
  </si>
  <si>
    <t>Zápachové uzávěrky provedené z potrubí DN 40</t>
  </si>
  <si>
    <t>-1014628897</t>
  </si>
  <si>
    <t>7258621-R02</t>
  </si>
  <si>
    <t>Zápachové uzávěrky provedené z potrubí DN 50</t>
  </si>
  <si>
    <t>288740317</t>
  </si>
  <si>
    <t>721110964</t>
  </si>
  <si>
    <t>Potrubí kameninové propojení potrubí DN 200 - vně objektu</t>
  </si>
  <si>
    <t>-614884825</t>
  </si>
  <si>
    <t>721171914</t>
  </si>
  <si>
    <t>Potrubí z PP propojení potrubí DN 75</t>
  </si>
  <si>
    <t>308751515</t>
  </si>
  <si>
    <t>721171915</t>
  </si>
  <si>
    <t>Potrubí z PP propojení potrubí DN 110</t>
  </si>
  <si>
    <t>914264900</t>
  </si>
  <si>
    <t>721171916</t>
  </si>
  <si>
    <t>Potrubí z PP propojení potrubí DN 125</t>
  </si>
  <si>
    <t>1864883558</t>
  </si>
  <si>
    <t>72130-R01</t>
  </si>
  <si>
    <t>Provedení kovových podpěr + úchytky - kanalizační potrubí</t>
  </si>
  <si>
    <t>-759758732</t>
  </si>
  <si>
    <t>721290111</t>
  </si>
  <si>
    <t>Zkouška těsnosti potrubí kanalizace vodou DN do 125</t>
  </si>
  <si>
    <t>-391470686</t>
  </si>
  <si>
    <t>721290112</t>
  </si>
  <si>
    <t>Zkouška těsnosti potrubí kanalizace vodou DN 150/DN 200</t>
  </si>
  <si>
    <t>-1996941366</t>
  </si>
  <si>
    <t>998721203</t>
  </si>
  <si>
    <t>Přesun hmot procentní pro vnitřní kanalizace v objektech v přes 12 do 24 m</t>
  </si>
  <si>
    <t>646657071</t>
  </si>
  <si>
    <t>722</t>
  </si>
  <si>
    <t>Zdravotechnika - vnitřní vodovod</t>
  </si>
  <si>
    <t>722130233</t>
  </si>
  <si>
    <t>Potrubí vodovodní ocelové závitové pozinkované svařované běžné DN 25</t>
  </si>
  <si>
    <t>-388696525</t>
  </si>
  <si>
    <t>722130234</t>
  </si>
  <si>
    <t>Potrubí vodovodní ocelové závitové pozinkované svařované běžné DN 32</t>
  </si>
  <si>
    <t>-246550013</t>
  </si>
  <si>
    <t>722130235</t>
  </si>
  <si>
    <t>Potrubí vodovodní ocelové závitové pozinkované svařované běžné DN 40</t>
  </si>
  <si>
    <t>222553758</t>
  </si>
  <si>
    <t>722130237</t>
  </si>
  <si>
    <t>Potrubí vodovodní ocelové závitové pozinkované svařované běžné DN 65</t>
  </si>
  <si>
    <t>1672747992</t>
  </si>
  <si>
    <t>722130238</t>
  </si>
  <si>
    <t>Potrubí vodovodní ocelové závitové pozinkované svařované běžné DN 80</t>
  </si>
  <si>
    <t>1276491450</t>
  </si>
  <si>
    <t>722175002</t>
  </si>
  <si>
    <t>Potrubí vodovodní plastové PP-RCT svar polyfúze D 20x2,8 mm</t>
  </si>
  <si>
    <t>1549604269</t>
  </si>
  <si>
    <t>722175003</t>
  </si>
  <si>
    <t>Potrubí vodovodní plastové PP-RCT svar polyfúze D 25x3,5 mm</t>
  </si>
  <si>
    <t>1603643882</t>
  </si>
  <si>
    <t>722175004</t>
  </si>
  <si>
    <t>Potrubí vodovodní plastové PP-RCT svar polyfúze D 32x4,4 mm</t>
  </si>
  <si>
    <t>1523985085</t>
  </si>
  <si>
    <t>722175005</t>
  </si>
  <si>
    <t>Potrubí vodovodní plastové PP-RCT svar polyfúze D 40x5,5 mm</t>
  </si>
  <si>
    <t>-1222609688</t>
  </si>
  <si>
    <t>722175006</t>
  </si>
  <si>
    <t>Potrubí vodovodní plastové PP-RCT svar polyfúze D 50x6,9 mm</t>
  </si>
  <si>
    <t>-1243199024</t>
  </si>
  <si>
    <t>722175007</t>
  </si>
  <si>
    <t>Potrubí vodovodní plastové PP-RCT svar polyfúze D 63x8,6 mm</t>
  </si>
  <si>
    <t>-867478082</t>
  </si>
  <si>
    <t>722181221</t>
  </si>
  <si>
    <t>Ochrana vodovodního potrubí přilepenými termoizolačními trubicemi z PE tl přes 6 do 9 mm DN do 22 mm</t>
  </si>
  <si>
    <t>371367119</t>
  </si>
  <si>
    <t>722181222</t>
  </si>
  <si>
    <t>Ochrana vodovodního potrubí přilepenými termoizolačními trubicemi z PE tl přes 6 do 9 mm DN přes 22 do 45 mm</t>
  </si>
  <si>
    <t>-493002826</t>
  </si>
  <si>
    <t>722181223</t>
  </si>
  <si>
    <t>Ochrana vodovodního potrubí přilepenými termoizolačními trubicemi z PE tl přes 6 do 9 mm DN přes 45 do 63 mm</t>
  </si>
  <si>
    <t>-65342907</t>
  </si>
  <si>
    <t>722181251</t>
  </si>
  <si>
    <t>Ochrana vodovodního potrubí přilepenými termoizolačními trubicemi z PE tl přes 20 do 25 mm DN do 22 mm</t>
  </si>
  <si>
    <t>-868392903</t>
  </si>
  <si>
    <t>722181252</t>
  </si>
  <si>
    <t>Ochrana vodovodního potrubí přilepenými termoizolačními trubicemi z PE tl přes 20 do 25 mm DN přes 22 do 45 mm</t>
  </si>
  <si>
    <t>-1492532524</t>
  </si>
  <si>
    <t>722181253</t>
  </si>
  <si>
    <t>Ochrana vodovodního potrubí přilepenými termoizolačními trubicemi z PE tl přes 20 do 25 mm DN přes 45 do 63 mm</t>
  </si>
  <si>
    <t>2083178537</t>
  </si>
  <si>
    <t>722181254</t>
  </si>
  <si>
    <t>Ochrana vodovodního potrubí přilepenými termoizolačními trubicemi z PE tl přes 20 do 25 mm DN přes 63 do 89 mm</t>
  </si>
  <si>
    <t>1768582346</t>
  </si>
  <si>
    <t>722182014-R01</t>
  </si>
  <si>
    <t>Podpůrný žlab š. 300 mm, v. 100 mm - vodovodní potrubí</t>
  </si>
  <si>
    <t>-1813473568</t>
  </si>
  <si>
    <t>722182014-R02</t>
  </si>
  <si>
    <t>Podpůrný žlab š. 500 mm, v. 100 mm - vodovodní potrubí</t>
  </si>
  <si>
    <t>-513360461</t>
  </si>
  <si>
    <t>722190401</t>
  </si>
  <si>
    <t>Vyvedení a upevnění výpustku DN do 25</t>
  </si>
  <si>
    <t>520871923</t>
  </si>
  <si>
    <t>722220111</t>
  </si>
  <si>
    <t>Nástěnka pro výtokový a rohový ventil G 1/2" s jedním závitem</t>
  </si>
  <si>
    <t>396775136</t>
  </si>
  <si>
    <t>722220121</t>
  </si>
  <si>
    <t>Nástěnka pro baterii G 1/2" s jedním závitem</t>
  </si>
  <si>
    <t>pár</t>
  </si>
  <si>
    <t>-1225683683</t>
  </si>
  <si>
    <t>722224115</t>
  </si>
  <si>
    <t>Kohout plnicí nebo vypouštěcí G 1/2" PN 10 s jedním závitem</t>
  </si>
  <si>
    <t>-765361649</t>
  </si>
  <si>
    <t>725813112-R01</t>
  </si>
  <si>
    <t>Ventil výtokový s připojením na hadici, vřetenový, vč. zpětné klapky s vrškem s tukovou komorou G 1/2</t>
  </si>
  <si>
    <t>-490120894</t>
  </si>
  <si>
    <t>722231074</t>
  </si>
  <si>
    <t>Ventil zpětný mosazný G 1" PN 10 do 110°C se dvěma závity</t>
  </si>
  <si>
    <t>336805785</t>
  </si>
  <si>
    <t>722231076</t>
  </si>
  <si>
    <t>Ventil zpětný mosazný G 6/4" PN 10 do 110°C se dvěma závity</t>
  </si>
  <si>
    <t>-565479005</t>
  </si>
  <si>
    <t>722231142-R01</t>
  </si>
  <si>
    <t>Ventil závitový pojistný rohový G 3/4" - 6 bar</t>
  </si>
  <si>
    <t>-1472838043</t>
  </si>
  <si>
    <t>722232062</t>
  </si>
  <si>
    <t>Kohout kulový přímý G 3/4" PN 42 do 185°C vnitřní závit s vypouštěním</t>
  </si>
  <si>
    <t>-301338642</t>
  </si>
  <si>
    <t>722232063</t>
  </si>
  <si>
    <t>Kohout kulový přímý G 1" PN 42 do 185°C vnitřní závit s vypouštěním</t>
  </si>
  <si>
    <t>-1420961443</t>
  </si>
  <si>
    <t>722232064</t>
  </si>
  <si>
    <t>Kohout kulový přímý G 5/4" PN 42 do 185°C vnitřní závit s vypouštěním</t>
  </si>
  <si>
    <t>-1509282744</t>
  </si>
  <si>
    <t>722232065</t>
  </si>
  <si>
    <t>Kohout kulový přímý G 6/4" PN 42 do 185°C vnitřní závit s vypouštěním</t>
  </si>
  <si>
    <t>-1930849995</t>
  </si>
  <si>
    <t>722232066</t>
  </si>
  <si>
    <t>Kohout kulový přímý G 2" PN 42 do 185°C vnitřní závit s vypouštěním</t>
  </si>
  <si>
    <t>1624219865</t>
  </si>
  <si>
    <t>722232123</t>
  </si>
  <si>
    <t>Kohout kulový přímý G 3/4" PN 42 do 185°C plnoprůtokový vnitřní závit</t>
  </si>
  <si>
    <t>160167869</t>
  </si>
  <si>
    <t>722232124</t>
  </si>
  <si>
    <t>Kohout kulový přímý G 1" PN 42 do 185°C plnoprůtokový vnitřní závit</t>
  </si>
  <si>
    <t>-711135307</t>
  </si>
  <si>
    <t>722232125</t>
  </si>
  <si>
    <t>Kohout kulový přímý G 5/4" PN 42 do 185°C plnoprůtokový vnitřní závit</t>
  </si>
  <si>
    <t>-1306155256</t>
  </si>
  <si>
    <t>722232126</t>
  </si>
  <si>
    <t>Kohout kulový přímý G 6/4" PN 42 do 185°C plnoprůtokový vnitřní závit</t>
  </si>
  <si>
    <t>-404390117</t>
  </si>
  <si>
    <t>722232127</t>
  </si>
  <si>
    <t>Kohout kulový přímý G 2" PN 42 do 185°C plnoprůtokový vnitřní závit</t>
  </si>
  <si>
    <t>782486139</t>
  </si>
  <si>
    <t>734193215</t>
  </si>
  <si>
    <t>Klapka mezipřírubová uzavírací DN 65 PN 16 do 120°C disk nerezová ocel - včetně mezipřírub</t>
  </si>
  <si>
    <t>-2147298106</t>
  </si>
  <si>
    <t>734193216</t>
  </si>
  <si>
    <t>Klapka mezipřírubová uzavírací DN 80 PN 16 do 120°C disk nerezová ocel - včetně mezipřírub</t>
  </si>
  <si>
    <t>-520601105</t>
  </si>
  <si>
    <t>722234265</t>
  </si>
  <si>
    <t>Filtr mosazný G 1" PN 20 do 80°C s 2x vnitřním závitem</t>
  </si>
  <si>
    <t>-968631139</t>
  </si>
  <si>
    <t>734220122-R01</t>
  </si>
  <si>
    <t>Vyvažovací ventil typ 20 s vypouštěním umožňující nastavení požadovaného průtoku - DN 15</t>
  </si>
  <si>
    <t>1210339581</t>
  </si>
  <si>
    <t>734220123-R01</t>
  </si>
  <si>
    <t>Vyvažovací ventil typ 20 s vypouštěním umožňující nastavení požadovaného průtoku - DN 20</t>
  </si>
  <si>
    <t>1248305054</t>
  </si>
  <si>
    <t>7222325-R01</t>
  </si>
  <si>
    <t>Přemístění potrubního oddělovače závit G 5/4</t>
  </si>
  <si>
    <t>-1116442053</t>
  </si>
  <si>
    <t>7255393-R01</t>
  </si>
  <si>
    <t>Připojení rozvodů vody na stávající zásobník TV 1000 litrů, který je součástí předávací stanice tepla</t>
  </si>
  <si>
    <t>1755483069</t>
  </si>
  <si>
    <t>722250133</t>
  </si>
  <si>
    <t>Hydrantový systém s tvarově stálou hadicí D 25 x 30 m celoplechový - osazení do niky</t>
  </si>
  <si>
    <t>-1276699242</t>
  </si>
  <si>
    <t>722262213-R01</t>
  </si>
  <si>
    <t>Vodoměr závitový jednovtokový suchoběžný do 40°C G 3/4"x 130 mm Qn 2,5 m3/h horizontální</t>
  </si>
  <si>
    <t>1317246583</t>
  </si>
  <si>
    <t>722263207-R01</t>
  </si>
  <si>
    <t>Vodoměr závitový jednovtokový suchoběžný do 100°C G 3/4"x 130 mm Qn 2,5 m3/h horizontální</t>
  </si>
  <si>
    <t>1969895004</t>
  </si>
  <si>
    <t>732421201-R01</t>
  </si>
  <si>
    <t>Čerpadlo cirkulační s konstantními otáčkami - 3-st, 230V krytí IP4, Rp 3/4, 10 bar, průtok 1,9 m3/h, přetlak 1,1 m + časový modul pro cirkulační čerpadlo</t>
  </si>
  <si>
    <t>-35415402</t>
  </si>
  <si>
    <t>722131934</t>
  </si>
  <si>
    <t>Potrubí pozinkované závitové propojení potrubí DN 32</t>
  </si>
  <si>
    <t>917135337</t>
  </si>
  <si>
    <t>722171932-R01</t>
  </si>
  <si>
    <t>Propojení stávajících vodovodních stoupaček a rozvodů z plastů D přes 16 do 20 mm</t>
  </si>
  <si>
    <t>1712914455</t>
  </si>
  <si>
    <t>722171933-R01</t>
  </si>
  <si>
    <t>Propojení stávajících vodovodních stoupaček a rozvodů z plastů D přes 20 do 25 mm</t>
  </si>
  <si>
    <t>-1416690100</t>
  </si>
  <si>
    <t>722171934-R01</t>
  </si>
  <si>
    <t>Propojení stávajících vodovodních stoupaček a rozvodů z plastů D přes 25 do 32 mm</t>
  </si>
  <si>
    <t>1440550587</t>
  </si>
  <si>
    <t>722171935-R01</t>
  </si>
  <si>
    <t>Propojení stávajících vodovodních stoupaček a rozvodů z plastů D přes 32 do 40 mm</t>
  </si>
  <si>
    <t>-1232426766</t>
  </si>
  <si>
    <t>722171936-R01</t>
  </si>
  <si>
    <t>Propojení stávajících vodovodních stoupaček a rozvodů z plastů D přes 40 do 50 mm</t>
  </si>
  <si>
    <t>-289031691</t>
  </si>
  <si>
    <t>722171937-R01</t>
  </si>
  <si>
    <t>Propojení stávajících vodovodních stoupaček a rozvodů z plastů D přes 50 do 63 mm</t>
  </si>
  <si>
    <t>-1022367317</t>
  </si>
  <si>
    <t>722290226</t>
  </si>
  <si>
    <t>Zkouška těsnosti vodovodního potrubí závitového DN do 50</t>
  </si>
  <si>
    <t>1758413380</t>
  </si>
  <si>
    <t>722290234</t>
  </si>
  <si>
    <t>Proplach a dezinfekce vodovodního potrubí DN do 80</t>
  </si>
  <si>
    <t>696804537</t>
  </si>
  <si>
    <t>72230-R01</t>
  </si>
  <si>
    <t>Provedení kovových podpěr + úchytky - vodovodní potrubí</t>
  </si>
  <si>
    <t>1760649557</t>
  </si>
  <si>
    <t>998722203</t>
  </si>
  <si>
    <t>Přesun hmot procentní pro vnitřní vodovod v objektech v přes 12 do 24 m</t>
  </si>
  <si>
    <t>-1292865241</t>
  </si>
  <si>
    <t>724</t>
  </si>
  <si>
    <t>Zdravotechnika - strojní vybavení</t>
  </si>
  <si>
    <t>72412-R01</t>
  </si>
  <si>
    <t>Kalové čerpadlo max průtok 10 m3/h, max výtlak 6,5 m, připojení 5/4", včetně plováku, zpětné klapky a montáže</t>
  </si>
  <si>
    <t>1087624187</t>
  </si>
  <si>
    <t>724231128-R01</t>
  </si>
  <si>
    <t>Tlakoměr D 100, 0-1,0 MPa</t>
  </si>
  <si>
    <t>-280047965</t>
  </si>
  <si>
    <t>724234108</t>
  </si>
  <si>
    <t>Nádoba expanzní tlaková vertikální pro rozvod užitkové vody s membránou PN 1,0 o objemu 25 l - včetně držáku a průtočná armatury k EN</t>
  </si>
  <si>
    <t>382024740</t>
  </si>
  <si>
    <t>724242225</t>
  </si>
  <si>
    <t>Filtr domácí na studenou vodu G 6/4" se zpětným proplachem</t>
  </si>
  <si>
    <t>1056038608</t>
  </si>
  <si>
    <t>724242226</t>
  </si>
  <si>
    <t>Filtr domácí na studenou vodu G 2" se zpětným proplachem</t>
  </si>
  <si>
    <t>1687814816</t>
  </si>
  <si>
    <t>998724203</t>
  </si>
  <si>
    <t>Přesun hmot procentní pro strojní vybavení v objektech v přes 12 do 24 m</t>
  </si>
  <si>
    <t>158689402</t>
  </si>
  <si>
    <t>725</t>
  </si>
  <si>
    <t>Zdravotechnika - zařizovací předměty</t>
  </si>
  <si>
    <t>725111132</t>
  </si>
  <si>
    <t>Splachovač nádržkový plastový nízkopoložený - k výlevce</t>
  </si>
  <si>
    <t>-230105893</t>
  </si>
  <si>
    <t>725112022</t>
  </si>
  <si>
    <t>Klozety keramické závěsné bílé dl. 56 cm na nosné stěny s hlubokým splachováním, odpad vodorovný + duroplastové sedátko s poklopem</t>
  </si>
  <si>
    <t>1223703282</t>
  </si>
  <si>
    <t>725112173</t>
  </si>
  <si>
    <t>Klozety keramické bezbariérové kombi bílé výška 46 cm s hlubokým splachováním, odpad vodorovný, nádrž s bočním napouštěním + sedátko duroplastové bez poklopu</t>
  </si>
  <si>
    <t>68991546</t>
  </si>
  <si>
    <t>725121525</t>
  </si>
  <si>
    <t>Pisoárové záchodky keramické s radarovým senzorem, s vnitřním přívodem vody 1/2"  včetně instalační sady a sifonu DN 50</t>
  </si>
  <si>
    <t>-2106793043</t>
  </si>
  <si>
    <t>64251-R02</t>
  </si>
  <si>
    <t>Napájecí zdroj pro 4 pisoáry 230V AC/24V DC</t>
  </si>
  <si>
    <t>763449877</t>
  </si>
  <si>
    <t>725211615</t>
  </si>
  <si>
    <t>Umyvadla keramická š. 500, hl. 400, v. 190 mm připevněná na stěnu šrouby bílá, s krytem na sifon, včetně sifonu DN 40 a odpadního ventilu Klick-Klack</t>
  </si>
  <si>
    <t>-1969213608</t>
  </si>
  <si>
    <t>725211705</t>
  </si>
  <si>
    <t>Umyvadla keramická rohová 450x460 mm připevněná na stěnu šrouby bílá včetně chromovaného sifonu DN 40 a odpadního ventilu Klick-Klack</t>
  </si>
  <si>
    <t>-1248848580</t>
  </si>
  <si>
    <t>725231203</t>
  </si>
  <si>
    <t xml:space="preserve">Bidety keramické závěsné hl. 510 mm bílé s otvorem pro baterii včetně sifonu DN 50 </t>
  </si>
  <si>
    <t>-2002885585</t>
  </si>
  <si>
    <t>7252443-R01</t>
  </si>
  <si>
    <t>Tyč pro sprchový závěs š.900 mm chrom včetně upevnění + závěs do sprchy PVC</t>
  </si>
  <si>
    <t>-1164756962</t>
  </si>
  <si>
    <t>7252443-R02</t>
  </si>
  <si>
    <t>Tyč pro sprchový závěs š.1200 mm chrom včetně upevnění + závěs do sprchy PVC</t>
  </si>
  <si>
    <t>1219530204</t>
  </si>
  <si>
    <t>725291511-R01</t>
  </si>
  <si>
    <t xml:space="preserve">Doplňky zařízení koupelen a záchodů nerezové - dávkovač tekutého mýdla na 1,2 litrů </t>
  </si>
  <si>
    <t>465927443</t>
  </si>
  <si>
    <t>725291621</t>
  </si>
  <si>
    <t>Doplňky zařízení koupelen a záchodů nerezové - zásobník toaletních papírů d=300 mm</t>
  </si>
  <si>
    <t>-1246965985</t>
  </si>
  <si>
    <t>725291701-R01</t>
  </si>
  <si>
    <t>Doplňky zařízení koupelen a záchodů - madlo rovné dl. 300 mm - provedení nerez matný</t>
  </si>
  <si>
    <t>-1691133180</t>
  </si>
  <si>
    <t>725291712-R01</t>
  </si>
  <si>
    <t>Doplňky zařízení koupelen a záchodů - madlo pevné 900 mm tvar U, provedení nerez matný</t>
  </si>
  <si>
    <t>1787936149</t>
  </si>
  <si>
    <t>725291722-R01</t>
  </si>
  <si>
    <t>Doplňky zařízení koupelen a záchodů - madlo sklopné 813 mm tvar U, provedení nerez matný</t>
  </si>
  <si>
    <t>1109336790</t>
  </si>
  <si>
    <t>725311121</t>
  </si>
  <si>
    <t>Dřez jednoduchý nerezový se zápachovou uzávěrkou s odkapávací plochou - v kuchyňské sestavě</t>
  </si>
  <si>
    <t>-2052202318</t>
  </si>
  <si>
    <t>725331111</t>
  </si>
  <si>
    <t>Výlevka bez výtokových armatur keramická 425x500x450 mm se sklopnou plastovou mřížkou 500 mm</t>
  </si>
  <si>
    <t>-649543592</t>
  </si>
  <si>
    <t>725813111</t>
  </si>
  <si>
    <t>Ventil rohový bez připojovací trubičky nebo flexi hadičky G 1/2"</t>
  </si>
  <si>
    <t>572663674</t>
  </si>
  <si>
    <t>725813111-R01</t>
  </si>
  <si>
    <t>Ventil rohový bez připojovací trubičky nebo flexi hadičky G 1/2" - pro technologii stravovacího zařízení</t>
  </si>
  <si>
    <t>1590607747</t>
  </si>
  <si>
    <t>725813111-R02</t>
  </si>
  <si>
    <t>Ventil rohový s připojovací trubičkou nebo flexi hadičkou G 1/2"</t>
  </si>
  <si>
    <t>-248469077</t>
  </si>
  <si>
    <t>725821325</t>
  </si>
  <si>
    <t>Baterie dřezová stojánková páková s otáčivým kulatým ústím a délkou ramínka 250 mm</t>
  </si>
  <si>
    <t>459712404</t>
  </si>
  <si>
    <t>725822611</t>
  </si>
  <si>
    <t>Baterie umyvadlová stojánková páková bez výpusti - s krátkým otočným ramínkem 18 cm</t>
  </si>
  <si>
    <t>1344255163</t>
  </si>
  <si>
    <t>725822611-R01</t>
  </si>
  <si>
    <t>Baterie umyvadlová stojánková páková bez výpusti - s otočným ramínkem 18 cm a prodlouženou ovládací ručkou</t>
  </si>
  <si>
    <t>2087463481</t>
  </si>
  <si>
    <t>725822651-R01</t>
  </si>
  <si>
    <t>Baterie umyvadlové automatické senzorové směšovací 24V DC s regulací teploty včetně rohových ventilů s filtrem</t>
  </si>
  <si>
    <t>1999792175</t>
  </si>
  <si>
    <t>64251-R03</t>
  </si>
  <si>
    <t>Napájecí zdroj pro 1 umyvadlo 230V AC/24V DC</t>
  </si>
  <si>
    <t>1990014999</t>
  </si>
  <si>
    <t>725822663-R01</t>
  </si>
  <si>
    <t>Baterie umyvadlové stojánkové samouzavírací na připojení teplé a studené vody, s chromovanou hlavicí se samočistícím mechnismem se syntetickým rubínem, doba výtoku 15 s, průtok 3 l/min, 0,1-0,6 MPa, včetně rohových ventilů</t>
  </si>
  <si>
    <t>1387030509</t>
  </si>
  <si>
    <t>725823112</t>
  </si>
  <si>
    <t>Baterie bidetové stojánkové pákové s výpustí</t>
  </si>
  <si>
    <t>-2034398561</t>
  </si>
  <si>
    <t>725841312-R01</t>
  </si>
  <si>
    <t>Baterie sprchová nástěnná páková rozteč 150 mm + sprchová sada</t>
  </si>
  <si>
    <t>-362087532</t>
  </si>
  <si>
    <t>725841312-R02</t>
  </si>
  <si>
    <t>Baterie sprchová nástěnná páková rozteč 150 mm + sprchová sada - pro technologii kuchyně</t>
  </si>
  <si>
    <t>749778923</t>
  </si>
  <si>
    <t>725980123</t>
  </si>
  <si>
    <t>Dvířka 30/30 - pro kanalizaci</t>
  </si>
  <si>
    <t>-1487365930</t>
  </si>
  <si>
    <t>725980123-R01</t>
  </si>
  <si>
    <t>Dvířka 30/30 - do sádrokartonového podhledu - pro vodu</t>
  </si>
  <si>
    <t>980388774</t>
  </si>
  <si>
    <t>998725203</t>
  </si>
  <si>
    <t>Přesun hmot procentní pro zařizovací předměty v objektech v přes 12 do 24 m</t>
  </si>
  <si>
    <t>2137951512</t>
  </si>
  <si>
    <t>726</t>
  </si>
  <si>
    <t>Zdravotechnika - předstěnové instalace</t>
  </si>
  <si>
    <t>726111011</t>
  </si>
  <si>
    <t>Instalační předstěna pro bidet s nastavitelnou hl 120 až 160 mm do masivní zděné kce</t>
  </si>
  <si>
    <t>398301722</t>
  </si>
  <si>
    <t>726111031-R01</t>
  </si>
  <si>
    <t>Instalační předstěna pro klozet s ovládáním zepředu v 1080 mm závěsný do masivní zděné kce + ovládací tlačítko, alpská bílá (včetně zvukoizolační soupravy a integrovaného rohového ventilu)</t>
  </si>
  <si>
    <t>-1585597117</t>
  </si>
  <si>
    <t>998726213</t>
  </si>
  <si>
    <t>Přesun hmot procentní pro instalační prefabrikáty v objektech v přes 12 do 24 m</t>
  </si>
  <si>
    <t>2074789424</t>
  </si>
  <si>
    <t>727</t>
  </si>
  <si>
    <t>Zdravotechnika - demontáže ZTI</t>
  </si>
  <si>
    <t>721110806</t>
  </si>
  <si>
    <t>Demontáž potrubí kameninové DN přes 100 do 200</t>
  </si>
  <si>
    <t>78878053</t>
  </si>
  <si>
    <t>721140802</t>
  </si>
  <si>
    <t>Demontáž potrubí litinové DN do 100</t>
  </si>
  <si>
    <t>730580278</t>
  </si>
  <si>
    <t>721140806</t>
  </si>
  <si>
    <t>Demontáž potrubí litinové DN přes 100 do 200</t>
  </si>
  <si>
    <t>-1931130053</t>
  </si>
  <si>
    <t>721171808</t>
  </si>
  <si>
    <t>Demontáž potrubí z PVC D přes 75 do 114</t>
  </si>
  <si>
    <t>824301166</t>
  </si>
  <si>
    <t>721210823</t>
  </si>
  <si>
    <t>Demontáž vpustí střešních DN 125</t>
  </si>
  <si>
    <t>873262128</t>
  </si>
  <si>
    <t>721220801</t>
  </si>
  <si>
    <t>Demontáž uzávěrek zápachových DN 70</t>
  </si>
  <si>
    <t>-2065177349</t>
  </si>
  <si>
    <t>722110815-R01</t>
  </si>
  <si>
    <t>Demontáž potrubí litinové přírubové DN přes 80 do 125 vč. armatur a izolace</t>
  </si>
  <si>
    <t>-1550743486</t>
  </si>
  <si>
    <t>722130803-R01</t>
  </si>
  <si>
    <t>Demontáž potrubí ocelové pozinkované závitové DN přes 40 do 50 vč. armatur a izolace</t>
  </si>
  <si>
    <t>-1636653409</t>
  </si>
  <si>
    <t>722170804-R01</t>
  </si>
  <si>
    <t>Demontáž rozvodů vody z plastů D přes 25 do 50 vč. armatur a izolace</t>
  </si>
  <si>
    <t>-747053641</t>
  </si>
  <si>
    <t>722170807-R01</t>
  </si>
  <si>
    <t>Demontáž rozvodů vody z plastů D přes 50 do 110 vč. armatur a izolace</t>
  </si>
  <si>
    <t>-1531700809</t>
  </si>
  <si>
    <t>7222118-R01</t>
  </si>
  <si>
    <t>Demontáž stávajícího měřeného přívodu vody vč. uzavíracích armatur</t>
  </si>
  <si>
    <t>971680146</t>
  </si>
  <si>
    <t>7222118-R02</t>
  </si>
  <si>
    <t>Demontáž stávajícího hydrantu vč. vystrojení</t>
  </si>
  <si>
    <t>439645016</t>
  </si>
  <si>
    <t>725110811</t>
  </si>
  <si>
    <t>Demontáž klozetů splachovací s nádrží</t>
  </si>
  <si>
    <t>-1993399477</t>
  </si>
  <si>
    <t>725210821-R01</t>
  </si>
  <si>
    <t>Demontáž umyvadel a dřezů bez výtokových armatur</t>
  </si>
  <si>
    <t>-1655337789</t>
  </si>
  <si>
    <t>725240812</t>
  </si>
  <si>
    <t>Demontáž vaniček sprchových bez výtokových armatur</t>
  </si>
  <si>
    <t>1582740122</t>
  </si>
  <si>
    <t>725820801</t>
  </si>
  <si>
    <t>Demontáž baterie nástěnné do G 3 / 4</t>
  </si>
  <si>
    <t>-118530019</t>
  </si>
  <si>
    <t>9970131-R01</t>
  </si>
  <si>
    <t>Vnitrostaveništní přemístění vybouraných (demontovaných) hmot - vnitřní kanalizace, vodovod a zařizovací předměty vodorovně do 100 m v objektech výšky přes 6 do 12 m</t>
  </si>
  <si>
    <t>-1235690006</t>
  </si>
  <si>
    <t>9970135-R01</t>
  </si>
  <si>
    <t>1097482647</t>
  </si>
  <si>
    <t>9970135-R02</t>
  </si>
  <si>
    <t>-1812492243</t>
  </si>
  <si>
    <t>"za dalších 9 km" 9*8</t>
  </si>
  <si>
    <t>997013-R01</t>
  </si>
  <si>
    <t xml:space="preserve">Uložení vybouraných (demontovaných) hmot na skládku </t>
  </si>
  <si>
    <t>-5906784</t>
  </si>
  <si>
    <t>997013-R02</t>
  </si>
  <si>
    <t>Poplatek za skládku vybouraných (demontovaných) hmot na recyklační skládce (skládkovné)</t>
  </si>
  <si>
    <t>-1523985193</t>
  </si>
  <si>
    <t>Tech.repr.</t>
  </si>
  <si>
    <t>Cena za ks</t>
  </si>
  <si>
    <t>m.j.</t>
  </si>
  <si>
    <t>ŘÍDÍCÍ SYSTÉM (DT1)</t>
  </si>
  <si>
    <t>APT130</t>
  </si>
  <si>
    <t>Průmyslový terminál, LCD displej 4x20 zn., paralelní rozhraní, latinka/azbuka</t>
  </si>
  <si>
    <t>ks</t>
  </si>
  <si>
    <t>AMAP99W3</t>
  </si>
  <si>
    <t>24DI, 4DO, 19RDO, 15AI, 6AO*, sériová komunikace*, Ethernet, webserver (-20..+70°C)</t>
  </si>
  <si>
    <t>AM-AO2U</t>
  </si>
  <si>
    <t>ROZŠIŘ.MODUL 2xAO 0-10V</t>
  </si>
  <si>
    <t>AMRIO-AI12</t>
  </si>
  <si>
    <t>12x analog IN 0-5V, 0-10V, 0-20mA, Ni1000, 12 bitů, ARION/MODBUS</t>
  </si>
  <si>
    <t>AMRIO-AI8AO8U</t>
  </si>
  <si>
    <t>8x analog IN, 8x analog OUT 0-10V, rozlišení 12 bitů, ARION/MODBUS</t>
  </si>
  <si>
    <t>AMRIO-DI24</t>
  </si>
  <si>
    <t>24x digital IN 24V ss/st, galv. oddělení, ARION/MODBUS</t>
  </si>
  <si>
    <t>AMRIO-RDO12</t>
  </si>
  <si>
    <t>12x spínací relé 250V/4A, ARION/MODBUS</t>
  </si>
  <si>
    <t>SOFTWAROVÉ OŽIVENÍ (VYTVOŘENÍ APLIKAČNÍHO SW VČETNĚ VIZUALIZACE – DOPLNĚNÍ STÁVAJÍCÍHO DISPEČERSKÉHO PRACOVIŠTĚ)</t>
  </si>
  <si>
    <t>db</t>
  </si>
  <si>
    <t>SOFTWAROVÉ OŽIVENÍ (ROZŠÍŘENÍ SW O PERIFERIE MODBUS)</t>
  </si>
  <si>
    <t>PERIFERIE</t>
  </si>
  <si>
    <r>
      <rPr>
        <sz val="10"/>
        <rFont val="Arial Narrow"/>
        <family val="2"/>
        <charset val="1"/>
      </rPr>
      <t xml:space="preserve">PROSTOROVÉ ČIDLO TEPLOTY Ni1000 – </t>
    </r>
    <r>
      <rPr>
        <b/>
        <sz val="10"/>
        <rFont val="Arial Narrow"/>
        <family val="2"/>
        <charset val="1"/>
      </rPr>
      <t xml:space="preserve">TIS1 </t>
    </r>
    <r>
      <rPr>
        <sz val="10"/>
        <rFont val="Arial Narrow"/>
        <family val="2"/>
        <charset val="1"/>
      </rPr>
      <t>(STÁVAJÍCÍ)</t>
    </r>
  </si>
  <si>
    <t>STÁVAJÍCÍ</t>
  </si>
  <si>
    <r>
      <rPr>
        <sz val="10"/>
        <rFont val="Arial Narrow"/>
        <family val="2"/>
        <charset val="238"/>
      </rPr>
      <t xml:space="preserve">BEZPEČNOSTNÍ TLAČÍTKO – </t>
    </r>
    <r>
      <rPr>
        <b/>
        <sz val="10"/>
        <rFont val="Arial Narrow"/>
        <family val="2"/>
        <charset val="238"/>
      </rPr>
      <t>SB1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</si>
  <si>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r>
      <rPr>
        <sz val="10"/>
        <rFont val="Arial Narrow"/>
        <family val="2"/>
        <charset val="238"/>
      </rPr>
      <t xml:space="preserve">TERMOSTAT 30-90 stC KAPIL. – </t>
    </r>
    <r>
      <rPr>
        <b/>
        <sz val="10"/>
        <rFont val="Arial Narrow"/>
        <family val="2"/>
        <charset val="238"/>
      </rPr>
      <t>STH2, STH1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</si>
  <si>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r>
      <rPr>
        <sz val="10"/>
        <rFont val="Arial Narrow"/>
        <family val="2"/>
        <charset val="238"/>
      </rPr>
      <t xml:space="preserve">SNÍMAČ TEPLOTY DO JÍMKY Ni1000– </t>
    </r>
    <r>
      <rPr>
        <b/>
        <sz val="10"/>
        <rFont val="Arial Narrow"/>
        <family val="2"/>
        <charset val="238"/>
      </rPr>
      <t>TUV2, TVP1, TUV1, TR1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</si>
  <si>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r>
      <rPr>
        <sz val="10"/>
        <rFont val="Arial Narrow"/>
        <family val="2"/>
        <charset val="238"/>
      </rPr>
      <t xml:space="preserve">SNÍMAČ ZAPLAVENÍ – </t>
    </r>
    <r>
      <rPr>
        <b/>
        <sz val="10"/>
        <rFont val="Arial Narrow"/>
        <family val="2"/>
        <charset val="238"/>
      </rPr>
      <t>SHL1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</si>
  <si>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r>
      <rPr>
        <sz val="10"/>
        <rFont val="Arial Narrow"/>
        <family val="2"/>
        <charset val="238"/>
      </rPr>
      <t xml:space="preserve">REGULAČNÍ VENTIL VČETNĚ POHONU 24V/0-10V - </t>
    </r>
    <r>
      <rPr>
        <b/>
        <sz val="10"/>
        <rFont val="Arial Narrow"/>
        <family val="2"/>
        <charset val="238"/>
      </rPr>
      <t>SRV2, SRV1, SRVT2, SRVT3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</si>
  <si>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r>
      <rPr>
        <sz val="10"/>
        <rFont val="Arial Narrow"/>
        <family val="2"/>
        <charset val="238"/>
      </rPr>
      <t>ČIDLO TLAKU PRO PLYNY A KAPALINY, VSTUP 4-20mA, NAPÁJENÍ 24VDC –</t>
    </r>
    <r>
      <rPr>
        <b/>
        <sz val="10"/>
        <rFont val="Arial Narrow"/>
        <family val="2"/>
        <charset val="238"/>
      </rPr>
      <t xml:space="preserve"> BPP1, BPH2 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</si>
  <si>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r>
      <rPr>
        <sz val="10"/>
        <rFont val="Arial Narrow"/>
        <family val="2"/>
        <charset val="238"/>
      </rPr>
      <t xml:space="preserve">REGULÁTOR TLAKU 63-630 kPa – </t>
    </r>
    <r>
      <rPr>
        <b/>
        <sz val="10"/>
        <rFont val="Arial Narrow"/>
        <family val="2"/>
        <charset val="238"/>
      </rPr>
      <t xml:space="preserve">BPH1 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</si>
  <si>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r>
      <rPr>
        <sz val="10"/>
        <rFont val="Arial Narrow"/>
        <family val="2"/>
        <charset val="238"/>
      </rPr>
      <t xml:space="preserve">SNÍMAČ TEPLOTY PŘÍLOŽNÝ Ni1000 – </t>
    </r>
    <r>
      <rPr>
        <b/>
        <sz val="10"/>
        <rFont val="Arial Narrow"/>
        <family val="2"/>
        <charset val="238"/>
      </rPr>
      <t xml:space="preserve">TV2, TV3  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</si>
  <si>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r>
      <rPr>
        <sz val="10"/>
        <rFont val="Arial Narrow"/>
        <family val="2"/>
        <charset val="1"/>
      </rPr>
      <t xml:space="preserve">EL.MAGNETICKÝ VENTIL 230V – </t>
    </r>
    <r>
      <rPr>
        <b/>
        <sz val="10"/>
        <rFont val="Arial Narrow"/>
        <family val="2"/>
        <charset val="1"/>
      </rPr>
      <t xml:space="preserve">SRVO1, SRVD1  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</si>
  <si>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r>
      <rPr>
        <sz val="10"/>
        <rFont val="Arial Narrow"/>
        <family val="2"/>
        <charset val="238"/>
      </rPr>
      <t xml:space="preserve">SNÍMAČ TEPLOTY VENKOVNÍ Ni1000 – </t>
    </r>
    <r>
      <rPr>
        <b/>
        <sz val="10"/>
        <rFont val="Arial Narrow"/>
        <family val="2"/>
        <charset val="238"/>
      </rPr>
      <t xml:space="preserve">TES1 </t>
    </r>
    <r>
      <rPr>
        <b/>
        <sz val="10"/>
        <color indexed="8"/>
        <rFont val="Arial Narrow"/>
        <family val="2"/>
        <charset val="238"/>
      </rPr>
      <t xml:space="preserve"> </t>
    </r>
    <r>
      <rPr>
        <sz val="10"/>
        <color indexed="8"/>
        <rFont val="Arial Narrow"/>
        <family val="2"/>
        <charset val="238"/>
      </rPr>
      <t>(STÁVAJÍCÍ)</t>
    </r>
  </si>
  <si>
    <t>VAG60.32-35</t>
  </si>
  <si>
    <r>
      <rPr>
        <sz val="10"/>
        <rFont val="Arial Narrow"/>
        <family val="2"/>
        <charset val="1"/>
      </rPr>
      <t xml:space="preserve">PŘÍMÝ UZAVÍRACÍ KULOVÝ VENTIL PN40 DN32, KVS35 m3/h – </t>
    </r>
    <r>
      <rPr>
        <b/>
        <sz val="10"/>
        <rFont val="Arial Narrow"/>
        <family val="2"/>
        <charset val="1"/>
      </rPr>
      <t>UK4</t>
    </r>
  </si>
  <si>
    <t>GLB341.9E</t>
  </si>
  <si>
    <r>
      <rPr>
        <sz val="10"/>
        <rFont val="Arial Narrow"/>
        <family val="2"/>
        <charset val="1"/>
      </rPr>
      <t xml:space="preserve">SERVOPOHON 2 A 3-BODOVÉ ŘÍZENÍ 230V – </t>
    </r>
    <r>
      <rPr>
        <b/>
        <sz val="10"/>
        <rFont val="Arial Narrow"/>
        <family val="2"/>
        <charset val="1"/>
      </rPr>
      <t>UK4, UK4.1, UK4.2, UK4.3, UK4.4</t>
    </r>
  </si>
  <si>
    <t>VXG44.15-4</t>
  </si>
  <si>
    <r>
      <rPr>
        <sz val="10"/>
        <rFont val="Arial Narrow"/>
        <family val="2"/>
        <charset val="238"/>
      </rPr>
      <t xml:space="preserve">TROJCESTNÝ SMĚŠ. VENTIL DN15, KV4 – </t>
    </r>
    <r>
      <rPr>
        <b/>
        <sz val="10"/>
        <rFont val="Arial Narrow"/>
        <family val="2"/>
        <charset val="238"/>
      </rPr>
      <t>SRVT5, SRVT6, SRVT4.1, SRVT4.2, SRVT4.3, SRVT4.4</t>
    </r>
  </si>
  <si>
    <t>ALG153</t>
  </si>
  <si>
    <r>
      <rPr>
        <sz val="10"/>
        <rFont val="Arial Narrow"/>
        <family val="2"/>
        <charset val="238"/>
      </rPr>
      <t xml:space="preserve">ZÁVITOVÉ ŠROUBENÍ S PLOCHÝM TĚSNĚNÍM, TEMPEROVANÁ LITINA – </t>
    </r>
    <r>
      <rPr>
        <b/>
        <sz val="10"/>
        <rFont val="Arial Narrow"/>
        <family val="2"/>
        <charset val="238"/>
      </rPr>
      <t>SRVT5, SRVT6, SRVT4.1, SRVT4.2, SRVT4.3, SRVT4.4</t>
    </r>
  </si>
  <si>
    <t>SAS61.03</t>
  </si>
  <si>
    <r>
      <rPr>
        <sz val="10"/>
        <rFont val="Arial Narrow"/>
        <family val="2"/>
        <charset val="238"/>
      </rPr>
      <t>SERVOPOHON 24V 0-10V SIG.,</t>
    </r>
    <r>
      <rPr>
        <b/>
        <sz val="10"/>
        <rFont val="Arial Narrow"/>
        <family val="2"/>
        <charset val="238"/>
      </rPr>
      <t xml:space="preserve"> </t>
    </r>
    <r>
      <rPr>
        <sz val="10"/>
        <rFont val="Arial Narrow"/>
        <family val="2"/>
        <charset val="238"/>
      </rPr>
      <t>400N</t>
    </r>
    <r>
      <rPr>
        <b/>
        <sz val="10"/>
        <rFont val="Arial Narrow"/>
        <family val="2"/>
        <charset val="238"/>
      </rPr>
      <t xml:space="preserve"> – SRVT5, SRVT6, SRVT4.1, SRVT4.2, SRVT4.3, SRVT4.4</t>
    </r>
  </si>
  <si>
    <t>VAG60.25-22</t>
  </si>
  <si>
    <r>
      <rPr>
        <sz val="10"/>
        <rFont val="Arial Narrow"/>
        <family val="2"/>
        <charset val="1"/>
      </rPr>
      <t xml:space="preserve">PŘÍMÝ UZAVÍRACÍ KULOVÝ VENTIL PN40 DN25, KVS22 m3/h – </t>
    </r>
    <r>
      <rPr>
        <b/>
        <sz val="10"/>
        <rFont val="Arial Narrow"/>
        <family val="2"/>
        <charset val="1"/>
      </rPr>
      <t>UK4.1, UK4.2, UK4.3, UK4.4</t>
    </r>
  </si>
  <si>
    <t>QAD22</t>
  </si>
  <si>
    <r>
      <rPr>
        <sz val="10"/>
        <rFont val="Arial Narrow"/>
        <family val="2"/>
        <charset val="238"/>
      </rPr>
      <t xml:space="preserve">PŘÍLOŽNÉ TEPLOTNÍ ČIDLO Ni1000 – </t>
    </r>
    <r>
      <rPr>
        <b/>
        <sz val="10"/>
        <rFont val="Arial Narrow"/>
        <family val="2"/>
        <charset val="238"/>
      </rPr>
      <t>TV5, TV6, TV4.1, TV4.2, TV4.3, TV4.4</t>
    </r>
  </si>
  <si>
    <t>RAM-TW.2000M</t>
  </si>
  <si>
    <r>
      <rPr>
        <sz val="10"/>
        <rFont val="Arial Narrow"/>
        <family val="2"/>
        <charset val="238"/>
      </rPr>
      <t>PŘÍLOŽNÝ TERMOSTAT 17-90°C (NASTAVENÍ HODNOTY POD KRYTEM) –</t>
    </r>
    <r>
      <rPr>
        <b/>
        <sz val="10"/>
        <rFont val="Arial Narrow"/>
        <family val="2"/>
        <charset val="238"/>
      </rPr>
      <t xml:space="preserve"> ST4.1, ST4.2, ST4.3, ST4.4</t>
    </r>
  </si>
  <si>
    <t>QAA24</t>
  </si>
  <si>
    <r>
      <rPr>
        <sz val="10"/>
        <rFont val="Arial Narrow"/>
        <family val="2"/>
        <charset val="238"/>
      </rPr>
      <t xml:space="preserve">PROSTOROVÉ TEPLOTNÍ ČIDLO Ni1000 – </t>
    </r>
    <r>
      <rPr>
        <b/>
        <sz val="10"/>
        <rFont val="Arial Narrow"/>
        <family val="2"/>
        <charset val="238"/>
      </rPr>
      <t>TI4.1, TI4.2, TI4.3.1, TI4.3.2, TI4.3.3, TI4.3.4, TI4.3.5, TI3, TI4</t>
    </r>
  </si>
  <si>
    <r>
      <rPr>
        <sz val="10"/>
        <rFont val="Arial Narrow"/>
        <family val="2"/>
        <charset val="1"/>
      </rPr>
      <t xml:space="preserve">TERMOELEKTRICKÝ POHON 230V – </t>
    </r>
    <r>
      <rPr>
        <b/>
        <sz val="10"/>
        <rFont val="Arial Narrow"/>
        <family val="2"/>
        <charset val="1"/>
      </rPr>
      <t xml:space="preserve">UV4.3.1, UV4.3.2, UV4.3.3, UV4.3.4, UV4.3.5 </t>
    </r>
    <r>
      <rPr>
        <sz val="10"/>
        <rFont val="Arial Narrow"/>
        <family val="2"/>
        <charset val="1"/>
      </rPr>
      <t xml:space="preserve"> (SOUČÁSTÍ DODÁVKY ÚT)</t>
    </r>
  </si>
  <si>
    <t>ÚT</t>
  </si>
  <si>
    <t>QAP22</t>
  </si>
  <si>
    <r>
      <rPr>
        <sz val="10"/>
        <rFont val="Arial Narrow"/>
        <family val="2"/>
        <charset val="238"/>
      </rPr>
      <t xml:space="preserve">KABELOVÉ TEPLOTNÍ ČIDLO Ni1000 – </t>
    </r>
    <r>
      <rPr>
        <b/>
        <sz val="10"/>
        <rFont val="Arial Narrow"/>
        <family val="2"/>
        <charset val="238"/>
      </rPr>
      <t>TUV3</t>
    </r>
  </si>
  <si>
    <r>
      <rPr>
        <sz val="10"/>
        <rFont val="Arial Narrow"/>
        <family val="2"/>
        <charset val="238"/>
      </rPr>
      <t xml:space="preserve">TERMOSTAT 30-90 stC KAPIL. - </t>
    </r>
    <r>
      <rPr>
        <b/>
        <sz val="10"/>
        <rFont val="Arial Narrow"/>
        <family val="2"/>
        <charset val="238"/>
      </rPr>
      <t>STH3</t>
    </r>
  </si>
  <si>
    <t>QBM81</t>
  </si>
  <si>
    <r>
      <rPr>
        <sz val="10"/>
        <rFont val="Arial Narrow"/>
        <family val="2"/>
        <charset val="238"/>
      </rPr>
      <t xml:space="preserve">DIFERENČNÍ TLAKOVÝ SPÍNAČ PRO VZDUCH – </t>
    </r>
    <r>
      <rPr>
        <b/>
        <sz val="10"/>
        <rFont val="Arial Narrow"/>
        <family val="2"/>
        <charset val="238"/>
      </rPr>
      <t>DP3, DPF6.1, DP6.2, DP6.1, DPF6.2, DPF7.1, DP7.2, DP7.1, DPF7.2</t>
    </r>
  </si>
  <si>
    <r>
      <rPr>
        <sz val="10"/>
        <rFont val="Arial Narrow"/>
        <family val="2"/>
        <charset val="238"/>
      </rPr>
      <t xml:space="preserve">SADA PRO MÍSTNÍ OVLÁDÁNÍ (TLAČÍTKO/SIGNÁLKA) – </t>
    </r>
    <r>
      <rPr>
        <b/>
        <sz val="10"/>
        <rFont val="Arial Narrow"/>
        <family val="2"/>
        <charset val="238"/>
      </rPr>
      <t>MS3, MS4</t>
    </r>
  </si>
  <si>
    <t>QAM2120.040</t>
  </si>
  <si>
    <r>
      <rPr>
        <sz val="10"/>
        <rFont val="Arial Narrow"/>
        <family val="2"/>
        <charset val="238"/>
      </rPr>
      <t xml:space="preserve">KANÁLOVÉ TEPLOTNÍ ČIDLO Ni1000, 0,4m – </t>
    </r>
    <r>
      <rPr>
        <b/>
        <sz val="10"/>
        <rFont val="Arial Narrow"/>
        <family val="2"/>
        <charset val="238"/>
      </rPr>
      <t>TA6, TOR6, TP6, TO6, TA7, TOR7, TP7, TO7</t>
    </r>
  </si>
  <si>
    <t>GCA321.1E</t>
  </si>
  <si>
    <r>
      <rPr>
        <sz val="10"/>
        <rFont val="Arial Narrow"/>
        <family val="2"/>
        <charset val="238"/>
      </rPr>
      <t xml:space="preserve">KLAP. POHON 18Nm 230V, 2BOD. Havarijní – </t>
    </r>
    <r>
      <rPr>
        <b/>
        <sz val="10"/>
        <rFont val="Arial Narrow"/>
        <family val="2"/>
        <charset val="238"/>
      </rPr>
      <t>KE6, KO6, KE7, KO7</t>
    </r>
  </si>
  <si>
    <t>GBB161.1E</t>
  </si>
  <si>
    <r>
      <rPr>
        <sz val="10"/>
        <rFont val="Arial Narrow"/>
        <family val="2"/>
        <charset val="238"/>
      </rPr>
      <t xml:space="preserve">KLAP. POHON 25Nm  24V 0-10V – </t>
    </r>
    <r>
      <rPr>
        <b/>
        <sz val="10"/>
        <rFont val="Arial Narrow"/>
        <family val="2"/>
        <charset val="238"/>
      </rPr>
      <t>KOB6, KOB7</t>
    </r>
  </si>
  <si>
    <t>UI071</t>
  </si>
  <si>
    <r>
      <rPr>
        <sz val="10"/>
        <rFont val="Arial Narrow"/>
        <family val="2"/>
        <charset val="238"/>
      </rPr>
      <t xml:space="preserve">Pokojový ovladač, komunikativní, měření teploty, rel. vlhkost, nastavování hodnot, přepínání a indikace stavů, komunikace Modbus / RS485 galv. Oddělená, bez displeje a otočného ovladače – </t>
    </r>
    <r>
      <rPr>
        <b/>
        <sz val="10"/>
        <rFont val="Arial Narrow"/>
        <family val="2"/>
        <charset val="238"/>
      </rPr>
      <t>PP6, PP7</t>
    </r>
  </si>
  <si>
    <t>ROZVADĚČ  DT1</t>
  </si>
  <si>
    <t>KC201040--</t>
  </si>
  <si>
    <t>ROZVADĚČ 2000x1000x400 +PODSTAVEC</t>
  </si>
  <si>
    <t>VÝVODKA PG16 S MATICÍ</t>
  </si>
  <si>
    <t>MC110131</t>
  </si>
  <si>
    <t>JISTIČ  100A 3POL.</t>
  </si>
  <si>
    <t>MC199744</t>
  </si>
  <si>
    <t>VYRÁŽ. CÍVKA 230V</t>
  </si>
  <si>
    <t>MC196730</t>
  </si>
  <si>
    <t>PŘÍPOJ. SVORKY</t>
  </si>
  <si>
    <t>SB115</t>
  </si>
  <si>
    <t>SVÍTIDLO 15W S VYPÍNAČEM</t>
  </si>
  <si>
    <t>ZÁSUVKA SOKLOVÁ 230V</t>
  </si>
  <si>
    <t>IS211441</t>
  </si>
  <si>
    <t>SVODIČ PŘEPĚTÍ COMBTEC B/C/D</t>
  </si>
  <si>
    <t>B25/3</t>
  </si>
  <si>
    <t>JISTIČ 25A 3POL.</t>
  </si>
  <si>
    <t>LSD02533</t>
  </si>
  <si>
    <t>STYKAČ LSD-25A, 11kW/400V, AC230V/50/60Hz</t>
  </si>
  <si>
    <t>B16/3</t>
  </si>
  <si>
    <t>JISTIČ 16A 3POL.</t>
  </si>
  <si>
    <t>MP-4</t>
  </si>
  <si>
    <t>MOTOR. SP. 2,5-4A</t>
  </si>
  <si>
    <t>LSD00933</t>
  </si>
  <si>
    <t>STYKAČ LSD-9A, 4kW/400V, AC230V/50/60Hz</t>
  </si>
  <si>
    <t>B10/1</t>
  </si>
  <si>
    <t>JISTIČ 10A 1POL.</t>
  </si>
  <si>
    <t>B6/1</t>
  </si>
  <si>
    <t>JISTIČ 6A 1POL.</t>
  </si>
  <si>
    <t>BM900001</t>
  </si>
  <si>
    <t>POMOCNÝ KONT.</t>
  </si>
  <si>
    <t xml:space="preserve">DR-60-24 </t>
  </si>
  <si>
    <t xml:space="preserve">SÍŤOVÝ ZDROJ SPÍNANÝ, 60W, 88÷264V~/24V/2.5A=, NA DIN35 </t>
  </si>
  <si>
    <t>LP822025</t>
  </si>
  <si>
    <t>TRANSFORMÁTOR 230/24V 250VA</t>
  </si>
  <si>
    <t>PT570730</t>
  </si>
  <si>
    <t>MINIATURNÍ RELÉ PT, CÍVKA 230V AC</t>
  </si>
  <si>
    <t>YPT78704</t>
  </si>
  <si>
    <t>PATICE, 4 PÓL.,6A</t>
  </si>
  <si>
    <t>MAVE 2-S1 DIN</t>
  </si>
  <si>
    <t>VYHODNOCOVACÍ RELÉ</t>
  </si>
  <si>
    <t>MM216774</t>
  </si>
  <si>
    <t>HLAVICE PRO SIGNÁLKY NÍZKÉ - ŽLUTÁ</t>
  </si>
  <si>
    <t>MM216374</t>
  </si>
  <si>
    <t>UPEVŇOVACÍ ADAPTÉR 3 POZICE</t>
  </si>
  <si>
    <t>MM216557</t>
  </si>
  <si>
    <t>LED 12-30V AC/DC BÍLÁ</t>
  </si>
  <si>
    <t>MM229015</t>
  </si>
  <si>
    <t>AKUSTICKÝ HLÁSIČ</t>
  </si>
  <si>
    <t>MM229025</t>
  </si>
  <si>
    <t>BZUČÁK, NEPŘERUŠOVANÝ TÓN 10-30V AC/DC</t>
  </si>
  <si>
    <t>MM216865</t>
  </si>
  <si>
    <t>OVLÁDAČ 2-POLOHOVY, S ARETACÍ ČERNÝ I-0, OTOČNÝ</t>
  </si>
  <si>
    <t>MM216376</t>
  </si>
  <si>
    <t>ZAPÍNACÍ KONTAKT</t>
  </si>
  <si>
    <t>MM216773</t>
  </si>
  <si>
    <t>HLAVICE PRO SIGNÁLKY NÍZKÉ - ZELENÁ</t>
  </si>
  <si>
    <t>MM216559</t>
  </si>
  <si>
    <t>LED 12-30V AC/DC ZELENÁ</t>
  </si>
  <si>
    <t>MM216870</t>
  </si>
  <si>
    <t>OVLÁDAČ 3-POLOHOVY, S ARETACÍ ČERNÝ I-0-II, OTOČNÝ</t>
  </si>
  <si>
    <t>MM216876</t>
  </si>
  <si>
    <t>HŘIBOVÉ TLAČÍTKO BEZ ARETACE ČERVENÉ</t>
  </si>
  <si>
    <t>CBD 4</t>
  </si>
  <si>
    <t xml:space="preserve">SVORKA ŘADOVÁ 0,5 - 4  </t>
  </si>
  <si>
    <t>SFR.4</t>
  </si>
  <si>
    <t>POJISTKOVÁ SVORKA</t>
  </si>
  <si>
    <t>POMOCNÝ MATERIÁL</t>
  </si>
  <si>
    <t>VÝROBA ROZVADĚČE</t>
  </si>
  <si>
    <t>MONTÁŽ VČETNĚ DODÁVKY KABELŮ A KABELOVÝCH TRAS</t>
  </si>
  <si>
    <t>kabel CYKY 5x6</t>
  </si>
  <si>
    <t>kabel PRAFlaDur 4x2,5</t>
  </si>
  <si>
    <t>kabel CYKY 5x1,5</t>
  </si>
  <si>
    <t>kabel PRAFlaDur 5x1,5</t>
  </si>
  <si>
    <t>kabel CYKY 4x1,5</t>
  </si>
  <si>
    <t>kabel CYKY 3x1,5</t>
  </si>
  <si>
    <t>kabel PRAFlaDur 3x1,5</t>
  </si>
  <si>
    <t>kabel JYTY 4x1</t>
  </si>
  <si>
    <t>kabel PRAFlaGuard 2x2x0,8</t>
  </si>
  <si>
    <t>POKLÁDKA KABELŮ</t>
  </si>
  <si>
    <t>NAPOJENÍ  A OZNAČENÍ KABELŮ</t>
  </si>
  <si>
    <t>VODIČ CY6 ŽLUTOZEL.</t>
  </si>
  <si>
    <t>ŽLAB DRÁTĚNÝ MERKUR M2 250/100 VČETNĚ KONSTRUKČNÍCH DÍLŮ NA ZEĎ</t>
  </si>
  <si>
    <t>ŽLAB DRÁTĚNÝ MERKUR M2 150/50 VČETNĚ KONSTRUKČNÍCH DÍLŮ NA ZEĎ</t>
  </si>
  <si>
    <t>DRŽÁK SVAZKOVÝ GRIP 2031M/30</t>
  </si>
  <si>
    <t>LIŠTA VKLÁDACÍ PVC 40x40</t>
  </si>
  <si>
    <t>LIŠTA VKLÁDACÍ PVC 20x20</t>
  </si>
  <si>
    <t>TRUBKA OHEBNÁ PVC P35</t>
  </si>
  <si>
    <t>OSAZENÍ PERIFERIÍ</t>
  </si>
  <si>
    <t>PROTIPOŽÁRNÍ TMEL</t>
  </si>
  <si>
    <t>DROBNÝ INSTALAČNÍ MATERIÁL</t>
  </si>
  <si>
    <t>DEMONTÁŽNÍ PRÁCE MaR</t>
  </si>
  <si>
    <t>MONTÁŽNÍ PRÁCE MaR</t>
  </si>
  <si>
    <t>REVIZE</t>
  </si>
  <si>
    <t>OŽIVENÍ A ZKUŠEBNÍ PROVOZ</t>
  </si>
  <si>
    <t>ZAŠKOLENÍ OBSLUHY</t>
  </si>
  <si>
    <t>CELKEM bez DPH</t>
  </si>
  <si>
    <t>Strukturovaná kabeláž, telefon, docházka, stravovací systém</t>
  </si>
  <si>
    <t>materiál</t>
  </si>
  <si>
    <t>montáž</t>
  </si>
  <si>
    <t>Název položky</t>
  </si>
  <si>
    <t>jm</t>
  </si>
  <si>
    <t>množství</t>
  </si>
  <si>
    <t>kč/jm</t>
  </si>
  <si>
    <t>celkem</t>
  </si>
  <si>
    <t>RACK-Datový rozváděč RACK 32U 600x600</t>
  </si>
  <si>
    <t>RACK-Ventilační jednotka 1U vč. termostatu</t>
  </si>
  <si>
    <t>RACK-Patch panel 24port vč. keyston, cat 6</t>
  </si>
  <si>
    <t>RACK-Patch panel 25port vč. keyston, cat 3</t>
  </si>
  <si>
    <t>RACK-Vyvazovací panel</t>
  </si>
  <si>
    <t>RACK-Napájecí panel 5x230V, přep. ochrana</t>
  </si>
  <si>
    <t>RACK-Polička</t>
  </si>
  <si>
    <t>RACK-Switch 24port 10/100/1000 mng, VLAN, 4xSFP</t>
  </si>
  <si>
    <t>RACK-Switch 24port 10/100/1000 mng, VLAN, 4xSFP, PoE</t>
  </si>
  <si>
    <t>RACK-Microserver, firewall, vč. OS</t>
  </si>
  <si>
    <t>RACK-Patch kabel UTP 6 0,5m</t>
  </si>
  <si>
    <t>RACK-Patch kabel UTP 6 2m</t>
  </si>
  <si>
    <t>RACK-Záložní zdroj pro RACK 1U 750VA, vč. příslušenství</t>
  </si>
  <si>
    <t>Kabeláž UTP Cat6 LSOH</t>
  </si>
  <si>
    <t>Kabel SYKFY 10x2x0,5</t>
  </si>
  <si>
    <t>Datová zásuvka dvojnásobná, maska, keyston, kryt, rám., krabice - vč. proměření</t>
  </si>
  <si>
    <t>Anténa 802.11a/b/g/n/ac, 2,4 i 5GHz, vícenásobné SSID s různým druhem zabezpečení, PoE napájení standardu 802.3af/802.3at, dvě integrované 3dBi antény v systému MIMO 3x3, Load balance, centrální správou</t>
  </si>
  <si>
    <t>Stravovací systém, objednávkový i výdejový úsek, objednávkový úsek v online provedení s rezervou pro připojení HW objednávkového terminálu, výdejový úsek se třemi čtečkami bezkontaktních prvků standardu RF125kHz a řídící jednotky doplněné o tlačítko výdeje stravy a displej kuchaře. Administrace bezkontaktních prvků pomocí USB personifikátoru (čtečky). Systém jako kompletní dodávka vč potřebhého SW vybavení, provozních licencí a bezkontaktních prvků (klíčenky, karty) vč. potřebných komunikačních modulů ETH rozhraní. Uvažováno je 1000 strávníků</t>
  </si>
  <si>
    <t>kpl</t>
  </si>
  <si>
    <t>Docházkový bezkontaktní terminál k záznamu docházkových registrací pomocí klíčenky nebo karty Unique 125 kHz, 105 volitelných typů přerušení, Maximální počet identifikačních médií je minimálně 10000, Maximální počet zaznamenaných registrací je minimálně 19424, Dvě relé k ovládání elektrických zámků, bran, závor, nebo turniketu, Jeden vstup k hlídání otevřených dveří, terminál musí být kompatibilní se SW výbavou stravovacího systému. Systém jako kompletní dodávka vč potřebhého SW vybavení, provozních licencí a bezkontaktních prvků (klíčenky, karty) vč. potřebných komunikačních modulů ETH rozhraní. Uvažováno je 100 uživatelů</t>
  </si>
  <si>
    <t>VoIP tlačítkové tablo, vnitřní/venkovní, 6 tlač., HD cam, klávesnice (2N Vario)</t>
  </si>
  <si>
    <t>VoIP telefon, LCD, SIP, 2x10/100BaseTx, 1 linka, ITU G.711, ITU G.729, PoE (CLIP - identifikace čísla volajícího, přesměrování volání, Konferenční hovor, druhé volání, Klávesy rychlé volby, podporuje propojení do kaskády)</t>
  </si>
  <si>
    <t>Kabelový žlab - drát 140x60 vč. příslušenství</t>
  </si>
  <si>
    <t>Kabelový žlab - drát 60x60 vč. příslušenství</t>
  </si>
  <si>
    <t>Trubka ohebná PVC, 320N, FX16 pod omítku samozhášivá</t>
  </si>
  <si>
    <t>Trubka ohebná PVC, 320N, FX25 pod omítku samozhášivá</t>
  </si>
  <si>
    <t>Parapetní kanál 170x70 vč. příslušenství</t>
  </si>
  <si>
    <t>Lišta PVC 40x40 vč. kolen, spojek a koncovek</t>
  </si>
  <si>
    <t>Lišta PVC 60x40 vč. kolen, spojek a koncovek</t>
  </si>
  <si>
    <t>Krabice elinstalační plastová KP PK do parapetního žlabu prázdná</t>
  </si>
  <si>
    <t>Krabice elinstalační plastová KU 68-1902 s víčkem pod omítku</t>
  </si>
  <si>
    <t>Krabice elinstalační plastová KO97/5 prázdná s víčkem pod omítku</t>
  </si>
  <si>
    <t>Krabice elinstalační plastová KT250 prázdná s víčkem pod omítku</t>
  </si>
  <si>
    <t>Stavební sádra</t>
  </si>
  <si>
    <t>Drobný materiál (% z materálu)</t>
  </si>
  <si>
    <t>Celkem</t>
  </si>
  <si>
    <t>CCTV</t>
  </si>
  <si>
    <t>CCTV /vstup/ - IP kamera barevná, kompaktní FIXED DOME, venkovní antivandal mini dome 2 Mpix při 25 sn/s, obj. f=2,8 mm (93°), 0,1/0 lux při IR 30 m, D/N mechanický IR filtr, 1/2,7" CMOS, DWDR, 3D-DNR, corridor 90°, IE, Mozilla, Smart PSS, DMSS aplikace, PoE 48 V=/4 W nebo 12 V=, 3 osy, kov, bílá, IP67, IK10, venkovní -30 až 60°C, O 110 x 81 mm</t>
  </si>
  <si>
    <t>CCTV - NVR - Záznamové zařízení - 32 IP kamer, 4K rozlišení, komprese H.265, propustnost 320 Mbps, 2 x HDMI/VGA výstup, ovládání USB myší, 4 x HDD (není součástí), max. 24 TB, 2 x Gb LAN, poplach 16/6, 3 x USB, web, Smart PSS, aplikace DMSS, 230 V~/16,7 W, vnitřní -10 až 55°C, 440 x 75 x 413 mm</t>
  </si>
  <si>
    <t>CCTV - HDD,3,5", 4TB, SATA6, 24/7 vhodný pro záznam videa</t>
  </si>
  <si>
    <t>Trubka ohebná PVC, 320N, FX16 samozhášivá vč. kolen, spojek a příchytek</t>
  </si>
  <si>
    <t>Trubka tuhá PVC, 320N, VRM16 samozhášivá vč. kolen, spojek a příchytek</t>
  </si>
  <si>
    <t>HZS, PD</t>
  </si>
  <si>
    <t>Doklady, předávací protokoly, atesty</t>
  </si>
  <si>
    <t>set</t>
  </si>
  <si>
    <t>Koordinace</t>
  </si>
  <si>
    <t>Nastavení ethernetové sítě a bezdrátových prvků</t>
  </si>
  <si>
    <t>Nastavení a konfigurace CCTV</t>
  </si>
  <si>
    <t>Rekapitulace</t>
  </si>
  <si>
    <t>Celkem materiál a montáž</t>
  </si>
  <si>
    <t>bez DPH</t>
  </si>
  <si>
    <t>Celková cena</t>
  </si>
  <si>
    <t>vč. DPH</t>
  </si>
  <si>
    <t>VYTÁPĚNÍ</t>
  </si>
  <si>
    <t>Výr. příkaz číslo</t>
  </si>
  <si>
    <t>Varianta :</t>
  </si>
  <si>
    <t>I.</t>
  </si>
  <si>
    <t>Evropské domy v krajích - stavební úpravy budovy nový Hluchák</t>
  </si>
  <si>
    <t>Datum :</t>
  </si>
  <si>
    <t>07/2023</t>
  </si>
  <si>
    <t>Pozice</t>
  </si>
  <si>
    <t>Z a ř í z e n í  -  č i n n o s t</t>
  </si>
  <si>
    <t>Výrobce</t>
  </si>
  <si>
    <t>Jed-</t>
  </si>
  <si>
    <t>Množ-</t>
  </si>
  <si>
    <t>Jednotková</t>
  </si>
  <si>
    <t xml:space="preserve">Celková </t>
  </si>
  <si>
    <t>Montážní</t>
  </si>
  <si>
    <t>notky</t>
  </si>
  <si>
    <t>ství</t>
  </si>
  <si>
    <t>cena</t>
  </si>
  <si>
    <t>výkony</t>
  </si>
  <si>
    <t>Rozšíření stávající předávací stanice</t>
  </si>
  <si>
    <t>Rozdělovač/sběrač včetně izolace a pomocných konzol viz. schéma UT</t>
  </si>
  <si>
    <t>Kulový uzávěr DN32</t>
  </si>
  <si>
    <t>Filtr DN32</t>
  </si>
  <si>
    <t>Zpětná klapka DN32</t>
  </si>
  <si>
    <t>Teploměr do jímky</t>
  </si>
  <si>
    <t>2-cestný ventil (klapka) se servopohonem nez proudu zavřeno DN32 (napojeno na chod oběhového čerpadlo), kabeláž</t>
  </si>
  <si>
    <t>Vypouštěcí ventil DN 10+zátka</t>
  </si>
  <si>
    <t>Automatický odvzduš.ventil DN10 + uzávěr KU10</t>
  </si>
  <si>
    <t>Elektronické oběhové čerpadlo výkonová křivka např. jako Magna 25-80</t>
  </si>
  <si>
    <t>3-cestný ventil (klapka) se servopohonem DN25, Kv4  (poue montáž, dodávka MaR)</t>
  </si>
  <si>
    <t>Ruční regulační ventil DN32</t>
  </si>
  <si>
    <t>Volné mezikusy pro instalaci měření spotřeby tepla (parametry upřesní dodavatel tepla před realizací)</t>
  </si>
  <si>
    <t>Měděné potrubí 35x1,5 včetně tvarovek a tepelné izolace tl. 20 mm</t>
  </si>
  <si>
    <t>bm</t>
  </si>
  <si>
    <t>Zásobník TUV objem 500 litrů, předizolovaný, elektro topná vložka výkon 12 kW</t>
  </si>
  <si>
    <t>Přesun stávající předávací stanice</t>
  </si>
  <si>
    <t>Odpojení a demontáž stávající předávací stanice</t>
  </si>
  <si>
    <t>Sestavení a montáž stávající předávací stanice</t>
  </si>
  <si>
    <t>Ocelové potrubí DN80 včetně tvarovek a tepelné izolace tl. 30 mm</t>
  </si>
  <si>
    <t>Ocelové potrubí DN65 včetně tvarovek a tepelné izolace tl. 30 mm</t>
  </si>
  <si>
    <t>Ocelové potrubí DN50 včetně tvarovek a tepelné izolace tl. 30 mm</t>
  </si>
  <si>
    <t>Ocelové potrubí DN40 včetně tvarovek a tepelné izolace tl. 20 mm</t>
  </si>
  <si>
    <t>Ocelové potrubí DN32 včetně tvarovek a tepelné izolace tl. 20 mm</t>
  </si>
  <si>
    <t>Ocelové potrubí DN25 včetně tvarovek a tepelné izolace tl. 20 mm</t>
  </si>
  <si>
    <t>Nátěry ocelového potrubí základovou barvou</t>
  </si>
  <si>
    <t>Oprava nebo případná výměna stávajících teplných izolací potrubí DN25-DN80</t>
  </si>
  <si>
    <t>Kulový uzávěr DN25 (rezerva v případě poškození po demontáži)</t>
  </si>
  <si>
    <t>Kulový uzávěr DN32 (rezerva v případě poškození po demontáži)</t>
  </si>
  <si>
    <t>Kulový uzávěr DN40 (rezerva v případě poškození po demontáži)</t>
  </si>
  <si>
    <t>Kulový uzávěr DN50 (rezerva v případě poškození po demontáži)</t>
  </si>
  <si>
    <t>Kulový uzávěr DN65 (rezerva v případě poškození po demontáži)</t>
  </si>
  <si>
    <t>Ventil (klapka) DN80 (rezerva v případě poškození po demontáži)</t>
  </si>
  <si>
    <t>Teploměr do jímky (rezerva v případě poškození po demontáži)</t>
  </si>
  <si>
    <t>Vypouštěcí ventil DN 10+zátka (rezerva v případě poškození po demontáži)</t>
  </si>
  <si>
    <t>Automatický odvzduš.ventil DN10 + uzávěr KU10 (rezerva v případě poškození po demontáži)</t>
  </si>
  <si>
    <t>Manometr (rezerva v případě poškození po demontáži)</t>
  </si>
  <si>
    <t>Aditiva pro úpravu vody otopné soustavy (objem soustavy cca 4000 litrů)</t>
  </si>
  <si>
    <t>Pozn: Ostatní poškozené komponenty při stěhování předávací stanice budou oceněny dodavatelskou firmou</t>
  </si>
  <si>
    <t xml:space="preserve">Část okruhy otopná tělesa </t>
  </si>
  <si>
    <t>Deskové otopné těleso v provedení  VK 21/9040</t>
  </si>
  <si>
    <t>Deskové otopné těleso v provedení  VK 21/6040</t>
  </si>
  <si>
    <t>Deskové otopné těleso v provedení  VK 21/6080</t>
  </si>
  <si>
    <t>Deskové otopné těleso v provedení  VK 33/6090</t>
  </si>
  <si>
    <t>Deskové otopné těleso v provedení  VK 33/9070</t>
  </si>
  <si>
    <t>Deskové otopné těleso v provedení  VK 33/9080</t>
  </si>
  <si>
    <t>Deskové otopné těleso v provedení  VK 22/5120</t>
  </si>
  <si>
    <t>Deskové otopné těleso v provedení  VK 22/9060</t>
  </si>
  <si>
    <t>Deskové otopné těleso v provedení  VK 22/6120</t>
  </si>
  <si>
    <t>Deskové otopné těleso v provedení  VK 22/9160</t>
  </si>
  <si>
    <t>Deskové otopné těleso v provedení  VK 22/9070</t>
  </si>
  <si>
    <t>Deskové otopné těleso v provedení  VK 22/9100</t>
  </si>
  <si>
    <t>Deskové otopné těleso v provedení  VK 22/9040</t>
  </si>
  <si>
    <t>Sada šroubení s regulací, uzavíráním a vypouštěním pro otopná tělesa, termostatická hlavice, rohové připojení ze zdi</t>
  </si>
  <si>
    <t>sada</t>
  </si>
  <si>
    <t>Měděné potrubí 28x1 včetně tvarovek a tepelné izolace tl. 20 mm</t>
  </si>
  <si>
    <t>Měděné potrubí 22x1 včetně tvarovek a tepelné izolace tl. 20 mm</t>
  </si>
  <si>
    <t>Měděné potrubí 18x1 včetně tvarovek a tepelné izolace tl. 20 mm</t>
  </si>
  <si>
    <t>Měděné potrubí 15x1 včetně tvarovek a tepelné izolace tl. 13 mm</t>
  </si>
  <si>
    <t>Chráničky potrubí vč. těsnění a vytmelení</t>
  </si>
  <si>
    <t>(pozn: všechny rozměry desková otopná tělesa čelní deska hladká, spodní připojení potrubí na šroubení ze zdi)</t>
  </si>
  <si>
    <t>Část okruhy podlahové vytápění</t>
  </si>
  <si>
    <t>2-cestný ventil (klapka) se servopohonem nez proudu zavřeno DN32, řízeno systémem MaR</t>
  </si>
  <si>
    <t xml:space="preserve">Kulový uzávěr DN25 </t>
  </si>
  <si>
    <t>Přepouštěcí ventil DN15</t>
  </si>
  <si>
    <t xml:space="preserve">Teploměr </t>
  </si>
  <si>
    <t>Systémová deska bez izolace, pro potrubí 14 - 16</t>
  </si>
  <si>
    <t>Obvodový dilatační pás 150x10 mm, délka 50 m</t>
  </si>
  <si>
    <t>PE-Xa potrubí 16x2.0, 6 bar</t>
  </si>
  <si>
    <t>Plastový rozdělovač, s průtokoměrem, 6 HK</t>
  </si>
  <si>
    <t>M plastový rozdělovač, s průtokoměrem, 7 HK</t>
  </si>
  <si>
    <t>Uponor Vario M plastový rozdělovač, s průtokoměrem, 9 HK</t>
  </si>
  <si>
    <t>Svěrné šroubení PE-Xa 16x1.8/2.0-G3/4</t>
  </si>
  <si>
    <t>Plastový vodící oblouk pro potrubí 14-17 mm</t>
  </si>
  <si>
    <t>Skříň rozdělovače, pod omítku , 820-910x785x120-180 mm, bílá</t>
  </si>
  <si>
    <t>Skříň rozdělovače, pod omítku , 820-910x950x120-180 mm, bílá</t>
  </si>
  <si>
    <t>T regulační stanice s elektronickým čerpadlem</t>
  </si>
  <si>
    <t>Set regulačních kul. ventilů G1-Rp1 pro modulární plastový rozdělovač</t>
  </si>
  <si>
    <t>Sermopohon Pro, 230 V, pro plastové rozdělovače</t>
  </si>
  <si>
    <t>S Termopohon 230 V</t>
  </si>
  <si>
    <t>Digitální programovatelný termostat T-26 230 V</t>
  </si>
  <si>
    <t>Zapojovací jednotka 230 V</t>
  </si>
  <si>
    <t>Část úprava stávajících rozvodů vytápění pro stávající objekty od předávací stanice</t>
  </si>
  <si>
    <t>Nezbytná demontáž stávajících rozvodů vytápění pro stávající objekty</t>
  </si>
  <si>
    <t xml:space="preserve">Vypouštěcí ventil DN 10+zátka </t>
  </si>
  <si>
    <t xml:space="preserve">Automatický odvzduš.ventil DN10 + uzávěr KU10 </t>
  </si>
  <si>
    <t>Ocelové potrubí DN25 včetně tvarovek a tepelné izolace tl. 20 mm (napojení na stoupačky nová budova)</t>
  </si>
  <si>
    <t>Přeinstalace komponent měření spotřeby tepla na přípojce vytápění</t>
  </si>
  <si>
    <t>Filtr DN100 + přechody DN100/DN80 (rezerva v případě poškození po demontáži)</t>
  </si>
  <si>
    <t>Šroubení a jímky pro připojení měření spotřeby tepla  (rezerva v případě poškození po demontáži)</t>
  </si>
  <si>
    <t>Pozn: Část úpravy vnější přípojky teplovodu a vsupu potrubí do objektu- viz samostatná část dokumentace SO 05 (není součástí projektu vnitřních instalací)</t>
  </si>
  <si>
    <t>Ostatní položky společné pro jednotlivé zařízení spojené s montáží nových  zařízení</t>
  </si>
  <si>
    <t>Pomocné potrubní dilatace např. osové kompenzátory DN50-DN65 (nebo použity smyčky)</t>
  </si>
  <si>
    <t xml:space="preserve">Pomocné konstrukce </t>
  </si>
  <si>
    <t>celek</t>
  </si>
  <si>
    <t>Drobný pomocný a spotřební materiál</t>
  </si>
  <si>
    <t xml:space="preserve">Uzemnění zařízení </t>
  </si>
  <si>
    <t>Závěsy a konzole pro instalaci rozvodu UT včetně spojovacího materiálu</t>
  </si>
  <si>
    <t xml:space="preserve">Vyregulování a uvedení do provozu, nastavení regulačních šroubení a ventilů (cca 30 hod práce) </t>
  </si>
  <si>
    <t>Provozní zkoušky, tlakové zkoušky</t>
  </si>
  <si>
    <t>Revize, předávací protoky, návody na obsluhu</t>
  </si>
  <si>
    <t>Zaškolení obsluhy</t>
  </si>
  <si>
    <t>Úklid pracoviště</t>
  </si>
  <si>
    <t>Odvoz a ekologická likvidace odpadu</t>
  </si>
  <si>
    <t>Mezisoučet Kč</t>
  </si>
  <si>
    <t xml:space="preserve"> Ostatní položky společné pro jednotlivé zařízení spojené s demontáží stávajících  zařízení</t>
  </si>
  <si>
    <t>Odpojení, demontáž, přesun, zpětná montáž ohřívače TUV, revize</t>
  </si>
  <si>
    <t>Odpojení, demontáž, přesun, zpětná montáž doplňovací stanice vč. revize</t>
  </si>
  <si>
    <t>Demontáž stávajícího ocelového potrubí DN 50 až DN 125 vč. uzavíracích ventilů a šoupat</t>
  </si>
  <si>
    <t>Demontáž stávající tepelné izolace demontovaného potrubí</t>
  </si>
  <si>
    <t>Demontáž stávající otopná tělesa vč. připojovacího potrubí</t>
  </si>
  <si>
    <t>Odpojení, demontáž, přesun, zpětná montáž kompaktní nevyužívané VS a R+S</t>
  </si>
  <si>
    <t>Vnitrostaveništní přeprava demontovaných prvků ÚT</t>
  </si>
  <si>
    <t>Odvoz do 10km a uložení demontovaných prvků ÚT</t>
  </si>
  <si>
    <t>Technické plyny a spotřební materiál nutný k demontáži</t>
  </si>
  <si>
    <t>Zakázka celkem Kč (bez DPH)</t>
  </si>
  <si>
    <t>Kč</t>
  </si>
  <si>
    <t>S DPH (21%)</t>
  </si>
  <si>
    <t>Upozornění -  pokud jsou v projektové dokumentaci, nebo jejích přílohách odkazy na obchodní firmy, názvy</t>
  </si>
  <si>
    <t>specifická označení zboží nebo služeb, mající vztah k jednomu dodavateli, jedná se o vymezení předpokládaného standardu a autor dokumentace výslovně prohlašuje,</t>
  </si>
  <si>
    <t xml:space="preserve"> že je pro realizaci vlastního předmětu možné použití i jiných, kvalitativně a technicky srovnatelných řešení a výrobků.</t>
  </si>
  <si>
    <t>VZDUCHOTECHNIKA</t>
  </si>
  <si>
    <t>Zařízení č.1+2: Lokální větrání sociálního zázemí 1.PP+1.NP</t>
  </si>
  <si>
    <t>Potrubí ventilátor pr.160, výkon 440 m3/hod, el.příkon 80W/230V,opatřený hlukovou izolací, nastavitelný doběhový spínač chodu</t>
  </si>
  <si>
    <t>Potrubí ventilátor pr.160, výkon 380 m3/hod, el.příkon 80W/230V,opatřený hlukovou izolací, nastavitelný doběhový spínač chodu</t>
  </si>
  <si>
    <t>Potrubí ventilátor pr.125, výkon 130 m3/hod, el.příkon 50W/230V,opatřený hlukovou izolací, nastavitelný doběhový spínač chodu</t>
  </si>
  <si>
    <t>Potrubí ventilátor pr.160, výkon 320 m3/hod, el.příkon 80W/230V,opatřený hlukovou izolací, nastavitelný doběhový spínač chodu</t>
  </si>
  <si>
    <t>Potrubí ventilátor pr.200, výkon 500 m3/hod, el.příkon 120W/230V,opatřený hlukovou izolací, nastavitelný doběhový spínač chodu</t>
  </si>
  <si>
    <t>Potrubí ventilátor pr.125, výkon 80 m3/hod, el.příkon 50W/230V,opatřený hlukovou izolací, nastavitelný doběhový spínač chodu</t>
  </si>
  <si>
    <t>Pružná manžeta (objímka) pr.125</t>
  </si>
  <si>
    <t>Zpětná klapka těsná pr.125</t>
  </si>
  <si>
    <t>Pružná manžeta (objímka) pr.160</t>
  </si>
  <si>
    <t>Zpětná klapka těsná pr.160</t>
  </si>
  <si>
    <t>Pružná manžeta (objímka) pr.200</t>
  </si>
  <si>
    <t>Zpětná klapka těsná pr.200</t>
  </si>
  <si>
    <t>Mřížka na fasádu (žaluzie), 200x200, barevné provedení RAL, napojovací nátrubek</t>
  </si>
  <si>
    <t>Mřížka na fasádu (žaluzie), 160x160, barevné provedení RAL, napojovací nátrubek</t>
  </si>
  <si>
    <t>Talířový ventil bílý pr.125 s regulací, instalace do spiro rozvodu, nátrubek  přes pohled</t>
  </si>
  <si>
    <t>Talířový ventil bílý pr.150 s regulací, instalace do spiro rozvodu, nátrubek  přes pohled</t>
  </si>
  <si>
    <t>Spiro potrubí včetně tvarovek pr. 200 (včetně průchodek)</t>
  </si>
  <si>
    <t>Spiro potrubí včetně tvarovek pr. 160 (včetně průchodek)</t>
  </si>
  <si>
    <t>Spiro potrubí včetně tvarovek pr. 125 (včetně průchodek)</t>
  </si>
  <si>
    <t>Flexo potrubí pr.125 s akustickým útlumem</t>
  </si>
  <si>
    <t>Flexo potrubí pr.160 s akustickým útlumem</t>
  </si>
  <si>
    <t>Flexo potrubí pr.200 s akustickým útlumem</t>
  </si>
  <si>
    <t xml:space="preserve">Tepelná  izolace vnitřní s patozábranou tl.40 mm </t>
  </si>
  <si>
    <t>Drobná kabeláž pro dopojení doběhových čidel</t>
  </si>
  <si>
    <t xml:space="preserve">Zařízení č.3: Větrání skladů m.č.1.06, 1.07                  </t>
  </si>
  <si>
    <t>Tlumič hluku pr.160, L=1 m</t>
  </si>
  <si>
    <t xml:space="preserve">Tepelnáizolace vnitřní s patozábranou tl.40 mm </t>
  </si>
  <si>
    <t>Stěnová vyústka pod stropem 150x150, nátrubek</t>
  </si>
  <si>
    <t>Vyústka do spira odvodní s regulací 225x75</t>
  </si>
  <si>
    <t xml:space="preserve">Zařízení č.4: Větrání sklad odpadků m.č.1.05                  </t>
  </si>
  <si>
    <t>Nástěnný ventilátor výkon 150 m3/hod, integrovaná zpětná klapka,  el.příkon 30W/230V</t>
  </si>
  <si>
    <t xml:space="preserve">Zařízení č.5: Klimatizace skladu odpadků m.č.1.05                  </t>
  </si>
  <si>
    <t>Sestava klimatizační nástěnné jednotky, výkon 3 kW, Energetická třída A++ / A+ SEER 7,2 / SCOP 4,4</t>
  </si>
  <si>
    <t>sestava</t>
  </si>
  <si>
    <t>hladina akustick. tlaku IU 21 až 36 dBA / OU 49 až 50 dBA</t>
  </si>
  <si>
    <t>Interface pro připojení kabelového ovladače+kabelový ovladač, propojovací kabeláž</t>
  </si>
  <si>
    <t xml:space="preserve">Rozvody chlazení, vč. tepelné izolace, komunikační kabeláž, dálkové infra ovládání jednotek </t>
  </si>
  <si>
    <t>Zalištování venkovních rozvodů na střeše (nebo instalace do chráničky)</t>
  </si>
  <si>
    <t>Průchodka střechou, utěsnění, oplechování</t>
  </si>
  <si>
    <t>Konzola a roznášecí dlažba k venkovní jednotce na středě</t>
  </si>
  <si>
    <t xml:space="preserve">Zařízení č.6: Větrání prostoru výdejny jídel a jídelny 1.PP                 </t>
  </si>
  <si>
    <t>Část instalace klimatizace-tepelných čerpadel</t>
  </si>
  <si>
    <t>Sestava klimatizační jednotky, chladící výkon v rozsahu QCHL = 9,0 až 22,4 kW,topný výkon v rozsahu QTOP = 9,0 až 25,0 kW,</t>
  </si>
  <si>
    <t>Rozsah použití -15 až 46°C / -20 až 21°C, technické parametry,základní systém MaR a prokabelování</t>
  </si>
  <si>
    <t>Rozhraní pro připojení k VZT jednotce slave+master</t>
  </si>
  <si>
    <t>Konzola a roznášecí dlažba k venkovní jednotce na střeše</t>
  </si>
  <si>
    <t>Část instalace VZT rozvodů</t>
  </si>
  <si>
    <t xml:space="preserve">VZT jednotka s rekuperací výkon 8500 m3/hod, technické parametry viz. výkresová dokumentace  </t>
  </si>
  <si>
    <t>dodávka v rozloženém stavu, sestavení a zprovoznění VZT jednotky v místě instalace, základní systém MaR a prokabelování</t>
  </si>
  <si>
    <t>Větrací systémový strop - sestava viz předběžný návrh výkresová dokumentace vč. osvětlení, montážní doměrky dle finální stavby</t>
  </si>
  <si>
    <t>Vyústka přívodní s regulací směru a průtoku vzduchu, 825x225, barva bílá, nátrubek pro montáž v podhledu</t>
  </si>
  <si>
    <t>Vyústka přívodní s regulací směru a průtoku vzduchu, 625x125, barva bílá, nátrubek pro montáž v podhledu</t>
  </si>
  <si>
    <t>Tlumič hluku 1250x250, opláštění, kulisy, L=1 m</t>
  </si>
  <si>
    <t>Tlumič hluku 800x315, opláštění, kulisy, L=1 m</t>
  </si>
  <si>
    <t>Tlumič hluku 1800x200, opláštění, kulisy, L=1 m</t>
  </si>
  <si>
    <t>Tlumič hluku 1400x200, opláštění, kulisy, L=1,5 m</t>
  </si>
  <si>
    <t>Klapka ruční regulační 800x400</t>
  </si>
  <si>
    <t>Klapka ruční regulační 1000x250</t>
  </si>
  <si>
    <t>Klapka ruční regulační 630x400</t>
  </si>
  <si>
    <t>Klapka ruční regulační 500x400</t>
  </si>
  <si>
    <t>Pozink. VZT rozvody včetně tvarovek</t>
  </si>
  <si>
    <t>Tepelná izolace kaučuková samolepící tl. 15 mm (vnitřní rozvody větev E2 + i1))</t>
  </si>
  <si>
    <t>Tepelná izolace kaučuková samolepící tl. 2x 15 mm (vnitřní rozvody větev E1+i2)</t>
  </si>
  <si>
    <t xml:space="preserve">Zařízení č.7: Větrání prostoru výdejny přípravy jídel - varny 1.NP          </t>
  </si>
  <si>
    <t>Rozsah použití -15 až 46°C / -20 až 21°C, základní systém MaR a prokabelování</t>
  </si>
  <si>
    <t>Průchodka stropní konstrukcí, utěsnění, oplechování</t>
  </si>
  <si>
    <t>VZT jednotka s rekuperací výkon 11000 m3/hod, technické parametry viz. výkresová dokumentace a popis technická zpráva</t>
  </si>
  <si>
    <t>Talířový ventil bílý pr.200 s regulací, instalace do spiro rozvodu, nátrubek  přes pohled</t>
  </si>
  <si>
    <t>Tlumič hluku 1400x630, opláštění, kulisy, L=1 m</t>
  </si>
  <si>
    <t>Tlumič hluku 800x1800, opláštění, kulisy, L=1,5 m</t>
  </si>
  <si>
    <t>Tlumič hluku 1400x900, opláštění, kulisy, L=1 m</t>
  </si>
  <si>
    <t>Žaluzie nasávací se sítem 1250x1000, rozteč žaluzií min.50 mm, AL provedení</t>
  </si>
  <si>
    <t>Výfukový nástavec se sítem 1400x900</t>
  </si>
  <si>
    <t>Spiro ruční klapka pr.200</t>
  </si>
  <si>
    <t>Spiro ruční klapka pr.250</t>
  </si>
  <si>
    <t>Klapka ruční regulační 400x250</t>
  </si>
  <si>
    <t>Klapka ruční regulační 560x400</t>
  </si>
  <si>
    <t>Klapka ruční regulační 400x400</t>
  </si>
  <si>
    <t>Spiro potrubí včetně tvarovek pr. 250 (včetně průchodek)</t>
  </si>
  <si>
    <t>Flexo potrubí pr.250 s akustickým útlumem</t>
  </si>
  <si>
    <t>Tepelná izolace vnější s oplechováním tl.80 mm</t>
  </si>
  <si>
    <t>Revizní otvor pro servis a čištění VZT rozvodů 300x300</t>
  </si>
  <si>
    <t>Vyústka přívodní/odvodní s regulací  průtoku (a směru)  vzduchu, 625x125, barva bílá, nátrubek pro montáž v podhledu</t>
  </si>
  <si>
    <t>Zařízení č.8: Ostatní položky společné pro jednotlivé zařízení spojené s montáží nových  zařízení</t>
  </si>
  <si>
    <t>Drobný a pomocný materiál, ztužující rozpěry VZT rozvodů</t>
  </si>
  <si>
    <t>Závěsy a konzole pro instalaci rozvodů VZT a klimatizace</t>
  </si>
  <si>
    <t>Chráničky potrubí včetně vytmelení a utěsnění</t>
  </si>
  <si>
    <t>Gumové těsnění a tmelící materiály do pojů VZT rozvodů</t>
  </si>
  <si>
    <t>Lešení (plošina)</t>
  </si>
  <si>
    <t>Vyregulování a uvedení do provozu</t>
  </si>
  <si>
    <t>Provozní zkoušky</t>
  </si>
  <si>
    <t>Revize</t>
  </si>
  <si>
    <t>Zaškolení obsluhy, provozní řád</t>
  </si>
  <si>
    <t>Úklid pracoviště, odvoz a ekologická likvidace odpadu</t>
  </si>
  <si>
    <t>Zařízení č.8: Ostatní položky společné pro jednotlivé zařízení spojené s demontáží stávajících  zařízení</t>
  </si>
  <si>
    <t>Demontáž stávajícího odsávání místnosti wc a sprchy</t>
  </si>
  <si>
    <t xml:space="preserve"> (demontáž axil. ventilátoru, 4m plechového kruhového potrubí pr.200mm, 1 větrací mřížky 250x250mm)</t>
  </si>
  <si>
    <t>Demontáž stávající vzduchotechnické sestavy VZT jednotky</t>
  </si>
  <si>
    <t>Vnitrostaveništní přeprava demontovaných prvků VZT</t>
  </si>
  <si>
    <t>Odvoz do 10km a uložení demontovaných prvků VZT</t>
  </si>
  <si>
    <t>Celkem část VZT  (bez DPH)</t>
  </si>
  <si>
    <t>Pozn: Do výkazu není nezahrnuto následující</t>
  </si>
  <si>
    <t>silnoproudý jištěný přívod elektro</t>
  </si>
  <si>
    <t>stavební práce většího rozsahu (podhledy,  prostupy)</t>
  </si>
  <si>
    <t>napojení odvodu kondenzátu od stoupačky - okapničky VZT , klimatizace</t>
  </si>
  <si>
    <t>pomocné konstrukce většího rozsahu</t>
  </si>
  <si>
    <t>montáž dveřních mřížek</t>
  </si>
  <si>
    <t>Upozornění - pokud jsou v projektové dokumentaci, nebo jejích přílohách odkazy na obchodní firmy, názvy</t>
  </si>
  <si>
    <t>V tomto případě se jedná o použití projekčních podkladů dodavatele VZT jednotek Atrea, systémového stropu Atrea a kimatizačních jednotek Mitsubishi</t>
  </si>
  <si>
    <t>{ae73ac72-7571-4a2c-885d-0e6858dd5bc9}</t>
  </si>
  <si>
    <t>EVROPSKÉ DOMY V KRAJÍCH STAVEBNÍ ÚPRAVY BUDOVY NOVÝ HLUCHÁK VČETNĚ STRAVOVACÍHO ZAŘÍZENÍ PS 02 TRAFOSTANICE</t>
  </si>
  <si>
    <t>B - Elektroinstalace</t>
  </si>
  <si>
    <t>Náklady ze soupisu prací</t>
  </si>
  <si>
    <t xml:space="preserve">    741 - Elektroinstalace - silnoproud</t>
  </si>
  <si>
    <t>741</t>
  </si>
  <si>
    <t>Elektroinstalace - silnoproud</t>
  </si>
  <si>
    <t>R1</t>
  </si>
  <si>
    <t>Demontáž el. rozvodů a zařízení</t>
  </si>
  <si>
    <t>-84417002</t>
  </si>
  <si>
    <t>R2</t>
  </si>
  <si>
    <t>Demontáž a odvoz VN transformátoru do 400 kVA</t>
  </si>
  <si>
    <t>R3</t>
  </si>
  <si>
    <t>Demontáž řadového rozvaděče za 1 pole</t>
  </si>
  <si>
    <t>R4</t>
  </si>
  <si>
    <t>Přípravné a zajišťovací práce</t>
  </si>
  <si>
    <t>741110511</t>
  </si>
  <si>
    <t>Montáž lišta a kanálek vkládací šířky do 60 mm s víčkem</t>
  </si>
  <si>
    <t>34571004</t>
  </si>
  <si>
    <t>lišta elektroinstalační hranatá PVC 20x20mm</t>
  </si>
  <si>
    <t>340922182</t>
  </si>
  <si>
    <t>741112022</t>
  </si>
  <si>
    <t>Montáž krabice nástěnná plastová čtyřhranná do 160x160 mm</t>
  </si>
  <si>
    <t>1574050734</t>
  </si>
  <si>
    <t>34571480</t>
  </si>
  <si>
    <t>krabice v uzavřeném provedení PP s krytím IP 66 čtvercová 125x125mm</t>
  </si>
  <si>
    <t>-685596582</t>
  </si>
  <si>
    <t>741120111</t>
  </si>
  <si>
    <t>Montáž vodič Cu izolovaný plný a laněný s PVC pláštěm žíla 150-185 mm2 zatažený (např. CY, CHAH-V)</t>
  </si>
  <si>
    <t>987305413</t>
  </si>
  <si>
    <t>34111202</t>
  </si>
  <si>
    <t>vodič silový jádro Cu izolace PVC plášť PVC 0,6/1kV (1-YY) 1x150mm2</t>
  </si>
  <si>
    <t>949915652</t>
  </si>
  <si>
    <t>741120113</t>
  </si>
  <si>
    <t>Montáž vodič Cu izolovaný plný a laněný s PVC pláštěm žíla 240-300 mm2 zatažený (např. CY, CHAH-V)</t>
  </si>
  <si>
    <t>-1992380412</t>
  </si>
  <si>
    <t>34111208</t>
  </si>
  <si>
    <t>vodič silový jádro Cu izolace PVC plášť PVC 0,6/1kV (1-YY) 1x300mm2</t>
  </si>
  <si>
    <t>-1503160812</t>
  </si>
  <si>
    <t>741120303</t>
  </si>
  <si>
    <t>Montáž vodič Cu izolovaný plný a laněný s PVC pláštěm žíla 25-35 mm2 pevně (např. CY, CHAH-V)</t>
  </si>
  <si>
    <t>-972803799</t>
  </si>
  <si>
    <t>34141030</t>
  </si>
  <si>
    <t>vodič propojovací flexibilní jádro Cu lanované izolace PVC 450/750V (H07V-K) 1x25mm2</t>
  </si>
  <si>
    <t>1781148660</t>
  </si>
  <si>
    <t>741122601</t>
  </si>
  <si>
    <t>Montáž kabel Cu plný kulatý žíla 2x1,5 až 6 mm2 uložený pevně (např. CYKY)</t>
  </si>
  <si>
    <t>1740527122</t>
  </si>
  <si>
    <t>34111012</t>
  </si>
  <si>
    <t>kabel instalační jádro Cu plné izolace PVC plášť PVC 450/750V (CYKY) 2x4mm2</t>
  </si>
  <si>
    <t>-176295671</t>
  </si>
  <si>
    <t>34111005</t>
  </si>
  <si>
    <t>kabel instalační jádro Cu plné izolace PVC plášť PVC 450/750V (CYKY) 2x1,5mm2</t>
  </si>
  <si>
    <t>-368901628</t>
  </si>
  <si>
    <t>741122641</t>
  </si>
  <si>
    <t>Montáž kabel Cu plný kulatý žíla 5x1,5 až 2,5 mm2 uložený pevně (např. CYKY)</t>
  </si>
  <si>
    <t>1768147402</t>
  </si>
  <si>
    <t>34111090</t>
  </si>
  <si>
    <t>kabel instalační jádro Cu plné izolace PVC plášť PVC 450/750V (CYKY) 5x1,5mm2</t>
  </si>
  <si>
    <t>1933046305</t>
  </si>
  <si>
    <t>741130041</t>
  </si>
  <si>
    <t>Ukončení vodič izolovaný do 25 mm2 smršťovací záklopkou nebo páskem</t>
  </si>
  <si>
    <t>-1445332495</t>
  </si>
  <si>
    <t>741130047</t>
  </si>
  <si>
    <t>Ukončení vodič izolovaný do 150 mm2 smršťovací záklopkou nebo páskem</t>
  </si>
  <si>
    <t>1205783275</t>
  </si>
  <si>
    <t>34567260</t>
  </si>
  <si>
    <t>oko kabelové Al 1-36kV lisovací plná 300x12</t>
  </si>
  <si>
    <t>1539104303</t>
  </si>
  <si>
    <t>34567245</t>
  </si>
  <si>
    <t>oko kabelové Al 1-36kV lisovací plná 150x10</t>
  </si>
  <si>
    <t>-1929061809</t>
  </si>
  <si>
    <t>741130052</t>
  </si>
  <si>
    <t>Ukončení vodič izolovaný do 300 mm2 smršťovací záklopkou nebo páskem</t>
  </si>
  <si>
    <t>-1092472068</t>
  </si>
  <si>
    <t>741132145</t>
  </si>
  <si>
    <t>Ukončení kabelů 5x1,5 až 4 mm2 smršťovací záklopkou nebo páskem bez letování</t>
  </si>
  <si>
    <t>-1327072204</t>
  </si>
  <si>
    <t>741210102</t>
  </si>
  <si>
    <t>Montáž rozváděčů litinových, hliníkových nebo plastových sestava do 100 kg</t>
  </si>
  <si>
    <t>673142732</t>
  </si>
  <si>
    <t>RMAT0002</t>
  </si>
  <si>
    <t>Rozvaděč HR 1 - včetně vybavení a montáže jistících prvků dle PD</t>
  </si>
  <si>
    <t>2027326642</t>
  </si>
  <si>
    <t>741210201</t>
  </si>
  <si>
    <t>Montáž rozváděč skříňový nebo panelový dělitelný pole do 200 kg</t>
  </si>
  <si>
    <t>-832429411</t>
  </si>
  <si>
    <t>RMAT0001</t>
  </si>
  <si>
    <t>Rozvaděč nepřímého měření s výklopným panelem kompletní</t>
  </si>
  <si>
    <t>-390075398</t>
  </si>
  <si>
    <t>741231012</t>
  </si>
  <si>
    <t>Montáž svorkovnice ochranná</t>
  </si>
  <si>
    <t>-377269973</t>
  </si>
  <si>
    <t>RMAT0010</t>
  </si>
  <si>
    <t>Svorkovnice HOP (ES)</t>
  </si>
  <si>
    <t>179456795</t>
  </si>
  <si>
    <t>741350175</t>
  </si>
  <si>
    <t>Montáž transformátor třífázový nn od 5 kVA do 3000 kg bez zapojení vodičů</t>
  </si>
  <si>
    <t>-1284681435</t>
  </si>
  <si>
    <t>RMAT0003</t>
  </si>
  <si>
    <t>Suchý VN transformátor 1000kVA,10//0,4/0,23V 50Hz, Dyn1, IP00.</t>
  </si>
  <si>
    <t>615823149</t>
  </si>
  <si>
    <t>741910321</t>
  </si>
  <si>
    <t>Montáž rošt a lávka typová ostatní šířky do 400 mm</t>
  </si>
  <si>
    <t>-966684750</t>
  </si>
  <si>
    <t>RMAT0011</t>
  </si>
  <si>
    <t>Kabelová lávka 200 mm Zn včetně nosníků</t>
  </si>
  <si>
    <t>1804834023</t>
  </si>
  <si>
    <t>RMAT0012</t>
  </si>
  <si>
    <t>Kabelová lávka 300 mm Zn včetně nosníků</t>
  </si>
  <si>
    <t>-849124445</t>
  </si>
  <si>
    <t>741910322</t>
  </si>
  <si>
    <t>Montáž rošt a lávka typová ostatní šířky do 600 mm</t>
  </si>
  <si>
    <t>1307162058</t>
  </si>
  <si>
    <t>RMAT0013</t>
  </si>
  <si>
    <t>Kabelová lávka 600 mm Zn včetně nosníků</t>
  </si>
  <si>
    <t>143709938</t>
  </si>
  <si>
    <t>741910611</t>
  </si>
  <si>
    <t>Montáž příchytka kovová pro kabelové lávky a žebříky kabel D do 40 mm</t>
  </si>
  <si>
    <t>-512978763</t>
  </si>
  <si>
    <t>35432541</t>
  </si>
  <si>
    <t>příchytka kabelová 14-28mm</t>
  </si>
  <si>
    <t>-1764562505</t>
  </si>
  <si>
    <t>35432545</t>
  </si>
  <si>
    <t>příchytka kabelová 29-40mm</t>
  </si>
  <si>
    <t>1622068559</t>
  </si>
  <si>
    <t>RKON0001</t>
  </si>
  <si>
    <t>Montáž VN pojistkový odpínač</t>
  </si>
  <si>
    <t>353895104</t>
  </si>
  <si>
    <t>RMAT0004</t>
  </si>
  <si>
    <t>VN pojistkový odpínač 12kV, 630A, s uzemňovačem a retardérem, včetně ovládaní a pom. materiálu</t>
  </si>
  <si>
    <t>-949405000</t>
  </si>
  <si>
    <t>RKON0005</t>
  </si>
  <si>
    <t xml:space="preserve">Průraz betonový/tvrdá cihla </t>
  </si>
  <si>
    <t>1132877147</t>
  </si>
  <si>
    <t>RKON0006</t>
  </si>
  <si>
    <t xml:space="preserve">Ucpávka prostupu </t>
  </si>
  <si>
    <t>1616061489</t>
  </si>
  <si>
    <t>210120202</t>
  </si>
  <si>
    <t>Montáž pojistkových spodků vnitřních do 22 kV</t>
  </si>
  <si>
    <t>4754340</t>
  </si>
  <si>
    <t>RMAT0005</t>
  </si>
  <si>
    <t>VN pojistka 10/12kV, 100A</t>
  </si>
  <si>
    <t>-544784795</t>
  </si>
  <si>
    <t>RKON0002</t>
  </si>
  <si>
    <t>Montáž VN omezovač přepětí</t>
  </si>
  <si>
    <t>2143059715</t>
  </si>
  <si>
    <t>RMAT0006</t>
  </si>
  <si>
    <t>VN omezovač přepětí 12kV včetně přip. mat.</t>
  </si>
  <si>
    <t>-1394357958</t>
  </si>
  <si>
    <t>RKON0007</t>
  </si>
  <si>
    <t>Montáž příchytky distanční</t>
  </si>
  <si>
    <t>1712459952</t>
  </si>
  <si>
    <t>RMAT0008</t>
  </si>
  <si>
    <t>Příchytka VN kabelu jednoduchá</t>
  </si>
  <si>
    <t>1700885996</t>
  </si>
  <si>
    <t>RMAT0009</t>
  </si>
  <si>
    <t>Příchytka VN kabelu trojitá</t>
  </si>
  <si>
    <t>-822740185</t>
  </si>
  <si>
    <t>210813151</t>
  </si>
  <si>
    <t>Montáž kabelu Cu plného nebo laněného do 1 kV žíla 1x120 mm2 (např. CYKY) bez ukončení uloženého pevně</t>
  </si>
  <si>
    <t>428516771</t>
  </si>
  <si>
    <t>RMAT0007</t>
  </si>
  <si>
    <t xml:space="preserve">Kabel 10 AXEKVCEY 1 x 120/16 </t>
  </si>
  <si>
    <t>1527286349</t>
  </si>
  <si>
    <t>RKON0010</t>
  </si>
  <si>
    <t>Montáž vn kabelových koncovek</t>
  </si>
  <si>
    <t>-1498584816</t>
  </si>
  <si>
    <t>RMAT00010</t>
  </si>
  <si>
    <t>VN kabelová koncovka 12kV vnitřní včetně oka</t>
  </si>
  <si>
    <t>389236849</t>
  </si>
  <si>
    <t>220301601</t>
  </si>
  <si>
    <t>Položení koberce dielektrického</t>
  </si>
  <si>
    <t>285233332</t>
  </si>
  <si>
    <t>RMAT0014</t>
  </si>
  <si>
    <t>Dielektrický koberec</t>
  </si>
  <si>
    <t>1536459663</t>
  </si>
  <si>
    <t>RMAT0015</t>
  </si>
  <si>
    <t>Ochranné pomůcky VN stanice</t>
  </si>
  <si>
    <t>klp</t>
  </si>
  <si>
    <t>-280198733</t>
  </si>
  <si>
    <t>Výchozí revize</t>
  </si>
  <si>
    <t>Uvedení do provozu</t>
  </si>
  <si>
    <t>Koordinace s ČEZ</t>
  </si>
  <si>
    <t>Elektroinstalace VO</t>
  </si>
  <si>
    <t>SO 04.02.01.</t>
  </si>
  <si>
    <t>SO 04.02.02.</t>
  </si>
  <si>
    <t>SO 04.02.03.</t>
  </si>
  <si>
    <t>{31c8fda9-6dc7-46b6-b29a-f9f3aa4d12b0}</t>
  </si>
  <si>
    <t>A - Zemní práce</t>
  </si>
  <si>
    <t xml:space="preserve">    46-M - Zemní práce při extr.mont.pracích</t>
  </si>
  <si>
    <t>46-M</t>
  </si>
  <si>
    <t>Zemní práce při extr.mont.pracích</t>
  </si>
  <si>
    <t>460010011</t>
  </si>
  <si>
    <t>Vytyčení trasy vedení vzdušného silového nn v terénu přehledném</t>
  </si>
  <si>
    <t>km</t>
  </si>
  <si>
    <t>-1474985982</t>
  </si>
  <si>
    <t>46001002R</t>
  </si>
  <si>
    <t>Vytyčení trasy inženýrských sítí v zastavěném prostoru</t>
  </si>
  <si>
    <t>688197724</t>
  </si>
  <si>
    <t>460131113</t>
  </si>
  <si>
    <t>Hloubení nezapažených jam při elektromontážích ručně v hornině tř I skupiny 3</t>
  </si>
  <si>
    <t>1718061378</t>
  </si>
  <si>
    <t>460181172</t>
  </si>
  <si>
    <t>Hloubení kabelových nezapažených rýh strojně š 35 cm hl 80 cm v hornině tř I skupiny 3 v omezeném prostoru</t>
  </si>
  <si>
    <t>-556256913</t>
  </si>
  <si>
    <t>460341113</t>
  </si>
  <si>
    <t>Vodorovné přemístění horniny jakékoliv třídy dopravními prostředky při elektromontážích přes 500 do 1000 m</t>
  </si>
  <si>
    <t>-973338517</t>
  </si>
  <si>
    <t>460431182</t>
  </si>
  <si>
    <t>Zásyp kabelových rýh ručně se zhutněním š 35 cm hl 80 cm z horniny tř I skupiny 3</t>
  </si>
  <si>
    <t>-1210594598</t>
  </si>
  <si>
    <t>460481121</t>
  </si>
  <si>
    <t>Úprava pláně při elektromontážích v hornině třídy těžitelnosti I skupiny 3 bez zhutnění ručně</t>
  </si>
  <si>
    <t>-471056480</t>
  </si>
  <si>
    <t>46064111R</t>
  </si>
  <si>
    <t>Základové konstrukce při elektromontážích z monolitického betonu</t>
  </si>
  <si>
    <t>-875499258</t>
  </si>
  <si>
    <t>460661111</t>
  </si>
  <si>
    <t>Kabelové lože z písku pro kabely nn bez zakrytí š lože do 35 cm</t>
  </si>
  <si>
    <t>-820678378</t>
  </si>
  <si>
    <t>RMAT001</t>
  </si>
  <si>
    <t>trubka plastová d200mm</t>
  </si>
  <si>
    <t>755023816</t>
  </si>
  <si>
    <t>1711111R01</t>
  </si>
  <si>
    <t>Hutnění zeminy l do 20 cm</t>
  </si>
  <si>
    <t>783359937</t>
  </si>
  <si>
    <t>4607911R2</t>
  </si>
  <si>
    <t xml:space="preserve">Montáž trubek ochranných plastových </t>
  </si>
  <si>
    <t>-1714097779</t>
  </si>
  <si>
    <t>Průraz beton 0,8m</t>
  </si>
  <si>
    <t>293364294</t>
  </si>
  <si>
    <t>{49754c9d-02a7-491b-8d5f-b8a3fe3cbf37}</t>
  </si>
  <si>
    <t>B - Elektroinstalace VO</t>
  </si>
  <si>
    <t>741122122</t>
  </si>
  <si>
    <t>Montáž kabel Cu plný kulatý žíla 3x1,5 až 6 mm2 zatažený v trubkách (např. CYKY)</t>
  </si>
  <si>
    <t>-1630701001</t>
  </si>
  <si>
    <t>34111030</t>
  </si>
  <si>
    <t>kabel instalační jádro Cu plné izolace PVC plášť PVC 450/750V (CYKY) 3x1,5mm2</t>
  </si>
  <si>
    <t>757088486</t>
  </si>
  <si>
    <t>34111042</t>
  </si>
  <si>
    <t>kabel instalační jádro Cu plné izolace PVC plášť PVC 450/750V (CYKY) 3x4mm2</t>
  </si>
  <si>
    <t>-1238895881</t>
  </si>
  <si>
    <t>741128023</t>
  </si>
  <si>
    <t>Příplatek k montáži kabelů za zatažení vodiče a kabelu do 4,00 kg</t>
  </si>
  <si>
    <t>1414033379</t>
  </si>
  <si>
    <t>1969969292</t>
  </si>
  <si>
    <t>741410021</t>
  </si>
  <si>
    <t>Montáž vodič uzemňovací pásek průřezu do 120 mm2 v městské zástavbě v zemi</t>
  </si>
  <si>
    <t>-1288626684</t>
  </si>
  <si>
    <t>35442062</t>
  </si>
  <si>
    <t>pás zemnící 30x4mm FeZn</t>
  </si>
  <si>
    <t>-249690734</t>
  </si>
  <si>
    <t>741410041</t>
  </si>
  <si>
    <t>Montáž vodič uzemňovací drát nebo lano D do 10 mm v městské zástavbě</t>
  </si>
  <si>
    <t>-285436188</t>
  </si>
  <si>
    <t>35441073</t>
  </si>
  <si>
    <t>drát D 10mm FeZn</t>
  </si>
  <si>
    <t>-886227431</t>
  </si>
  <si>
    <t>741420021</t>
  </si>
  <si>
    <t>Montáž svorka hromosvodná se 2 šrouby</t>
  </si>
  <si>
    <t>-901465091</t>
  </si>
  <si>
    <t>35431018</t>
  </si>
  <si>
    <t>svorka uzemnění AlMgSi připojovací</t>
  </si>
  <si>
    <t>-341913063</t>
  </si>
  <si>
    <t>35441996</t>
  </si>
  <si>
    <t>svorka odbočovací a spojovací pro spojování kruhových a páskových vodičů, FeZn</t>
  </si>
  <si>
    <t>-1758339495</t>
  </si>
  <si>
    <t>741420022</t>
  </si>
  <si>
    <t>Montáž svorka hromosvodná se 3 a více šrouby</t>
  </si>
  <si>
    <t>-751790533</t>
  </si>
  <si>
    <t>35441986</t>
  </si>
  <si>
    <t>svorka odbočovací a spojovací pro pásek 30x4mm, FeZn</t>
  </si>
  <si>
    <t>-544396841</t>
  </si>
  <si>
    <t>741810001</t>
  </si>
  <si>
    <t>Celková prohlídka elektrického rozvodu a zařízení do 100 000,- Kč</t>
  </si>
  <si>
    <t>1492956820</t>
  </si>
  <si>
    <t>2063089349</t>
  </si>
  <si>
    <t>2210101470</t>
  </si>
  <si>
    <t>GUMOASFALT SA 12 (30kg/bal.)</t>
  </si>
  <si>
    <t>1565337003</t>
  </si>
  <si>
    <t>RKON0003</t>
  </si>
  <si>
    <t>Spolupráce a součinnost se správci dotčených sítí</t>
  </si>
  <si>
    <t>-1868936681</t>
  </si>
  <si>
    <t>210202016</t>
  </si>
  <si>
    <t>Montáž svítidlo výbojkové průmyslové nebo venkovní na sloupek parkový</t>
  </si>
  <si>
    <t>515638689</t>
  </si>
  <si>
    <t>Svítidlo výbojkové 70W, 230V, IP65 včetně zdroje</t>
  </si>
  <si>
    <t>756302573</t>
  </si>
  <si>
    <t>210204011</t>
  </si>
  <si>
    <t>Montáž stožárů osvětlení ocelových samostatně stojících délky do 12 m</t>
  </si>
  <si>
    <t>1993710965</t>
  </si>
  <si>
    <t>31674065</t>
  </si>
  <si>
    <t>stožár osvětlovací sadový bezpaticový Pz 133/89/60 v 5,0m</t>
  </si>
  <si>
    <t>-166137580</t>
  </si>
  <si>
    <t>210204100</t>
  </si>
  <si>
    <t>Montáž výložníků osvětlení jednoramenných nástěnných hmotnosti do 35 kg</t>
  </si>
  <si>
    <t>-1121968200</t>
  </si>
  <si>
    <t>Příruba svítidla na sloup</t>
  </si>
  <si>
    <t>1204836302</t>
  </si>
  <si>
    <t>210204202</t>
  </si>
  <si>
    <t>Montáž elektrovýzbroje stožárů osvětlení 2 okruhy</t>
  </si>
  <si>
    <t>1466921027</t>
  </si>
  <si>
    <t>31674132</t>
  </si>
  <si>
    <t>výzbroj stožárová SV 6.16.5</t>
  </si>
  <si>
    <t>-1700122994</t>
  </si>
  <si>
    <t>210204221</t>
  </si>
  <si>
    <t>Montáž manžety stožárové průměru do 150 mm</t>
  </si>
  <si>
    <t>1790271153</t>
  </si>
  <si>
    <t>31674124</t>
  </si>
  <si>
    <t>manžeta plastová ochranná na stožár d=133mm</t>
  </si>
  <si>
    <t>394557024</t>
  </si>
  <si>
    <t>460671113</t>
  </si>
  <si>
    <t>Výstražná fólie pro krytí kabelů šířky 34 cm</t>
  </si>
  <si>
    <t>-755614771</t>
  </si>
  <si>
    <t>69311311</t>
  </si>
  <si>
    <t>pás varovný plný do výkopu š 330mm s potiskem</t>
  </si>
  <si>
    <t>-1981072288</t>
  </si>
  <si>
    <t>460791112</t>
  </si>
  <si>
    <t>Montáž trubek ochranných plastových uložených volně do rýhy tuhých D přes 32 do 50 mm</t>
  </si>
  <si>
    <t>770878397</t>
  </si>
  <si>
    <t>34571361</t>
  </si>
  <si>
    <t>trubka elektroinstalační HDPE tuhá dvouplášťová korugovaná D 41/50mm</t>
  </si>
  <si>
    <t>1795899947</t>
  </si>
  <si>
    <t>{30d3b01c-c765-40d9-9af7-633f2d57d557}</t>
  </si>
  <si>
    <t>C - Vedlejší rozpočtové náklady</t>
  </si>
  <si>
    <t>Geodetické zaměření tras kabelů</t>
  </si>
  <si>
    <t>-76516953</t>
  </si>
  <si>
    <t>-942470509</t>
  </si>
  <si>
    <t>Posudek TIČR</t>
  </si>
  <si>
    <t>-1204557346</t>
  </si>
  <si>
    <t>Ochrana před bleskem</t>
  </si>
  <si>
    <t>{04cd6272-48cf-484d-b885-fe53501f050c}</t>
  </si>
  <si>
    <t>{4b2e8689-e227-44f9-a488-cab9970381f1}</t>
  </si>
  <si>
    <t>B - Ochrana před bleskem</t>
  </si>
  <si>
    <t>-1204698213</t>
  </si>
  <si>
    <t>-347953986</t>
  </si>
  <si>
    <t>-1456867775</t>
  </si>
  <si>
    <t>752342754</t>
  </si>
  <si>
    <t>741420001</t>
  </si>
  <si>
    <t>Montáž drát nebo lano hromosvodné svodové D do 10 mm s podpěrou</t>
  </si>
  <si>
    <t>-1235631862</t>
  </si>
  <si>
    <t>1184223</t>
  </si>
  <si>
    <t>ZEMNICI LANO FEZN 50</t>
  </si>
  <si>
    <t>-1800291735</t>
  </si>
  <si>
    <t>35442252</t>
  </si>
  <si>
    <t>podpěra vedení na ploché střechy k nalepení výšky 100mm, FeZn, základna 100x100mm</t>
  </si>
  <si>
    <t>-1017318918</t>
  </si>
  <si>
    <t>Podpěra vedení PV 17ppp</t>
  </si>
  <si>
    <t>-876337254</t>
  </si>
  <si>
    <t>741420020</t>
  </si>
  <si>
    <t>Montáž svorka hromosvodná s jedním šroubem</t>
  </si>
  <si>
    <t>1306171989</t>
  </si>
  <si>
    <t>35431000</t>
  </si>
  <si>
    <t>svorka uzemnění FeZn univerzální</t>
  </si>
  <si>
    <t>-1371265378</t>
  </si>
  <si>
    <t>959684565</t>
  </si>
  <si>
    <t>35441885</t>
  </si>
  <si>
    <t>svorka spojovací pro lano D 8-10mm</t>
  </si>
  <si>
    <t>404873574</t>
  </si>
  <si>
    <t>-1707610757</t>
  </si>
  <si>
    <t>253945225</t>
  </si>
  <si>
    <t>-1175980765</t>
  </si>
  <si>
    <t>1383492686</t>
  </si>
  <si>
    <t>35431014</t>
  </si>
  <si>
    <t>svorka uzemnění AlMgSi zkušební, 81mm</t>
  </si>
  <si>
    <t>-28747335</t>
  </si>
  <si>
    <t>741420051</t>
  </si>
  <si>
    <t>Montáž vedení hromosvodné-úhelník nebo trubka s držáky do zdiva</t>
  </si>
  <si>
    <t>-100709971</t>
  </si>
  <si>
    <t>35441830</t>
  </si>
  <si>
    <t>úhelník ochranný na ochranu svodu - 1700mm, FeZn</t>
  </si>
  <si>
    <t>-1599394495</t>
  </si>
  <si>
    <t>35441844</t>
  </si>
  <si>
    <t>držák ochranného úhelníku do dřeva boční se středovým vrutem - 180mm, nerez</t>
  </si>
  <si>
    <t>-373853085</t>
  </si>
  <si>
    <t>1473565645</t>
  </si>
  <si>
    <t>-1993854050</t>
  </si>
  <si>
    <t>-752779812</t>
  </si>
  <si>
    <t>RKON001</t>
  </si>
  <si>
    <t>Demontáž stávajících svodů</t>
  </si>
  <si>
    <t>-2136302695</t>
  </si>
  <si>
    <t>Podružný materiál</t>
  </si>
  <si>
    <t>1076365613</t>
  </si>
  <si>
    <t>Prořezový materiál</t>
  </si>
  <si>
    <t>-1011357193</t>
  </si>
  <si>
    <t>SO 01.06.03.01.</t>
  </si>
  <si>
    <t>SO 02.02.01.01.</t>
  </si>
  <si>
    <t>SO 02.02.01.02.</t>
  </si>
  <si>
    <t>SO 01.06.03.02.</t>
  </si>
  <si>
    <t>SO 01.06.03.03.</t>
  </si>
  <si>
    <t>SO 01.06.05.01.</t>
  </si>
  <si>
    <t>SO 01.06.05.02.</t>
  </si>
  <si>
    <t>Elektroinstalace</t>
  </si>
  <si>
    <t>Demontáže</t>
  </si>
  <si>
    <t>{6ebe4415-5d9c-4e34-a1f1-478f7f80a726}</t>
  </si>
  <si>
    <t>A - Hromosvody</t>
  </si>
  <si>
    <t>27592471</t>
  </si>
  <si>
    <t>1177507903</t>
  </si>
  <si>
    <t>1614852970</t>
  </si>
  <si>
    <t>1101982189</t>
  </si>
  <si>
    <t>-1310746467</t>
  </si>
  <si>
    <t>Lano 50 FeZn ( ocel/zinek) 50mm2 pr.9.5mm (0,4kg/m)</t>
  </si>
  <si>
    <t>-1966334226</t>
  </si>
  <si>
    <t>1531388211</t>
  </si>
  <si>
    <t>1839161103</t>
  </si>
  <si>
    <t>2070262203</t>
  </si>
  <si>
    <t>1829578191</t>
  </si>
  <si>
    <t>-1108192333</t>
  </si>
  <si>
    <t>-210167273</t>
  </si>
  <si>
    <t>31296469</t>
  </si>
  <si>
    <t>1686564731</t>
  </si>
  <si>
    <t>-1155981835</t>
  </si>
  <si>
    <t>1952753952</t>
  </si>
  <si>
    <t>-527558330</t>
  </si>
  <si>
    <t>1643157219</t>
  </si>
  <si>
    <t>1014347225</t>
  </si>
  <si>
    <t>Zatěsnění prostupu materiál + montáž</t>
  </si>
  <si>
    <t>1986142210</t>
  </si>
  <si>
    <t>2122645596</t>
  </si>
  <si>
    <t>-1410020780</t>
  </si>
  <si>
    <t>-1742173072</t>
  </si>
  <si>
    <t>-338953885</t>
  </si>
  <si>
    <t>-415729884</t>
  </si>
  <si>
    <t>-1538334924</t>
  </si>
  <si>
    <t>-346847004</t>
  </si>
  <si>
    <t>{841d47ed-dc9d-4945-a4c1-6efee3775bd7}</t>
  </si>
  <si>
    <t>C - Zemní práce</t>
  </si>
  <si>
    <t>171111111</t>
  </si>
  <si>
    <t>Hutnění zeminy pro spodní stavbu železnic tl do 20 cm</t>
  </si>
  <si>
    <t>872931947</t>
  </si>
  <si>
    <t>1276224694</t>
  </si>
  <si>
    <t>2080042156</t>
  </si>
  <si>
    <t>-1954639961</t>
  </si>
  <si>
    <t>527928891</t>
  </si>
  <si>
    <t>{4c58b2a5-5d6d-47c5-a4b3-025af5f1883e}</t>
  </si>
  <si>
    <t>741110001</t>
  </si>
  <si>
    <t>Montáž trubka plastová tuhá D přes 16 do 23 mm uložená pevně</t>
  </si>
  <si>
    <t>-1563480616</t>
  </si>
  <si>
    <t>34571092</t>
  </si>
  <si>
    <t>trubka elektroinstalační tuhá z PVC D 17,4/20 mm, délka 3m</t>
  </si>
  <si>
    <t>1513447046</t>
  </si>
  <si>
    <t>741110002</t>
  </si>
  <si>
    <t>Montáž trubka plastová tuhá D přes 23 do 35 mm uložená pevně</t>
  </si>
  <si>
    <t>-1181297213</t>
  </si>
  <si>
    <t>34571093</t>
  </si>
  <si>
    <t>trubka elektroinstalační tuhá z PVC D 22,1/25 mm, délka 3m</t>
  </si>
  <si>
    <t>-517821856</t>
  </si>
  <si>
    <t>34571094</t>
  </si>
  <si>
    <t>trubka elektroinstalační tuhá z PVC D 28,6/32 mm, délka 3m</t>
  </si>
  <si>
    <t>-423928383</t>
  </si>
  <si>
    <t>741110003</t>
  </si>
  <si>
    <t>Montáž trubka plastová tuhá D přes 35 mm uložená pevně</t>
  </si>
  <si>
    <t>-1154698484</t>
  </si>
  <si>
    <t>34571095</t>
  </si>
  <si>
    <t>trubka elektroinstalační tuhá z PVC D 36,6/40 mm, délka 3m</t>
  </si>
  <si>
    <t>-708279650</t>
  </si>
  <si>
    <t>34571096</t>
  </si>
  <si>
    <t>trubka elektroinstalační tuhá z PVC D 45,9/50 mm, délka 3m</t>
  </si>
  <si>
    <t>72423417</t>
  </si>
  <si>
    <t>34571097</t>
  </si>
  <si>
    <t>trubka elektroinstalační tuhá z PVC D 58,4/63mm</t>
  </si>
  <si>
    <t>-921854211</t>
  </si>
  <si>
    <t>741110043</t>
  </si>
  <si>
    <t>Montáž trubka plastová ohebná D přes 35 mm uložená pevně</t>
  </si>
  <si>
    <t>-686714668</t>
  </si>
  <si>
    <t>34571350</t>
  </si>
  <si>
    <t>trubka elektroinstalační ohebná dvouplášťová korugovaná (chránička) D 32/40mm, HDPE+LDPE</t>
  </si>
  <si>
    <t>2127767328</t>
  </si>
  <si>
    <t>34571351</t>
  </si>
  <si>
    <t>trubka elektroinstalační ohebná dvouplášťová korugovaná (chránička) D 41/50mm, HDPE+LDPE</t>
  </si>
  <si>
    <t>-159835794</t>
  </si>
  <si>
    <t>34571352</t>
  </si>
  <si>
    <t>trubka elektroinstalační ohebná dvouplášťová korugovaná (chránička) D 52/63mm, HDPE+LDPE</t>
  </si>
  <si>
    <t>1393680047</t>
  </si>
  <si>
    <t>34571353</t>
  </si>
  <si>
    <t>trubka elektroinstalační ohebná dvouplášťová korugovaná (chránička) D 61/75mm, HDPE+LDPE</t>
  </si>
  <si>
    <t>-1378152239</t>
  </si>
  <si>
    <t>170514950</t>
  </si>
  <si>
    <t>34571008</t>
  </si>
  <si>
    <t>lišta elektroinstalační hranatá PVC 40x40mm</t>
  </si>
  <si>
    <t>-61912301</t>
  </si>
  <si>
    <t>34571007</t>
  </si>
  <si>
    <t>lišta elektroinstalační hranatá PVC 40x20mm</t>
  </si>
  <si>
    <t>64338370</t>
  </si>
  <si>
    <t>-1625437717</t>
  </si>
  <si>
    <t>741112001</t>
  </si>
  <si>
    <t>Montáž krabice zapuštěná plastová kruhová</t>
  </si>
  <si>
    <t>-1416553392</t>
  </si>
  <si>
    <t>34571451</t>
  </si>
  <si>
    <t>krabice pod omítku PVC přístrojová kruhová D 70mm hluboká</t>
  </si>
  <si>
    <t>-1957840763</t>
  </si>
  <si>
    <t>376829851</t>
  </si>
  <si>
    <t>97449841</t>
  </si>
  <si>
    <t>741120001</t>
  </si>
  <si>
    <t>Montáž vodič Cu izolovaný plný a laněný žíla 0,35-6 mm2 pod omítku (např. CY)</t>
  </si>
  <si>
    <t>1877765906</t>
  </si>
  <si>
    <t>34141026</t>
  </si>
  <si>
    <t>vodič propojovací flexibilní jádro Cu lanované izolace PVC 450/750V (H07V-K) 1x4mm2</t>
  </si>
  <si>
    <t>1517878110</t>
  </si>
  <si>
    <t>34141027</t>
  </si>
  <si>
    <t>vodič propojovací flexibilní jádro Cu lanované izolace PVC 450/750V (H07V-K) 1x6mm2</t>
  </si>
  <si>
    <t>1277068323</t>
  </si>
  <si>
    <t>741120003</t>
  </si>
  <si>
    <t>Montáž vodič Cu izolovaný plný a laněný žíla 10-16 mm2 pod omítku (např. CY)</t>
  </si>
  <si>
    <t>-1804684474</t>
  </si>
  <si>
    <t>34141028</t>
  </si>
  <si>
    <t>vodič propojovací flexibilní jádro Cu lanované izolace PVC 450/750V (H07V-K) 1x10mm2</t>
  </si>
  <si>
    <t>-357215560</t>
  </si>
  <si>
    <t>741120005</t>
  </si>
  <si>
    <t>Montáž vodič Cu izolovaný plný a laněný žíla 25-35 mm2 pod omítku (např. CY)</t>
  </si>
  <si>
    <t>-1686201469</t>
  </si>
  <si>
    <t>2000144288</t>
  </si>
  <si>
    <t>741120551</t>
  </si>
  <si>
    <t>Montáž kabelů flexibilních Cu těžkých přes 2,5 mm2 žíla do 6 mm2 uložených volně (např. CGTG)</t>
  </si>
  <si>
    <t>1663306100</t>
  </si>
  <si>
    <t>34113280</t>
  </si>
  <si>
    <t>kabel Instalační flexibilní jádro Cu lanované izolace pryž plášť pryž chloroprenová 450/750V (H07RN-F) 5x6mm2</t>
  </si>
  <si>
    <t>-810632010</t>
  </si>
  <si>
    <t>34113279</t>
  </si>
  <si>
    <t>kabel Instalační flexibilní jádro Cu lanované izolace pryž plášť pryž chloroprenová 450/750V (H07RN-F) 5x4mm2</t>
  </si>
  <si>
    <t>2080387034</t>
  </si>
  <si>
    <t>34113278</t>
  </si>
  <si>
    <t>kabel Instalační flexibilní jádro Cu lanované izolace pryž plášť pryž chloroprenová 450/750V (H07RN-F) 5x2,5mm2</t>
  </si>
  <si>
    <t>-701786501</t>
  </si>
  <si>
    <t>34113258</t>
  </si>
  <si>
    <t>kabel Instalační flexibilní jádro Cu lanované izolace pryž plášť pryž chloroprenová 450/750V (H07RN-F) 3x2,5mm2</t>
  </si>
  <si>
    <t>1861881506</t>
  </si>
  <si>
    <t>741120552</t>
  </si>
  <si>
    <t>Montáž kabelů flexibilních Cu těžkých přes 2,5 mm2 žíla do 16 mm2 uložených volně (např. CGTG)</t>
  </si>
  <si>
    <t>768870559</t>
  </si>
  <si>
    <t>34113282</t>
  </si>
  <si>
    <t>kabel Instalační flexibilní jádro Cu lanované izolace pryž plášť pryž chloroprenová 450/750V (H07RN-F) 5x16mm2</t>
  </si>
  <si>
    <t>-1490780982</t>
  </si>
  <si>
    <t>34113281</t>
  </si>
  <si>
    <t>kabel Instalační flexibilní jádro Cu lanované izolace pryž plášť pryž chloroprenová 450/750V (H07RN-F) 5x10mm2</t>
  </si>
  <si>
    <t>1671413425</t>
  </si>
  <si>
    <t>741120553</t>
  </si>
  <si>
    <t>Montáž kabelů flexibilních Cu těžkých přes 2,5 mm2 žíla do 25 mm2 uložených volně (např. CGTG)</t>
  </si>
  <si>
    <t>1000929340</t>
  </si>
  <si>
    <t>34113283</t>
  </si>
  <si>
    <t>kabel Instalační flexibilní jádro Cu lanované izolace pryž plášť pryž chloroprenová 450/750V (H07RN-F) 5x25mm2</t>
  </si>
  <si>
    <t>167591530</t>
  </si>
  <si>
    <t>1380438021</t>
  </si>
  <si>
    <t>-2072586286</t>
  </si>
  <si>
    <t>34111006</t>
  </si>
  <si>
    <t>kabel instalační jádro Cu plné izolace PVC plášť PVC 450/750V (CYKY) 2x2,5mm2</t>
  </si>
  <si>
    <t>-1843016056</t>
  </si>
  <si>
    <t>741122611</t>
  </si>
  <si>
    <t>Montáž kabel Cu plný kulatý žíla 3x1,5 až 6 mm2 uložený pevně (např. CYKY)</t>
  </si>
  <si>
    <t>-302017766</t>
  </si>
  <si>
    <t>-2073847944</t>
  </si>
  <si>
    <t>34111036</t>
  </si>
  <si>
    <t>kabel instalační jádro Cu plné izolace PVC plášť PVC 450/750V (CYKY) 3x2,5mm2</t>
  </si>
  <si>
    <t>839836139</t>
  </si>
  <si>
    <t>-2127981954</t>
  </si>
  <si>
    <t>741122632</t>
  </si>
  <si>
    <t>Montáž kabel Cu plný kulatý žíla 3x50+35 až 95+50 mm2 uložený pevně (např. CYKY)</t>
  </si>
  <si>
    <t>1793175734</t>
  </si>
  <si>
    <t>34113126</t>
  </si>
  <si>
    <t>kabel silový jádro Cu izolace PVC plášť PVC 0,6/1kV (1-CYKY) 3x70+35mm2</t>
  </si>
  <si>
    <t>-953663748</t>
  </si>
  <si>
    <t>741122633</t>
  </si>
  <si>
    <t>Montáž kabel Cu plný kulatý žíla 3x150 až 185 mm2, 3x120+50 až 150+70 mm 2 uložený pevně (např. CYKY)</t>
  </si>
  <si>
    <t>-780299547</t>
  </si>
  <si>
    <t>34111661</t>
  </si>
  <si>
    <t>kabel silový jádro Cu izolace PVC plášť PVC 0,6/1kV (1-CYKY) 3x150+70mm2</t>
  </si>
  <si>
    <t>-549435805</t>
  </si>
  <si>
    <t>-1398006361</t>
  </si>
  <si>
    <t>-221100337</t>
  </si>
  <si>
    <t>34111094</t>
  </si>
  <si>
    <t>kabel instalační jádro Cu plné izolace PVC plášť PVC 450/750V (CYKY) 5x2,5mm2</t>
  </si>
  <si>
    <t>-666587664</t>
  </si>
  <si>
    <t>741122642</t>
  </si>
  <si>
    <t>Montáž kabel Cu plný kulatý žíla 5x4 až 6 mm2 uložený pevně (např. CYKY)</t>
  </si>
  <si>
    <t>2078960663</t>
  </si>
  <si>
    <t>34111100</t>
  </si>
  <si>
    <t>kabel instalační jádro Cu plné izolace PVC plášť PVC 450/750V (CYKY) 5x6mm2</t>
  </si>
  <si>
    <t>927360666</t>
  </si>
  <si>
    <t>34111098</t>
  </si>
  <si>
    <t>kabel instalační jádro Cu plné izolace PVC plášť PVC 450/750V (CYKY) 5x4mm2</t>
  </si>
  <si>
    <t>-1657510381</t>
  </si>
  <si>
    <t>741122643</t>
  </si>
  <si>
    <t>Montáž kabel Cu plný kulatý žíla 5x10 mm2 uložený pevně (např. CYKY)</t>
  </si>
  <si>
    <t>79733028</t>
  </si>
  <si>
    <t>34113034</t>
  </si>
  <si>
    <t>kabel instalační jádro Cu plné izolace PVC plášť PVC 450/750V (CYKY) 5x10mm2</t>
  </si>
  <si>
    <t>-337020574</t>
  </si>
  <si>
    <t>741122644</t>
  </si>
  <si>
    <t>Montáž kabel Cu plný kulatý žíla 5x16 mm2 uložený pevně (např. CYKY)</t>
  </si>
  <si>
    <t>1906095717</t>
  </si>
  <si>
    <t>34113035</t>
  </si>
  <si>
    <t>kabel instalační jádro Cu plné izolace PVC plášť PVC 450/750V (CYKY) 5x16mm2</t>
  </si>
  <si>
    <t>1280772982</t>
  </si>
  <si>
    <t>741122645</t>
  </si>
  <si>
    <t>Montáž kabel Cu plný kulatý žíla 5x25 až 35 mm2 uložený pevně (např. CYKY)</t>
  </si>
  <si>
    <t>-1392668496</t>
  </si>
  <si>
    <t>34113134</t>
  </si>
  <si>
    <t>kabel silový jádro Cu izolace PVC plášť PVC 0,6/1kV (1-CYKY) 5x25mm2</t>
  </si>
  <si>
    <t>950274152</t>
  </si>
  <si>
    <t>741123318</t>
  </si>
  <si>
    <t>Montáž kabel Al plný nebo laněný kulatý žíla 3x150+70 až 240+120 mm2 uložený pevně (např. AYKY)</t>
  </si>
  <si>
    <t>-910497028</t>
  </si>
  <si>
    <t>34113241</t>
  </si>
  <si>
    <t>kabel silový jádro Al izolace PVC plášť PVC 0,6/1kV (1-AYKY) 3x240+120mm2</t>
  </si>
  <si>
    <t>770066571</t>
  </si>
  <si>
    <t>489731871</t>
  </si>
  <si>
    <t>741130007</t>
  </si>
  <si>
    <t>Ukončení vodič izolovaný do 25 mm2 v rozváděči nebo na přístroji</t>
  </si>
  <si>
    <t>839066374</t>
  </si>
  <si>
    <t>74113213</t>
  </si>
  <si>
    <t>Ukončení kabelů 5x25 mm2 smršťovací záklopkou nebo páskem bez letování</t>
  </si>
  <si>
    <t>-511274472</t>
  </si>
  <si>
    <t>1010398109</t>
  </si>
  <si>
    <t>741132147</t>
  </si>
  <si>
    <t>Ukončení kabelů 5x10 mm2 smršťovací záklopkou nebo páskem bez letování</t>
  </si>
  <si>
    <t>2104343810</t>
  </si>
  <si>
    <t>741132423</t>
  </si>
  <si>
    <t>Ukončení kabelů a vodičů do 1 kV celoplastových koncovkou přírubovou jednocestnou 3x240+120 mm2</t>
  </si>
  <si>
    <t>-496119573</t>
  </si>
  <si>
    <t>741132431</t>
  </si>
  <si>
    <t>Ukončení kabelů a vodičů do 1 kV celoplastových koncovkou přírubovou jednocestnou 4x95 mm2</t>
  </si>
  <si>
    <t>-1234258707</t>
  </si>
  <si>
    <t>741132433</t>
  </si>
  <si>
    <t>Ukončení kabelů a vodičů do 1 kV celoplastových koncovkou přírubovou jednocestnou 4x150 mm2</t>
  </si>
  <si>
    <t>-173190180</t>
  </si>
  <si>
    <t>741136005</t>
  </si>
  <si>
    <t>Propojení kabel celoplastový spojkou venkovní smršťovací do 1 kV 3x185+95-240+120 mm2</t>
  </si>
  <si>
    <t>1384849877</t>
  </si>
  <si>
    <t>35436026</t>
  </si>
  <si>
    <t>spojka kabelová smršťovaná přímé do 1kV 91ah-25s 4x95-300mm</t>
  </si>
  <si>
    <t>-1085580853</t>
  </si>
  <si>
    <t>74113600R</t>
  </si>
  <si>
    <t>Propojení kabel celoplastový spojkou venkovní smršťovací do 1 kV 5x10-16 mm2</t>
  </si>
  <si>
    <t>1348797688</t>
  </si>
  <si>
    <t>Kabelová spojka CU do 5x10</t>
  </si>
  <si>
    <t>-1698136098</t>
  </si>
  <si>
    <t>40613417</t>
  </si>
  <si>
    <t>rozvaděč RS01 - včetně vybavení a montáže jistících prvků dle PD</t>
  </si>
  <si>
    <t>-1891065975</t>
  </si>
  <si>
    <t>rozvaděč RS02 - včetně vybavení a montáže jistících prvků dle PD</t>
  </si>
  <si>
    <t>-1233169303</t>
  </si>
  <si>
    <t>713715342</t>
  </si>
  <si>
    <t>rozvaděč  RK - včetně vybavení a  montáže jistících prvků dle PD</t>
  </si>
  <si>
    <t>785766265</t>
  </si>
  <si>
    <t>rozvaděč HR2 - včetně vybavení a  montáže jistících prvků dle PD</t>
  </si>
  <si>
    <t>1457917339</t>
  </si>
  <si>
    <t>741310101</t>
  </si>
  <si>
    <t>Montáž spínač (polo)zapuštěný bezšroubové připojení 1-jednopólový se zapojením vodičů</t>
  </si>
  <si>
    <t>1630596080</t>
  </si>
  <si>
    <t>34535000</t>
  </si>
  <si>
    <t>spínač kompletní, zápustný, jednopólový, řazení 1, šroubové svorky</t>
  </si>
  <si>
    <t>27837123</t>
  </si>
  <si>
    <t>741310104</t>
  </si>
  <si>
    <t>Montáž spínač (polo)zapuštěný bezšroubové připojení 2 dvoupólový se zapojením vodičů</t>
  </si>
  <si>
    <t>2033222423</t>
  </si>
  <si>
    <t>34535001</t>
  </si>
  <si>
    <t>spínač kompletní, zápustný, dvojpólový, řazení 2, šroubové svorky</t>
  </si>
  <si>
    <t>2040026183</t>
  </si>
  <si>
    <t>741310121</t>
  </si>
  <si>
    <t>Montáž přepínač (polo)zapuštěný bezšroubové připojení 5-seriový se zapojením vodičů</t>
  </si>
  <si>
    <t>595777964</t>
  </si>
  <si>
    <t>34535002</t>
  </si>
  <si>
    <t>přepínač sériový kompletní, zápustný, řazení 5, šroubové svorky</t>
  </si>
  <si>
    <t>-19301971</t>
  </si>
  <si>
    <t>741310212</t>
  </si>
  <si>
    <t>Montáž ovladač (polo)zapuštěný šroubové připojení 1/0-tlačítkový zapínací se zapojením vodičů</t>
  </si>
  <si>
    <t>-1640187201</t>
  </si>
  <si>
    <t>34535008</t>
  </si>
  <si>
    <t>ovládač zapínací kompletní, zápustný, řazení 1/0, šroubové svorky</t>
  </si>
  <si>
    <t>1231957935</t>
  </si>
  <si>
    <t>741310233</t>
  </si>
  <si>
    <t>Montáž přepínač (polo)zapuštěný šroubové připojení 6-střídavý se zapojením vodičů</t>
  </si>
  <si>
    <t>1201407234</t>
  </si>
  <si>
    <t>34535003</t>
  </si>
  <si>
    <t>přepínač střídavý kompletní, zápustný, řazení 6, šroubové svorky</t>
  </si>
  <si>
    <t>-1036383258</t>
  </si>
  <si>
    <t>741310239</t>
  </si>
  <si>
    <t>Montáž přepínač (polo)zapuštěný šroubové připojení 7-křížový se zapojením vodičů</t>
  </si>
  <si>
    <t>-1229901033</t>
  </si>
  <si>
    <t>34535004</t>
  </si>
  <si>
    <t>přepínač křížový kompletní, zápustný, řazení 7, šroubové svorky</t>
  </si>
  <si>
    <t>-1622043354</t>
  </si>
  <si>
    <t>741310251</t>
  </si>
  <si>
    <t>Montáž spínač (polo)zapuštěný šroubové připojení 1-jednopólových prostředí venkovní/mokré se zapojením vodičů</t>
  </si>
  <si>
    <t>-123478803</t>
  </si>
  <si>
    <t>34535025</t>
  </si>
  <si>
    <t>přístroj spínače zápustného jednopólového, s krytem, řazení 1, IP44, šroubové svorky</t>
  </si>
  <si>
    <t>-526769167</t>
  </si>
  <si>
    <t>RMAT023</t>
  </si>
  <si>
    <t>přístroj spínače zápustného řazení 1/0, s krytem, IP44, šroubové svorky</t>
  </si>
  <si>
    <t>-697625549</t>
  </si>
  <si>
    <t>741310261</t>
  </si>
  <si>
    <t>Montáž přepínač (polo)zapuštěný šroubové připojení 5-sériových prostředí venkovní/mokré se zapojením vodičů</t>
  </si>
  <si>
    <t>-467870467</t>
  </si>
  <si>
    <t>34535013</t>
  </si>
  <si>
    <t>přístroj přepínače sériového zápustného, s krytem, řazení 5, IP44, šroubové svorky</t>
  </si>
  <si>
    <t>-785104860</t>
  </si>
  <si>
    <t>741310263</t>
  </si>
  <si>
    <t>Montáž přepínač (polo)zapuštěný šroubové připojení 6-střídavých prostředí venkovní/mokré se zapojením vodičů</t>
  </si>
  <si>
    <t>-752662321</t>
  </si>
  <si>
    <t>34535048</t>
  </si>
  <si>
    <t>přístroj přepínače zápustného střídavého, s krytem, řazení 6, IP44, šroubové svorky</t>
  </si>
  <si>
    <t>-106575974</t>
  </si>
  <si>
    <t>741310269</t>
  </si>
  <si>
    <t>Montáž přepínač (polo)zapuštěný šroubové připojení 7-křížových prostředí venkovní/mokré se zapojením vodičů</t>
  </si>
  <si>
    <t>-493711908</t>
  </si>
  <si>
    <t>34535049</t>
  </si>
  <si>
    <t>přístroj přepínače zápustného křížového, s krytem, řazení 7, IP44, šroubové svorky</t>
  </si>
  <si>
    <t>1384112429</t>
  </si>
  <si>
    <t>34539059</t>
  </si>
  <si>
    <t>rámeček jednonásobný</t>
  </si>
  <si>
    <t>-386493291</t>
  </si>
  <si>
    <t>741310411</t>
  </si>
  <si>
    <t>Montáž spínač tří/čtyřpólový nástěnný do 16 A venkovní nebo mokré se zapojením vodičů</t>
  </si>
  <si>
    <t>257777457</t>
  </si>
  <si>
    <t>RMAT0022</t>
  </si>
  <si>
    <t>Vypínač technologie IP65 16A/2p</t>
  </si>
  <si>
    <t>420154976</t>
  </si>
  <si>
    <t>RMAT0023</t>
  </si>
  <si>
    <t>Vypínač technologie IP65 16A/3p</t>
  </si>
  <si>
    <t>-353984252</t>
  </si>
  <si>
    <t>741310412</t>
  </si>
  <si>
    <t>Montáž spínač tří/čtyřpólový nástěnný do 25 A venkovní nebo mokré se zapojením vodičů</t>
  </si>
  <si>
    <t>1032197545</t>
  </si>
  <si>
    <t>34535110</t>
  </si>
  <si>
    <t>spínač nástěnný trojpólový v krytu IP65 25A</t>
  </si>
  <si>
    <t>2122202171</t>
  </si>
  <si>
    <t>741310413</t>
  </si>
  <si>
    <t>Montáž spínač tří/čtyřpólový nástěnný do 63 A venkovní nebo mokré se zapojením vodičů</t>
  </si>
  <si>
    <t>-1283468428</t>
  </si>
  <si>
    <t>RMAT0024</t>
  </si>
  <si>
    <t>Vypínač technologie IP65 32A/3p</t>
  </si>
  <si>
    <t>-1167760366</t>
  </si>
  <si>
    <t>RMAT0025</t>
  </si>
  <si>
    <t>Vypínač technologie IP65 40A/3p</t>
  </si>
  <si>
    <t>-2118447703</t>
  </si>
  <si>
    <t>RMAT0026</t>
  </si>
  <si>
    <t>Vypínač technologie IP65 63A/3p</t>
  </si>
  <si>
    <t>-1324039132</t>
  </si>
  <si>
    <t>741310414</t>
  </si>
  <si>
    <t>Montáž spínač tří/čtyřpólový nástěnný do 160 A venkovní nebo mokré se zapojením vodičů</t>
  </si>
  <si>
    <t>-1006519816</t>
  </si>
  <si>
    <t>RMAT0027</t>
  </si>
  <si>
    <t>Vypínač technologie IP65 80A/3p</t>
  </si>
  <si>
    <t>-1336649707</t>
  </si>
  <si>
    <t>741311003</t>
  </si>
  <si>
    <t>Montáž čidlo pohybu vestavné se zapojením vodičů</t>
  </si>
  <si>
    <t>-267501757</t>
  </si>
  <si>
    <t>RMAT0019</t>
  </si>
  <si>
    <t>Pohybový spínač IP44 nastavitelný</t>
  </si>
  <si>
    <t>-89513594</t>
  </si>
  <si>
    <t>741311071</t>
  </si>
  <si>
    <t>Montáž tlačítka nouzového zastavení/vypnutí přisazeného nebo nástěnného se zapojením vodičů</t>
  </si>
  <si>
    <t>-1322286699</t>
  </si>
  <si>
    <t>RMAT0021</t>
  </si>
  <si>
    <t>Tlačítko nouzového zastavení IP54 červená/žlutá</t>
  </si>
  <si>
    <t>-1922882709</t>
  </si>
  <si>
    <t>741313001</t>
  </si>
  <si>
    <t>Montáž zásuvka (polo)zapuštěná bezšroubové připojení 2P+PE se zapojením vodičů</t>
  </si>
  <si>
    <t>-1085619569</t>
  </si>
  <si>
    <t>34555202</t>
  </si>
  <si>
    <t>zásuvka zápustná jednonásobná chráněná, šroubové svorky</t>
  </si>
  <si>
    <t>-1513853792</t>
  </si>
  <si>
    <t>741313005</t>
  </si>
  <si>
    <t>Montáž zásuvka (polo)zapuštěná bezšroubové připojení 2P + PE s přepěťovou ochranou se zapojením vodičů</t>
  </si>
  <si>
    <t>-344489864</t>
  </si>
  <si>
    <t>34555203</t>
  </si>
  <si>
    <t>zásuvka zápustná dvojnásobná, s optickou přepěťovou ochranou, šroubové svorky</t>
  </si>
  <si>
    <t>531896192</t>
  </si>
  <si>
    <t>741313082</t>
  </si>
  <si>
    <t>Montáž zásuvka chráněná v krabici šroubové připojení 2P+PE prostředí venkovní, mokré se zapojením vodičů</t>
  </si>
  <si>
    <t>972866813</t>
  </si>
  <si>
    <t>34555230</t>
  </si>
  <si>
    <t>zásuvka zápustná jednonásobná s clonkami, víčkem, rámečkem, s drápky, IP44, šroubové svorky</t>
  </si>
  <si>
    <t>160532247</t>
  </si>
  <si>
    <t>34555237</t>
  </si>
  <si>
    <t>zásuvka zápustná jednonásobná s víčkem, s ochranou před přepětím, IP44, šroubové svorky</t>
  </si>
  <si>
    <t>-2037804488</t>
  </si>
  <si>
    <t>741313085</t>
  </si>
  <si>
    <t>Montáž zásuvek chráněných v krabici šroubové připojení 3P+N+PE prostředí venkovní, mokré se zapojením vodičů</t>
  </si>
  <si>
    <t>-733713788</t>
  </si>
  <si>
    <t>35811477</t>
  </si>
  <si>
    <t>zásuvka nástěnná 16A - 5pól, řazení 3P+N+PE IP44, šroubové svorky</t>
  </si>
  <si>
    <t>-636801570</t>
  </si>
  <si>
    <t>741331051</t>
  </si>
  <si>
    <t>Montáž spínače časového bez zapojení vodičů</t>
  </si>
  <si>
    <t>110978430</t>
  </si>
  <si>
    <t>RMAT0028</t>
  </si>
  <si>
    <t xml:space="preserve">Externí časový spínač pod vypínač </t>
  </si>
  <si>
    <t>-134689036</t>
  </si>
  <si>
    <t>741370034</t>
  </si>
  <si>
    <t>Montáž svítidlo žárovkové bytové nástěnné přisazené 2 zdroje nouzové</t>
  </si>
  <si>
    <t>-1433241521</t>
  </si>
  <si>
    <t>RMAT0017</t>
  </si>
  <si>
    <t>Svítidlo LED 3W/1h nouzové s piktogramem</t>
  </si>
  <si>
    <t>998076352</t>
  </si>
  <si>
    <t>74137003R</t>
  </si>
  <si>
    <t>Montáž úniková tabulka s dosvitem</t>
  </si>
  <si>
    <t>-1750888139</t>
  </si>
  <si>
    <t>Úniková tabulka s dosvitem</t>
  </si>
  <si>
    <t>1852277960</t>
  </si>
  <si>
    <t>741371104</t>
  </si>
  <si>
    <t>Montáž svítidlo zářivkové průmyslové stropní přisazené 2 zdroje s krytem</t>
  </si>
  <si>
    <t>-320063450</t>
  </si>
  <si>
    <t>Svítidlo zářivkové 2x58W IP54 EP</t>
  </si>
  <si>
    <t>-1855675914</t>
  </si>
  <si>
    <t>RMAT0018</t>
  </si>
  <si>
    <t>Nouzový modul 1h do svítidla 2x58W</t>
  </si>
  <si>
    <t>1110729094</t>
  </si>
  <si>
    <t>741372021</t>
  </si>
  <si>
    <t>Montáž svítidlo LED interiérové přisazené nástěnné hranaté nebo kruhové do 0,09 m2 se zapojením vodičů</t>
  </si>
  <si>
    <t>-1157674608</t>
  </si>
  <si>
    <t xml:space="preserve">Svítidlo LED 24W IP 44 stropní/nástěnné </t>
  </si>
  <si>
    <t>800241952</t>
  </si>
  <si>
    <t>Svítidlo LED 24W IP 44 stropní/nástěnné s pohyb. senzorem</t>
  </si>
  <si>
    <t>1569693637</t>
  </si>
  <si>
    <t>741372111</t>
  </si>
  <si>
    <t>Montáž svítidlo LED interiérové vestavné panelové hranaté nebo kruhové do 0,09 m2 se zapojením vodičů</t>
  </si>
  <si>
    <t>-1155496433</t>
  </si>
  <si>
    <t>Svítidlo LED 72W IP 40 1200x600 vestavné</t>
  </si>
  <si>
    <t>2134583531</t>
  </si>
  <si>
    <t>Svítidlo LED vestavné panelové</t>
  </si>
  <si>
    <t>-708312196</t>
  </si>
  <si>
    <t>741372154</t>
  </si>
  <si>
    <t>Montáž svítidlo LED průmyslové přisazené stropní se zapojením vodičů</t>
  </si>
  <si>
    <t>-1424853502</t>
  </si>
  <si>
    <t>RMAT0016</t>
  </si>
  <si>
    <t xml:space="preserve">Svítidlo LED 71W IP65 </t>
  </si>
  <si>
    <t>239079154</t>
  </si>
  <si>
    <t>741810003</t>
  </si>
  <si>
    <t>Celková prohlídka elektrického rozvodu a zařízení přes 0,5 do 1 milionu Kč</t>
  </si>
  <si>
    <t>-1584165055</t>
  </si>
  <si>
    <t>741810011</t>
  </si>
  <si>
    <t>Příplatek k celkové prohlídce za každých dalších 500 000,- Kč</t>
  </si>
  <si>
    <t>680042106</t>
  </si>
  <si>
    <t>-292935391</t>
  </si>
  <si>
    <t>1257473406</t>
  </si>
  <si>
    <t>-788127842</t>
  </si>
  <si>
    <t>669638097</t>
  </si>
  <si>
    <t>Kabelová lávka 500 mm Zn včetně nosníků</t>
  </si>
  <si>
    <t>1819670739</t>
  </si>
  <si>
    <t>-347991182</t>
  </si>
  <si>
    <t>741910411</t>
  </si>
  <si>
    <t>Montáž žlab kovový šířky do 50 mm bez víka</t>
  </si>
  <si>
    <t>1258164171</t>
  </si>
  <si>
    <t>1000284691</t>
  </si>
  <si>
    <t>LTR 3000 FS Žlab-nosník svítidel</t>
  </si>
  <si>
    <t>610389773</t>
  </si>
  <si>
    <t>RMAT0020</t>
  </si>
  <si>
    <t>Spojka nosníku</t>
  </si>
  <si>
    <t>lus</t>
  </si>
  <si>
    <t>-1420320725</t>
  </si>
  <si>
    <t>1722560296</t>
  </si>
  <si>
    <t>-2008532259</t>
  </si>
  <si>
    <t>66284614</t>
  </si>
  <si>
    <t>741910612</t>
  </si>
  <si>
    <t>Montáž příchytka kovová pro kabelové lávky a žebříky kabel D do 54 mm</t>
  </si>
  <si>
    <t>-2144624133</t>
  </si>
  <si>
    <t>35432550</t>
  </si>
  <si>
    <t>příchytka kabelová 41-54mm</t>
  </si>
  <si>
    <t>-139378980</t>
  </si>
  <si>
    <t>-418982051</t>
  </si>
  <si>
    <t>-406496421</t>
  </si>
  <si>
    <t>Montáž řetěz závěsný</t>
  </si>
  <si>
    <t>449139578</t>
  </si>
  <si>
    <t>RMAT021</t>
  </si>
  <si>
    <t>Řetěz závěsný</t>
  </si>
  <si>
    <t>-2096981123</t>
  </si>
  <si>
    <t>RKON0004</t>
  </si>
  <si>
    <t>Montáž osoušeč rukou nerez 2400W IP44</t>
  </si>
  <si>
    <t>2023892214</t>
  </si>
  <si>
    <t>RMAT022</t>
  </si>
  <si>
    <t>Osoušeč rukou nerez 2400W IP44</t>
  </si>
  <si>
    <t>541027309</t>
  </si>
  <si>
    <t>Provizorní připojení</t>
  </si>
  <si>
    <t>-543027649</t>
  </si>
  <si>
    <t>-1061517146</t>
  </si>
  <si>
    <t>-374552056</t>
  </si>
  <si>
    <t>{9d905775-0cbf-47b6-aaca-ac69f0690fe9}</t>
  </si>
  <si>
    <t>D - Demontáže</t>
  </si>
  <si>
    <t>N00 - Nepojmenované práce</t>
  </si>
  <si>
    <t xml:space="preserve">    N01 - Nepojmenovaný díl</t>
  </si>
  <si>
    <t>N00</t>
  </si>
  <si>
    <t>Nepojmenované práce</t>
  </si>
  <si>
    <t>N01</t>
  </si>
  <si>
    <t>Nepojmenovaný díl</t>
  </si>
  <si>
    <t>Demontáže el. rozvodů a zařízení</t>
  </si>
  <si>
    <t>645305737</t>
  </si>
  <si>
    <t>RKON002</t>
  </si>
  <si>
    <t>-930371160</t>
  </si>
  <si>
    <t>{af265d85-35eb-4857-b8aa-9f36c8e1d133}</t>
  </si>
  <si>
    <t>E - Vedlejší rozpočtové náklady</t>
  </si>
  <si>
    <t>-577654457</t>
  </si>
  <si>
    <t>1391075818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</si>
</sst>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%"/>
    <numFmt numFmtId="165" formatCode="dd\.mm\.yyyy"/>
    <numFmt numFmtId="166" formatCode="#,##0.00000"/>
    <numFmt numFmtId="167" formatCode="#,##0.000"/>
    <numFmt numFmtId="168" formatCode="#,##0.00&quot; Kč&quot;"/>
    <numFmt numFmtId="169" formatCode="_-* #,##0.00\,_K_č_-;\-* #,##0.00\,_K_č_-;_-* \-??\ _K_č_-;_-@_-"/>
    <numFmt numFmtId="170" formatCode="_-* #,##0&quot; Kč&quot;_-;\-* #,##0&quot; Kč&quot;_-;_-* &quot;- Kč&quot;_-;_-@_-"/>
    <numFmt numFmtId="171" formatCode="#,##0.00&quot; Kč&quot;;\-#,##0.00&quot; Kč&quot;"/>
    <numFmt numFmtId="172" formatCode="_-* #,##0.0\ _K_č_-;\-* #,##0.0\ _K_č_-;_-* &quot;-&quot;?\ _K_č_-;_-@_-"/>
    <numFmt numFmtId="173" formatCode="##&quot;% DPH&quot;"/>
    <numFmt numFmtId="174" formatCode="&quot;Celková cena     &quot;???,???.?0\ &quot;Kč&quot;\ &quot;vč. DPH 5%&quot;"/>
    <numFmt numFmtId="175" formatCode="???,???.?0\ &quot;Kč&quot;\ &quot;vč. DPH 15%&quot;"/>
    <numFmt numFmtId="176" formatCode="&quot;Základ    &quot;???,???.?0\ &quot;Kč&quot;"/>
    <numFmt numFmtId="177" formatCode="&quot;DPH &quot;???,???.?0\ &quot;Kč&quot;"/>
    <numFmt numFmtId="178" formatCode="???,???.?0\ &quot;Kč&quot;\ &quot;vč. DPH 21%&quot;"/>
  </numFmts>
  <fonts count="9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charset val="238"/>
    </font>
    <font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  <font>
      <sz val="8"/>
      <name val="Arial CE"/>
      <family val="2"/>
    </font>
    <font>
      <sz val="10"/>
      <color rgb="FF464646"/>
      <name val="Arial CE"/>
    </font>
    <font>
      <b/>
      <sz val="10"/>
      <color rgb="FF464646"/>
      <name val="Arial CE"/>
    </font>
    <font>
      <sz val="10"/>
      <name val="Arial CE"/>
      <family val="2"/>
      <charset val="238"/>
    </font>
    <font>
      <b/>
      <sz val="10"/>
      <name val="Arial Narrow"/>
      <family val="2"/>
      <charset val="1"/>
    </font>
    <font>
      <sz val="10"/>
      <name val="Arial Narrow"/>
      <family val="2"/>
      <charset val="1"/>
    </font>
    <font>
      <b/>
      <i/>
      <sz val="10"/>
      <name val="Arial Narrow"/>
      <family val="2"/>
      <charset val="1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b/>
      <sz val="10"/>
      <color indexed="8"/>
      <name val="Arial Narrow"/>
      <family val="2"/>
      <charset val="238"/>
    </font>
    <font>
      <sz val="10"/>
      <color indexed="8"/>
      <name val="Arial Narrow"/>
      <family val="2"/>
      <charset val="238"/>
    </font>
    <font>
      <b/>
      <sz val="12"/>
      <name val="Arial Narrow"/>
      <family val="2"/>
      <charset val="1"/>
    </font>
    <font>
      <sz val="10"/>
      <name val="Arial CE"/>
      <charset val="238"/>
    </font>
    <font>
      <sz val="6"/>
      <name val="Arial CE"/>
      <charset val="238"/>
    </font>
    <font>
      <b/>
      <sz val="6"/>
      <name val="Arial CE"/>
      <charset val="238"/>
    </font>
    <font>
      <b/>
      <sz val="6"/>
      <name val="Arial CE"/>
      <family val="2"/>
      <charset val="238"/>
    </font>
    <font>
      <sz val="6"/>
      <name val="Arial CE"/>
      <family val="2"/>
      <charset val="238"/>
    </font>
    <font>
      <b/>
      <sz val="10"/>
      <name val="Arial CE"/>
      <charset val="238"/>
    </font>
    <font>
      <b/>
      <sz val="8"/>
      <name val="Arial CE"/>
      <family val="2"/>
      <charset val="238"/>
    </font>
    <font>
      <sz val="8"/>
      <name val=".HelveticaTTEE"/>
    </font>
    <font>
      <sz val="12"/>
      <name val="Arial Narrow"/>
      <family val="2"/>
      <charset val="238"/>
    </font>
    <font>
      <sz val="12"/>
      <name val="Arial CE"/>
      <family val="2"/>
      <charset val="238"/>
    </font>
    <font>
      <b/>
      <sz val="12"/>
      <name val="Arial Narrow"/>
      <family val="2"/>
      <charset val="238"/>
    </font>
    <font>
      <b/>
      <sz val="14"/>
      <name val="Arial CE"/>
      <family val="2"/>
      <charset val="238"/>
    </font>
    <font>
      <sz val="11"/>
      <name val="Arial Narrow"/>
      <family val="2"/>
      <charset val="238"/>
    </font>
    <font>
      <b/>
      <sz val="11"/>
      <name val="Arial"/>
      <family val="2"/>
      <charset val="238"/>
    </font>
    <font>
      <sz val="12"/>
      <name val="Arial Narrow"/>
      <family val="2"/>
    </font>
    <font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14"/>
      <name val="Arial Narrow"/>
      <family val="2"/>
      <charset val="238"/>
    </font>
    <font>
      <i/>
      <sz val="12"/>
      <name val="Arial Narrow"/>
      <family val="2"/>
      <charset val="238"/>
    </font>
    <font>
      <b/>
      <sz val="12"/>
      <color indexed="10"/>
      <name val="Arial Narrow"/>
      <family val="2"/>
      <charset val="238"/>
    </font>
    <font>
      <b/>
      <sz val="12"/>
      <name val="Arial Narrow"/>
      <family val="2"/>
    </font>
    <font>
      <sz val="12"/>
      <color indexed="10"/>
      <name val="Arial Narrow"/>
      <family val="2"/>
      <charset val="238"/>
    </font>
    <font>
      <b/>
      <i/>
      <sz val="12"/>
      <name val="Arial Narrow"/>
      <family val="2"/>
    </font>
    <font>
      <sz val="14"/>
      <name val="Arial Narrow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CC"/>
        <bgColor indexed="64"/>
      </patternFill>
    </fill>
    <fill>
      <patternFill patternType="solid">
        <fgColor indexed="27"/>
        <bgColor indexed="41"/>
      </patternFill>
    </fill>
    <fill>
      <patternFill patternType="solid">
        <fgColor indexed="9"/>
        <bgColor indexed="26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</fills>
  <borders count="63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</borders>
  <cellStyleXfs count="8">
    <xf numFmtId="0" fontId="0" fillId="0" borderId="0"/>
    <xf numFmtId="0" fontId="54" fillId="0" borderId="0" applyNumberFormat="0" applyFill="0" applyBorder="0" applyAlignment="0" applyProtection="0"/>
    <xf numFmtId="0" fontId="56" fillId="0" borderId="1"/>
    <xf numFmtId="0" fontId="59" fillId="0" borderId="1"/>
    <xf numFmtId="169" fontId="59" fillId="0" borderId="1" applyFill="0" applyAlignment="0" applyProtection="0"/>
    <xf numFmtId="170" fontId="59" fillId="0" borderId="1" applyFill="0" applyAlignment="0" applyProtection="0"/>
    <xf numFmtId="0" fontId="68" fillId="0" borderId="1"/>
    <xf numFmtId="0" fontId="75" fillId="0" borderId="1"/>
  </cellStyleXfs>
  <cellXfs count="96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top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0" xfId="0" applyFont="1" applyAlignment="1">
      <alignment vertical="center"/>
    </xf>
    <xf numFmtId="0" fontId="0" fillId="0" borderId="4" xfId="0" applyFont="1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center"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22" fillId="5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5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9" fillId="0" borderId="20" xfId="0" applyNumberFormat="1" applyFont="1" applyBorder="1" applyAlignment="1">
      <alignment vertical="center"/>
    </xf>
    <xf numFmtId="4" fontId="29" fillId="0" borderId="21" xfId="0" applyNumberFormat="1" applyFont="1" applyBorder="1" applyAlignment="1">
      <alignment vertical="center"/>
    </xf>
    <xf numFmtId="166" fontId="29" fillId="0" borderId="21" xfId="0" applyNumberFormat="1" applyFont="1" applyBorder="1" applyAlignment="1">
      <alignment vertical="center"/>
    </xf>
    <xf numFmtId="4" fontId="29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7" xfId="0" applyFont="1" applyFill="1" applyBorder="1" applyAlignment="1">
      <alignment horizontal="left" vertical="center"/>
    </xf>
    <xf numFmtId="0" fontId="4" fillId="5" borderId="8" xfId="0" applyFont="1" applyFill="1" applyBorder="1" applyAlignment="1">
      <alignment horizontal="right" vertical="center"/>
    </xf>
    <xf numFmtId="0" fontId="4" fillId="5" borderId="8" xfId="0" applyFont="1" applyFill="1" applyBorder="1" applyAlignment="1">
      <alignment horizontal="center" vertical="center"/>
    </xf>
    <xf numFmtId="4" fontId="4" fillId="5" borderId="8" xfId="0" applyNumberFormat="1" applyFont="1" applyFill="1" applyBorder="1" applyAlignment="1">
      <alignment vertical="center"/>
    </xf>
    <xf numFmtId="0" fontId="0" fillId="5" borderId="9" xfId="0" applyFont="1" applyFill="1" applyBorder="1" applyAlignment="1">
      <alignment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22" fillId="5" borderId="19" xfId="0" applyFont="1" applyFill="1" applyBorder="1" applyAlignment="1">
      <alignment horizontal="center" vertical="center" wrapText="1"/>
    </xf>
    <xf numFmtId="0" fontId="22" fillId="5" borderId="0" xfId="0" applyFont="1" applyFill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/>
    <xf numFmtId="166" fontId="33" fillId="0" borderId="13" xfId="0" applyNumberFormat="1" applyFont="1" applyBorder="1" applyAlignment="1"/>
    <xf numFmtId="166" fontId="33" fillId="0" borderId="14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5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6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4" xfId="0" applyFont="1" applyBorder="1" applyAlignment="1" applyProtection="1">
      <alignment vertical="center"/>
      <protection locked="0"/>
    </xf>
    <xf numFmtId="0" fontId="22" fillId="0" borderId="23" xfId="0" applyFont="1" applyBorder="1" applyAlignment="1" applyProtection="1">
      <alignment horizontal="center" vertical="center"/>
      <protection locked="0"/>
    </xf>
    <xf numFmtId="49" fontId="22" fillId="0" borderId="23" xfId="0" applyNumberFormat="1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center" vertical="center" wrapText="1"/>
      <protection locked="0"/>
    </xf>
    <xf numFmtId="167" fontId="22" fillId="0" borderId="23" xfId="0" applyNumberFormat="1" applyFont="1" applyBorder="1" applyAlignment="1" applyProtection="1">
      <alignment vertical="center"/>
      <protection locked="0"/>
    </xf>
    <xf numFmtId="4" fontId="22" fillId="3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  <protection locked="0"/>
    </xf>
    <xf numFmtId="0" fontId="0" fillId="0" borderId="23" xfId="0" applyFont="1" applyBorder="1" applyAlignment="1" applyProtection="1">
      <alignment vertical="center"/>
      <protection locked="0"/>
    </xf>
    <xf numFmtId="0" fontId="23" fillId="3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>
      <alignment horizontal="center" vertical="center"/>
    </xf>
    <xf numFmtId="0" fontId="0" fillId="0" borderId="21" xfId="0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66" fontId="23" fillId="0" borderId="22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23" fillId="3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>
      <alignment horizontal="center" vertical="center"/>
    </xf>
    <xf numFmtId="166" fontId="23" fillId="0" borderId="0" xfId="0" applyNumberFormat="1" applyFont="1" applyBorder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1" applyFont="1" applyAlignment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0" xfId="0" applyFont="1" applyAlignment="1">
      <alignment vertical="center" wrapText="1"/>
    </xf>
    <xf numFmtId="0" fontId="0" fillId="0" borderId="20" xfId="0" applyFon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Font="1" applyBorder="1" applyAlignment="1">
      <alignment vertical="center"/>
    </xf>
    <xf numFmtId="0" fontId="39" fillId="0" borderId="0" xfId="0" applyFont="1" applyAlignment="1">
      <alignment horizontal="left" vertical="center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40" fillId="0" borderId="23" xfId="0" applyFont="1" applyBorder="1" applyAlignment="1" applyProtection="1">
      <alignment horizontal="center" vertical="center"/>
      <protection locked="0"/>
    </xf>
    <xf numFmtId="49" fontId="40" fillId="0" borderId="23" xfId="0" applyNumberFormat="1" applyFont="1" applyBorder="1" applyAlignment="1" applyProtection="1">
      <alignment horizontal="left" vertical="center" wrapText="1"/>
      <protection locked="0"/>
    </xf>
    <xf numFmtId="0" fontId="40" fillId="0" borderId="23" xfId="0" applyFont="1" applyBorder="1" applyAlignment="1" applyProtection="1">
      <alignment horizontal="left" vertical="center" wrapText="1"/>
      <protection locked="0"/>
    </xf>
    <xf numFmtId="0" fontId="40" fillId="0" borderId="23" xfId="0" applyFont="1" applyBorder="1" applyAlignment="1" applyProtection="1">
      <alignment horizontal="center" vertical="center" wrapText="1"/>
      <protection locked="0"/>
    </xf>
    <xf numFmtId="167" fontId="40" fillId="0" borderId="23" xfId="0" applyNumberFormat="1" applyFont="1" applyBorder="1" applyAlignment="1" applyProtection="1">
      <alignment vertical="center"/>
      <protection locked="0"/>
    </xf>
    <xf numFmtId="4" fontId="40" fillId="3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  <protection locked="0"/>
    </xf>
    <xf numFmtId="0" fontId="41" fillId="0" borderId="23" xfId="0" applyFont="1" applyBorder="1" applyAlignment="1" applyProtection="1">
      <alignment vertical="center"/>
      <protection locked="0"/>
    </xf>
    <xf numFmtId="0" fontId="41" fillId="0" borderId="4" xfId="0" applyFont="1" applyBorder="1" applyAlignment="1">
      <alignment vertical="center"/>
    </xf>
    <xf numFmtId="0" fontId="40" fillId="3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>
      <alignment horizontal="center"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167" fontId="22" fillId="3" borderId="23" xfId="0" applyNumberFormat="1" applyFont="1" applyFill="1" applyBorder="1" applyAlignment="1" applyProtection="1">
      <alignment vertical="center"/>
      <protection locked="0"/>
    </xf>
    <xf numFmtId="0" fontId="40" fillId="3" borderId="20" xfId="0" applyFont="1" applyFill="1" applyBorder="1" applyAlignment="1" applyProtection="1">
      <alignment horizontal="left" vertical="center"/>
      <protection locked="0"/>
    </xf>
    <xf numFmtId="0" fontId="40" fillId="0" borderId="21" xfId="0" applyFont="1" applyBorder="1" applyAlignment="1">
      <alignment horizontal="center"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56" fillId="0" borderId="1" xfId="2"/>
    <xf numFmtId="0" fontId="56" fillId="0" borderId="1" xfId="2" applyAlignment="1">
      <alignment horizontal="left" vertical="center"/>
    </xf>
    <xf numFmtId="0" fontId="56" fillId="0" borderId="2" xfId="2" applyBorder="1"/>
    <xf numFmtId="0" fontId="56" fillId="0" borderId="3" xfId="2" applyBorder="1"/>
    <xf numFmtId="0" fontId="56" fillId="0" borderId="4" xfId="2" applyBorder="1"/>
    <xf numFmtId="0" fontId="15" fillId="0" borderId="1" xfId="2" applyFont="1" applyAlignment="1">
      <alignment horizontal="left" vertical="center"/>
    </xf>
    <xf numFmtId="0" fontId="31" fillId="0" borderId="1" xfId="2" applyFont="1" applyAlignment="1">
      <alignment horizontal="left" vertical="center"/>
    </xf>
    <xf numFmtId="0" fontId="1" fillId="0" borderId="1" xfId="2" applyFont="1" applyAlignment="1">
      <alignment horizontal="left" vertical="center"/>
    </xf>
    <xf numFmtId="0" fontId="1" fillId="0" borderId="1" xfId="2" applyFont="1" applyAlignment="1">
      <alignment horizontal="left" vertical="center"/>
    </xf>
    <xf numFmtId="0" fontId="56" fillId="0" borderId="4" xfId="2" applyBorder="1" applyAlignment="1">
      <alignment vertical="center"/>
    </xf>
    <xf numFmtId="0" fontId="56" fillId="0" borderId="1" xfId="2" applyAlignment="1">
      <alignment vertical="center"/>
    </xf>
    <xf numFmtId="0" fontId="56" fillId="0" borderId="1" xfId="2" applyAlignment="1">
      <alignment vertical="center"/>
    </xf>
    <xf numFmtId="0" fontId="2" fillId="0" borderId="1" xfId="2" applyFont="1" applyAlignment="1">
      <alignment horizontal="left" vertical="center"/>
    </xf>
    <xf numFmtId="165" fontId="2" fillId="0" borderId="1" xfId="2" applyNumberFormat="1" applyFont="1" applyAlignment="1">
      <alignment horizontal="left" vertical="center"/>
    </xf>
    <xf numFmtId="0" fontId="2" fillId="0" borderId="1" xfId="2" applyFont="1" applyAlignment="1">
      <alignment horizontal="left" vertical="center"/>
    </xf>
    <xf numFmtId="0" fontId="56" fillId="0" borderId="4" xfId="2" applyBorder="1" applyAlignment="1">
      <alignment vertical="center" wrapText="1"/>
    </xf>
    <xf numFmtId="0" fontId="56" fillId="0" borderId="1" xfId="2" applyAlignment="1">
      <alignment vertical="center" wrapText="1"/>
    </xf>
    <xf numFmtId="0" fontId="56" fillId="0" borderId="13" xfId="2" applyBorder="1" applyAlignment="1">
      <alignment vertical="center"/>
    </xf>
    <xf numFmtId="4" fontId="2" fillId="0" borderId="1" xfId="2" applyNumberFormat="1" applyFont="1" applyAlignment="1">
      <alignment vertical="center"/>
    </xf>
    <xf numFmtId="0" fontId="57" fillId="0" borderId="1" xfId="2" applyFont="1" applyAlignment="1">
      <alignment horizontal="left" vertical="center"/>
    </xf>
    <xf numFmtId="0" fontId="18" fillId="0" borderId="1" xfId="2" applyFont="1" applyAlignment="1">
      <alignment horizontal="left" vertical="center"/>
    </xf>
    <xf numFmtId="4" fontId="24" fillId="0" borderId="1" xfId="2" applyNumberFormat="1" applyFont="1" applyAlignment="1">
      <alignment vertical="center"/>
    </xf>
    <xf numFmtId="0" fontId="1" fillId="0" borderId="1" xfId="2" applyFont="1" applyAlignment="1">
      <alignment horizontal="right" vertical="center"/>
    </xf>
    <xf numFmtId="0" fontId="21" fillId="0" borderId="1" xfId="2" applyFont="1" applyAlignment="1">
      <alignment horizontal="left" vertical="center"/>
    </xf>
    <xf numFmtId="4" fontId="1" fillId="0" borderId="1" xfId="2" applyNumberFormat="1" applyFont="1" applyAlignment="1">
      <alignment vertical="center"/>
    </xf>
    <xf numFmtId="164" fontId="1" fillId="0" borderId="1" xfId="2" applyNumberFormat="1" applyFont="1" applyAlignment="1">
      <alignment horizontal="right" vertical="center"/>
    </xf>
    <xf numFmtId="0" fontId="56" fillId="5" borderId="1" xfId="2" applyFill="1" applyAlignment="1">
      <alignment vertical="center"/>
    </xf>
    <xf numFmtId="0" fontId="4" fillId="5" borderId="7" xfId="2" applyFont="1" applyFill="1" applyBorder="1" applyAlignment="1">
      <alignment horizontal="left" vertical="center"/>
    </xf>
    <xf numFmtId="0" fontId="56" fillId="5" borderId="8" xfId="2" applyFill="1" applyBorder="1" applyAlignment="1">
      <alignment vertical="center"/>
    </xf>
    <xf numFmtId="0" fontId="4" fillId="5" borderId="8" xfId="2" applyFont="1" applyFill="1" applyBorder="1" applyAlignment="1">
      <alignment horizontal="right" vertical="center"/>
    </xf>
    <xf numFmtId="0" fontId="4" fillId="5" borderId="8" xfId="2" applyFont="1" applyFill="1" applyBorder="1" applyAlignment="1">
      <alignment horizontal="center" vertical="center"/>
    </xf>
    <xf numFmtId="4" fontId="4" fillId="5" borderId="8" xfId="2" applyNumberFormat="1" applyFont="1" applyFill="1" applyBorder="1" applyAlignment="1">
      <alignment vertical="center"/>
    </xf>
    <xf numFmtId="0" fontId="56" fillId="5" borderId="9" xfId="2" applyFill="1" applyBorder="1" applyAlignment="1">
      <alignment vertical="center"/>
    </xf>
    <xf numFmtId="0" fontId="58" fillId="0" borderId="5" xfId="2" applyFont="1" applyBorder="1" applyAlignment="1">
      <alignment horizontal="left" vertical="center"/>
    </xf>
    <xf numFmtId="0" fontId="56" fillId="0" borderId="5" xfId="2" applyBorder="1" applyAlignment="1">
      <alignment vertical="center"/>
    </xf>
    <xf numFmtId="0" fontId="1" fillId="0" borderId="6" xfId="2" applyFont="1" applyBorder="1" applyAlignment="1">
      <alignment horizontal="left" vertical="center"/>
    </xf>
    <xf numFmtId="0" fontId="56" fillId="0" borderId="6" xfId="2" applyBorder="1" applyAlignment="1">
      <alignment vertical="center"/>
    </xf>
    <xf numFmtId="0" fontId="1" fillId="0" borderId="6" xfId="2" applyFont="1" applyBorder="1" applyAlignment="1">
      <alignment horizontal="center" vertical="center"/>
    </xf>
    <xf numFmtId="0" fontId="1" fillId="0" borderId="6" xfId="2" applyFont="1" applyBorder="1" applyAlignment="1">
      <alignment horizontal="right" vertical="center"/>
    </xf>
    <xf numFmtId="0" fontId="56" fillId="0" borderId="10" xfId="2" applyBorder="1" applyAlignment="1">
      <alignment vertical="center"/>
    </xf>
    <xf numFmtId="0" fontId="56" fillId="0" borderId="11" xfId="2" applyBorder="1" applyAlignment="1">
      <alignment vertical="center"/>
    </xf>
    <xf numFmtId="0" fontId="56" fillId="0" borderId="2" xfId="2" applyBorder="1" applyAlignment="1">
      <alignment vertical="center"/>
    </xf>
    <xf numFmtId="0" fontId="56" fillId="0" borderId="3" xfId="2" applyBorder="1" applyAlignment="1">
      <alignment vertical="center"/>
    </xf>
    <xf numFmtId="0" fontId="2" fillId="0" borderId="1" xfId="2" applyFont="1" applyAlignment="1">
      <alignment horizontal="left" vertical="center" wrapText="1"/>
    </xf>
    <xf numFmtId="0" fontId="22" fillId="5" borderId="1" xfId="2" applyFont="1" applyFill="1" applyAlignment="1">
      <alignment horizontal="left" vertical="center"/>
    </xf>
    <xf numFmtId="0" fontId="22" fillId="5" borderId="1" xfId="2" applyFont="1" applyFill="1" applyAlignment="1">
      <alignment horizontal="right" vertical="center"/>
    </xf>
    <xf numFmtId="0" fontId="32" fillId="0" borderId="1" xfId="2" applyFont="1" applyAlignment="1">
      <alignment horizontal="left" vertical="center"/>
    </xf>
    <xf numFmtId="0" fontId="6" fillId="0" borderId="4" xfId="2" applyFont="1" applyBorder="1" applyAlignment="1">
      <alignment vertical="center"/>
    </xf>
    <xf numFmtId="0" fontId="6" fillId="0" borderId="1" xfId="2" applyFont="1" applyAlignment="1">
      <alignment vertical="center"/>
    </xf>
    <xf numFmtId="0" fontId="6" fillId="0" borderId="21" xfId="2" applyFont="1" applyBorder="1" applyAlignment="1">
      <alignment horizontal="left" vertical="center"/>
    </xf>
    <xf numFmtId="0" fontId="6" fillId="0" borderId="21" xfId="2" applyFont="1" applyBorder="1" applyAlignment="1">
      <alignment vertical="center"/>
    </xf>
    <xf numFmtId="4" fontId="6" fillId="0" borderId="21" xfId="2" applyNumberFormat="1" applyFont="1" applyBorder="1" applyAlignment="1">
      <alignment vertical="center"/>
    </xf>
    <xf numFmtId="0" fontId="7" fillId="0" borderId="4" xfId="2" applyFont="1" applyBorder="1" applyAlignment="1">
      <alignment vertical="center"/>
    </xf>
    <xf numFmtId="0" fontId="7" fillId="0" borderId="1" xfId="2" applyFont="1" applyAlignment="1">
      <alignment vertical="center"/>
    </xf>
    <xf numFmtId="0" fontId="7" fillId="0" borderId="21" xfId="2" applyFont="1" applyBorder="1" applyAlignment="1">
      <alignment horizontal="left" vertical="center"/>
    </xf>
    <xf numFmtId="0" fontId="7" fillId="0" borderId="21" xfId="2" applyFont="1" applyBorder="1" applyAlignment="1">
      <alignment vertical="center"/>
    </xf>
    <xf numFmtId="4" fontId="7" fillId="0" borderId="21" xfId="2" applyNumberFormat="1" applyFont="1" applyBorder="1" applyAlignment="1">
      <alignment vertical="center"/>
    </xf>
    <xf numFmtId="0" fontId="24" fillId="5" borderId="1" xfId="2" applyFont="1" applyFill="1" applyAlignment="1">
      <alignment horizontal="left" vertical="center"/>
    </xf>
    <xf numFmtId="4" fontId="24" fillId="5" borderId="1" xfId="2" applyNumberFormat="1" applyFont="1" applyFill="1" applyAlignment="1">
      <alignment vertical="center"/>
    </xf>
    <xf numFmtId="0" fontId="56" fillId="0" borderId="4" xfId="2" applyBorder="1" applyAlignment="1">
      <alignment horizontal="center" vertical="center" wrapText="1"/>
    </xf>
    <xf numFmtId="0" fontId="22" fillId="5" borderId="17" xfId="2" applyFont="1" applyFill="1" applyBorder="1" applyAlignment="1">
      <alignment horizontal="center" vertical="center" wrapText="1"/>
    </xf>
    <xf numFmtId="0" fontId="22" fillId="5" borderId="18" xfId="2" applyFont="1" applyFill="1" applyBorder="1" applyAlignment="1">
      <alignment horizontal="center" vertical="center" wrapText="1"/>
    </xf>
    <xf numFmtId="0" fontId="22" fillId="5" borderId="19" xfId="2" applyFont="1" applyFill="1" applyBorder="1" applyAlignment="1">
      <alignment horizontal="center" vertical="center" wrapText="1"/>
    </xf>
    <xf numFmtId="0" fontId="22" fillId="5" borderId="1" xfId="2" applyFont="1" applyFill="1" applyAlignment="1">
      <alignment horizontal="center" vertical="center" wrapText="1"/>
    </xf>
    <xf numFmtId="0" fontId="23" fillId="0" borderId="17" xfId="2" applyFont="1" applyBorder="1" applyAlignment="1">
      <alignment horizontal="center" vertical="center" wrapText="1"/>
    </xf>
    <xf numFmtId="0" fontId="23" fillId="0" borderId="18" xfId="2" applyFont="1" applyBorder="1" applyAlignment="1">
      <alignment horizontal="center" vertical="center" wrapText="1"/>
    </xf>
    <xf numFmtId="0" fontId="23" fillId="0" borderId="19" xfId="2" applyFont="1" applyBorder="1" applyAlignment="1">
      <alignment horizontal="center" vertical="center" wrapText="1"/>
    </xf>
    <xf numFmtId="0" fontId="56" fillId="0" borderId="1" xfId="2" applyAlignment="1">
      <alignment horizontal="center" vertical="center" wrapText="1"/>
    </xf>
    <xf numFmtId="0" fontId="24" fillId="0" borderId="1" xfId="2" applyFont="1" applyAlignment="1">
      <alignment horizontal="left" vertical="center"/>
    </xf>
    <xf numFmtId="4" fontId="24" fillId="0" borderId="1" xfId="2" applyNumberFormat="1" applyFont="1"/>
    <xf numFmtId="0" fontId="56" fillId="0" borderId="12" xfId="2" applyBorder="1" applyAlignment="1">
      <alignment vertical="center"/>
    </xf>
    <xf numFmtId="166" fontId="33" fillId="0" borderId="13" xfId="2" applyNumberFormat="1" applyFont="1" applyBorder="1"/>
    <xf numFmtId="166" fontId="33" fillId="0" borderId="14" xfId="2" applyNumberFormat="1" applyFont="1" applyBorder="1"/>
    <xf numFmtId="4" fontId="34" fillId="0" borderId="1" xfId="2" applyNumberFormat="1" applyFont="1" applyAlignment="1">
      <alignment vertical="center"/>
    </xf>
    <xf numFmtId="0" fontId="8" fillId="0" borderId="4" xfId="2" applyFont="1" applyBorder="1"/>
    <xf numFmtId="0" fontId="8" fillId="0" borderId="1" xfId="2" applyFont="1"/>
    <xf numFmtId="0" fontId="8" fillId="0" borderId="1" xfId="2" applyFont="1" applyAlignment="1">
      <alignment horizontal="left"/>
    </xf>
    <xf numFmtId="0" fontId="6" fillId="0" borderId="1" xfId="2" applyFont="1" applyAlignment="1">
      <alignment horizontal="left"/>
    </xf>
    <xf numFmtId="4" fontId="6" fillId="0" borderId="1" xfId="2" applyNumberFormat="1" applyFont="1"/>
    <xf numFmtId="0" fontId="8" fillId="0" borderId="15" xfId="2" applyFont="1" applyBorder="1"/>
    <xf numFmtId="166" fontId="8" fillId="0" borderId="1" xfId="2" applyNumberFormat="1" applyFont="1"/>
    <xf numFmtId="166" fontId="8" fillId="0" borderId="16" xfId="2" applyNumberFormat="1" applyFont="1" applyBorder="1"/>
    <xf numFmtId="0" fontId="8" fillId="0" borderId="1" xfId="2" applyFont="1" applyAlignment="1">
      <alignment horizontal="center"/>
    </xf>
    <xf numFmtId="4" fontId="8" fillId="0" borderId="1" xfId="2" applyNumberFormat="1" applyFont="1" applyAlignment="1">
      <alignment vertical="center"/>
    </xf>
    <xf numFmtId="0" fontId="7" fillId="0" borderId="1" xfId="2" applyFont="1" applyAlignment="1">
      <alignment horizontal="left"/>
    </xf>
    <xf numFmtId="4" fontId="7" fillId="0" borderId="1" xfId="2" applyNumberFormat="1" applyFont="1"/>
    <xf numFmtId="0" fontId="56" fillId="0" borderId="4" xfId="2" applyBorder="1" applyAlignment="1" applyProtection="1">
      <alignment vertical="center"/>
      <protection locked="0"/>
    </xf>
    <xf numFmtId="0" fontId="22" fillId="0" borderId="23" xfId="2" applyFont="1" applyBorder="1" applyAlignment="1" applyProtection="1">
      <alignment horizontal="center" vertical="center"/>
      <protection locked="0"/>
    </xf>
    <xf numFmtId="49" fontId="22" fillId="0" borderId="23" xfId="2" applyNumberFormat="1" applyFont="1" applyBorder="1" applyAlignment="1" applyProtection="1">
      <alignment horizontal="left" vertical="center" wrapText="1"/>
      <protection locked="0"/>
    </xf>
    <xf numFmtId="0" fontId="22" fillId="0" borderId="23" xfId="2" applyFont="1" applyBorder="1" applyAlignment="1" applyProtection="1">
      <alignment horizontal="left" vertical="center" wrapText="1"/>
      <protection locked="0"/>
    </xf>
    <xf numFmtId="0" fontId="22" fillId="0" borderId="23" xfId="2" applyFont="1" applyBorder="1" applyAlignment="1" applyProtection="1">
      <alignment horizontal="center" vertical="center" wrapText="1"/>
      <protection locked="0"/>
    </xf>
    <xf numFmtId="167" fontId="22" fillId="0" borderId="23" xfId="2" applyNumberFormat="1" applyFont="1" applyBorder="1" applyAlignment="1" applyProtection="1">
      <alignment vertical="center"/>
      <protection locked="0"/>
    </xf>
    <xf numFmtId="4" fontId="22" fillId="6" borderId="23" xfId="2" applyNumberFormat="1" applyFont="1" applyFill="1" applyBorder="1" applyAlignment="1" applyProtection="1">
      <alignment vertical="center"/>
      <protection locked="0"/>
    </xf>
    <xf numFmtId="4" fontId="22" fillId="0" borderId="23" xfId="2" applyNumberFormat="1" applyFont="1" applyBorder="1" applyAlignment="1" applyProtection="1">
      <alignment vertical="center"/>
      <protection locked="0"/>
    </xf>
    <xf numFmtId="0" fontId="56" fillId="0" borderId="23" xfId="2" applyBorder="1" applyAlignment="1" applyProtection="1">
      <alignment vertical="center"/>
      <protection locked="0"/>
    </xf>
    <xf numFmtId="0" fontId="23" fillId="0" borderId="15" xfId="2" applyFont="1" applyBorder="1" applyAlignment="1">
      <alignment horizontal="left" vertical="center"/>
    </xf>
    <xf numFmtId="0" fontId="23" fillId="0" borderId="1" xfId="2" applyFont="1" applyAlignment="1">
      <alignment horizontal="center" vertical="center"/>
    </xf>
    <xf numFmtId="166" fontId="23" fillId="0" borderId="1" xfId="2" applyNumberFormat="1" applyFont="1" applyAlignment="1">
      <alignment vertical="center"/>
    </xf>
    <xf numFmtId="166" fontId="23" fillId="0" borderId="16" xfId="2" applyNumberFormat="1" applyFont="1" applyBorder="1" applyAlignment="1">
      <alignment vertical="center"/>
    </xf>
    <xf numFmtId="0" fontId="22" fillId="0" borderId="1" xfId="2" applyFont="1" applyAlignment="1">
      <alignment horizontal="left" vertical="center"/>
    </xf>
    <xf numFmtId="4" fontId="56" fillId="0" borderId="1" xfId="2" applyNumberFormat="1" applyAlignment="1">
      <alignment vertical="center"/>
    </xf>
    <xf numFmtId="0" fontId="11" fillId="0" borderId="4" xfId="2" applyFont="1" applyBorder="1" applyAlignment="1">
      <alignment vertical="center"/>
    </xf>
    <xf numFmtId="0" fontId="11" fillId="0" borderId="1" xfId="2" applyFont="1" applyAlignment="1">
      <alignment vertical="center"/>
    </xf>
    <xf numFmtId="0" fontId="37" fillId="0" borderId="1" xfId="2" applyFont="1" applyAlignment="1">
      <alignment horizontal="left" vertical="center"/>
    </xf>
    <xf numFmtId="0" fontId="11" fillId="0" borderId="1" xfId="2" applyFont="1" applyAlignment="1">
      <alignment horizontal="left" vertical="center"/>
    </xf>
    <xf numFmtId="0" fontId="11" fillId="0" borderId="1" xfId="2" applyFont="1" applyAlignment="1">
      <alignment horizontal="left" vertical="center" wrapText="1"/>
    </xf>
    <xf numFmtId="0" fontId="11" fillId="0" borderId="15" xfId="2" applyFont="1" applyBorder="1" applyAlignment="1">
      <alignment vertical="center"/>
    </xf>
    <xf numFmtId="0" fontId="11" fillId="0" borderId="16" xfId="2" applyFont="1" applyBorder="1" applyAlignment="1">
      <alignment vertical="center"/>
    </xf>
    <xf numFmtId="0" fontId="9" fillId="0" borderId="4" xfId="2" applyFont="1" applyBorder="1" applyAlignment="1">
      <alignment vertical="center"/>
    </xf>
    <xf numFmtId="0" fontId="9" fillId="0" borderId="1" xfId="2" applyFont="1" applyAlignment="1">
      <alignment vertical="center"/>
    </xf>
    <xf numFmtId="0" fontId="9" fillId="0" borderId="1" xfId="2" applyFont="1" applyAlignment="1">
      <alignment horizontal="left" vertical="center"/>
    </xf>
    <xf numFmtId="0" fontId="9" fillId="0" borderId="1" xfId="2" applyFont="1" applyAlignment="1">
      <alignment horizontal="left" vertical="center" wrapText="1"/>
    </xf>
    <xf numFmtId="167" fontId="9" fillId="0" borderId="1" xfId="2" applyNumberFormat="1" applyFont="1" applyAlignment="1">
      <alignment vertical="center"/>
    </xf>
    <xf numFmtId="0" fontId="9" fillId="0" borderId="15" xfId="2" applyFont="1" applyBorder="1" applyAlignment="1">
      <alignment vertical="center"/>
    </xf>
    <xf numFmtId="0" fontId="9" fillId="0" borderId="16" xfId="2" applyFont="1" applyBorder="1" applyAlignment="1">
      <alignment vertical="center"/>
    </xf>
    <xf numFmtId="0" fontId="10" fillId="0" borderId="4" xfId="2" applyFont="1" applyBorder="1" applyAlignment="1">
      <alignment vertical="center"/>
    </xf>
    <xf numFmtId="0" fontId="10" fillId="0" borderId="1" xfId="2" applyFont="1" applyAlignment="1">
      <alignment vertical="center"/>
    </xf>
    <xf numFmtId="0" fontId="10" fillId="0" borderId="1" xfId="2" applyFont="1" applyAlignment="1">
      <alignment horizontal="left" vertical="center"/>
    </xf>
    <xf numFmtId="0" fontId="10" fillId="0" borderId="1" xfId="2" applyFont="1" applyAlignment="1">
      <alignment horizontal="left" vertical="center" wrapText="1"/>
    </xf>
    <xf numFmtId="167" fontId="10" fillId="0" borderId="1" xfId="2" applyNumberFormat="1" applyFont="1" applyAlignment="1">
      <alignment vertical="center"/>
    </xf>
    <xf numFmtId="0" fontId="10" fillId="0" borderId="15" xfId="2" applyFont="1" applyBorder="1" applyAlignment="1">
      <alignment vertical="center"/>
    </xf>
    <xf numFmtId="0" fontId="10" fillId="0" borderId="16" xfId="2" applyFont="1" applyBorder="1" applyAlignment="1">
      <alignment vertical="center"/>
    </xf>
    <xf numFmtId="0" fontId="40" fillId="0" borderId="23" xfId="2" applyFont="1" applyBorder="1" applyAlignment="1" applyProtection="1">
      <alignment horizontal="center" vertical="center"/>
      <protection locked="0"/>
    </xf>
    <xf numFmtId="49" fontId="40" fillId="0" borderId="23" xfId="2" applyNumberFormat="1" applyFont="1" applyBorder="1" applyAlignment="1" applyProtection="1">
      <alignment horizontal="left" vertical="center" wrapText="1"/>
      <protection locked="0"/>
    </xf>
    <xf numFmtId="0" fontId="40" fillId="0" borderId="23" xfId="2" applyFont="1" applyBorder="1" applyAlignment="1" applyProtection="1">
      <alignment horizontal="left" vertical="center" wrapText="1"/>
      <protection locked="0"/>
    </xf>
    <xf numFmtId="0" fontId="40" fillId="0" borderId="23" xfId="2" applyFont="1" applyBorder="1" applyAlignment="1" applyProtection="1">
      <alignment horizontal="center" vertical="center" wrapText="1"/>
      <protection locked="0"/>
    </xf>
    <xf numFmtId="167" fontId="40" fillId="0" borderId="23" xfId="2" applyNumberFormat="1" applyFont="1" applyBorder="1" applyAlignment="1" applyProtection="1">
      <alignment vertical="center"/>
      <protection locked="0"/>
    </xf>
    <xf numFmtId="4" fontId="40" fillId="6" borderId="23" xfId="2" applyNumberFormat="1" applyFont="1" applyFill="1" applyBorder="1" applyAlignment="1" applyProtection="1">
      <alignment vertical="center"/>
      <protection locked="0"/>
    </xf>
    <xf numFmtId="4" fontId="40" fillId="0" borderId="23" xfId="2" applyNumberFormat="1" applyFont="1" applyBorder="1" applyAlignment="1" applyProtection="1">
      <alignment vertical="center"/>
      <protection locked="0"/>
    </xf>
    <xf numFmtId="0" fontId="41" fillId="0" borderId="23" xfId="2" applyFont="1" applyBorder="1" applyAlignment="1" applyProtection="1">
      <alignment vertical="center"/>
      <protection locked="0"/>
    </xf>
    <xf numFmtId="0" fontId="41" fillId="0" borderId="4" xfId="2" applyFont="1" applyBorder="1" applyAlignment="1">
      <alignment vertical="center"/>
    </xf>
    <xf numFmtId="0" fontId="40" fillId="0" borderId="15" xfId="2" applyFont="1" applyBorder="1" applyAlignment="1">
      <alignment horizontal="left" vertical="center"/>
    </xf>
    <xf numFmtId="0" fontId="40" fillId="0" borderId="1" xfId="2" applyFont="1" applyAlignment="1">
      <alignment horizontal="center" vertical="center"/>
    </xf>
    <xf numFmtId="0" fontId="60" fillId="0" borderId="32" xfId="3" applyFont="1" applyBorder="1" applyAlignment="1">
      <alignment vertical="center" wrapText="1"/>
    </xf>
    <xf numFmtId="168" fontId="60" fillId="0" borderId="32" xfId="3" applyNumberFormat="1" applyFont="1" applyBorder="1" applyAlignment="1">
      <alignment vertical="center" wrapText="1"/>
    </xf>
    <xf numFmtId="0" fontId="60" fillId="0" borderId="32" xfId="3" applyNumberFormat="1" applyFont="1" applyBorder="1" applyAlignment="1">
      <alignment horizontal="center" vertical="center" wrapText="1"/>
    </xf>
    <xf numFmtId="168" fontId="60" fillId="0" borderId="32" xfId="3" applyNumberFormat="1" applyFont="1" applyBorder="1" applyAlignment="1">
      <alignment horizontal="center" vertical="center" wrapText="1"/>
    </xf>
    <xf numFmtId="4" fontId="61" fillId="0" borderId="1" xfId="3" applyNumberFormat="1" applyFont="1" applyFill="1" applyBorder="1" applyAlignment="1"/>
    <xf numFmtId="0" fontId="61" fillId="0" borderId="1" xfId="3" applyFont="1" applyBorder="1" applyAlignment="1"/>
    <xf numFmtId="0" fontId="61" fillId="0" borderId="1" xfId="3" applyFont="1" applyBorder="1"/>
    <xf numFmtId="0" fontId="61" fillId="7" borderId="32" xfId="3" applyFont="1" applyFill="1" applyBorder="1" applyAlignment="1">
      <alignment horizontal="left" vertical="center" wrapText="1"/>
    </xf>
    <xf numFmtId="0" fontId="60" fillId="7" borderId="32" xfId="3" applyFont="1" applyFill="1" applyBorder="1" applyAlignment="1">
      <alignment vertical="center" wrapText="1"/>
    </xf>
    <xf numFmtId="168" fontId="60" fillId="7" borderId="32" xfId="3" applyNumberFormat="1" applyFont="1" applyFill="1" applyBorder="1" applyAlignment="1">
      <alignment vertical="center" wrapText="1"/>
    </xf>
    <xf numFmtId="0" fontId="60" fillId="7" borderId="32" xfId="3" applyNumberFormat="1" applyFont="1" applyFill="1" applyBorder="1" applyAlignment="1">
      <alignment horizontal="center" vertical="center" wrapText="1"/>
    </xf>
    <xf numFmtId="0" fontId="61" fillId="0" borderId="1" xfId="3" applyNumberFormat="1" applyFont="1" applyFill="1" applyBorder="1" applyAlignment="1">
      <alignment vertical="center" wrapText="1"/>
    </xf>
    <xf numFmtId="4" fontId="61" fillId="0" borderId="1" xfId="4" applyNumberFormat="1" applyFont="1" applyFill="1" applyBorder="1" applyAlignment="1" applyProtection="1">
      <alignment vertical="center" wrapText="1"/>
    </xf>
    <xf numFmtId="0" fontId="61" fillId="0" borderId="1" xfId="3" applyFont="1" applyBorder="1" applyAlignment="1">
      <alignment vertical="center"/>
    </xf>
    <xf numFmtId="0" fontId="61" fillId="0" borderId="32" xfId="3" applyFont="1" applyBorder="1" applyAlignment="1">
      <alignment horizontal="left" vertical="center" wrapText="1"/>
    </xf>
    <xf numFmtId="170" fontId="62" fillId="0" borderId="32" xfId="5" applyFont="1" applyFill="1" applyBorder="1" applyAlignment="1" applyProtection="1">
      <alignment horizontal="left" vertical="center" wrapText="1"/>
    </xf>
    <xf numFmtId="168" fontId="61" fillId="0" borderId="32" xfId="3" applyNumberFormat="1" applyFont="1" applyBorder="1" applyAlignment="1">
      <alignment vertical="center" wrapText="1"/>
    </xf>
    <xf numFmtId="0" fontId="61" fillId="0" borderId="32" xfId="3" applyNumberFormat="1" applyFont="1" applyBorder="1" applyAlignment="1">
      <alignment horizontal="center" vertical="center" wrapText="1"/>
    </xf>
    <xf numFmtId="0" fontId="61" fillId="0" borderId="32" xfId="3" applyFont="1" applyFill="1" applyBorder="1" applyAlignment="1">
      <alignment horizontal="left" vertical="center" wrapText="1"/>
    </xf>
    <xf numFmtId="0" fontId="61" fillId="0" borderId="32" xfId="3" applyFont="1" applyFill="1" applyBorder="1" applyAlignment="1">
      <alignment vertical="center" wrapText="1"/>
    </xf>
    <xf numFmtId="168" fontId="61" fillId="6" borderId="32" xfId="3" applyNumberFormat="1" applyFont="1" applyFill="1" applyBorder="1" applyAlignment="1">
      <alignment vertical="center" wrapText="1"/>
    </xf>
    <xf numFmtId="0" fontId="60" fillId="0" borderId="32" xfId="3" applyNumberFormat="1" applyFont="1" applyFill="1" applyBorder="1" applyAlignment="1">
      <alignment horizontal="center" vertical="center" wrapText="1"/>
    </xf>
    <xf numFmtId="0" fontId="61" fillId="0" borderId="32" xfId="3" applyNumberFormat="1" applyFont="1" applyFill="1" applyBorder="1" applyAlignment="1">
      <alignment horizontal="center" vertical="center" wrapText="1"/>
    </xf>
    <xf numFmtId="168" fontId="61" fillId="0" borderId="32" xfId="3" applyNumberFormat="1" applyFont="1" applyFill="1" applyBorder="1" applyAlignment="1">
      <alignment vertical="center" wrapText="1"/>
    </xf>
    <xf numFmtId="0" fontId="61" fillId="8" borderId="32" xfId="3" applyFont="1" applyFill="1" applyBorder="1" applyAlignment="1">
      <alignment horizontal="left" vertical="center" wrapText="1"/>
    </xf>
    <xf numFmtId="0" fontId="61" fillId="8" borderId="32" xfId="3" applyFont="1" applyFill="1" applyBorder="1" applyAlignment="1">
      <alignment vertical="center" wrapText="1"/>
    </xf>
    <xf numFmtId="0" fontId="63" fillId="8" borderId="32" xfId="3" applyNumberFormat="1" applyFont="1" applyFill="1" applyBorder="1" applyAlignment="1">
      <alignment horizontal="center" vertical="center" wrapText="1"/>
    </xf>
    <xf numFmtId="0" fontId="64" fillId="8" borderId="32" xfId="3" applyNumberFormat="1" applyFont="1" applyFill="1" applyBorder="1" applyAlignment="1">
      <alignment horizontal="center" vertical="center" wrapText="1"/>
    </xf>
    <xf numFmtId="168" fontId="64" fillId="8" borderId="32" xfId="3" applyNumberFormat="1" applyFont="1" applyFill="1" applyBorder="1" applyAlignment="1">
      <alignment vertical="center" wrapText="1"/>
    </xf>
    <xf numFmtId="0" fontId="64" fillId="0" borderId="32" xfId="3" applyFont="1" applyFill="1" applyBorder="1" applyAlignment="1">
      <alignment horizontal="left" vertical="center" wrapText="1"/>
    </xf>
    <xf numFmtId="0" fontId="64" fillId="0" borderId="32" xfId="3" applyFont="1" applyFill="1" applyBorder="1" applyAlignment="1">
      <alignment vertical="center" wrapText="1"/>
    </xf>
    <xf numFmtId="0" fontId="63" fillId="0" borderId="32" xfId="3" applyNumberFormat="1" applyFont="1" applyFill="1" applyBorder="1" applyAlignment="1">
      <alignment horizontal="center" vertical="center" wrapText="1"/>
    </xf>
    <xf numFmtId="0" fontId="64" fillId="0" borderId="32" xfId="3" applyNumberFormat="1" applyFont="1" applyFill="1" applyBorder="1" applyAlignment="1">
      <alignment horizontal="center" vertical="center" wrapText="1"/>
    </xf>
    <xf numFmtId="168" fontId="64" fillId="0" borderId="32" xfId="3" applyNumberFormat="1" applyFont="1" applyFill="1" applyBorder="1" applyAlignment="1">
      <alignment vertical="center" wrapText="1"/>
    </xf>
    <xf numFmtId="0" fontId="64" fillId="8" borderId="32" xfId="3" applyFont="1" applyFill="1" applyBorder="1" applyAlignment="1">
      <alignment horizontal="left" vertical="center" wrapText="1"/>
    </xf>
    <xf numFmtId="0" fontId="61" fillId="8" borderId="32" xfId="3" applyFont="1" applyFill="1" applyBorder="1" applyAlignment="1">
      <alignment wrapText="1"/>
    </xf>
    <xf numFmtId="168" fontId="61" fillId="0" borderId="32" xfId="3" applyNumberFormat="1" applyFont="1" applyFill="1" applyBorder="1" applyAlignment="1">
      <alignment horizontal="center" vertical="center" wrapText="1"/>
    </xf>
    <xf numFmtId="0" fontId="64" fillId="8" borderId="32" xfId="3" applyFont="1" applyFill="1" applyBorder="1" applyAlignment="1">
      <alignment vertical="center" wrapText="1"/>
    </xf>
    <xf numFmtId="0" fontId="59" fillId="0" borderId="1" xfId="3"/>
    <xf numFmtId="170" fontId="62" fillId="8" borderId="32" xfId="5" applyFont="1" applyFill="1" applyBorder="1" applyAlignment="1" applyProtection="1">
      <alignment horizontal="left" vertical="center" wrapText="1"/>
    </xf>
    <xf numFmtId="168" fontId="61" fillId="8" borderId="32" xfId="3" applyNumberFormat="1" applyFont="1" applyFill="1" applyBorder="1" applyAlignment="1">
      <alignment vertical="center" wrapText="1"/>
    </xf>
    <xf numFmtId="0" fontId="60" fillId="8" borderId="32" xfId="3" applyNumberFormat="1" applyFont="1" applyFill="1" applyBorder="1" applyAlignment="1">
      <alignment horizontal="center" vertical="center" wrapText="1"/>
    </xf>
    <xf numFmtId="171" fontId="64" fillId="8" borderId="32" xfId="3" applyNumberFormat="1" applyFont="1" applyFill="1" applyBorder="1" applyAlignment="1">
      <alignment vertical="center" wrapText="1"/>
    </xf>
    <xf numFmtId="0" fontId="61" fillId="0" borderId="32" xfId="3" applyNumberFormat="1" applyFont="1" applyFill="1" applyBorder="1" applyAlignment="1">
      <alignment horizontal="center" vertical="center"/>
    </xf>
    <xf numFmtId="0" fontId="64" fillId="8" borderId="32" xfId="3" applyFont="1" applyFill="1" applyBorder="1" applyAlignment="1">
      <alignment wrapText="1"/>
    </xf>
    <xf numFmtId="0" fontId="61" fillId="8" borderId="32" xfId="3" applyNumberFormat="1" applyFont="1" applyFill="1" applyBorder="1" applyAlignment="1">
      <alignment horizontal="center" vertical="center"/>
    </xf>
    <xf numFmtId="0" fontId="61" fillId="0" borderId="32" xfId="3" applyFont="1" applyBorder="1" applyAlignment="1">
      <alignment vertical="center" wrapText="1"/>
    </xf>
    <xf numFmtId="0" fontId="61" fillId="0" borderId="32" xfId="3" applyNumberFormat="1" applyFont="1" applyBorder="1" applyAlignment="1">
      <alignment horizontal="center" vertical="center"/>
    </xf>
    <xf numFmtId="0" fontId="60" fillId="8" borderId="32" xfId="3" applyFont="1" applyFill="1" applyBorder="1" applyAlignment="1">
      <alignment vertical="center" wrapText="1"/>
    </xf>
    <xf numFmtId="168" fontId="60" fillId="8" borderId="32" xfId="3" applyNumberFormat="1" applyFont="1" applyFill="1" applyBorder="1" applyAlignment="1">
      <alignment vertical="center" wrapText="1"/>
    </xf>
    <xf numFmtId="0" fontId="61" fillId="8" borderId="32" xfId="3" applyNumberFormat="1" applyFont="1" applyFill="1" applyBorder="1" applyAlignment="1">
      <alignment horizontal="center" vertical="center" wrapText="1"/>
    </xf>
    <xf numFmtId="0" fontId="61" fillId="0" borderId="32" xfId="3" applyFont="1" applyFill="1" applyBorder="1" applyAlignment="1">
      <alignment vertical="center"/>
    </xf>
    <xf numFmtId="0" fontId="61" fillId="7" borderId="32" xfId="3" applyNumberFormat="1" applyFont="1" applyFill="1" applyBorder="1" applyAlignment="1">
      <alignment horizontal="center" vertical="center" wrapText="1"/>
    </xf>
    <xf numFmtId="0" fontId="67" fillId="8" borderId="32" xfId="3" applyFont="1" applyFill="1" applyBorder="1" applyAlignment="1">
      <alignment vertical="center" wrapText="1"/>
    </xf>
    <xf numFmtId="168" fontId="67" fillId="8" borderId="32" xfId="3" applyNumberFormat="1" applyFont="1" applyFill="1" applyBorder="1" applyAlignment="1">
      <alignment vertical="center" wrapText="1"/>
    </xf>
    <xf numFmtId="0" fontId="61" fillId="0" borderId="1" xfId="3" applyFont="1" applyBorder="1" applyAlignment="1">
      <alignment horizontal="right"/>
    </xf>
    <xf numFmtId="168" fontId="61" fillId="0" borderId="1" xfId="3" applyNumberFormat="1" applyFont="1" applyBorder="1"/>
    <xf numFmtId="0" fontId="60" fillId="0" borderId="1" xfId="3" applyNumberFormat="1" applyFont="1" applyBorder="1" applyAlignment="1">
      <alignment horizontal="center"/>
    </xf>
    <xf numFmtId="168" fontId="61" fillId="0" borderId="1" xfId="3" applyNumberFormat="1" applyFont="1" applyBorder="1" applyAlignment="1"/>
    <xf numFmtId="0" fontId="51" fillId="0" borderId="1" xfId="6" applyFont="1" applyAlignment="1">
      <alignment vertical="center"/>
    </xf>
    <xf numFmtId="0" fontId="46" fillId="0" borderId="1" xfId="6" applyFont="1" applyAlignment="1">
      <alignment vertical="center"/>
    </xf>
    <xf numFmtId="0" fontId="69" fillId="0" borderId="1" xfId="6" applyFont="1" applyAlignment="1">
      <alignment horizontal="center"/>
    </xf>
    <xf numFmtId="0" fontId="68" fillId="0" borderId="1" xfId="6"/>
    <xf numFmtId="0" fontId="70" fillId="0" borderId="33" xfId="6" applyFont="1" applyBorder="1" applyAlignment="1">
      <alignment vertical="center"/>
    </xf>
    <xf numFmtId="0" fontId="70" fillId="0" borderId="34" xfId="6" applyFont="1" applyBorder="1" applyAlignment="1">
      <alignment horizontal="center" vertical="center"/>
    </xf>
    <xf numFmtId="0" fontId="70" fillId="0" borderId="35" xfId="6" applyFont="1" applyBorder="1" applyAlignment="1">
      <alignment horizontal="center" vertical="center"/>
    </xf>
    <xf numFmtId="0" fontId="70" fillId="0" borderId="1" xfId="6" applyFont="1" applyAlignment="1">
      <alignment horizontal="center" vertical="center"/>
    </xf>
    <xf numFmtId="49" fontId="69" fillId="0" borderId="36" xfId="6" applyNumberFormat="1" applyFont="1" applyBorder="1" applyAlignment="1">
      <alignment horizontal="justify" vertical="center"/>
    </xf>
    <xf numFmtId="49" fontId="69" fillId="0" borderId="37" xfId="6" applyNumberFormat="1" applyFont="1" applyBorder="1" applyAlignment="1">
      <alignment horizontal="center" vertical="center"/>
    </xf>
    <xf numFmtId="172" fontId="69" fillId="0" borderId="38" xfId="6" applyNumberFormat="1" applyFont="1" applyBorder="1" applyAlignment="1">
      <alignment vertical="center"/>
    </xf>
    <xf numFmtId="43" fontId="69" fillId="0" borderId="39" xfId="6" applyNumberFormat="1" applyFont="1" applyBorder="1" applyAlignment="1">
      <alignment vertical="center"/>
    </xf>
    <xf numFmtId="43" fontId="69" fillId="0" borderId="40" xfId="6" applyNumberFormat="1" applyFont="1" applyBorder="1" applyAlignment="1">
      <alignment vertical="center"/>
    </xf>
    <xf numFmtId="43" fontId="69" fillId="0" borderId="27" xfId="6" applyNumberFormat="1" applyFont="1" applyBorder="1" applyAlignment="1">
      <alignment vertical="center"/>
    </xf>
    <xf numFmtId="43" fontId="69" fillId="0" borderId="1" xfId="6" applyNumberFormat="1" applyFont="1" applyAlignment="1">
      <alignment vertical="center"/>
    </xf>
    <xf numFmtId="49" fontId="69" fillId="0" borderId="39" xfId="6" applyNumberFormat="1" applyFont="1" applyBorder="1" applyAlignment="1">
      <alignment horizontal="center" vertical="center"/>
    </xf>
    <xf numFmtId="172" fontId="69" fillId="0" borderId="40" xfId="6" applyNumberFormat="1" applyFont="1" applyBorder="1" applyAlignment="1">
      <alignment vertical="center"/>
    </xf>
    <xf numFmtId="49" fontId="69" fillId="0" borderId="36" xfId="6" applyNumberFormat="1" applyFont="1" applyBorder="1" applyAlignment="1">
      <alignment vertical="center"/>
    </xf>
    <xf numFmtId="2" fontId="69" fillId="0" borderId="36" xfId="6" applyNumberFormat="1" applyFont="1" applyBorder="1" applyAlignment="1">
      <alignment vertical="center" wrapText="1"/>
    </xf>
    <xf numFmtId="43" fontId="69" fillId="0" borderId="41" xfId="6" applyNumberFormat="1" applyFont="1" applyBorder="1" applyAlignment="1">
      <alignment vertical="center"/>
    </xf>
    <xf numFmtId="43" fontId="69" fillId="0" borderId="42" xfId="6" applyNumberFormat="1" applyFont="1" applyBorder="1" applyAlignment="1">
      <alignment vertical="center"/>
    </xf>
    <xf numFmtId="0" fontId="69" fillId="0" borderId="24" xfId="6" applyFont="1" applyBorder="1" applyAlignment="1">
      <alignment vertical="center"/>
    </xf>
    <xf numFmtId="0" fontId="69" fillId="0" borderId="25" xfId="6" applyFont="1" applyBorder="1" applyAlignment="1">
      <alignment vertical="center"/>
    </xf>
    <xf numFmtId="44" fontId="69" fillId="0" borderId="26" xfId="6" applyNumberFormat="1" applyFont="1" applyBorder="1" applyAlignment="1">
      <alignment vertical="center"/>
    </xf>
    <xf numFmtId="0" fontId="69" fillId="0" borderId="27" xfId="6" applyFont="1" applyBorder="1" applyAlignment="1">
      <alignment vertical="center"/>
    </xf>
    <xf numFmtId="0" fontId="69" fillId="0" borderId="1" xfId="6" applyFont="1" applyAlignment="1">
      <alignment vertical="center"/>
    </xf>
    <xf numFmtId="1" fontId="69" fillId="0" borderId="1" xfId="6" applyNumberFormat="1" applyFont="1" applyAlignment="1">
      <alignment vertical="center"/>
    </xf>
    <xf numFmtId="44" fontId="69" fillId="0" borderId="28" xfId="6" applyNumberFormat="1" applyFont="1" applyBorder="1" applyAlignment="1">
      <alignment vertical="center"/>
    </xf>
    <xf numFmtId="0" fontId="69" fillId="0" borderId="28" xfId="6" applyFont="1" applyBorder="1" applyAlignment="1">
      <alignment vertical="center"/>
    </xf>
    <xf numFmtId="0" fontId="70" fillId="0" borderId="30" xfId="6" applyFont="1" applyBorder="1" applyAlignment="1">
      <alignment vertical="center"/>
    </xf>
    <xf numFmtId="0" fontId="69" fillId="0" borderId="29" xfId="6" applyFont="1" applyBorder="1" applyAlignment="1">
      <alignment vertical="center"/>
    </xf>
    <xf numFmtId="44" fontId="70" fillId="0" borderId="31" xfId="6" applyNumberFormat="1" applyFont="1" applyBorder="1" applyAlignment="1">
      <alignment vertical="center"/>
    </xf>
    <xf numFmtId="0" fontId="69" fillId="0" borderId="30" xfId="6" applyFont="1" applyBorder="1" applyAlignment="1">
      <alignment vertical="center"/>
    </xf>
    <xf numFmtId="0" fontId="70" fillId="0" borderId="1" xfId="6" applyFont="1" applyAlignment="1">
      <alignment vertical="center"/>
    </xf>
    <xf numFmtId="44" fontId="70" fillId="0" borderId="1" xfId="6" applyNumberFormat="1" applyFont="1" applyAlignment="1">
      <alignment vertical="center"/>
    </xf>
    <xf numFmtId="0" fontId="69" fillId="0" borderId="43" xfId="6" applyFont="1" applyBorder="1" applyAlignment="1">
      <alignment vertical="center" wrapText="1"/>
    </xf>
    <xf numFmtId="49" fontId="69" fillId="0" borderId="41" xfId="6" applyNumberFormat="1" applyFont="1" applyBorder="1" applyAlignment="1">
      <alignment horizontal="center" vertical="center"/>
    </xf>
    <xf numFmtId="172" fontId="69" fillId="0" borderId="42" xfId="6" applyNumberFormat="1" applyFont="1" applyBorder="1" applyAlignment="1">
      <alignment vertical="center"/>
    </xf>
    <xf numFmtId="0" fontId="68" fillId="0" borderId="1" xfId="6" applyFont="1"/>
    <xf numFmtId="49" fontId="69" fillId="0" borderId="44" xfId="6" applyNumberFormat="1" applyFont="1" applyBorder="1" applyAlignment="1">
      <alignment horizontal="justify" vertical="center"/>
    </xf>
    <xf numFmtId="0" fontId="68" fillId="0" borderId="45" xfId="6" applyBorder="1"/>
    <xf numFmtId="0" fontId="70" fillId="0" borderId="46" xfId="6" applyFont="1" applyBorder="1" applyAlignment="1">
      <alignment horizontal="center" vertical="center"/>
    </xf>
    <xf numFmtId="0" fontId="69" fillId="0" borderId="47" xfId="6" applyFont="1" applyBorder="1" applyAlignment="1">
      <alignment horizontal="justify" vertical="center"/>
    </xf>
    <xf numFmtId="0" fontId="69" fillId="0" borderId="48" xfId="6" applyFont="1" applyBorder="1" applyAlignment="1">
      <alignment horizontal="justify" vertical="center"/>
    </xf>
    <xf numFmtId="173" fontId="69" fillId="0" borderId="49" xfId="6" applyNumberFormat="1" applyFont="1" applyBorder="1" applyAlignment="1">
      <alignment horizontal="right" vertical="center"/>
    </xf>
    <xf numFmtId="0" fontId="69" fillId="0" borderId="26" xfId="6" applyFont="1" applyBorder="1" applyAlignment="1">
      <alignment vertical="center"/>
    </xf>
    <xf numFmtId="43" fontId="69" fillId="0" borderId="28" xfId="6" applyNumberFormat="1" applyFont="1" applyBorder="1" applyAlignment="1">
      <alignment vertical="center"/>
    </xf>
    <xf numFmtId="0" fontId="51" fillId="0" borderId="1" xfId="6" applyFont="1"/>
    <xf numFmtId="0" fontId="71" fillId="0" borderId="1" xfId="6" applyFont="1"/>
    <xf numFmtId="0" fontId="69" fillId="0" borderId="1" xfId="6" applyFont="1"/>
    <xf numFmtId="174" fontId="68" fillId="0" borderId="1" xfId="6" applyNumberFormat="1"/>
    <xf numFmtId="175" fontId="71" fillId="0" borderId="1" xfId="6" applyNumberFormat="1" applyFont="1" applyAlignment="1">
      <alignment horizontal="right" vertical="center"/>
    </xf>
    <xf numFmtId="0" fontId="72" fillId="0" borderId="1" xfId="6" applyFont="1"/>
    <xf numFmtId="173" fontId="72" fillId="0" borderId="1" xfId="6" applyNumberFormat="1" applyFont="1" applyAlignment="1">
      <alignment horizontal="right" vertical="center"/>
    </xf>
    <xf numFmtId="178" fontId="71" fillId="0" borderId="1" xfId="6" applyNumberFormat="1" applyFont="1" applyAlignment="1">
      <alignment horizontal="right" vertical="center"/>
    </xf>
    <xf numFmtId="0" fontId="73" fillId="0" borderId="1" xfId="6" applyFont="1"/>
    <xf numFmtId="0" fontId="74" fillId="0" borderId="1" xfId="6" applyFont="1"/>
    <xf numFmtId="0" fontId="69" fillId="0" borderId="45" xfId="6" applyFont="1" applyBorder="1"/>
    <xf numFmtId="0" fontId="76" fillId="0" borderId="1" xfId="7" applyFont="1"/>
    <xf numFmtId="0" fontId="76" fillId="9" borderId="50" xfId="7" applyFont="1" applyFill="1" applyBorder="1" applyAlignment="1" applyProtection="1">
      <alignment horizontal="center"/>
      <protection locked="0"/>
    </xf>
    <xf numFmtId="0" fontId="77" fillId="9" borderId="51" xfId="7" applyFont="1" applyFill="1" applyBorder="1" applyAlignment="1" applyProtection="1">
      <alignment horizontal="center" vertical="center"/>
      <protection locked="0"/>
    </xf>
    <xf numFmtId="0" fontId="76" fillId="9" borderId="52" xfId="7" applyFont="1" applyFill="1" applyBorder="1" applyAlignment="1" applyProtection="1">
      <alignment horizontal="center" vertical="center"/>
      <protection locked="0"/>
    </xf>
    <xf numFmtId="0" fontId="76" fillId="9" borderId="51" xfId="7" applyFont="1" applyFill="1" applyBorder="1" applyAlignment="1" applyProtection="1">
      <alignment horizontal="center"/>
      <protection locked="0"/>
    </xf>
    <xf numFmtId="0" fontId="76" fillId="0" borderId="50" xfId="7" applyFont="1" applyBorder="1" applyProtection="1">
      <protection locked="0"/>
    </xf>
    <xf numFmtId="1" fontId="76" fillId="0" borderId="52" xfId="7" applyNumberFormat="1" applyFont="1" applyBorder="1"/>
    <xf numFmtId="1" fontId="76" fillId="9" borderId="51" xfId="7" applyNumberFormat="1" applyFont="1" applyFill="1" applyBorder="1" applyAlignment="1" applyProtection="1">
      <alignment horizontal="center"/>
    </xf>
    <xf numFmtId="49" fontId="78" fillId="0" borderId="53" xfId="7" applyNumberFormat="1" applyFont="1" applyBorder="1" applyAlignment="1">
      <alignment horizontal="center"/>
    </xf>
    <xf numFmtId="0" fontId="78" fillId="9" borderId="54" xfId="7" applyFont="1" applyFill="1" applyBorder="1" applyAlignment="1" applyProtection="1">
      <alignment horizontal="center" vertical="center"/>
      <protection locked="0"/>
    </xf>
    <xf numFmtId="0" fontId="78" fillId="9" borderId="55" xfId="7" applyFont="1" applyFill="1" applyBorder="1" applyAlignment="1" applyProtection="1">
      <alignment horizontal="center" vertical="center"/>
      <protection locked="0"/>
    </xf>
    <xf numFmtId="0" fontId="78" fillId="9" borderId="56" xfId="7" applyFont="1" applyFill="1" applyBorder="1" applyAlignment="1" applyProtection="1">
      <alignment horizontal="center" vertical="center"/>
      <protection locked="0"/>
    </xf>
    <xf numFmtId="0" fontId="76" fillId="9" borderId="1" xfId="7" applyFont="1" applyFill="1" applyBorder="1" applyAlignment="1" applyProtection="1">
      <alignment horizontal="center"/>
      <protection locked="0"/>
    </xf>
    <xf numFmtId="1" fontId="76" fillId="9" borderId="1" xfId="7" applyNumberFormat="1" applyFont="1" applyFill="1" applyBorder="1" applyAlignment="1" applyProtection="1">
      <alignment horizontal="center"/>
    </xf>
    <xf numFmtId="49" fontId="76" fillId="9" borderId="52" xfId="7" applyNumberFormat="1" applyFont="1" applyFill="1" applyBorder="1" applyAlignment="1">
      <alignment horizontal="center"/>
    </xf>
    <xf numFmtId="0" fontId="76" fillId="9" borderId="57" xfId="7" applyFont="1" applyFill="1" applyBorder="1" applyAlignment="1" applyProtection="1">
      <alignment horizontal="center"/>
      <protection locked="0"/>
    </xf>
    <xf numFmtId="0" fontId="76" fillId="9" borderId="29" xfId="7" applyFont="1" applyFill="1" applyBorder="1" applyProtection="1">
      <protection locked="0"/>
    </xf>
    <xf numFmtId="0" fontId="76" fillId="9" borderId="29" xfId="7" applyFont="1" applyFill="1" applyBorder="1" applyAlignment="1" applyProtection="1">
      <alignment horizontal="center"/>
      <protection locked="0"/>
    </xf>
    <xf numFmtId="1" fontId="76" fillId="9" borderId="29" xfId="7" applyNumberFormat="1" applyFont="1" applyFill="1" applyBorder="1"/>
    <xf numFmtId="1" fontId="76" fillId="9" borderId="29" xfId="7" applyNumberFormat="1" applyFont="1" applyFill="1" applyBorder="1" applyProtection="1"/>
    <xf numFmtId="1" fontId="76" fillId="9" borderId="58" xfId="7" applyNumberFormat="1" applyFont="1" applyFill="1" applyBorder="1"/>
    <xf numFmtId="0" fontId="80" fillId="9" borderId="59" xfId="7" applyFont="1" applyFill="1" applyBorder="1" applyAlignment="1" applyProtection="1">
      <alignment horizontal="center" vertical="center"/>
    </xf>
    <xf numFmtId="0" fontId="80" fillId="9" borderId="27" xfId="7" applyFont="1" applyFill="1" applyBorder="1" applyAlignment="1" applyProtection="1">
      <alignment horizontal="center" vertical="center"/>
    </xf>
    <xf numFmtId="1" fontId="80" fillId="9" borderId="27" xfId="7" applyNumberFormat="1" applyFont="1" applyFill="1" applyBorder="1" applyAlignment="1" applyProtection="1">
      <alignment horizontal="center" vertical="center"/>
    </xf>
    <xf numFmtId="1" fontId="80" fillId="9" borderId="60" xfId="7" applyNumberFormat="1" applyFont="1" applyFill="1" applyBorder="1" applyAlignment="1" applyProtection="1">
      <alignment horizontal="center" vertical="center"/>
    </xf>
    <xf numFmtId="0" fontId="80" fillId="0" borderId="1" xfId="7" applyFont="1"/>
    <xf numFmtId="0" fontId="80" fillId="9" borderId="57" xfId="7" applyFont="1" applyFill="1" applyBorder="1" applyAlignment="1" applyProtection="1">
      <alignment horizontal="center" vertical="center"/>
    </xf>
    <xf numFmtId="0" fontId="80" fillId="9" borderId="30" xfId="7" applyFont="1" applyFill="1" applyBorder="1" applyAlignment="1" applyProtection="1">
      <alignment horizontal="center" vertical="center"/>
    </xf>
    <xf numFmtId="1" fontId="80" fillId="9" borderId="30" xfId="7" applyNumberFormat="1" applyFont="1" applyFill="1" applyBorder="1" applyAlignment="1" applyProtection="1">
      <alignment horizontal="center" vertical="center"/>
    </xf>
    <xf numFmtId="1" fontId="80" fillId="9" borderId="61" xfId="7" applyNumberFormat="1" applyFont="1" applyFill="1" applyBorder="1" applyAlignment="1" applyProtection="1">
      <alignment horizontal="center" vertical="center"/>
    </xf>
    <xf numFmtId="0" fontId="80" fillId="9" borderId="1" xfId="7" applyFont="1" applyFill="1" applyBorder="1" applyAlignment="1" applyProtection="1">
      <alignment horizontal="center" vertical="center"/>
    </xf>
    <xf numFmtId="1" fontId="80" fillId="9" borderId="1" xfId="7" applyNumberFormat="1" applyFont="1" applyFill="1" applyBorder="1" applyAlignment="1" applyProtection="1">
      <alignment horizontal="center" vertical="center"/>
    </xf>
    <xf numFmtId="1" fontId="80" fillId="9" borderId="62" xfId="7" applyNumberFormat="1" applyFont="1" applyFill="1" applyBorder="1" applyAlignment="1" applyProtection="1">
      <alignment horizontal="center" vertical="center"/>
    </xf>
    <xf numFmtId="0" fontId="76" fillId="0" borderId="59" xfId="7" applyFont="1" applyBorder="1" applyAlignment="1">
      <alignment horizontal="center"/>
    </xf>
    <xf numFmtId="0" fontId="81" fillId="0" borderId="1" xfId="7" applyFont="1" applyBorder="1" applyAlignment="1">
      <alignment horizontal="justify"/>
    </xf>
    <xf numFmtId="0" fontId="76" fillId="0" borderId="1" xfId="7" applyFont="1" applyBorder="1" applyProtection="1">
      <protection locked="0"/>
    </xf>
    <xf numFmtId="0" fontId="76" fillId="0" borderId="1" xfId="7" applyFont="1" applyBorder="1" applyAlignment="1" applyProtection="1">
      <alignment horizontal="center"/>
      <protection locked="0"/>
    </xf>
    <xf numFmtId="2" fontId="76" fillId="0" borderId="1" xfId="7" applyNumberFormat="1" applyFont="1" applyBorder="1" applyAlignment="1">
      <alignment horizontal="right"/>
    </xf>
    <xf numFmtId="2" fontId="76" fillId="0" borderId="1" xfId="7" applyNumberFormat="1" applyFont="1" applyBorder="1" applyAlignment="1" applyProtection="1">
      <alignment horizontal="right"/>
    </xf>
    <xf numFmtId="2" fontId="76" fillId="0" borderId="62" xfId="7" applyNumberFormat="1" applyFont="1" applyBorder="1" applyAlignment="1">
      <alignment horizontal="right"/>
    </xf>
    <xf numFmtId="0" fontId="82" fillId="0" borderId="59" xfId="7" applyNumberFormat="1" applyFont="1" applyBorder="1" applyAlignment="1">
      <alignment horizontal="center"/>
    </xf>
    <xf numFmtId="1" fontId="76" fillId="6" borderId="1" xfId="7" applyNumberFormat="1" applyFont="1" applyFill="1" applyBorder="1" applyAlignment="1">
      <alignment horizontal="center"/>
    </xf>
    <xf numFmtId="0" fontId="76" fillId="0" borderId="1" xfId="7" applyFont="1" applyBorder="1" applyAlignment="1">
      <alignment horizontal="center"/>
    </xf>
    <xf numFmtId="1" fontId="76" fillId="0" borderId="62" xfId="7" applyNumberFormat="1" applyFont="1" applyBorder="1" applyAlignment="1">
      <alignment horizontal="center"/>
    </xf>
    <xf numFmtId="0" fontId="76" fillId="0" borderId="1" xfId="7" applyFont="1" applyBorder="1"/>
    <xf numFmtId="1" fontId="76" fillId="0" borderId="1" xfId="7" applyNumberFormat="1" applyFont="1" applyBorder="1" applyAlignment="1">
      <alignment horizontal="center"/>
    </xf>
    <xf numFmtId="0" fontId="76" fillId="0" borderId="1" xfId="7" applyFont="1" applyBorder="1" applyAlignment="1">
      <alignment horizontal="justify"/>
    </xf>
    <xf numFmtId="0" fontId="82" fillId="0" borderId="1" xfId="7" applyFont="1" applyBorder="1" applyProtection="1">
      <protection locked="0"/>
    </xf>
    <xf numFmtId="0" fontId="82" fillId="0" borderId="1" xfId="7" applyFont="1" applyBorder="1" applyAlignment="1" applyProtection="1">
      <alignment horizontal="center"/>
      <protection locked="0"/>
    </xf>
    <xf numFmtId="1" fontId="76" fillId="6" borderId="62" xfId="7" applyNumberFormat="1" applyFont="1" applyFill="1" applyBorder="1" applyAlignment="1">
      <alignment horizontal="center"/>
    </xf>
    <xf numFmtId="1" fontId="78" fillId="0" borderId="1" xfId="7" applyNumberFormat="1" applyFont="1" applyBorder="1" applyAlignment="1">
      <alignment horizontal="center"/>
    </xf>
    <xf numFmtId="0" fontId="76" fillId="0" borderId="59" xfId="7" applyFont="1" applyBorder="1"/>
    <xf numFmtId="0" fontId="76" fillId="0" borderId="1" xfId="7" applyFont="1" applyFill="1" applyBorder="1" applyAlignment="1">
      <alignment horizontal="center"/>
    </xf>
    <xf numFmtId="1" fontId="76" fillId="0" borderId="1" xfId="7" applyNumberFormat="1" applyFont="1" applyBorder="1"/>
    <xf numFmtId="0" fontId="76" fillId="0" borderId="59" xfId="7" applyFont="1" applyBorder="1" applyAlignment="1" applyProtection="1">
      <alignment horizontal="center"/>
      <protection locked="0"/>
    </xf>
    <xf numFmtId="0" fontId="78" fillId="0" borderId="1" xfId="7" applyFont="1" applyBorder="1" applyProtection="1">
      <protection locked="0"/>
    </xf>
    <xf numFmtId="1" fontId="76" fillId="0" borderId="62" xfId="7" applyNumberFormat="1" applyFont="1" applyBorder="1"/>
    <xf numFmtId="0" fontId="83" fillId="0" borderId="1" xfId="7" applyFont="1" applyBorder="1" applyAlignment="1">
      <alignment horizontal="justify"/>
    </xf>
    <xf numFmtId="0" fontId="84" fillId="0" borderId="1" xfId="7" applyFont="1" applyBorder="1" applyAlignment="1">
      <alignment horizontal="justify"/>
    </xf>
    <xf numFmtId="1" fontId="76" fillId="0" borderId="1" xfId="7" applyNumberFormat="1" applyFont="1" applyBorder="1" applyAlignment="1" applyProtection="1">
      <alignment horizontal="center"/>
      <protection locked="0"/>
    </xf>
    <xf numFmtId="0" fontId="82" fillId="0" borderId="1" xfId="7" applyFont="1" applyFill="1" applyBorder="1" applyProtection="1">
      <protection locked="0"/>
    </xf>
    <xf numFmtId="0" fontId="85" fillId="0" borderId="1" xfId="7" applyFont="1" applyFill="1" applyBorder="1" applyProtection="1">
      <protection locked="0"/>
    </xf>
    <xf numFmtId="0" fontId="78" fillId="0" borderId="1" xfId="7" applyFont="1" applyBorder="1" applyAlignment="1">
      <alignment horizontal="center"/>
    </xf>
    <xf numFmtId="1" fontId="78" fillId="0" borderId="1" xfId="7" applyNumberFormat="1" applyFont="1" applyBorder="1" applyAlignment="1" applyProtection="1">
      <alignment horizontal="center"/>
    </xf>
    <xf numFmtId="1" fontId="76" fillId="0" borderId="1" xfId="7" applyNumberFormat="1" applyFont="1" applyBorder="1" applyAlignment="1" applyProtection="1">
      <alignment horizontal="center"/>
    </xf>
    <xf numFmtId="0" fontId="82" fillId="0" borderId="54" xfId="7" applyNumberFormat="1" applyFont="1" applyBorder="1" applyAlignment="1">
      <alignment horizontal="center"/>
    </xf>
    <xf numFmtId="0" fontId="76" fillId="0" borderId="55" xfId="7" applyFont="1" applyBorder="1" applyProtection="1">
      <protection locked="0"/>
    </xf>
    <xf numFmtId="0" fontId="76" fillId="0" borderId="55" xfId="7" applyFont="1" applyBorder="1" applyAlignment="1" applyProtection="1">
      <alignment horizontal="center"/>
      <protection locked="0"/>
    </xf>
    <xf numFmtId="1" fontId="76" fillId="0" borderId="55" xfId="7" applyNumberFormat="1" applyFont="1" applyBorder="1"/>
    <xf numFmtId="1" fontId="76" fillId="0" borderId="56" xfId="7" applyNumberFormat="1" applyFont="1" applyBorder="1" applyAlignment="1">
      <alignment horizontal="center"/>
    </xf>
    <xf numFmtId="0" fontId="76" fillId="0" borderId="1" xfId="7" applyFont="1" applyAlignment="1">
      <alignment horizontal="center"/>
    </xf>
    <xf numFmtId="0" fontId="76" fillId="0" borderId="1" xfId="7" applyFont="1" applyProtection="1">
      <protection locked="0"/>
    </xf>
    <xf numFmtId="0" fontId="82" fillId="0" borderId="1" xfId="7" applyFont="1" applyProtection="1">
      <protection locked="0"/>
    </xf>
    <xf numFmtId="0" fontId="82" fillId="0" borderId="1" xfId="7" applyFont="1" applyAlignment="1" applyProtection="1">
      <alignment horizontal="center"/>
      <protection locked="0"/>
    </xf>
    <xf numFmtId="1" fontId="76" fillId="0" borderId="1" xfId="7" applyNumberFormat="1" applyFont="1" applyAlignment="1" applyProtection="1">
      <alignment horizontal="center"/>
      <protection locked="0"/>
    </xf>
    <xf numFmtId="1" fontId="76" fillId="0" borderId="1" xfId="7" applyNumberFormat="1" applyFont="1" applyAlignment="1">
      <alignment horizontal="center"/>
    </xf>
    <xf numFmtId="0" fontId="82" fillId="0" borderId="1" xfId="7" applyNumberFormat="1" applyFont="1" applyAlignment="1">
      <alignment horizontal="center"/>
    </xf>
    <xf numFmtId="0" fontId="80" fillId="0" borderId="1" xfId="7" applyFont="1" applyProtection="1">
      <protection locked="0"/>
    </xf>
    <xf numFmtId="0" fontId="76" fillId="0" borderId="1" xfId="7" applyFont="1" applyAlignment="1" applyProtection="1">
      <alignment horizontal="center"/>
      <protection locked="0"/>
    </xf>
    <xf numFmtId="0" fontId="83" fillId="0" borderId="1" xfId="7" applyFont="1" applyAlignment="1">
      <alignment horizontal="justify"/>
    </xf>
    <xf numFmtId="1" fontId="82" fillId="0" borderId="1" xfId="7" applyNumberFormat="1" applyFont="1" applyAlignment="1">
      <alignment horizontal="center"/>
    </xf>
    <xf numFmtId="0" fontId="81" fillId="0" borderId="1" xfId="7" applyFont="1" applyAlignment="1">
      <alignment horizontal="justify"/>
    </xf>
    <xf numFmtId="1" fontId="76" fillId="0" borderId="1" xfId="7" applyNumberFormat="1" applyFont="1"/>
    <xf numFmtId="0" fontId="85" fillId="0" borderId="1" xfId="7" applyFont="1" applyProtection="1">
      <protection locked="0"/>
    </xf>
    <xf numFmtId="0" fontId="78" fillId="0" borderId="1" xfId="7" applyFont="1" applyAlignment="1">
      <alignment horizontal="center"/>
    </xf>
    <xf numFmtId="1" fontId="85" fillId="0" borderId="1" xfId="7" applyNumberFormat="1" applyFont="1" applyAlignment="1">
      <alignment horizontal="center"/>
    </xf>
    <xf numFmtId="0" fontId="76" fillId="0" borderId="1" xfId="7" applyFont="1" applyFill="1" applyProtection="1">
      <protection locked="0"/>
    </xf>
    <xf numFmtId="1" fontId="86" fillId="0" borderId="1" xfId="7" applyNumberFormat="1" applyFont="1" applyAlignment="1">
      <alignment horizontal="center"/>
    </xf>
    <xf numFmtId="1" fontId="78" fillId="0" borderId="1" xfId="7" applyNumberFormat="1" applyFont="1" applyAlignment="1">
      <alignment horizontal="center"/>
    </xf>
    <xf numFmtId="1" fontId="76" fillId="0" borderId="1" xfId="7" applyNumberFormat="1" applyFont="1" applyAlignment="1">
      <alignment horizontal="right"/>
    </xf>
    <xf numFmtId="0" fontId="82" fillId="0" borderId="1" xfId="7" applyFont="1" applyFill="1" applyProtection="1">
      <protection locked="0"/>
    </xf>
    <xf numFmtId="1" fontId="87" fillId="0" borderId="1" xfId="7" applyNumberFormat="1" applyFont="1" applyAlignment="1">
      <alignment horizontal="center"/>
    </xf>
    <xf numFmtId="49" fontId="76" fillId="9" borderId="1" xfId="7" applyNumberFormat="1" applyFont="1" applyFill="1" applyBorder="1" applyAlignment="1">
      <alignment horizontal="left" vertical="top" wrapText="1"/>
    </xf>
    <xf numFmtId="0" fontId="78" fillId="0" borderId="1" xfId="7" applyFont="1"/>
    <xf numFmtId="0" fontId="76" fillId="9" borderId="1" xfId="7" applyFont="1" applyFill="1" applyBorder="1" applyAlignment="1">
      <alignment horizontal="center"/>
    </xf>
    <xf numFmtId="0" fontId="85" fillId="0" borderId="1" xfId="7" applyFont="1" applyAlignment="1" applyProtection="1">
      <alignment horizontal="center"/>
      <protection locked="0"/>
    </xf>
    <xf numFmtId="0" fontId="85" fillId="0" borderId="1" xfId="7" applyFont="1"/>
    <xf numFmtId="1" fontId="88" fillId="0" borderId="1" xfId="7" applyNumberFormat="1" applyFont="1" applyBorder="1" applyAlignment="1">
      <alignment horizontal="center"/>
    </xf>
    <xf numFmtId="1" fontId="82" fillId="0" borderId="1" xfId="7" applyNumberFormat="1" applyFont="1" applyBorder="1" applyAlignment="1">
      <alignment horizontal="center"/>
    </xf>
    <xf numFmtId="49" fontId="76" fillId="0" borderId="1" xfId="7" applyNumberFormat="1" applyFont="1" applyFill="1" applyBorder="1" applyAlignment="1">
      <alignment horizontal="center"/>
    </xf>
    <xf numFmtId="49" fontId="76" fillId="0" borderId="1" xfId="7" applyNumberFormat="1" applyFont="1" applyFill="1" applyBorder="1" applyAlignment="1">
      <alignment horizontal="left" vertical="top" wrapText="1"/>
    </xf>
    <xf numFmtId="1" fontId="85" fillId="0" borderId="1" xfId="7" applyNumberFormat="1" applyFont="1" applyAlignment="1">
      <alignment horizontal="right"/>
    </xf>
    <xf numFmtId="1" fontId="88" fillId="0" borderId="1" xfId="7" applyNumberFormat="1" applyFont="1" applyBorder="1" applyAlignment="1" applyProtection="1">
      <alignment horizontal="center"/>
    </xf>
    <xf numFmtId="2" fontId="88" fillId="0" borderId="1" xfId="7" applyNumberFormat="1" applyFont="1" applyAlignment="1">
      <alignment horizontal="center"/>
    </xf>
    <xf numFmtId="1" fontId="89" fillId="0" borderId="1" xfId="7" applyNumberFormat="1" applyFont="1" applyAlignment="1">
      <alignment horizontal="center"/>
    </xf>
    <xf numFmtId="2" fontId="76" fillId="0" borderId="1" xfId="7" applyNumberFormat="1" applyFont="1" applyBorder="1" applyAlignment="1">
      <alignment horizontal="center"/>
    </xf>
    <xf numFmtId="2" fontId="82" fillId="0" borderId="1" xfId="7" applyNumberFormat="1" applyFont="1" applyAlignment="1">
      <alignment horizontal="center"/>
    </xf>
    <xf numFmtId="2" fontId="76" fillId="0" borderId="1" xfId="7" applyNumberFormat="1" applyFont="1" applyAlignment="1">
      <alignment horizontal="center"/>
    </xf>
    <xf numFmtId="0" fontId="78" fillId="0" borderId="1" xfId="7" applyFont="1" applyProtection="1">
      <protection locked="0"/>
    </xf>
    <xf numFmtId="2" fontId="76" fillId="0" borderId="1" xfId="7" applyNumberFormat="1" applyFont="1" applyBorder="1" applyAlignment="1" applyProtection="1">
      <alignment horizontal="center"/>
    </xf>
    <xf numFmtId="1" fontId="76" fillId="0" borderId="1" xfId="7" applyNumberFormat="1" applyFont="1" applyBorder="1" applyAlignment="1">
      <alignment horizontal="right"/>
    </xf>
    <xf numFmtId="1" fontId="88" fillId="0" borderId="1" xfId="7" applyNumberFormat="1" applyFont="1" applyBorder="1" applyAlignment="1" applyProtection="1">
      <alignment horizontal="right"/>
    </xf>
    <xf numFmtId="1" fontId="88" fillId="0" borderId="1" xfId="7" applyNumberFormat="1" applyFont="1" applyBorder="1" applyAlignment="1">
      <alignment horizontal="right"/>
    </xf>
    <xf numFmtId="2" fontId="82" fillId="0" borderId="1" xfId="7" applyNumberFormat="1" applyFont="1" applyAlignment="1">
      <alignment horizontal="right"/>
    </xf>
    <xf numFmtId="2" fontId="76" fillId="0" borderId="1" xfId="7" applyNumberFormat="1" applyFont="1" applyAlignment="1">
      <alignment horizontal="right"/>
    </xf>
    <xf numFmtId="2" fontId="88" fillId="0" borderId="1" xfId="7" applyNumberFormat="1" applyFont="1" applyAlignment="1">
      <alignment horizontal="right"/>
    </xf>
    <xf numFmtId="1" fontId="88" fillId="0" borderId="1" xfId="7" applyNumberFormat="1" applyFont="1" applyBorder="1" applyAlignment="1" applyProtection="1"/>
    <xf numFmtId="1" fontId="76" fillId="0" borderId="1" xfId="7" applyNumberFormat="1" applyFont="1" applyBorder="1" applyAlignment="1" applyProtection="1">
      <alignment horizontal="right"/>
    </xf>
    <xf numFmtId="0" fontId="90" fillId="0" borderId="1" xfId="7" applyFont="1" applyFill="1" applyProtection="1">
      <protection locked="0"/>
    </xf>
    <xf numFmtId="0" fontId="82" fillId="0" borderId="1" xfId="7" applyFont="1" applyFill="1"/>
    <xf numFmtId="1" fontId="82" fillId="0" borderId="1" xfId="7" applyNumberFormat="1" applyFont="1" applyAlignment="1">
      <alignment horizontal="right"/>
    </xf>
    <xf numFmtId="2" fontId="82" fillId="0" borderId="1" xfId="7" applyNumberFormat="1" applyFont="1" applyAlignment="1">
      <alignment horizontal="left"/>
    </xf>
    <xf numFmtId="0" fontId="88" fillId="0" borderId="1" xfId="7" applyFont="1" applyProtection="1">
      <protection locked="0"/>
    </xf>
    <xf numFmtId="0" fontId="88" fillId="0" borderId="1" xfId="7" applyFont="1" applyAlignment="1" applyProtection="1">
      <alignment horizontal="center"/>
      <protection locked="0"/>
    </xf>
    <xf numFmtId="1" fontId="88" fillId="0" borderId="1" xfId="7" applyNumberFormat="1" applyFont="1" applyAlignment="1">
      <alignment horizontal="right"/>
    </xf>
    <xf numFmtId="0" fontId="88" fillId="0" borderId="1" xfId="7" applyFont="1" applyFill="1"/>
    <xf numFmtId="0" fontId="76" fillId="0" borderId="1" xfId="7" applyFont="1" applyFill="1"/>
    <xf numFmtId="0" fontId="76" fillId="0" borderId="1" xfId="7" applyFont="1" applyFill="1" applyAlignment="1">
      <alignment horizontal="center"/>
    </xf>
    <xf numFmtId="1" fontId="76" fillId="0" borderId="1" xfId="7" applyNumberFormat="1" applyFont="1" applyFill="1" applyAlignment="1">
      <alignment horizontal="right"/>
    </xf>
    <xf numFmtId="1" fontId="76" fillId="0" borderId="1" xfId="7" applyNumberFormat="1" applyFont="1" applyFill="1"/>
    <xf numFmtId="1" fontId="76" fillId="0" borderId="1" xfId="7" applyNumberFormat="1" applyFont="1" applyFill="1" applyBorder="1" applyAlignment="1">
      <alignment horizontal="right"/>
    </xf>
    <xf numFmtId="2" fontId="76" fillId="0" borderId="1" xfId="7" applyNumberFormat="1" applyFont="1" applyFill="1" applyAlignment="1">
      <alignment horizontal="right"/>
    </xf>
    <xf numFmtId="2" fontId="76" fillId="0" borderId="1" xfId="7" applyNumberFormat="1" applyFont="1" applyFill="1" applyBorder="1" applyAlignment="1" applyProtection="1">
      <alignment horizontal="right"/>
    </xf>
    <xf numFmtId="2" fontId="76" fillId="0" borderId="1" xfId="7" applyNumberFormat="1" applyFont="1" applyFill="1" applyBorder="1" applyAlignment="1">
      <alignment horizontal="right"/>
    </xf>
    <xf numFmtId="0" fontId="82" fillId="0" borderId="1" xfId="7" applyNumberFormat="1" applyFont="1" applyFill="1" applyAlignment="1">
      <alignment horizontal="center"/>
    </xf>
    <xf numFmtId="1" fontId="76" fillId="0" borderId="1" xfId="7" applyNumberFormat="1" applyFont="1" applyFill="1" applyBorder="1" applyAlignment="1" applyProtection="1">
      <alignment horizontal="right"/>
    </xf>
    <xf numFmtId="0" fontId="82" fillId="0" borderId="1" xfId="7" applyFont="1" applyFill="1" applyAlignment="1" applyProtection="1">
      <alignment horizontal="center"/>
      <protection locked="0"/>
    </xf>
    <xf numFmtId="1" fontId="76" fillId="0" borderId="1" xfId="7" applyNumberFormat="1" applyFont="1" applyFill="1" applyAlignment="1" applyProtection="1">
      <alignment horizontal="center"/>
      <protection locked="0"/>
    </xf>
    <xf numFmtId="0" fontId="76" fillId="0" borderId="1" xfId="7" applyFont="1" applyFill="1" applyAlignment="1" applyProtection="1">
      <alignment horizontal="center"/>
      <protection locked="0"/>
    </xf>
    <xf numFmtId="1" fontId="82" fillId="0" borderId="1" xfId="7" applyNumberFormat="1" applyFont="1" applyFill="1" applyAlignment="1">
      <alignment horizontal="center"/>
    </xf>
    <xf numFmtId="1" fontId="88" fillId="0" borderId="1" xfId="7" applyNumberFormat="1" applyFont="1" applyFill="1" applyBorder="1" applyAlignment="1" applyProtection="1">
      <alignment horizontal="right"/>
    </xf>
    <xf numFmtId="1" fontId="88" fillId="0" borderId="1" xfId="7" applyNumberFormat="1" applyFont="1" applyFill="1" applyBorder="1" applyAlignment="1">
      <alignment horizontal="right"/>
    </xf>
    <xf numFmtId="2" fontId="82" fillId="0" borderId="1" xfId="7" applyNumberFormat="1" applyFont="1" applyFill="1" applyAlignment="1">
      <alignment horizontal="right"/>
    </xf>
    <xf numFmtId="2" fontId="88" fillId="0" borderId="1" xfId="7" applyNumberFormat="1" applyFont="1" applyFill="1" applyAlignment="1">
      <alignment horizontal="right"/>
    </xf>
    <xf numFmtId="1" fontId="88" fillId="0" borderId="1" xfId="7" applyNumberFormat="1" applyFont="1" applyFill="1" applyBorder="1" applyAlignment="1" applyProtection="1"/>
    <xf numFmtId="1" fontId="82" fillId="0" borderId="1" xfId="7" applyNumberFormat="1" applyFont="1" applyFill="1" applyAlignment="1">
      <alignment horizontal="right"/>
    </xf>
    <xf numFmtId="2" fontId="82" fillId="0" borderId="1" xfId="7" applyNumberFormat="1" applyFont="1" applyFill="1" applyAlignment="1">
      <alignment horizontal="left"/>
    </xf>
    <xf numFmtId="0" fontId="88" fillId="0" borderId="1" xfId="7" applyFont="1" applyFill="1" applyProtection="1">
      <protection locked="0"/>
    </xf>
    <xf numFmtId="0" fontId="88" fillId="0" borderId="1" xfId="7" applyFont="1" applyFill="1" applyAlignment="1" applyProtection="1">
      <alignment horizontal="center"/>
      <protection locked="0"/>
    </xf>
    <xf numFmtId="1" fontId="88" fillId="0" borderId="1" xfId="7" applyNumberFormat="1" applyFont="1" applyFill="1" applyAlignment="1">
      <alignment horizontal="right"/>
    </xf>
    <xf numFmtId="1" fontId="88" fillId="0" borderId="1" xfId="7" applyNumberFormat="1" applyFont="1" applyFill="1" applyProtection="1">
      <protection locked="0"/>
    </xf>
    <xf numFmtId="2" fontId="76" fillId="0" borderId="1" xfId="7" applyNumberFormat="1" applyFont="1" applyAlignment="1" applyProtection="1">
      <alignment horizontal="right"/>
      <protection locked="0"/>
    </xf>
    <xf numFmtId="0" fontId="90" fillId="0" borderId="1" xfId="7" applyFont="1" applyFill="1" applyBorder="1" applyProtection="1">
      <protection locked="0"/>
    </xf>
    <xf numFmtId="0" fontId="76" fillId="0" borderId="1" xfId="7" applyFont="1" applyFill="1" applyBorder="1" applyProtection="1">
      <protection locked="0"/>
    </xf>
    <xf numFmtId="1" fontId="76" fillId="0" borderId="62" xfId="7" applyNumberFormat="1" applyFont="1" applyBorder="1" applyAlignment="1">
      <alignment horizontal="right"/>
    </xf>
    <xf numFmtId="0" fontId="78" fillId="0" borderId="1" xfId="7" applyFont="1" applyBorder="1"/>
    <xf numFmtId="0" fontId="76" fillId="6" borderId="1" xfId="7" applyFont="1" applyFill="1" applyBorder="1" applyAlignment="1">
      <alignment horizontal="center"/>
    </xf>
    <xf numFmtId="1" fontId="76" fillId="6" borderId="62" xfId="7" applyNumberFormat="1" applyFont="1" applyFill="1" applyBorder="1" applyAlignment="1" applyProtection="1">
      <alignment horizontal="center"/>
    </xf>
    <xf numFmtId="0" fontId="83" fillId="0" borderId="1" xfId="7" applyFont="1" applyBorder="1"/>
    <xf numFmtId="0" fontId="85" fillId="0" borderId="1" xfId="7" applyFont="1" applyFill="1" applyBorder="1"/>
    <xf numFmtId="0" fontId="85" fillId="0" borderId="1" xfId="7" applyFont="1" applyFill="1" applyBorder="1" applyAlignment="1" applyProtection="1">
      <alignment horizontal="center"/>
      <protection locked="0"/>
    </xf>
    <xf numFmtId="1" fontId="85" fillId="0" borderId="1" xfId="7" applyNumberFormat="1" applyFont="1" applyFill="1" applyBorder="1" applyAlignment="1">
      <alignment horizontal="right"/>
    </xf>
    <xf numFmtId="2" fontId="85" fillId="0" borderId="1" xfId="7" applyNumberFormat="1" applyFont="1" applyFill="1" applyBorder="1" applyAlignment="1">
      <alignment horizontal="right"/>
    </xf>
    <xf numFmtId="0" fontId="76" fillId="0" borderId="1" xfId="7" applyNumberFormat="1" applyFont="1"/>
    <xf numFmtId="0" fontId="76" fillId="0" borderId="54" xfId="7" applyFont="1" applyBorder="1" applyAlignment="1" applyProtection="1">
      <alignment horizontal="center"/>
      <protection locked="0"/>
    </xf>
    <xf numFmtId="0" fontId="91" fillId="0" borderId="55" xfId="7" applyFont="1" applyFill="1" applyBorder="1"/>
    <xf numFmtId="0" fontId="85" fillId="0" borderId="55" xfId="7" applyFont="1" applyFill="1" applyBorder="1" applyProtection="1">
      <protection locked="0"/>
    </xf>
    <xf numFmtId="0" fontId="91" fillId="0" borderId="55" xfId="7" applyFont="1" applyFill="1" applyBorder="1" applyAlignment="1" applyProtection="1">
      <alignment horizontal="center"/>
      <protection locked="0"/>
    </xf>
    <xf numFmtId="1" fontId="85" fillId="0" borderId="55" xfId="7" applyNumberFormat="1" applyFont="1" applyFill="1" applyBorder="1" applyAlignment="1">
      <alignment horizontal="right"/>
    </xf>
    <xf numFmtId="2" fontId="85" fillId="0" borderId="55" xfId="7" applyNumberFormat="1" applyFont="1" applyFill="1" applyBorder="1" applyAlignment="1">
      <alignment horizontal="right"/>
    </xf>
    <xf numFmtId="1" fontId="91" fillId="0" borderId="55" xfId="7" applyNumberFormat="1" applyFont="1" applyFill="1" applyBorder="1" applyAlignment="1">
      <alignment horizontal="right"/>
    </xf>
    <xf numFmtId="1" fontId="76" fillId="0" borderId="56" xfId="7" applyNumberFormat="1" applyFont="1" applyBorder="1" applyAlignment="1">
      <alignment horizontal="right"/>
    </xf>
    <xf numFmtId="0" fontId="85" fillId="0" borderId="1" xfId="7" applyFont="1" applyFill="1" applyProtection="1">
      <protection locked="0"/>
    </xf>
    <xf numFmtId="0" fontId="85" fillId="0" borderId="1" xfId="7" applyFont="1" applyFill="1" applyAlignment="1" applyProtection="1">
      <alignment horizontal="center"/>
      <protection locked="0"/>
    </xf>
    <xf numFmtId="0" fontId="82" fillId="0" borderId="1" xfId="7" applyNumberFormat="1" applyFont="1" applyBorder="1" applyAlignment="1">
      <alignment horizontal="center"/>
    </xf>
    <xf numFmtId="0" fontId="76" fillId="0" borderId="1" xfId="7" applyFont="1" applyFill="1" applyBorder="1" applyAlignment="1" applyProtection="1">
      <alignment wrapText="1"/>
      <protection locked="0"/>
    </xf>
    <xf numFmtId="1" fontId="78" fillId="0" borderId="1" xfId="7" applyNumberFormat="1" applyFont="1" applyBorder="1" applyAlignment="1" applyProtection="1">
      <alignment horizontal="right"/>
    </xf>
    <xf numFmtId="1" fontId="78" fillId="0" borderId="1" xfId="7" applyNumberFormat="1" applyFont="1" applyBorder="1" applyAlignment="1">
      <alignment horizontal="right"/>
    </xf>
    <xf numFmtId="1" fontId="87" fillId="0" borderId="1" xfId="7" applyNumberFormat="1" applyFont="1" applyBorder="1"/>
    <xf numFmtId="1" fontId="78" fillId="0" borderId="1" xfId="7" applyNumberFormat="1" applyFont="1" applyBorder="1"/>
    <xf numFmtId="2" fontId="82" fillId="0" borderId="1" xfId="7" applyNumberFormat="1" applyFont="1" applyBorder="1" applyAlignment="1">
      <alignment horizontal="left"/>
    </xf>
    <xf numFmtId="1" fontId="82" fillId="0" borderId="1" xfId="7" applyNumberFormat="1" applyFont="1" applyBorder="1" applyAlignment="1">
      <alignment horizontal="right"/>
    </xf>
    <xf numFmtId="0" fontId="82" fillId="0" borderId="1" xfId="7" applyFont="1" applyFill="1" applyBorder="1"/>
    <xf numFmtId="2" fontId="82" fillId="0" borderId="1" xfId="7" applyNumberFormat="1" applyFont="1" applyBorder="1" applyAlignment="1">
      <alignment horizontal="right"/>
    </xf>
    <xf numFmtId="0" fontId="88" fillId="0" borderId="1" xfId="7" applyFont="1" applyFill="1" applyBorder="1"/>
    <xf numFmtId="0" fontId="88" fillId="0" borderId="1" xfId="7" applyFont="1" applyBorder="1" applyProtection="1">
      <protection locked="0"/>
    </xf>
    <xf numFmtId="0" fontId="88" fillId="0" borderId="1" xfId="7" applyFont="1" applyBorder="1" applyAlignment="1" applyProtection="1">
      <alignment horizontal="center"/>
      <protection locked="0"/>
    </xf>
    <xf numFmtId="2" fontId="88" fillId="0" borderId="1" xfId="7" applyNumberFormat="1" applyFont="1" applyBorder="1" applyAlignment="1">
      <alignment horizontal="right"/>
    </xf>
    <xf numFmtId="0" fontId="76" fillId="0" borderId="1" xfId="7" applyFont="1" applyFill="1" applyBorder="1"/>
    <xf numFmtId="0" fontId="82" fillId="0" borderId="1" xfId="7" applyFont="1" applyFill="1" applyBorder="1" applyAlignment="1" applyProtection="1">
      <alignment horizontal="center"/>
      <protection locked="0"/>
    </xf>
    <xf numFmtId="1" fontId="76" fillId="0" borderId="1" xfId="7" applyNumberFormat="1" applyFont="1" applyFill="1" applyBorder="1" applyAlignment="1" applyProtection="1">
      <alignment horizontal="center"/>
      <protection locked="0"/>
    </xf>
    <xf numFmtId="1" fontId="76" fillId="0" borderId="1" xfId="7" applyNumberFormat="1" applyFont="1" applyFill="1" applyBorder="1"/>
    <xf numFmtId="0" fontId="82" fillId="0" borderId="1" xfId="7" applyNumberFormat="1" applyFont="1" applyFill="1" applyBorder="1" applyAlignment="1">
      <alignment horizontal="center"/>
    </xf>
    <xf numFmtId="0" fontId="76" fillId="0" borderId="1" xfId="7" applyFont="1" applyFill="1" applyBorder="1" applyAlignment="1" applyProtection="1">
      <alignment horizontal="center"/>
      <protection locked="0"/>
    </xf>
    <xf numFmtId="1" fontId="82" fillId="0" borderId="1" xfId="7" applyNumberFormat="1" applyFont="1" applyFill="1" applyBorder="1" applyAlignment="1">
      <alignment horizontal="center"/>
    </xf>
    <xf numFmtId="2" fontId="82" fillId="0" borderId="1" xfId="7" applyNumberFormat="1" applyFont="1" applyFill="1" applyBorder="1" applyAlignment="1">
      <alignment horizontal="left"/>
    </xf>
    <xf numFmtId="1" fontId="82" fillId="0" borderId="1" xfId="7" applyNumberFormat="1" applyFont="1" applyFill="1" applyBorder="1" applyAlignment="1">
      <alignment horizontal="right"/>
    </xf>
    <xf numFmtId="2" fontId="82" fillId="0" borderId="1" xfId="7" applyNumberFormat="1" applyFont="1" applyFill="1" applyBorder="1" applyAlignment="1">
      <alignment horizontal="right"/>
    </xf>
    <xf numFmtId="0" fontId="88" fillId="0" borderId="1" xfId="7" applyFont="1" applyFill="1" applyBorder="1" applyProtection="1">
      <protection locked="0"/>
    </xf>
    <xf numFmtId="0" fontId="88" fillId="0" borderId="1" xfId="7" applyFont="1" applyFill="1" applyBorder="1" applyAlignment="1" applyProtection="1">
      <alignment horizontal="center"/>
      <protection locked="0"/>
    </xf>
    <xf numFmtId="2" fontId="88" fillId="0" borderId="1" xfId="7" applyNumberFormat="1" applyFont="1" applyFill="1" applyBorder="1" applyAlignment="1">
      <alignment horizontal="right"/>
    </xf>
    <xf numFmtId="1" fontId="88" fillId="0" borderId="1" xfId="7" applyNumberFormat="1" applyFont="1" applyFill="1" applyBorder="1" applyProtection="1">
      <protection locked="0"/>
    </xf>
    <xf numFmtId="2" fontId="76" fillId="0" borderId="1" xfId="7" applyNumberFormat="1" applyFont="1" applyBorder="1" applyAlignment="1" applyProtection="1">
      <alignment horizontal="right"/>
      <protection locked="0"/>
    </xf>
    <xf numFmtId="0" fontId="40" fillId="0" borderId="20" xfId="2" applyFont="1" applyBorder="1" applyAlignment="1">
      <alignment horizontal="left" vertical="center"/>
    </xf>
    <xf numFmtId="0" fontId="40" fillId="0" borderId="21" xfId="2" applyFont="1" applyBorder="1" applyAlignment="1">
      <alignment horizontal="center" vertical="center"/>
    </xf>
    <xf numFmtId="166" fontId="23" fillId="0" borderId="21" xfId="2" applyNumberFormat="1" applyFont="1" applyBorder="1" applyAlignment="1">
      <alignment vertical="center"/>
    </xf>
    <xf numFmtId="166" fontId="23" fillId="0" borderId="22" xfId="2" applyNumberFormat="1" applyFont="1" applyBorder="1" applyAlignment="1">
      <alignment vertical="center"/>
    </xf>
    <xf numFmtId="0" fontId="8" fillId="0" borderId="1" xfId="2" applyFont="1" applyProtection="1">
      <protection locked="0"/>
    </xf>
    <xf numFmtId="4" fontId="22" fillId="3" borderId="23" xfId="2" applyNumberFormat="1" applyFont="1" applyFill="1" applyBorder="1" applyAlignment="1" applyProtection="1">
      <alignment vertical="center"/>
      <protection locked="0"/>
    </xf>
    <xf numFmtId="0" fontId="23" fillId="3" borderId="15" xfId="2" applyFont="1" applyFill="1" applyBorder="1" applyAlignment="1" applyProtection="1">
      <alignment horizontal="left" vertical="center"/>
      <protection locked="0"/>
    </xf>
    <xf numFmtId="4" fontId="40" fillId="3" borderId="23" xfId="2" applyNumberFormat="1" applyFont="1" applyFill="1" applyBorder="1" applyAlignment="1" applyProtection="1">
      <alignment vertical="center"/>
      <protection locked="0"/>
    </xf>
    <xf numFmtId="0" fontId="40" fillId="3" borderId="15" xfId="2" applyFont="1" applyFill="1" applyBorder="1" applyAlignment="1" applyProtection="1">
      <alignment horizontal="left" vertical="center"/>
      <protection locked="0"/>
    </xf>
    <xf numFmtId="0" fontId="23" fillId="3" borderId="20" xfId="2" applyFont="1" applyFill="1" applyBorder="1" applyAlignment="1" applyProtection="1">
      <alignment horizontal="left" vertical="center"/>
      <protection locked="0"/>
    </xf>
    <xf numFmtId="0" fontId="23" fillId="0" borderId="21" xfId="2" applyFont="1" applyBorder="1" applyAlignment="1">
      <alignment horizontal="center" vertical="center"/>
    </xf>
    <xf numFmtId="0" fontId="56" fillId="0" borderId="21" xfId="2" applyBorder="1" applyAlignment="1">
      <alignment vertical="center"/>
    </xf>
    <xf numFmtId="0" fontId="40" fillId="3" borderId="20" xfId="2" applyFont="1" applyFill="1" applyBorder="1" applyAlignment="1" applyProtection="1">
      <alignment horizontal="left" vertical="center"/>
      <protection locked="0"/>
    </xf>
    <xf numFmtId="0" fontId="0" fillId="0" borderId="1" xfId="2" applyFont="1" applyAlignment="1">
      <alignment horizontal="left" vertical="center"/>
    </xf>
    <xf numFmtId="0" fontId="0" fillId="0" borderId="1" xfId="2" applyFont="1" applyAlignment="1">
      <alignment vertical="center"/>
    </xf>
    <xf numFmtId="0" fontId="0" fillId="0" borderId="4" xfId="2" applyFont="1" applyBorder="1" applyAlignment="1">
      <alignment vertical="center"/>
    </xf>
    <xf numFmtId="0" fontId="0" fillId="0" borderId="1" xfId="2" applyFont="1" applyAlignment="1">
      <alignment vertical="center" wrapText="1"/>
    </xf>
    <xf numFmtId="0" fontId="0" fillId="0" borderId="4" xfId="2" applyFont="1" applyBorder="1" applyAlignment="1">
      <alignment vertical="center" wrapText="1"/>
    </xf>
    <xf numFmtId="0" fontId="0" fillId="0" borderId="13" xfId="2" applyFont="1" applyBorder="1" applyAlignment="1">
      <alignment vertical="center"/>
    </xf>
    <xf numFmtId="0" fontId="0" fillId="5" borderId="1" xfId="2" applyFont="1" applyFill="1" applyAlignment="1">
      <alignment vertical="center"/>
    </xf>
    <xf numFmtId="0" fontId="0" fillId="5" borderId="8" xfId="2" applyFont="1" applyFill="1" applyBorder="1" applyAlignment="1">
      <alignment vertical="center"/>
    </xf>
    <xf numFmtId="0" fontId="0" fillId="5" borderId="9" xfId="2" applyFont="1" applyFill="1" applyBorder="1" applyAlignment="1">
      <alignment vertical="center"/>
    </xf>
    <xf numFmtId="0" fontId="0" fillId="0" borderId="6" xfId="2" applyFont="1" applyBorder="1" applyAlignment="1">
      <alignment vertical="center"/>
    </xf>
    <xf numFmtId="0" fontId="0" fillId="0" borderId="5" xfId="2" applyFont="1" applyBorder="1" applyAlignment="1">
      <alignment vertical="center"/>
    </xf>
    <xf numFmtId="0" fontId="0" fillId="0" borderId="10" xfId="2" applyFont="1" applyBorder="1" applyAlignment="1">
      <alignment vertical="center"/>
    </xf>
    <xf numFmtId="0" fontId="0" fillId="0" borderId="11" xfId="2" applyFont="1" applyBorder="1" applyAlignment="1">
      <alignment vertical="center"/>
    </xf>
    <xf numFmtId="0" fontId="0" fillId="0" borderId="2" xfId="2" applyFont="1" applyBorder="1" applyAlignment="1">
      <alignment vertical="center"/>
    </xf>
    <xf numFmtId="0" fontId="0" fillId="0" borderId="3" xfId="2" applyFont="1" applyBorder="1" applyAlignment="1">
      <alignment vertical="center"/>
    </xf>
    <xf numFmtId="0" fontId="0" fillId="0" borderId="1" xfId="2" applyFont="1" applyAlignment="1">
      <alignment horizontal="center" vertical="center" wrapText="1"/>
    </xf>
    <xf numFmtId="0" fontId="0" fillId="0" borderId="4" xfId="2" applyFont="1" applyBorder="1" applyAlignment="1">
      <alignment horizontal="center" vertical="center" wrapText="1"/>
    </xf>
    <xf numFmtId="4" fontId="24" fillId="0" borderId="1" xfId="2" applyNumberFormat="1" applyFont="1" applyAlignment="1"/>
    <xf numFmtId="0" fontId="0" fillId="0" borderId="12" xfId="2" applyFont="1" applyBorder="1" applyAlignment="1">
      <alignment vertical="center"/>
    </xf>
    <xf numFmtId="166" fontId="33" fillId="0" borderId="13" xfId="2" applyNumberFormat="1" applyFont="1" applyBorder="1" applyAlignment="1"/>
    <xf numFmtId="166" fontId="33" fillId="0" borderId="14" xfId="2" applyNumberFormat="1" applyFont="1" applyBorder="1" applyAlignment="1"/>
    <xf numFmtId="0" fontId="8" fillId="0" borderId="1" xfId="2" applyFont="1" applyAlignment="1"/>
    <xf numFmtId="0" fontId="8" fillId="0" borderId="4" xfId="2" applyFont="1" applyBorder="1" applyAlignment="1"/>
    <xf numFmtId="0" fontId="8" fillId="0" borderId="1" xfId="2" applyFont="1" applyAlignment="1" applyProtection="1">
      <protection locked="0"/>
    </xf>
    <xf numFmtId="4" fontId="6" fillId="0" borderId="1" xfId="2" applyNumberFormat="1" applyFont="1" applyAlignment="1"/>
    <xf numFmtId="0" fontId="8" fillId="0" borderId="15" xfId="2" applyFont="1" applyBorder="1" applyAlignment="1"/>
    <xf numFmtId="0" fontId="8" fillId="0" borderId="1" xfId="2" applyFont="1" applyBorder="1" applyAlignment="1"/>
    <xf numFmtId="166" fontId="8" fillId="0" borderId="1" xfId="2" applyNumberFormat="1" applyFont="1" applyBorder="1" applyAlignment="1"/>
    <xf numFmtId="166" fontId="8" fillId="0" borderId="16" xfId="2" applyNumberFormat="1" applyFont="1" applyBorder="1" applyAlignment="1"/>
    <xf numFmtId="4" fontId="7" fillId="0" borderId="1" xfId="2" applyNumberFormat="1" applyFont="1" applyAlignment="1"/>
    <xf numFmtId="0" fontId="0" fillId="0" borderId="4" xfId="2" applyFont="1" applyBorder="1" applyAlignment="1" applyProtection="1">
      <alignment vertical="center"/>
      <protection locked="0"/>
    </xf>
    <xf numFmtId="0" fontId="0" fillId="0" borderId="23" xfId="2" applyFont="1" applyBorder="1" applyAlignment="1" applyProtection="1">
      <alignment vertical="center"/>
      <protection locked="0"/>
    </xf>
    <xf numFmtId="0" fontId="23" fillId="0" borderId="1" xfId="2" applyFont="1" applyBorder="1" applyAlignment="1">
      <alignment horizontal="center" vertical="center"/>
    </xf>
    <xf numFmtId="0" fontId="0" fillId="0" borderId="1" xfId="2" applyFont="1" applyBorder="1" applyAlignment="1">
      <alignment vertical="center"/>
    </xf>
    <xf numFmtId="166" fontId="23" fillId="0" borderId="1" xfId="2" applyNumberFormat="1" applyFont="1" applyBorder="1" applyAlignment="1">
      <alignment vertical="center"/>
    </xf>
    <xf numFmtId="4" fontId="0" fillId="0" borderId="1" xfId="2" applyNumberFormat="1" applyFont="1" applyAlignment="1">
      <alignment vertical="center"/>
    </xf>
    <xf numFmtId="0" fontId="0" fillId="0" borderId="21" xfId="2" applyFont="1" applyBorder="1" applyAlignment="1">
      <alignment vertical="center"/>
    </xf>
    <xf numFmtId="0" fontId="40" fillId="0" borderId="1" xfId="2" applyFont="1" applyBorder="1" applyAlignment="1">
      <alignment horizontal="center" vertical="center"/>
    </xf>
    <xf numFmtId="167" fontId="40" fillId="3" borderId="23" xfId="2" applyNumberFormat="1" applyFont="1" applyFill="1" applyBorder="1" applyAlignment="1" applyProtection="1">
      <alignment vertical="center"/>
      <protection locked="0"/>
    </xf>
    <xf numFmtId="0" fontId="26" fillId="0" borderId="0" xfId="1" applyFont="1" applyFill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4" fontId="1" fillId="0" borderId="15" xfId="0" applyNumberFormat="1" applyFont="1" applyFill="1" applyBorder="1" applyAlignment="1">
      <alignment vertical="center"/>
    </xf>
    <xf numFmtId="4" fontId="1" fillId="0" borderId="0" xfId="0" applyNumberFormat="1" applyFont="1" applyFill="1" applyBorder="1" applyAlignment="1">
      <alignment vertical="center"/>
    </xf>
    <xf numFmtId="166" fontId="1" fillId="0" borderId="0" xfId="0" applyNumberFormat="1" applyFont="1" applyFill="1" applyBorder="1" applyAlignment="1">
      <alignment vertical="center"/>
    </xf>
    <xf numFmtId="4" fontId="1" fillId="0" borderId="16" xfId="0" applyNumberFormat="1" applyFont="1" applyFill="1" applyBorder="1" applyAlignment="1">
      <alignment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left" vertical="center" wrapText="1"/>
    </xf>
    <xf numFmtId="166" fontId="1" fillId="0" borderId="1" xfId="0" applyNumberFormat="1" applyFont="1" applyFill="1" applyBorder="1" applyAlignment="1">
      <alignment vertical="center"/>
    </xf>
    <xf numFmtId="4" fontId="1" fillId="0" borderId="1" xfId="0" applyNumberFormat="1" applyFont="1" applyFill="1" applyBorder="1" applyAlignment="1">
      <alignment vertical="center"/>
    </xf>
    <xf numFmtId="0" fontId="5" fillId="0" borderId="4" xfId="0" applyFont="1" applyFill="1" applyBorder="1" applyAlignment="1">
      <alignment vertical="center"/>
    </xf>
    <xf numFmtId="0" fontId="27" fillId="0" borderId="0" xfId="0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4" fontId="29" fillId="0" borderId="15" xfId="0" applyNumberFormat="1" applyFont="1" applyFill="1" applyBorder="1" applyAlignment="1">
      <alignment vertical="center"/>
    </xf>
    <xf numFmtId="4" fontId="29" fillId="0" borderId="0" xfId="0" applyNumberFormat="1" applyFont="1" applyFill="1" applyBorder="1" applyAlignment="1">
      <alignment vertical="center"/>
    </xf>
    <xf numFmtId="166" fontId="29" fillId="0" borderId="0" xfId="0" applyNumberFormat="1" applyFont="1" applyFill="1" applyBorder="1" applyAlignment="1">
      <alignment vertical="center"/>
    </xf>
    <xf numFmtId="4" fontId="29" fillId="0" borderId="16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0" applyFont="1" applyFill="1" applyAlignment="1">
      <alignment horizontal="left" vertical="center"/>
    </xf>
    <xf numFmtId="43" fontId="69" fillId="0" borderId="40" xfId="0" applyNumberFormat="1" applyFont="1" applyBorder="1" applyAlignment="1">
      <alignment vertical="center"/>
    </xf>
    <xf numFmtId="0" fontId="30" fillId="0" borderId="0" xfId="0" applyFont="1" applyFill="1" applyAlignment="1">
      <alignment horizontal="left" vertical="center" wrapText="1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lef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4" fontId="7" fillId="0" borderId="0" xfId="0" applyNumberFormat="1" applyFont="1" applyFill="1" applyAlignment="1">
      <alignment vertical="center"/>
    </xf>
    <xf numFmtId="0" fontId="7" fillId="0" borderId="0" xfId="0" applyFont="1" applyFill="1" applyAlignment="1">
      <alignment vertical="center"/>
    </xf>
    <xf numFmtId="4" fontId="7" fillId="0" borderId="0" xfId="0" applyNumberFormat="1" applyFont="1" applyFill="1" applyAlignment="1">
      <alignment horizontal="right" vertical="center"/>
    </xf>
    <xf numFmtId="4" fontId="28" fillId="0" borderId="0" xfId="0" applyNumberFormat="1" applyFont="1" applyFill="1" applyAlignment="1">
      <alignment vertical="center"/>
    </xf>
    <xf numFmtId="0" fontId="28" fillId="0" borderId="0" xfId="0" applyFont="1" applyFill="1" applyAlignment="1">
      <alignment vertical="center"/>
    </xf>
    <xf numFmtId="4" fontId="28" fillId="0" borderId="0" xfId="0" applyNumberFormat="1" applyFont="1" applyFill="1" applyAlignment="1">
      <alignment horizontal="righ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2" fillId="5" borderId="8" xfId="0" applyFont="1" applyFill="1" applyBorder="1" applyAlignment="1">
      <alignment horizontal="right" vertical="center"/>
    </xf>
    <xf numFmtId="0" fontId="22" fillId="5" borderId="8" xfId="0" applyFont="1" applyFill="1" applyBorder="1" applyAlignment="1">
      <alignment horizontal="left" vertical="center"/>
    </xf>
    <xf numFmtId="0" fontId="22" fillId="5" borderId="8" xfId="0" applyFont="1" applyFill="1" applyBorder="1" applyAlignment="1">
      <alignment horizontal="center" vertical="center"/>
    </xf>
    <xf numFmtId="4" fontId="28" fillId="0" borderId="0" xfId="0" applyNumberFormat="1" applyFont="1" applyAlignment="1">
      <alignment vertical="center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5" borderId="7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27" fillId="0" borderId="0" xfId="0" applyFont="1" applyFill="1" applyAlignment="1">
      <alignment horizontal="left" vertical="center" wrapText="1"/>
    </xf>
    <xf numFmtId="0" fontId="3" fillId="0" borderId="1" xfId="2" applyFont="1" applyAlignment="1">
      <alignment horizontal="left" vertical="center" wrapText="1"/>
    </xf>
    <xf numFmtId="0" fontId="56" fillId="0" borderId="1" xfId="2" applyAlignment="1">
      <alignment vertical="center"/>
    </xf>
    <xf numFmtId="0" fontId="1" fillId="0" borderId="1" xfId="2" applyFont="1" applyAlignment="1">
      <alignment horizontal="left" vertical="center" wrapText="1"/>
    </xf>
    <xf numFmtId="0" fontId="1" fillId="0" borderId="1" xfId="2" applyFont="1" applyAlignment="1">
      <alignment horizontal="left" vertical="center"/>
    </xf>
    <xf numFmtId="0" fontId="14" fillId="2" borderId="1" xfId="2" applyFont="1" applyFill="1" applyAlignment="1">
      <alignment horizontal="center" vertical="center"/>
    </xf>
    <xf numFmtId="0" fontId="56" fillId="0" borderId="1" xfId="2"/>
    <xf numFmtId="0" fontId="2" fillId="3" borderId="0" xfId="0" applyFont="1" applyFill="1" applyAlignment="1" applyProtection="1">
      <alignment horizontal="left" vertical="center"/>
      <protection locked="0"/>
    </xf>
    <xf numFmtId="0" fontId="2" fillId="0" borderId="1" xfId="2" applyFont="1" applyAlignment="1">
      <alignment horizontal="left" vertical="center" wrapText="1"/>
    </xf>
    <xf numFmtId="0" fontId="2" fillId="0" borderId="1" xfId="2" applyFont="1" applyAlignment="1">
      <alignment horizontal="left"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76" fillId="9" borderId="24" xfId="7" applyFont="1" applyFill="1" applyBorder="1" applyAlignment="1">
      <alignment horizontal="center"/>
    </xf>
    <xf numFmtId="0" fontId="76" fillId="9" borderId="25" xfId="7" applyFont="1" applyFill="1" applyBorder="1" applyAlignment="1">
      <alignment horizontal="center"/>
    </xf>
    <xf numFmtId="0" fontId="76" fillId="9" borderId="26" xfId="7" applyFont="1" applyFill="1" applyBorder="1" applyAlignment="1">
      <alignment horizontal="center"/>
    </xf>
    <xf numFmtId="49" fontId="79" fillId="10" borderId="54" xfId="7" applyNumberFormat="1" applyFont="1" applyFill="1" applyBorder="1" applyAlignment="1" applyProtection="1">
      <alignment horizontal="center"/>
      <protection locked="0"/>
    </xf>
    <xf numFmtId="49" fontId="79" fillId="10" borderId="56" xfId="7" applyNumberFormat="1" applyFont="1" applyFill="1" applyBorder="1" applyAlignment="1" applyProtection="1">
      <alignment horizontal="center"/>
      <protection locked="0"/>
    </xf>
    <xf numFmtId="44" fontId="73" fillId="0" borderId="1" xfId="6" applyNumberFormat="1" applyFont="1"/>
    <xf numFmtId="44" fontId="69" fillId="0" borderId="47" xfId="6" applyNumberFormat="1" applyFont="1" applyBorder="1" applyAlignment="1">
      <alignment vertical="center"/>
    </xf>
    <xf numFmtId="44" fontId="69" fillId="0" borderId="49" xfId="6" applyNumberFormat="1" applyFont="1" applyBorder="1" applyAlignment="1">
      <alignment vertical="center"/>
    </xf>
    <xf numFmtId="44" fontId="70" fillId="0" borderId="29" xfId="6" applyNumberFormat="1" applyFont="1" applyBorder="1" applyAlignment="1">
      <alignment vertical="center"/>
    </xf>
    <xf numFmtId="44" fontId="70" fillId="0" borderId="31" xfId="6" applyNumberFormat="1" applyFont="1" applyBorder="1" applyAlignment="1">
      <alignment vertical="center"/>
    </xf>
    <xf numFmtId="44" fontId="70" fillId="0" borderId="30" xfId="6" applyNumberFormat="1" applyFont="1" applyBorder="1" applyAlignment="1">
      <alignment vertical="center"/>
    </xf>
    <xf numFmtId="44" fontId="51" fillId="0" borderId="1" xfId="6" applyNumberFormat="1" applyFont="1"/>
    <xf numFmtId="176" fontId="72" fillId="0" borderId="1" xfId="6" applyNumberFormat="1" applyFont="1"/>
    <xf numFmtId="177" fontId="72" fillId="0" borderId="1" xfId="6" applyNumberFormat="1" applyFont="1" applyAlignment="1">
      <alignment horizontal="right"/>
    </xf>
    <xf numFmtId="177" fontId="72" fillId="0" borderId="1" xfId="6" applyNumberFormat="1" applyFont="1"/>
    <xf numFmtId="0" fontId="70" fillId="0" borderId="46" xfId="6" applyFont="1" applyBorder="1" applyAlignment="1">
      <alignment vertical="center"/>
    </xf>
    <xf numFmtId="0" fontId="68" fillId="0" borderId="34" xfId="6" applyBorder="1" applyAlignment="1">
      <alignment vertical="center"/>
    </xf>
    <xf numFmtId="0" fontId="68" fillId="0" borderId="35" xfId="6" applyBorder="1" applyAlignment="1">
      <alignment vertical="center"/>
    </xf>
    <xf numFmtId="0" fontId="51" fillId="0" borderId="29" xfId="6" applyFont="1" applyBorder="1" applyAlignment="1">
      <alignment horizontal="center" vertical="center"/>
    </xf>
    <xf numFmtId="0" fontId="0" fillId="0" borderId="1" xfId="2" applyFont="1" applyAlignment="1">
      <alignment vertical="center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 wrapText="1"/>
    </xf>
    <xf numFmtId="0" fontId="45" fillId="0" borderId="29" xfId="0" applyFont="1" applyBorder="1" applyAlignment="1">
      <alignment horizontal="left"/>
    </xf>
    <xf numFmtId="0" fontId="44" fillId="0" borderId="1" xfId="0" applyFont="1" applyBorder="1" applyAlignment="1">
      <alignment horizontal="center" vertical="center"/>
    </xf>
    <xf numFmtId="49" fontId="46" fillId="0" borderId="1" xfId="0" applyNumberFormat="1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wrapText="1"/>
    </xf>
    <xf numFmtId="4" fontId="76" fillId="6" borderId="1" xfId="7" applyNumberFormat="1" applyFont="1" applyFill="1" applyBorder="1" applyAlignment="1">
      <alignment horizontal="center"/>
    </xf>
    <xf numFmtId="4" fontId="76" fillId="0" borderId="1" xfId="7" applyNumberFormat="1" applyFont="1" applyBorder="1" applyAlignment="1">
      <alignment horizontal="center"/>
    </xf>
    <xf numFmtId="4" fontId="76" fillId="0" borderId="62" xfId="7" applyNumberFormat="1" applyFont="1" applyBorder="1" applyAlignment="1">
      <alignment horizontal="center"/>
    </xf>
    <xf numFmtId="4" fontId="76" fillId="6" borderId="1" xfId="7" applyNumberFormat="1" applyFont="1" applyFill="1" applyBorder="1" applyAlignment="1" applyProtection="1">
      <alignment horizontal="center"/>
    </xf>
    <xf numFmtId="4" fontId="76" fillId="6" borderId="62" xfId="7" applyNumberFormat="1" applyFont="1" applyFill="1" applyBorder="1" applyAlignment="1">
      <alignment horizontal="center"/>
    </xf>
    <xf numFmtId="4" fontId="76" fillId="0" borderId="1" xfId="7" applyNumberFormat="1" applyFont="1" applyBorder="1" applyAlignment="1">
      <alignment horizontal="right"/>
    </xf>
    <xf numFmtId="4" fontId="76" fillId="0" borderId="1" xfId="7" applyNumberFormat="1" applyFont="1" applyBorder="1" applyAlignment="1" applyProtection="1">
      <alignment horizontal="right"/>
    </xf>
    <xf numFmtId="4" fontId="76" fillId="0" borderId="62" xfId="7" applyNumberFormat="1" applyFont="1" applyBorder="1" applyAlignment="1">
      <alignment horizontal="right"/>
    </xf>
    <xf numFmtId="4" fontId="78" fillId="0" borderId="1" xfId="7" applyNumberFormat="1" applyFont="1" applyBorder="1" applyAlignment="1">
      <alignment horizontal="center"/>
    </xf>
    <xf numFmtId="4" fontId="76" fillId="0" borderId="1" xfId="7" applyNumberFormat="1" applyFont="1" applyBorder="1"/>
    <xf numFmtId="4" fontId="76" fillId="0" borderId="62" xfId="7" applyNumberFormat="1" applyFont="1" applyBorder="1"/>
    <xf numFmtId="4" fontId="76" fillId="6" borderId="1" xfId="7" applyNumberFormat="1" applyFont="1" applyFill="1" applyBorder="1" applyAlignment="1" applyProtection="1">
      <alignment horizontal="center"/>
      <protection locked="0"/>
    </xf>
    <xf numFmtId="4" fontId="76" fillId="0" borderId="1" xfId="7" applyNumberFormat="1" applyFont="1" applyBorder="1" applyProtection="1">
      <protection locked="0"/>
    </xf>
    <xf numFmtId="4" fontId="76" fillId="0" borderId="1" xfId="7" applyNumberFormat="1" applyFont="1" applyBorder="1" applyAlignment="1" applyProtection="1">
      <alignment horizontal="center"/>
      <protection locked="0"/>
    </xf>
    <xf numFmtId="4" fontId="78" fillId="0" borderId="1" xfId="7" applyNumberFormat="1" applyFont="1" applyBorder="1" applyAlignment="1" applyProtection="1">
      <alignment horizontal="center"/>
    </xf>
    <xf numFmtId="4" fontId="76" fillId="0" borderId="1" xfId="7" applyNumberFormat="1" applyFont="1" applyBorder="1" applyAlignment="1" applyProtection="1">
      <alignment horizontal="center"/>
    </xf>
  </cellXfs>
  <cellStyles count="8">
    <cellStyle name="Čárka 2" xfId="4" xr:uid="{31F8DB54-6ED8-423C-A3FE-72C676765F12}"/>
    <cellStyle name="Hypertextový odkaz" xfId="1" builtinId="8"/>
    <cellStyle name="Měny bez des. míst 2" xfId="5" xr:uid="{5DB73146-B9F5-4AB1-833A-3FCDC6AA0DC3}"/>
    <cellStyle name="Normální" xfId="0" builtinId="0" customBuiltin="1"/>
    <cellStyle name="Normální 2" xfId="2" xr:uid="{CEEF8975-5E2C-4483-B44A-8598CBF24009}"/>
    <cellStyle name="Normální 3" xfId="3" xr:uid="{67AF73B7-FAB1-4C2E-937B-12FA75E195DC}"/>
    <cellStyle name="Normální 4" xfId="6" xr:uid="{A95B9835-AF61-4D0B-8CED-6B2197CCE25D}"/>
    <cellStyle name="Normální 5" xfId="7" xr:uid="{3804026F-0E89-49CF-8032-EA927621A94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connections" Target="connection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E6F8B386-4AC4-45F4-B57A-F88F8FEAF59B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E21D6DBD-ED75-4ABF-8FD8-8DFD743D1121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454FA4FF-0472-4697-8191-B6D111FFC235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73831361-3E6C-484E-870F-91E1CDE5D632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BC0E3949-9CDF-4367-A8B9-B49A2F6C313E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F92C9341-AECD-4443-8A64-433D9D8471F4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519988C1-1366-45B5-8C77-BFE4F5BF2B48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2" name="Čára 1">
          <a:extLst>
            <a:ext uri="{FF2B5EF4-FFF2-40B4-BE49-F238E27FC236}">
              <a16:creationId xmlns:a16="http://schemas.microsoft.com/office/drawing/2014/main" id="{F23C66EF-DC75-4464-A0A3-77CBD09300B5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" name="Čára 2">
          <a:extLst>
            <a:ext uri="{FF2B5EF4-FFF2-40B4-BE49-F238E27FC236}">
              <a16:creationId xmlns:a16="http://schemas.microsoft.com/office/drawing/2014/main" id="{8D7D68DD-6457-4562-8FF9-F8776864B5B4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4" name="Čára 3">
          <a:extLst>
            <a:ext uri="{FF2B5EF4-FFF2-40B4-BE49-F238E27FC236}">
              <a16:creationId xmlns:a16="http://schemas.microsoft.com/office/drawing/2014/main" id="{BD79A9F6-4824-4492-B985-571ABA0E28C1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5" name="Čára 4">
          <a:extLst>
            <a:ext uri="{FF2B5EF4-FFF2-40B4-BE49-F238E27FC236}">
              <a16:creationId xmlns:a16="http://schemas.microsoft.com/office/drawing/2014/main" id="{555299A6-63D0-4C6C-99D2-E3C6DBDC3C00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6" name="Čára 5">
          <a:extLst>
            <a:ext uri="{FF2B5EF4-FFF2-40B4-BE49-F238E27FC236}">
              <a16:creationId xmlns:a16="http://schemas.microsoft.com/office/drawing/2014/main" id="{E9186A99-8D45-48D3-AC59-11408CAE452F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7" name="Čára 6">
          <a:extLst>
            <a:ext uri="{FF2B5EF4-FFF2-40B4-BE49-F238E27FC236}">
              <a16:creationId xmlns:a16="http://schemas.microsoft.com/office/drawing/2014/main" id="{5539EECB-7AFE-409B-94F7-CF2C24BFDEB5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8" name="Čára 7">
          <a:extLst>
            <a:ext uri="{FF2B5EF4-FFF2-40B4-BE49-F238E27FC236}">
              <a16:creationId xmlns:a16="http://schemas.microsoft.com/office/drawing/2014/main" id="{65B73DEA-9F76-44E1-BB07-426484E502E3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9" name="Čára 8">
          <a:extLst>
            <a:ext uri="{FF2B5EF4-FFF2-40B4-BE49-F238E27FC236}">
              <a16:creationId xmlns:a16="http://schemas.microsoft.com/office/drawing/2014/main" id="{344FE220-6880-4E6C-8B07-E09272003462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0" name="Čára 9">
          <a:extLst>
            <a:ext uri="{FF2B5EF4-FFF2-40B4-BE49-F238E27FC236}">
              <a16:creationId xmlns:a16="http://schemas.microsoft.com/office/drawing/2014/main" id="{6804EE80-25CD-4351-BE30-64DF00311B33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11" name="Čára 10">
          <a:extLst>
            <a:ext uri="{FF2B5EF4-FFF2-40B4-BE49-F238E27FC236}">
              <a16:creationId xmlns:a16="http://schemas.microsoft.com/office/drawing/2014/main" id="{E2F63DE3-B6E6-45B2-95E0-5F457329762E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2" name="Čára 11">
          <a:extLst>
            <a:ext uri="{FF2B5EF4-FFF2-40B4-BE49-F238E27FC236}">
              <a16:creationId xmlns:a16="http://schemas.microsoft.com/office/drawing/2014/main" id="{51882DF9-7A4E-46F6-B043-B815C5FF1674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3" name="Čára 12">
          <a:extLst>
            <a:ext uri="{FF2B5EF4-FFF2-40B4-BE49-F238E27FC236}">
              <a16:creationId xmlns:a16="http://schemas.microsoft.com/office/drawing/2014/main" id="{C266C8F9-79F9-4806-9EAD-94C761F2131E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14" name="Čára 13">
          <a:extLst>
            <a:ext uri="{FF2B5EF4-FFF2-40B4-BE49-F238E27FC236}">
              <a16:creationId xmlns:a16="http://schemas.microsoft.com/office/drawing/2014/main" id="{607EF282-D2E2-409F-A7FE-9B805AE1A99D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5" name="Čára 14">
          <a:extLst>
            <a:ext uri="{FF2B5EF4-FFF2-40B4-BE49-F238E27FC236}">
              <a16:creationId xmlns:a16="http://schemas.microsoft.com/office/drawing/2014/main" id="{772F4282-5B12-4081-A56A-4FA1160B07AF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6" name="Čára 15">
          <a:extLst>
            <a:ext uri="{FF2B5EF4-FFF2-40B4-BE49-F238E27FC236}">
              <a16:creationId xmlns:a16="http://schemas.microsoft.com/office/drawing/2014/main" id="{6D2C3814-FC8B-442F-8363-575F3CB79090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7" name="Čára 16">
          <a:extLst>
            <a:ext uri="{FF2B5EF4-FFF2-40B4-BE49-F238E27FC236}">
              <a16:creationId xmlns:a16="http://schemas.microsoft.com/office/drawing/2014/main" id="{1A2706FF-C7F4-4022-B7E2-8049DD4F0493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8" name="Čára 17">
          <a:extLst>
            <a:ext uri="{FF2B5EF4-FFF2-40B4-BE49-F238E27FC236}">
              <a16:creationId xmlns:a16="http://schemas.microsoft.com/office/drawing/2014/main" id="{1215A40B-F588-4BEB-BC3D-07E144442586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19" name="Čára 18">
          <a:extLst>
            <a:ext uri="{FF2B5EF4-FFF2-40B4-BE49-F238E27FC236}">
              <a16:creationId xmlns:a16="http://schemas.microsoft.com/office/drawing/2014/main" id="{81579367-85C4-4C48-9C97-FC8F713BD6C4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20" name="Čára 19">
          <a:extLst>
            <a:ext uri="{FF2B5EF4-FFF2-40B4-BE49-F238E27FC236}">
              <a16:creationId xmlns:a16="http://schemas.microsoft.com/office/drawing/2014/main" id="{A1C4D6AA-2678-4CDB-B82E-A1B318956ED7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21" name="Čára 20">
          <a:extLst>
            <a:ext uri="{FF2B5EF4-FFF2-40B4-BE49-F238E27FC236}">
              <a16:creationId xmlns:a16="http://schemas.microsoft.com/office/drawing/2014/main" id="{0C057867-C7C5-46AC-856D-C9DFB64D007A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22" name="Čára 21">
          <a:extLst>
            <a:ext uri="{FF2B5EF4-FFF2-40B4-BE49-F238E27FC236}">
              <a16:creationId xmlns:a16="http://schemas.microsoft.com/office/drawing/2014/main" id="{42D6A47D-13E6-44A8-97AD-A99DEA889B72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23" name="Čára 22">
          <a:extLst>
            <a:ext uri="{FF2B5EF4-FFF2-40B4-BE49-F238E27FC236}">
              <a16:creationId xmlns:a16="http://schemas.microsoft.com/office/drawing/2014/main" id="{CF9741ED-74E1-4843-9629-0EF44F2173C0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24" name="Čára 23">
          <a:extLst>
            <a:ext uri="{FF2B5EF4-FFF2-40B4-BE49-F238E27FC236}">
              <a16:creationId xmlns:a16="http://schemas.microsoft.com/office/drawing/2014/main" id="{01350281-805F-4663-B63A-42811953CDF3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25" name="Čára 24">
          <a:extLst>
            <a:ext uri="{FF2B5EF4-FFF2-40B4-BE49-F238E27FC236}">
              <a16:creationId xmlns:a16="http://schemas.microsoft.com/office/drawing/2014/main" id="{9080F7D6-E4E2-4EE8-98B8-6359EC10496F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26" name="Čára 25">
          <a:extLst>
            <a:ext uri="{FF2B5EF4-FFF2-40B4-BE49-F238E27FC236}">
              <a16:creationId xmlns:a16="http://schemas.microsoft.com/office/drawing/2014/main" id="{17FF6244-3BC0-4B6B-BDB0-069F2C56BDEB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27" name="Čára 26">
          <a:extLst>
            <a:ext uri="{FF2B5EF4-FFF2-40B4-BE49-F238E27FC236}">
              <a16:creationId xmlns:a16="http://schemas.microsoft.com/office/drawing/2014/main" id="{78526FC2-6275-49D0-B5D8-EF4AE7F00D64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28" name="Čára 27">
          <a:extLst>
            <a:ext uri="{FF2B5EF4-FFF2-40B4-BE49-F238E27FC236}">
              <a16:creationId xmlns:a16="http://schemas.microsoft.com/office/drawing/2014/main" id="{754DE8D5-E3DE-4C6B-A572-229238EC2D48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29" name="Čára 28">
          <a:extLst>
            <a:ext uri="{FF2B5EF4-FFF2-40B4-BE49-F238E27FC236}">
              <a16:creationId xmlns:a16="http://schemas.microsoft.com/office/drawing/2014/main" id="{B20DF33B-C50E-476D-BC02-AF04C9C01B58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0" name="Čára 29">
          <a:extLst>
            <a:ext uri="{FF2B5EF4-FFF2-40B4-BE49-F238E27FC236}">
              <a16:creationId xmlns:a16="http://schemas.microsoft.com/office/drawing/2014/main" id="{298B037C-86DF-4E50-BA8B-8B863474DEA3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1" name="Čára 30">
          <a:extLst>
            <a:ext uri="{FF2B5EF4-FFF2-40B4-BE49-F238E27FC236}">
              <a16:creationId xmlns:a16="http://schemas.microsoft.com/office/drawing/2014/main" id="{A6A18976-451D-4EA1-8370-93ED4DEBCC55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2" name="Čára 31">
          <a:extLst>
            <a:ext uri="{FF2B5EF4-FFF2-40B4-BE49-F238E27FC236}">
              <a16:creationId xmlns:a16="http://schemas.microsoft.com/office/drawing/2014/main" id="{2A933815-B0C5-438E-9593-2F00CF8AFCF7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3" name="Čára 32">
          <a:extLst>
            <a:ext uri="{FF2B5EF4-FFF2-40B4-BE49-F238E27FC236}">
              <a16:creationId xmlns:a16="http://schemas.microsoft.com/office/drawing/2014/main" id="{E5FC6522-FB38-44D6-9237-DB4D90A58324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4" name="Čára 33">
          <a:extLst>
            <a:ext uri="{FF2B5EF4-FFF2-40B4-BE49-F238E27FC236}">
              <a16:creationId xmlns:a16="http://schemas.microsoft.com/office/drawing/2014/main" id="{211F6D50-86CF-4C99-9C7E-A206DF754ACD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5" name="Čára 34">
          <a:extLst>
            <a:ext uri="{FF2B5EF4-FFF2-40B4-BE49-F238E27FC236}">
              <a16:creationId xmlns:a16="http://schemas.microsoft.com/office/drawing/2014/main" id="{30F5F0C5-4B02-4707-8993-7C4230ACDBD3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6" name="Čára 35">
          <a:extLst>
            <a:ext uri="{FF2B5EF4-FFF2-40B4-BE49-F238E27FC236}">
              <a16:creationId xmlns:a16="http://schemas.microsoft.com/office/drawing/2014/main" id="{DCDD08C1-442E-4750-B686-7AA23FEC1E85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7" name="Čára 36">
          <a:extLst>
            <a:ext uri="{FF2B5EF4-FFF2-40B4-BE49-F238E27FC236}">
              <a16:creationId xmlns:a16="http://schemas.microsoft.com/office/drawing/2014/main" id="{D4E11798-2F12-4994-898F-D8831A9D1ED4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8" name="Čára 37">
          <a:extLst>
            <a:ext uri="{FF2B5EF4-FFF2-40B4-BE49-F238E27FC236}">
              <a16:creationId xmlns:a16="http://schemas.microsoft.com/office/drawing/2014/main" id="{3D29A3DF-DFCB-4914-AD02-9CBC6CC36747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9" name="Čára 38">
          <a:extLst>
            <a:ext uri="{FF2B5EF4-FFF2-40B4-BE49-F238E27FC236}">
              <a16:creationId xmlns:a16="http://schemas.microsoft.com/office/drawing/2014/main" id="{E733FF8B-CF71-422A-A9B7-95F61B6718E6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40" name="Čára 39">
          <a:extLst>
            <a:ext uri="{FF2B5EF4-FFF2-40B4-BE49-F238E27FC236}">
              <a16:creationId xmlns:a16="http://schemas.microsoft.com/office/drawing/2014/main" id="{8AA9176C-EA23-471B-8E5F-66ECAAC39C56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41" name="Čára 40">
          <a:extLst>
            <a:ext uri="{FF2B5EF4-FFF2-40B4-BE49-F238E27FC236}">
              <a16:creationId xmlns:a16="http://schemas.microsoft.com/office/drawing/2014/main" id="{A4003E09-111B-497A-9C89-4A6D2C503075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42" name="Čára 41">
          <a:extLst>
            <a:ext uri="{FF2B5EF4-FFF2-40B4-BE49-F238E27FC236}">
              <a16:creationId xmlns:a16="http://schemas.microsoft.com/office/drawing/2014/main" id="{010C0C43-8145-4758-B317-1E10BD3C51D7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43" name="Čára 42">
          <a:extLst>
            <a:ext uri="{FF2B5EF4-FFF2-40B4-BE49-F238E27FC236}">
              <a16:creationId xmlns:a16="http://schemas.microsoft.com/office/drawing/2014/main" id="{7F86E9E2-5174-48D0-88DA-0706AE4C84A9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44" name="Čára 43">
          <a:extLst>
            <a:ext uri="{FF2B5EF4-FFF2-40B4-BE49-F238E27FC236}">
              <a16:creationId xmlns:a16="http://schemas.microsoft.com/office/drawing/2014/main" id="{4E12C56C-BD06-4244-BF88-2ABB20C62919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45" name="Čára 44">
          <a:extLst>
            <a:ext uri="{FF2B5EF4-FFF2-40B4-BE49-F238E27FC236}">
              <a16:creationId xmlns:a16="http://schemas.microsoft.com/office/drawing/2014/main" id="{05F316B5-C781-4812-B758-54365FA15E01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46" name="Čára 45">
          <a:extLst>
            <a:ext uri="{FF2B5EF4-FFF2-40B4-BE49-F238E27FC236}">
              <a16:creationId xmlns:a16="http://schemas.microsoft.com/office/drawing/2014/main" id="{A0122CA8-C119-4559-8304-9B209B10C9B2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47" name="Čára 46">
          <a:extLst>
            <a:ext uri="{FF2B5EF4-FFF2-40B4-BE49-F238E27FC236}">
              <a16:creationId xmlns:a16="http://schemas.microsoft.com/office/drawing/2014/main" id="{BF7FDA4B-1045-4A9C-ADB1-B547F6007116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48" name="Čára 47">
          <a:extLst>
            <a:ext uri="{FF2B5EF4-FFF2-40B4-BE49-F238E27FC236}">
              <a16:creationId xmlns:a16="http://schemas.microsoft.com/office/drawing/2014/main" id="{18288FEF-9509-4C32-B8E0-D9FECDF4EDF2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49" name="Čára 48">
          <a:extLst>
            <a:ext uri="{FF2B5EF4-FFF2-40B4-BE49-F238E27FC236}">
              <a16:creationId xmlns:a16="http://schemas.microsoft.com/office/drawing/2014/main" id="{33C8DF39-185D-4DAE-B80A-355A42890080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50" name="Čára 49">
          <a:extLst>
            <a:ext uri="{FF2B5EF4-FFF2-40B4-BE49-F238E27FC236}">
              <a16:creationId xmlns:a16="http://schemas.microsoft.com/office/drawing/2014/main" id="{5EB0AF0E-8376-4381-948C-A485A2FD5461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51" name="Čára 50">
          <a:extLst>
            <a:ext uri="{FF2B5EF4-FFF2-40B4-BE49-F238E27FC236}">
              <a16:creationId xmlns:a16="http://schemas.microsoft.com/office/drawing/2014/main" id="{37A9A24D-756E-49CC-B209-D9C63B71C925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52" name="Čára 51">
          <a:extLst>
            <a:ext uri="{FF2B5EF4-FFF2-40B4-BE49-F238E27FC236}">
              <a16:creationId xmlns:a16="http://schemas.microsoft.com/office/drawing/2014/main" id="{C20D0AD6-658C-4826-9620-D65907708563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53" name="Čára 52">
          <a:extLst>
            <a:ext uri="{FF2B5EF4-FFF2-40B4-BE49-F238E27FC236}">
              <a16:creationId xmlns:a16="http://schemas.microsoft.com/office/drawing/2014/main" id="{16FCC8CF-92FE-4FDA-96CD-699361B8EEA9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54" name="Čára 53">
          <a:extLst>
            <a:ext uri="{FF2B5EF4-FFF2-40B4-BE49-F238E27FC236}">
              <a16:creationId xmlns:a16="http://schemas.microsoft.com/office/drawing/2014/main" id="{265D6AB5-484F-4E22-8AE4-6C2F65B6359A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55" name="Čára 54">
          <a:extLst>
            <a:ext uri="{FF2B5EF4-FFF2-40B4-BE49-F238E27FC236}">
              <a16:creationId xmlns:a16="http://schemas.microsoft.com/office/drawing/2014/main" id="{9BFCCA48-DF85-4BA8-9BDA-439DA85C15CD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56" name="Čára 55">
          <a:extLst>
            <a:ext uri="{FF2B5EF4-FFF2-40B4-BE49-F238E27FC236}">
              <a16:creationId xmlns:a16="http://schemas.microsoft.com/office/drawing/2014/main" id="{A3D8BFAA-69CD-4863-90FA-3E89B6E73DF6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57" name="Čára 56">
          <a:extLst>
            <a:ext uri="{FF2B5EF4-FFF2-40B4-BE49-F238E27FC236}">
              <a16:creationId xmlns:a16="http://schemas.microsoft.com/office/drawing/2014/main" id="{1A5164DB-A0F6-4F93-9ABE-72EA7487AA56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58" name="Čára 57">
          <a:extLst>
            <a:ext uri="{FF2B5EF4-FFF2-40B4-BE49-F238E27FC236}">
              <a16:creationId xmlns:a16="http://schemas.microsoft.com/office/drawing/2014/main" id="{5B1C172A-5548-4D58-AEE8-125F528D2EA7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59" name="Čára 58">
          <a:extLst>
            <a:ext uri="{FF2B5EF4-FFF2-40B4-BE49-F238E27FC236}">
              <a16:creationId xmlns:a16="http://schemas.microsoft.com/office/drawing/2014/main" id="{CDBA89C6-3CA3-49D8-A725-6E0F01846814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60" name="Čára 59">
          <a:extLst>
            <a:ext uri="{FF2B5EF4-FFF2-40B4-BE49-F238E27FC236}">
              <a16:creationId xmlns:a16="http://schemas.microsoft.com/office/drawing/2014/main" id="{4FF35E96-B224-469D-888B-71A2C3DF5BC1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61" name="Čára 60">
          <a:extLst>
            <a:ext uri="{FF2B5EF4-FFF2-40B4-BE49-F238E27FC236}">
              <a16:creationId xmlns:a16="http://schemas.microsoft.com/office/drawing/2014/main" id="{DBC01EFF-186B-456A-964B-23E16C0C065A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62" name="Čára 61">
          <a:extLst>
            <a:ext uri="{FF2B5EF4-FFF2-40B4-BE49-F238E27FC236}">
              <a16:creationId xmlns:a16="http://schemas.microsoft.com/office/drawing/2014/main" id="{F4103A0B-F2BF-4D75-B60C-BA8B191DFEAF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63" name="Čára 62">
          <a:extLst>
            <a:ext uri="{FF2B5EF4-FFF2-40B4-BE49-F238E27FC236}">
              <a16:creationId xmlns:a16="http://schemas.microsoft.com/office/drawing/2014/main" id="{D65741D4-1F47-476D-90AA-220F8A3C8D0E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64" name="Čára 63">
          <a:extLst>
            <a:ext uri="{FF2B5EF4-FFF2-40B4-BE49-F238E27FC236}">
              <a16:creationId xmlns:a16="http://schemas.microsoft.com/office/drawing/2014/main" id="{0A1D9FB2-8962-4A6E-9CD2-9DA410F1ADA9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65" name="Čára 64">
          <a:extLst>
            <a:ext uri="{FF2B5EF4-FFF2-40B4-BE49-F238E27FC236}">
              <a16:creationId xmlns:a16="http://schemas.microsoft.com/office/drawing/2014/main" id="{0CEA6439-7740-418C-B382-731890FCB193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66" name="Čára 65">
          <a:extLst>
            <a:ext uri="{FF2B5EF4-FFF2-40B4-BE49-F238E27FC236}">
              <a16:creationId xmlns:a16="http://schemas.microsoft.com/office/drawing/2014/main" id="{38D43564-D132-43F2-AF82-F55D09B5BD30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67" name="Čára 66">
          <a:extLst>
            <a:ext uri="{FF2B5EF4-FFF2-40B4-BE49-F238E27FC236}">
              <a16:creationId xmlns:a16="http://schemas.microsoft.com/office/drawing/2014/main" id="{FF888A47-5A47-4B4D-B7F8-B580A91FA620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68" name="Čára 67">
          <a:extLst>
            <a:ext uri="{FF2B5EF4-FFF2-40B4-BE49-F238E27FC236}">
              <a16:creationId xmlns:a16="http://schemas.microsoft.com/office/drawing/2014/main" id="{BCDE6DF5-97B2-4901-B076-67FE4DA78709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69" name="Čára 68">
          <a:extLst>
            <a:ext uri="{FF2B5EF4-FFF2-40B4-BE49-F238E27FC236}">
              <a16:creationId xmlns:a16="http://schemas.microsoft.com/office/drawing/2014/main" id="{639A86D5-32D8-4298-BB38-BEDB13FA2330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70" name="Čára 69">
          <a:extLst>
            <a:ext uri="{FF2B5EF4-FFF2-40B4-BE49-F238E27FC236}">
              <a16:creationId xmlns:a16="http://schemas.microsoft.com/office/drawing/2014/main" id="{BD41541B-CEBD-41E6-956D-137D2AD9E534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71" name="Čára 70">
          <a:extLst>
            <a:ext uri="{FF2B5EF4-FFF2-40B4-BE49-F238E27FC236}">
              <a16:creationId xmlns:a16="http://schemas.microsoft.com/office/drawing/2014/main" id="{D32A3C34-ED5B-492A-A94C-180562BC08DE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72" name="Čára 71">
          <a:extLst>
            <a:ext uri="{FF2B5EF4-FFF2-40B4-BE49-F238E27FC236}">
              <a16:creationId xmlns:a16="http://schemas.microsoft.com/office/drawing/2014/main" id="{FD699129-F47C-49D4-86FF-D461CDF46052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73" name="Čára 72">
          <a:extLst>
            <a:ext uri="{FF2B5EF4-FFF2-40B4-BE49-F238E27FC236}">
              <a16:creationId xmlns:a16="http://schemas.microsoft.com/office/drawing/2014/main" id="{42DAA91A-16CC-493D-BFA5-4418C44D61AE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74" name="Čára 73">
          <a:extLst>
            <a:ext uri="{FF2B5EF4-FFF2-40B4-BE49-F238E27FC236}">
              <a16:creationId xmlns:a16="http://schemas.microsoft.com/office/drawing/2014/main" id="{FAD7D30D-89F4-4CA6-908C-3DCCEFC1E602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75" name="Čára 74">
          <a:extLst>
            <a:ext uri="{FF2B5EF4-FFF2-40B4-BE49-F238E27FC236}">
              <a16:creationId xmlns:a16="http://schemas.microsoft.com/office/drawing/2014/main" id="{8C344769-1C01-44F2-B9B4-BEEC61AC2841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76" name="Čára 75">
          <a:extLst>
            <a:ext uri="{FF2B5EF4-FFF2-40B4-BE49-F238E27FC236}">
              <a16:creationId xmlns:a16="http://schemas.microsoft.com/office/drawing/2014/main" id="{DCF30D97-5054-42EB-841F-1211E4FBBB29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77" name="Čára 76">
          <a:extLst>
            <a:ext uri="{FF2B5EF4-FFF2-40B4-BE49-F238E27FC236}">
              <a16:creationId xmlns:a16="http://schemas.microsoft.com/office/drawing/2014/main" id="{DD4BBC10-AA89-4D75-A65D-4A6E80007614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78" name="Čára 77">
          <a:extLst>
            <a:ext uri="{FF2B5EF4-FFF2-40B4-BE49-F238E27FC236}">
              <a16:creationId xmlns:a16="http://schemas.microsoft.com/office/drawing/2014/main" id="{760258FA-2328-4429-B791-A5E79DE2960E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79" name="Čára 78">
          <a:extLst>
            <a:ext uri="{FF2B5EF4-FFF2-40B4-BE49-F238E27FC236}">
              <a16:creationId xmlns:a16="http://schemas.microsoft.com/office/drawing/2014/main" id="{70F5F13B-5EB4-49F5-A883-66F30A15D20F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80" name="Čára 79">
          <a:extLst>
            <a:ext uri="{FF2B5EF4-FFF2-40B4-BE49-F238E27FC236}">
              <a16:creationId xmlns:a16="http://schemas.microsoft.com/office/drawing/2014/main" id="{E31B3D8E-2AE8-4F27-BAFF-468F76312273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81" name="Čára 80">
          <a:extLst>
            <a:ext uri="{FF2B5EF4-FFF2-40B4-BE49-F238E27FC236}">
              <a16:creationId xmlns:a16="http://schemas.microsoft.com/office/drawing/2014/main" id="{543026F0-406D-42D4-AB26-8D2E16BC67F6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82" name="Čára 81">
          <a:extLst>
            <a:ext uri="{FF2B5EF4-FFF2-40B4-BE49-F238E27FC236}">
              <a16:creationId xmlns:a16="http://schemas.microsoft.com/office/drawing/2014/main" id="{98D3E6C7-0C5E-4424-8FAC-3BDA1F8C8E10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83" name="Čára 82">
          <a:extLst>
            <a:ext uri="{FF2B5EF4-FFF2-40B4-BE49-F238E27FC236}">
              <a16:creationId xmlns:a16="http://schemas.microsoft.com/office/drawing/2014/main" id="{64F7EEA4-3307-4281-BB30-0B00586D2586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84" name="Čára 83">
          <a:extLst>
            <a:ext uri="{FF2B5EF4-FFF2-40B4-BE49-F238E27FC236}">
              <a16:creationId xmlns:a16="http://schemas.microsoft.com/office/drawing/2014/main" id="{EEA12285-3B45-4E77-8A0E-7E184685E197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85" name="Čára 84">
          <a:extLst>
            <a:ext uri="{FF2B5EF4-FFF2-40B4-BE49-F238E27FC236}">
              <a16:creationId xmlns:a16="http://schemas.microsoft.com/office/drawing/2014/main" id="{EBB4E94C-9619-4ACE-8D2D-FDF49556064C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86" name="Čára 85">
          <a:extLst>
            <a:ext uri="{FF2B5EF4-FFF2-40B4-BE49-F238E27FC236}">
              <a16:creationId xmlns:a16="http://schemas.microsoft.com/office/drawing/2014/main" id="{6E241762-8638-49B6-B88B-8D078F44F506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87" name="Čára 86">
          <a:extLst>
            <a:ext uri="{FF2B5EF4-FFF2-40B4-BE49-F238E27FC236}">
              <a16:creationId xmlns:a16="http://schemas.microsoft.com/office/drawing/2014/main" id="{090473AD-3426-45AE-8BD7-4F544A184A17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88" name="Čára 87">
          <a:extLst>
            <a:ext uri="{FF2B5EF4-FFF2-40B4-BE49-F238E27FC236}">
              <a16:creationId xmlns:a16="http://schemas.microsoft.com/office/drawing/2014/main" id="{346D3FAA-9859-4C5B-90F4-75F8FBFF9C7A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89" name="Čára 88">
          <a:extLst>
            <a:ext uri="{FF2B5EF4-FFF2-40B4-BE49-F238E27FC236}">
              <a16:creationId xmlns:a16="http://schemas.microsoft.com/office/drawing/2014/main" id="{A69921EF-2A16-45E4-B447-63FAF80ACA11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90" name="Čára 89">
          <a:extLst>
            <a:ext uri="{FF2B5EF4-FFF2-40B4-BE49-F238E27FC236}">
              <a16:creationId xmlns:a16="http://schemas.microsoft.com/office/drawing/2014/main" id="{EE41B45F-8519-4A3F-9515-7CABEDD1C072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91" name="Čára 90">
          <a:extLst>
            <a:ext uri="{FF2B5EF4-FFF2-40B4-BE49-F238E27FC236}">
              <a16:creationId xmlns:a16="http://schemas.microsoft.com/office/drawing/2014/main" id="{823BDD38-811A-4D0A-9162-F53A56F43FE9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92" name="Čára 91">
          <a:extLst>
            <a:ext uri="{FF2B5EF4-FFF2-40B4-BE49-F238E27FC236}">
              <a16:creationId xmlns:a16="http://schemas.microsoft.com/office/drawing/2014/main" id="{55202CB7-1449-4FCC-A8AC-86BD25C2A85D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93" name="Čára 92">
          <a:extLst>
            <a:ext uri="{FF2B5EF4-FFF2-40B4-BE49-F238E27FC236}">
              <a16:creationId xmlns:a16="http://schemas.microsoft.com/office/drawing/2014/main" id="{E41EE74F-F9D6-4BE0-A92F-CA8835032829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94" name="Čára 93">
          <a:extLst>
            <a:ext uri="{FF2B5EF4-FFF2-40B4-BE49-F238E27FC236}">
              <a16:creationId xmlns:a16="http://schemas.microsoft.com/office/drawing/2014/main" id="{B52AF41C-276C-4337-97E8-1E89CC74001B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95" name="Čára 94">
          <a:extLst>
            <a:ext uri="{FF2B5EF4-FFF2-40B4-BE49-F238E27FC236}">
              <a16:creationId xmlns:a16="http://schemas.microsoft.com/office/drawing/2014/main" id="{CC1C9D79-9479-4974-831A-77A8D425CE0B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96" name="Čára 95">
          <a:extLst>
            <a:ext uri="{FF2B5EF4-FFF2-40B4-BE49-F238E27FC236}">
              <a16:creationId xmlns:a16="http://schemas.microsoft.com/office/drawing/2014/main" id="{6E887F7B-A734-4CC7-8828-DE41D4B81DBD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97" name="Čára 96">
          <a:extLst>
            <a:ext uri="{FF2B5EF4-FFF2-40B4-BE49-F238E27FC236}">
              <a16:creationId xmlns:a16="http://schemas.microsoft.com/office/drawing/2014/main" id="{F19AF14C-528E-4C63-B8C8-FDA9099DBB8F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98" name="Čára 97">
          <a:extLst>
            <a:ext uri="{FF2B5EF4-FFF2-40B4-BE49-F238E27FC236}">
              <a16:creationId xmlns:a16="http://schemas.microsoft.com/office/drawing/2014/main" id="{E6DBF107-E878-43FF-A191-278896E1A154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99" name="Čára 98">
          <a:extLst>
            <a:ext uri="{FF2B5EF4-FFF2-40B4-BE49-F238E27FC236}">
              <a16:creationId xmlns:a16="http://schemas.microsoft.com/office/drawing/2014/main" id="{24BEF987-ECEB-4EFC-9BC7-B23BF3B963A4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100" name="Čára 99">
          <a:extLst>
            <a:ext uri="{FF2B5EF4-FFF2-40B4-BE49-F238E27FC236}">
              <a16:creationId xmlns:a16="http://schemas.microsoft.com/office/drawing/2014/main" id="{F9710699-EFB6-4ED2-9B7E-0F07106B84E0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01" name="Čára 100">
          <a:extLst>
            <a:ext uri="{FF2B5EF4-FFF2-40B4-BE49-F238E27FC236}">
              <a16:creationId xmlns:a16="http://schemas.microsoft.com/office/drawing/2014/main" id="{9CFBA627-BACE-46CD-92F8-3D5CFBCB74E9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02" name="Čára 101">
          <a:extLst>
            <a:ext uri="{FF2B5EF4-FFF2-40B4-BE49-F238E27FC236}">
              <a16:creationId xmlns:a16="http://schemas.microsoft.com/office/drawing/2014/main" id="{1BE436FD-6BA5-436A-B499-761052D382AD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103" name="Čára 102">
          <a:extLst>
            <a:ext uri="{FF2B5EF4-FFF2-40B4-BE49-F238E27FC236}">
              <a16:creationId xmlns:a16="http://schemas.microsoft.com/office/drawing/2014/main" id="{0DF072A7-B566-49FD-941B-2A2A8ACED7D0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04" name="Čára 103">
          <a:extLst>
            <a:ext uri="{FF2B5EF4-FFF2-40B4-BE49-F238E27FC236}">
              <a16:creationId xmlns:a16="http://schemas.microsoft.com/office/drawing/2014/main" id="{3D4E06BA-7BCE-4602-8E81-CBA923DC8AF8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105" name="Čára 104">
          <a:extLst>
            <a:ext uri="{FF2B5EF4-FFF2-40B4-BE49-F238E27FC236}">
              <a16:creationId xmlns:a16="http://schemas.microsoft.com/office/drawing/2014/main" id="{2C17290B-7E37-475D-BCDC-FF24BF45C6F9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06" name="Čára 105">
          <a:extLst>
            <a:ext uri="{FF2B5EF4-FFF2-40B4-BE49-F238E27FC236}">
              <a16:creationId xmlns:a16="http://schemas.microsoft.com/office/drawing/2014/main" id="{0A97DC5B-FC34-4E82-AD65-C1B385B512B4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07" name="Čára 106">
          <a:extLst>
            <a:ext uri="{FF2B5EF4-FFF2-40B4-BE49-F238E27FC236}">
              <a16:creationId xmlns:a16="http://schemas.microsoft.com/office/drawing/2014/main" id="{5D8067A2-DBB4-440B-9856-64C0FFCC9AF9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108" name="Čára 107">
          <a:extLst>
            <a:ext uri="{FF2B5EF4-FFF2-40B4-BE49-F238E27FC236}">
              <a16:creationId xmlns:a16="http://schemas.microsoft.com/office/drawing/2014/main" id="{8CA99351-8D3F-45AC-98E4-53E036F325EE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09" name="Čára 108">
          <a:extLst>
            <a:ext uri="{FF2B5EF4-FFF2-40B4-BE49-F238E27FC236}">
              <a16:creationId xmlns:a16="http://schemas.microsoft.com/office/drawing/2014/main" id="{0BE26491-BE97-46ED-8900-1E82FCF87452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10" name="Čára 109">
          <a:extLst>
            <a:ext uri="{FF2B5EF4-FFF2-40B4-BE49-F238E27FC236}">
              <a16:creationId xmlns:a16="http://schemas.microsoft.com/office/drawing/2014/main" id="{E82C0034-C9B8-4A23-95B0-B2686C3FB508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11" name="Čára 110">
          <a:extLst>
            <a:ext uri="{FF2B5EF4-FFF2-40B4-BE49-F238E27FC236}">
              <a16:creationId xmlns:a16="http://schemas.microsoft.com/office/drawing/2014/main" id="{034C93D5-2B4B-4D4A-B619-E42F5AAD560E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12" name="Čára 111">
          <a:extLst>
            <a:ext uri="{FF2B5EF4-FFF2-40B4-BE49-F238E27FC236}">
              <a16:creationId xmlns:a16="http://schemas.microsoft.com/office/drawing/2014/main" id="{0382D190-FB44-4F10-918B-81DD73D65D35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113" name="Čára 112">
          <a:extLst>
            <a:ext uri="{FF2B5EF4-FFF2-40B4-BE49-F238E27FC236}">
              <a16:creationId xmlns:a16="http://schemas.microsoft.com/office/drawing/2014/main" id="{F4985D56-B590-4CA5-B227-D18BA894CC6A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14" name="Čára 113">
          <a:extLst>
            <a:ext uri="{FF2B5EF4-FFF2-40B4-BE49-F238E27FC236}">
              <a16:creationId xmlns:a16="http://schemas.microsoft.com/office/drawing/2014/main" id="{B1B0D1F9-DEFB-4164-847D-45B7D219BE38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15" name="Čára 114">
          <a:extLst>
            <a:ext uri="{FF2B5EF4-FFF2-40B4-BE49-F238E27FC236}">
              <a16:creationId xmlns:a16="http://schemas.microsoft.com/office/drawing/2014/main" id="{1E151FB8-3524-4CFB-8862-CBB9EF12A4E3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116" name="Čára 115">
          <a:extLst>
            <a:ext uri="{FF2B5EF4-FFF2-40B4-BE49-F238E27FC236}">
              <a16:creationId xmlns:a16="http://schemas.microsoft.com/office/drawing/2014/main" id="{8052F87E-6B57-463E-B51B-B5CF27C6AD3E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17" name="Čára 116">
          <a:extLst>
            <a:ext uri="{FF2B5EF4-FFF2-40B4-BE49-F238E27FC236}">
              <a16:creationId xmlns:a16="http://schemas.microsoft.com/office/drawing/2014/main" id="{0B7F2AEE-D004-4881-832E-93E99B2A55FC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18" name="Čára 117">
          <a:extLst>
            <a:ext uri="{FF2B5EF4-FFF2-40B4-BE49-F238E27FC236}">
              <a16:creationId xmlns:a16="http://schemas.microsoft.com/office/drawing/2014/main" id="{5D77EE8C-E141-4329-ABDD-757933B2B3C6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119" name="Čára 118">
          <a:extLst>
            <a:ext uri="{FF2B5EF4-FFF2-40B4-BE49-F238E27FC236}">
              <a16:creationId xmlns:a16="http://schemas.microsoft.com/office/drawing/2014/main" id="{EBB7665F-389A-4160-AC14-029AA0CE6032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20" name="Čára 119">
          <a:extLst>
            <a:ext uri="{FF2B5EF4-FFF2-40B4-BE49-F238E27FC236}">
              <a16:creationId xmlns:a16="http://schemas.microsoft.com/office/drawing/2014/main" id="{F84AD6CB-F61A-4DC0-A5A8-5C4ECC0BD6C0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21" name="Čára 120">
          <a:extLst>
            <a:ext uri="{FF2B5EF4-FFF2-40B4-BE49-F238E27FC236}">
              <a16:creationId xmlns:a16="http://schemas.microsoft.com/office/drawing/2014/main" id="{041DD754-5714-42E4-8D21-B23F6B4DC14E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22" name="Čára 121">
          <a:extLst>
            <a:ext uri="{FF2B5EF4-FFF2-40B4-BE49-F238E27FC236}">
              <a16:creationId xmlns:a16="http://schemas.microsoft.com/office/drawing/2014/main" id="{FB8C08DB-FBB7-4DED-93AA-6F0470D7B12A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23" name="Čára 122">
          <a:extLst>
            <a:ext uri="{FF2B5EF4-FFF2-40B4-BE49-F238E27FC236}">
              <a16:creationId xmlns:a16="http://schemas.microsoft.com/office/drawing/2014/main" id="{29185252-A04F-4170-96AD-5B818C1C916C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124" name="Čára 123">
          <a:extLst>
            <a:ext uri="{FF2B5EF4-FFF2-40B4-BE49-F238E27FC236}">
              <a16:creationId xmlns:a16="http://schemas.microsoft.com/office/drawing/2014/main" id="{9FFFA6FE-FD95-498B-9026-13C801D88875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125" name="Čára 124">
          <a:extLst>
            <a:ext uri="{FF2B5EF4-FFF2-40B4-BE49-F238E27FC236}">
              <a16:creationId xmlns:a16="http://schemas.microsoft.com/office/drawing/2014/main" id="{AD5CB89A-3AB0-49A9-9F82-82BCA5F4F23E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126" name="Čára 125">
          <a:extLst>
            <a:ext uri="{FF2B5EF4-FFF2-40B4-BE49-F238E27FC236}">
              <a16:creationId xmlns:a16="http://schemas.microsoft.com/office/drawing/2014/main" id="{08614D6B-1A81-412C-BBEF-E9803476261D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127" name="Čára 126">
          <a:extLst>
            <a:ext uri="{FF2B5EF4-FFF2-40B4-BE49-F238E27FC236}">
              <a16:creationId xmlns:a16="http://schemas.microsoft.com/office/drawing/2014/main" id="{75C9F753-9AE7-4354-8E35-8C3AFC1F5162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128" name="Čára 127">
          <a:extLst>
            <a:ext uri="{FF2B5EF4-FFF2-40B4-BE49-F238E27FC236}">
              <a16:creationId xmlns:a16="http://schemas.microsoft.com/office/drawing/2014/main" id="{F9CF1ED4-EB41-4DC4-8F72-A1C00E7EF49B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29" name="Čára 128">
          <a:extLst>
            <a:ext uri="{FF2B5EF4-FFF2-40B4-BE49-F238E27FC236}">
              <a16:creationId xmlns:a16="http://schemas.microsoft.com/office/drawing/2014/main" id="{01D9E4B7-2795-4F43-A9F0-3B1CE68EB0FD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30" name="Čára 129">
          <a:extLst>
            <a:ext uri="{FF2B5EF4-FFF2-40B4-BE49-F238E27FC236}">
              <a16:creationId xmlns:a16="http://schemas.microsoft.com/office/drawing/2014/main" id="{6AE80B1C-F4FC-4A19-8BC1-5F0053BA2E7E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131" name="Čára 130">
          <a:extLst>
            <a:ext uri="{FF2B5EF4-FFF2-40B4-BE49-F238E27FC236}">
              <a16:creationId xmlns:a16="http://schemas.microsoft.com/office/drawing/2014/main" id="{564DE301-22B2-4F62-ADD7-AD88FE4B3A38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32" name="Čára 131">
          <a:extLst>
            <a:ext uri="{FF2B5EF4-FFF2-40B4-BE49-F238E27FC236}">
              <a16:creationId xmlns:a16="http://schemas.microsoft.com/office/drawing/2014/main" id="{6F1D6D39-E03B-4E36-9891-C9F5C9BE1DDB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133" name="Čára 132">
          <a:extLst>
            <a:ext uri="{FF2B5EF4-FFF2-40B4-BE49-F238E27FC236}">
              <a16:creationId xmlns:a16="http://schemas.microsoft.com/office/drawing/2014/main" id="{B9881BC6-91C3-483A-BEC6-5925D9D854E1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34" name="Čára 133">
          <a:extLst>
            <a:ext uri="{FF2B5EF4-FFF2-40B4-BE49-F238E27FC236}">
              <a16:creationId xmlns:a16="http://schemas.microsoft.com/office/drawing/2014/main" id="{AFB3D079-F837-4266-B544-CCB097033B71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135" name="Čára 134">
          <a:extLst>
            <a:ext uri="{FF2B5EF4-FFF2-40B4-BE49-F238E27FC236}">
              <a16:creationId xmlns:a16="http://schemas.microsoft.com/office/drawing/2014/main" id="{9019AAE5-F9D5-47D5-9983-E45AA6E45366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36" name="Čára 135">
          <a:extLst>
            <a:ext uri="{FF2B5EF4-FFF2-40B4-BE49-F238E27FC236}">
              <a16:creationId xmlns:a16="http://schemas.microsoft.com/office/drawing/2014/main" id="{49F6731F-DB38-4284-897A-E57E317036CA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37" name="Čára 136">
          <a:extLst>
            <a:ext uri="{FF2B5EF4-FFF2-40B4-BE49-F238E27FC236}">
              <a16:creationId xmlns:a16="http://schemas.microsoft.com/office/drawing/2014/main" id="{390752A9-BE68-499A-A2AE-8EFD3DFC0C89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138" name="Čára 137">
          <a:extLst>
            <a:ext uri="{FF2B5EF4-FFF2-40B4-BE49-F238E27FC236}">
              <a16:creationId xmlns:a16="http://schemas.microsoft.com/office/drawing/2014/main" id="{238D3ACA-7DBF-4225-8F7A-7920395E3DCE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39" name="Čára 138">
          <a:extLst>
            <a:ext uri="{FF2B5EF4-FFF2-40B4-BE49-F238E27FC236}">
              <a16:creationId xmlns:a16="http://schemas.microsoft.com/office/drawing/2014/main" id="{714F2671-B320-4B0D-9FEA-29B418B44FC3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140" name="Čára 139">
          <a:extLst>
            <a:ext uri="{FF2B5EF4-FFF2-40B4-BE49-F238E27FC236}">
              <a16:creationId xmlns:a16="http://schemas.microsoft.com/office/drawing/2014/main" id="{E769F34B-0D77-4626-BD46-E5BF38E70854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141" name="Čára 140">
          <a:extLst>
            <a:ext uri="{FF2B5EF4-FFF2-40B4-BE49-F238E27FC236}">
              <a16:creationId xmlns:a16="http://schemas.microsoft.com/office/drawing/2014/main" id="{8FB1F5FE-617F-4CD2-AFAF-3396AF60DBEC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42" name="Čára 141">
          <a:extLst>
            <a:ext uri="{FF2B5EF4-FFF2-40B4-BE49-F238E27FC236}">
              <a16:creationId xmlns:a16="http://schemas.microsoft.com/office/drawing/2014/main" id="{92C3AF37-DD81-4BA8-AD4F-878E5BBCBD6D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43" name="Čára 142">
          <a:extLst>
            <a:ext uri="{FF2B5EF4-FFF2-40B4-BE49-F238E27FC236}">
              <a16:creationId xmlns:a16="http://schemas.microsoft.com/office/drawing/2014/main" id="{8FB2979A-C90B-49A4-BFF6-35AB20E4BAF7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44" name="Čára 143">
          <a:extLst>
            <a:ext uri="{FF2B5EF4-FFF2-40B4-BE49-F238E27FC236}">
              <a16:creationId xmlns:a16="http://schemas.microsoft.com/office/drawing/2014/main" id="{749B0026-FE4D-433E-BB26-4730FDFF4F2F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45" name="Čára 144">
          <a:extLst>
            <a:ext uri="{FF2B5EF4-FFF2-40B4-BE49-F238E27FC236}">
              <a16:creationId xmlns:a16="http://schemas.microsoft.com/office/drawing/2014/main" id="{C7F0CCC1-A098-43C8-A86F-F75ADCE94330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46" name="Čára 145">
          <a:extLst>
            <a:ext uri="{FF2B5EF4-FFF2-40B4-BE49-F238E27FC236}">
              <a16:creationId xmlns:a16="http://schemas.microsoft.com/office/drawing/2014/main" id="{27FA9000-A0F9-4171-89F2-E381051C2F68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47" name="Čára 146">
          <a:extLst>
            <a:ext uri="{FF2B5EF4-FFF2-40B4-BE49-F238E27FC236}">
              <a16:creationId xmlns:a16="http://schemas.microsoft.com/office/drawing/2014/main" id="{80BAEA58-82F4-45BC-A55B-5237AD8A0253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48" name="Čára 147">
          <a:extLst>
            <a:ext uri="{FF2B5EF4-FFF2-40B4-BE49-F238E27FC236}">
              <a16:creationId xmlns:a16="http://schemas.microsoft.com/office/drawing/2014/main" id="{F9E2BE8F-31C6-45A4-8920-BCDCEDD9B3FC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49" name="Čára 148">
          <a:extLst>
            <a:ext uri="{FF2B5EF4-FFF2-40B4-BE49-F238E27FC236}">
              <a16:creationId xmlns:a16="http://schemas.microsoft.com/office/drawing/2014/main" id="{3419BDEB-BAEE-4E4E-A13F-6ED3E8DF376E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50" name="Čára 149">
          <a:extLst>
            <a:ext uri="{FF2B5EF4-FFF2-40B4-BE49-F238E27FC236}">
              <a16:creationId xmlns:a16="http://schemas.microsoft.com/office/drawing/2014/main" id="{F0585591-7A33-41A0-BEFA-981683F8DF3E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51" name="Čára 150">
          <a:extLst>
            <a:ext uri="{FF2B5EF4-FFF2-40B4-BE49-F238E27FC236}">
              <a16:creationId xmlns:a16="http://schemas.microsoft.com/office/drawing/2014/main" id="{1708469B-B639-432C-831D-7AB7B33C581F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52" name="Čára 151">
          <a:extLst>
            <a:ext uri="{FF2B5EF4-FFF2-40B4-BE49-F238E27FC236}">
              <a16:creationId xmlns:a16="http://schemas.microsoft.com/office/drawing/2014/main" id="{B67E6435-904A-44B7-8647-261BD586E0E2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53" name="Čára 152">
          <a:extLst>
            <a:ext uri="{FF2B5EF4-FFF2-40B4-BE49-F238E27FC236}">
              <a16:creationId xmlns:a16="http://schemas.microsoft.com/office/drawing/2014/main" id="{18A73646-3FAC-4928-980B-A79001EC29B6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54" name="Čára 153">
          <a:extLst>
            <a:ext uri="{FF2B5EF4-FFF2-40B4-BE49-F238E27FC236}">
              <a16:creationId xmlns:a16="http://schemas.microsoft.com/office/drawing/2014/main" id="{BB5F446C-D13A-4DF2-9CDA-B9BB70E82470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55" name="Čára 154">
          <a:extLst>
            <a:ext uri="{FF2B5EF4-FFF2-40B4-BE49-F238E27FC236}">
              <a16:creationId xmlns:a16="http://schemas.microsoft.com/office/drawing/2014/main" id="{AAE4276B-999A-4784-B440-4192F977D394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56" name="Čára 155">
          <a:extLst>
            <a:ext uri="{FF2B5EF4-FFF2-40B4-BE49-F238E27FC236}">
              <a16:creationId xmlns:a16="http://schemas.microsoft.com/office/drawing/2014/main" id="{29523B7D-FDC0-463E-9123-48160D26B018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57" name="Čára 156">
          <a:extLst>
            <a:ext uri="{FF2B5EF4-FFF2-40B4-BE49-F238E27FC236}">
              <a16:creationId xmlns:a16="http://schemas.microsoft.com/office/drawing/2014/main" id="{25DE0DA0-7174-4070-8E3D-A001135BB447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58" name="Čára 157">
          <a:extLst>
            <a:ext uri="{FF2B5EF4-FFF2-40B4-BE49-F238E27FC236}">
              <a16:creationId xmlns:a16="http://schemas.microsoft.com/office/drawing/2014/main" id="{A30CC105-DCBC-427C-A6BF-AF01BFE0EE4B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59" name="Čára 158">
          <a:extLst>
            <a:ext uri="{FF2B5EF4-FFF2-40B4-BE49-F238E27FC236}">
              <a16:creationId xmlns:a16="http://schemas.microsoft.com/office/drawing/2014/main" id="{B48F26BC-90C0-4D5C-8778-BF18600EBE94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60" name="Čára 159">
          <a:extLst>
            <a:ext uri="{FF2B5EF4-FFF2-40B4-BE49-F238E27FC236}">
              <a16:creationId xmlns:a16="http://schemas.microsoft.com/office/drawing/2014/main" id="{8CD545A8-C9C7-487B-BD2F-A49AC78F4F05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61" name="Čára 160">
          <a:extLst>
            <a:ext uri="{FF2B5EF4-FFF2-40B4-BE49-F238E27FC236}">
              <a16:creationId xmlns:a16="http://schemas.microsoft.com/office/drawing/2014/main" id="{FA1709D6-664A-4D40-83CB-D4BD98DC299B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62" name="Čára 161">
          <a:extLst>
            <a:ext uri="{FF2B5EF4-FFF2-40B4-BE49-F238E27FC236}">
              <a16:creationId xmlns:a16="http://schemas.microsoft.com/office/drawing/2014/main" id="{97572519-8C49-43F6-AD75-740B1ABB41F0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63" name="Čára 162">
          <a:extLst>
            <a:ext uri="{FF2B5EF4-FFF2-40B4-BE49-F238E27FC236}">
              <a16:creationId xmlns:a16="http://schemas.microsoft.com/office/drawing/2014/main" id="{8921C410-514C-4FCC-80E4-B58D071047FE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64" name="Čára 163">
          <a:extLst>
            <a:ext uri="{FF2B5EF4-FFF2-40B4-BE49-F238E27FC236}">
              <a16:creationId xmlns:a16="http://schemas.microsoft.com/office/drawing/2014/main" id="{E085F72C-A12A-4D63-9D0B-5CBC7D91E97D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65" name="Čára 164">
          <a:extLst>
            <a:ext uri="{FF2B5EF4-FFF2-40B4-BE49-F238E27FC236}">
              <a16:creationId xmlns:a16="http://schemas.microsoft.com/office/drawing/2014/main" id="{06974AD8-BB0E-475F-85D0-F424536F65D5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66" name="Čára 165">
          <a:extLst>
            <a:ext uri="{FF2B5EF4-FFF2-40B4-BE49-F238E27FC236}">
              <a16:creationId xmlns:a16="http://schemas.microsoft.com/office/drawing/2014/main" id="{2D578043-03A3-41B4-9819-86D318F36D3F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67" name="Čára 166">
          <a:extLst>
            <a:ext uri="{FF2B5EF4-FFF2-40B4-BE49-F238E27FC236}">
              <a16:creationId xmlns:a16="http://schemas.microsoft.com/office/drawing/2014/main" id="{DB88D5A0-1A63-4E9F-99A5-941A76F38859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68" name="Čára 167">
          <a:extLst>
            <a:ext uri="{FF2B5EF4-FFF2-40B4-BE49-F238E27FC236}">
              <a16:creationId xmlns:a16="http://schemas.microsoft.com/office/drawing/2014/main" id="{CB8D3C53-0DEA-4D59-B3F7-389E3B3340A2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69" name="Čára 168">
          <a:extLst>
            <a:ext uri="{FF2B5EF4-FFF2-40B4-BE49-F238E27FC236}">
              <a16:creationId xmlns:a16="http://schemas.microsoft.com/office/drawing/2014/main" id="{F0424C11-C6E9-426B-AF21-8112FD68F0A3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0" name="Čára 169">
          <a:extLst>
            <a:ext uri="{FF2B5EF4-FFF2-40B4-BE49-F238E27FC236}">
              <a16:creationId xmlns:a16="http://schemas.microsoft.com/office/drawing/2014/main" id="{AD3BE14F-C493-47B8-988D-8DF46BFB9AD5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1" name="Čára 170">
          <a:extLst>
            <a:ext uri="{FF2B5EF4-FFF2-40B4-BE49-F238E27FC236}">
              <a16:creationId xmlns:a16="http://schemas.microsoft.com/office/drawing/2014/main" id="{B2CA9FC9-0BDC-4644-8B67-CE7A07219AEE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2" name="Čára 171">
          <a:extLst>
            <a:ext uri="{FF2B5EF4-FFF2-40B4-BE49-F238E27FC236}">
              <a16:creationId xmlns:a16="http://schemas.microsoft.com/office/drawing/2014/main" id="{AD9CF43E-FCBD-4664-8438-1D7071C6CD33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3" name="Čára 172">
          <a:extLst>
            <a:ext uri="{FF2B5EF4-FFF2-40B4-BE49-F238E27FC236}">
              <a16:creationId xmlns:a16="http://schemas.microsoft.com/office/drawing/2014/main" id="{347DF2BF-B40D-438E-9AF8-92EDC1550469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4" name="Čára 173">
          <a:extLst>
            <a:ext uri="{FF2B5EF4-FFF2-40B4-BE49-F238E27FC236}">
              <a16:creationId xmlns:a16="http://schemas.microsoft.com/office/drawing/2014/main" id="{ED4EE43B-4A91-43D1-B032-70C829120435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5" name="Čára 174">
          <a:extLst>
            <a:ext uri="{FF2B5EF4-FFF2-40B4-BE49-F238E27FC236}">
              <a16:creationId xmlns:a16="http://schemas.microsoft.com/office/drawing/2014/main" id="{3D7F7954-83B8-4507-9021-1436B3A77331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6" name="Čára 175">
          <a:extLst>
            <a:ext uri="{FF2B5EF4-FFF2-40B4-BE49-F238E27FC236}">
              <a16:creationId xmlns:a16="http://schemas.microsoft.com/office/drawing/2014/main" id="{70E534F1-CAC8-42D4-8EE6-9B26096185A0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7" name="Čára 176">
          <a:extLst>
            <a:ext uri="{FF2B5EF4-FFF2-40B4-BE49-F238E27FC236}">
              <a16:creationId xmlns:a16="http://schemas.microsoft.com/office/drawing/2014/main" id="{E91862A7-ACBD-4EB9-BA34-750140D51A69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8" name="Čára 177">
          <a:extLst>
            <a:ext uri="{FF2B5EF4-FFF2-40B4-BE49-F238E27FC236}">
              <a16:creationId xmlns:a16="http://schemas.microsoft.com/office/drawing/2014/main" id="{7D750F80-55F1-4D81-8598-4D5C97E50E32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79" name="Čára 178">
          <a:extLst>
            <a:ext uri="{FF2B5EF4-FFF2-40B4-BE49-F238E27FC236}">
              <a16:creationId xmlns:a16="http://schemas.microsoft.com/office/drawing/2014/main" id="{C627FD9A-3DDC-4D0C-93D7-226CB2B1501D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80" name="Čára 179">
          <a:extLst>
            <a:ext uri="{FF2B5EF4-FFF2-40B4-BE49-F238E27FC236}">
              <a16:creationId xmlns:a16="http://schemas.microsoft.com/office/drawing/2014/main" id="{108BAD8F-90F6-47FC-8388-B2ED8D7DD5AD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81" name="Čára 180">
          <a:extLst>
            <a:ext uri="{FF2B5EF4-FFF2-40B4-BE49-F238E27FC236}">
              <a16:creationId xmlns:a16="http://schemas.microsoft.com/office/drawing/2014/main" id="{204C51F9-8671-4B51-BA99-AC2CDCC00901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82" name="Čára 181">
          <a:extLst>
            <a:ext uri="{FF2B5EF4-FFF2-40B4-BE49-F238E27FC236}">
              <a16:creationId xmlns:a16="http://schemas.microsoft.com/office/drawing/2014/main" id="{67E1DC51-01F0-4538-A6AF-7E74F90A78DC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83" name="Čára 182">
          <a:extLst>
            <a:ext uri="{FF2B5EF4-FFF2-40B4-BE49-F238E27FC236}">
              <a16:creationId xmlns:a16="http://schemas.microsoft.com/office/drawing/2014/main" id="{08AACB26-B9EB-465A-B694-D1FABE4B2F62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84" name="Čára 183">
          <a:extLst>
            <a:ext uri="{FF2B5EF4-FFF2-40B4-BE49-F238E27FC236}">
              <a16:creationId xmlns:a16="http://schemas.microsoft.com/office/drawing/2014/main" id="{DCE17FA1-45A4-411A-9044-185443E534F6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85" name="Čára 184">
          <a:extLst>
            <a:ext uri="{FF2B5EF4-FFF2-40B4-BE49-F238E27FC236}">
              <a16:creationId xmlns:a16="http://schemas.microsoft.com/office/drawing/2014/main" id="{A8C6726F-D085-4C09-A732-74B1E7A60C77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86" name="Čára 185">
          <a:extLst>
            <a:ext uri="{FF2B5EF4-FFF2-40B4-BE49-F238E27FC236}">
              <a16:creationId xmlns:a16="http://schemas.microsoft.com/office/drawing/2014/main" id="{281A1882-EC29-489E-888D-3581EF8E5C63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87" name="Čára 186">
          <a:extLst>
            <a:ext uri="{FF2B5EF4-FFF2-40B4-BE49-F238E27FC236}">
              <a16:creationId xmlns:a16="http://schemas.microsoft.com/office/drawing/2014/main" id="{AF632E5B-CC06-4D8B-B7D4-56DDF4BAFA08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88" name="Čára 187">
          <a:extLst>
            <a:ext uri="{FF2B5EF4-FFF2-40B4-BE49-F238E27FC236}">
              <a16:creationId xmlns:a16="http://schemas.microsoft.com/office/drawing/2014/main" id="{6E006651-386D-4C27-AE98-6C86AE01D4E7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89" name="Čára 188">
          <a:extLst>
            <a:ext uri="{FF2B5EF4-FFF2-40B4-BE49-F238E27FC236}">
              <a16:creationId xmlns:a16="http://schemas.microsoft.com/office/drawing/2014/main" id="{60274760-AE94-47C9-ACB0-9119A1CFC338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90" name="Čára 189">
          <a:extLst>
            <a:ext uri="{FF2B5EF4-FFF2-40B4-BE49-F238E27FC236}">
              <a16:creationId xmlns:a16="http://schemas.microsoft.com/office/drawing/2014/main" id="{5C785277-966C-462B-830E-C44D70555849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91" name="Čára 190">
          <a:extLst>
            <a:ext uri="{FF2B5EF4-FFF2-40B4-BE49-F238E27FC236}">
              <a16:creationId xmlns:a16="http://schemas.microsoft.com/office/drawing/2014/main" id="{55FB45BC-449F-43C8-AD17-01154C80AAA5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92" name="Čára 191">
          <a:extLst>
            <a:ext uri="{FF2B5EF4-FFF2-40B4-BE49-F238E27FC236}">
              <a16:creationId xmlns:a16="http://schemas.microsoft.com/office/drawing/2014/main" id="{0076C26E-CDB2-4E04-A1DA-0A61D7764992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93" name="Čára 192">
          <a:extLst>
            <a:ext uri="{FF2B5EF4-FFF2-40B4-BE49-F238E27FC236}">
              <a16:creationId xmlns:a16="http://schemas.microsoft.com/office/drawing/2014/main" id="{40560C3C-48A5-4311-B1BB-C715A8C658E6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94" name="Čára 193">
          <a:extLst>
            <a:ext uri="{FF2B5EF4-FFF2-40B4-BE49-F238E27FC236}">
              <a16:creationId xmlns:a16="http://schemas.microsoft.com/office/drawing/2014/main" id="{B79EE630-629B-4FF2-BE9B-A84FD0B87676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95" name="Čára 194">
          <a:extLst>
            <a:ext uri="{FF2B5EF4-FFF2-40B4-BE49-F238E27FC236}">
              <a16:creationId xmlns:a16="http://schemas.microsoft.com/office/drawing/2014/main" id="{90D93FCF-B93F-4DF2-945F-72E328ABDCC2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96" name="Čára 195">
          <a:extLst>
            <a:ext uri="{FF2B5EF4-FFF2-40B4-BE49-F238E27FC236}">
              <a16:creationId xmlns:a16="http://schemas.microsoft.com/office/drawing/2014/main" id="{7F82F8E9-00BA-43B7-861B-A2239DE3571A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197" name="Čára 196">
          <a:extLst>
            <a:ext uri="{FF2B5EF4-FFF2-40B4-BE49-F238E27FC236}">
              <a16:creationId xmlns:a16="http://schemas.microsoft.com/office/drawing/2014/main" id="{80F33939-B8A8-4DE4-B3DB-4AB4D8698390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98" name="Čára 197">
          <a:extLst>
            <a:ext uri="{FF2B5EF4-FFF2-40B4-BE49-F238E27FC236}">
              <a16:creationId xmlns:a16="http://schemas.microsoft.com/office/drawing/2014/main" id="{B2C705C0-5E2B-483C-BDE8-585E2A7B72AC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199" name="Čára 198">
          <a:extLst>
            <a:ext uri="{FF2B5EF4-FFF2-40B4-BE49-F238E27FC236}">
              <a16:creationId xmlns:a16="http://schemas.microsoft.com/office/drawing/2014/main" id="{26F6907C-C3FB-403C-9CF8-4CA9E49A6282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00" name="Čára 199">
          <a:extLst>
            <a:ext uri="{FF2B5EF4-FFF2-40B4-BE49-F238E27FC236}">
              <a16:creationId xmlns:a16="http://schemas.microsoft.com/office/drawing/2014/main" id="{AFBB560F-050D-4754-AE0D-20F900B41A28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01" name="Čára 200">
          <a:extLst>
            <a:ext uri="{FF2B5EF4-FFF2-40B4-BE49-F238E27FC236}">
              <a16:creationId xmlns:a16="http://schemas.microsoft.com/office/drawing/2014/main" id="{D7172080-FB58-47AC-9F9C-71E45FEA19D1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202" name="Čára 201">
          <a:extLst>
            <a:ext uri="{FF2B5EF4-FFF2-40B4-BE49-F238E27FC236}">
              <a16:creationId xmlns:a16="http://schemas.microsoft.com/office/drawing/2014/main" id="{72A686C0-94BC-46E6-9070-E880F67E69F2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03" name="Čára 202">
          <a:extLst>
            <a:ext uri="{FF2B5EF4-FFF2-40B4-BE49-F238E27FC236}">
              <a16:creationId xmlns:a16="http://schemas.microsoft.com/office/drawing/2014/main" id="{2723605F-A1A8-4B05-8A97-5166E8601812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04" name="Čára 203">
          <a:extLst>
            <a:ext uri="{FF2B5EF4-FFF2-40B4-BE49-F238E27FC236}">
              <a16:creationId xmlns:a16="http://schemas.microsoft.com/office/drawing/2014/main" id="{65055260-0ADC-484E-93FB-86F8911B63D0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7</xdr:col>
      <xdr:colOff>85725</xdr:colOff>
      <xdr:row>0</xdr:row>
      <xdr:rowOff>0</xdr:rowOff>
    </xdr:to>
    <xdr:sp macro="" textlink="">
      <xdr:nvSpPr>
        <xdr:cNvPr id="205" name="Čára 204">
          <a:extLst>
            <a:ext uri="{FF2B5EF4-FFF2-40B4-BE49-F238E27FC236}">
              <a16:creationId xmlns:a16="http://schemas.microsoft.com/office/drawing/2014/main" id="{4DA206A3-69B1-4B48-8414-FA2817E1ABDA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4000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06" name="Čára 205">
          <a:extLst>
            <a:ext uri="{FF2B5EF4-FFF2-40B4-BE49-F238E27FC236}">
              <a16:creationId xmlns:a16="http://schemas.microsoft.com/office/drawing/2014/main" id="{0871F976-1E9E-4E76-81B0-6757D678B851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07" name="Čára 206">
          <a:extLst>
            <a:ext uri="{FF2B5EF4-FFF2-40B4-BE49-F238E27FC236}">
              <a16:creationId xmlns:a16="http://schemas.microsoft.com/office/drawing/2014/main" id="{175EAA43-5964-4532-A894-598A703ABBDF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08" name="Čára 207">
          <a:extLst>
            <a:ext uri="{FF2B5EF4-FFF2-40B4-BE49-F238E27FC236}">
              <a16:creationId xmlns:a16="http://schemas.microsoft.com/office/drawing/2014/main" id="{1948902D-C2D9-45DE-B264-804446FDE0C7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09" name="Čára 208">
          <a:extLst>
            <a:ext uri="{FF2B5EF4-FFF2-40B4-BE49-F238E27FC236}">
              <a16:creationId xmlns:a16="http://schemas.microsoft.com/office/drawing/2014/main" id="{E044EF83-70DD-486D-88BD-46C132D13E0E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0" name="Čára 209">
          <a:extLst>
            <a:ext uri="{FF2B5EF4-FFF2-40B4-BE49-F238E27FC236}">
              <a16:creationId xmlns:a16="http://schemas.microsoft.com/office/drawing/2014/main" id="{975F97B4-00CB-473E-8803-D421093A4720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1" name="Čára 210">
          <a:extLst>
            <a:ext uri="{FF2B5EF4-FFF2-40B4-BE49-F238E27FC236}">
              <a16:creationId xmlns:a16="http://schemas.microsoft.com/office/drawing/2014/main" id="{A57D4E15-4C6D-412D-8F90-A024A2B677B3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2" name="Čára 211">
          <a:extLst>
            <a:ext uri="{FF2B5EF4-FFF2-40B4-BE49-F238E27FC236}">
              <a16:creationId xmlns:a16="http://schemas.microsoft.com/office/drawing/2014/main" id="{5C6F050F-CCA0-4FEA-8496-950B06EE85FE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3" name="Čára 212">
          <a:extLst>
            <a:ext uri="{FF2B5EF4-FFF2-40B4-BE49-F238E27FC236}">
              <a16:creationId xmlns:a16="http://schemas.microsoft.com/office/drawing/2014/main" id="{ABEC741F-39DF-41BB-AB5D-A49C46228B64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4" name="Čára 213">
          <a:extLst>
            <a:ext uri="{FF2B5EF4-FFF2-40B4-BE49-F238E27FC236}">
              <a16:creationId xmlns:a16="http://schemas.microsoft.com/office/drawing/2014/main" id="{D8A97864-34DB-49B0-A53B-66469FC859C0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5" name="Čára 214">
          <a:extLst>
            <a:ext uri="{FF2B5EF4-FFF2-40B4-BE49-F238E27FC236}">
              <a16:creationId xmlns:a16="http://schemas.microsoft.com/office/drawing/2014/main" id="{AC7B21E0-1804-4491-80CE-606C236AEC54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6" name="Čára 215">
          <a:extLst>
            <a:ext uri="{FF2B5EF4-FFF2-40B4-BE49-F238E27FC236}">
              <a16:creationId xmlns:a16="http://schemas.microsoft.com/office/drawing/2014/main" id="{43E452A5-D9FA-47F9-9BD1-98A397B95676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7" name="Čára 216">
          <a:extLst>
            <a:ext uri="{FF2B5EF4-FFF2-40B4-BE49-F238E27FC236}">
              <a16:creationId xmlns:a16="http://schemas.microsoft.com/office/drawing/2014/main" id="{7B126C28-DFD4-41A1-8763-227B17E935B9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8" name="Čára 217">
          <a:extLst>
            <a:ext uri="{FF2B5EF4-FFF2-40B4-BE49-F238E27FC236}">
              <a16:creationId xmlns:a16="http://schemas.microsoft.com/office/drawing/2014/main" id="{EC170F14-0D14-4324-AA95-1F48381C8BBF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19" name="Čára 218">
          <a:extLst>
            <a:ext uri="{FF2B5EF4-FFF2-40B4-BE49-F238E27FC236}">
              <a16:creationId xmlns:a16="http://schemas.microsoft.com/office/drawing/2014/main" id="{0E1DFAC6-F61F-4F7E-9F25-DB06A3B9E637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20" name="Čára 219">
          <a:extLst>
            <a:ext uri="{FF2B5EF4-FFF2-40B4-BE49-F238E27FC236}">
              <a16:creationId xmlns:a16="http://schemas.microsoft.com/office/drawing/2014/main" id="{079E14EA-FD47-44B5-BAE0-2EFA890234B1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21" name="Čára 220">
          <a:extLst>
            <a:ext uri="{FF2B5EF4-FFF2-40B4-BE49-F238E27FC236}">
              <a16:creationId xmlns:a16="http://schemas.microsoft.com/office/drawing/2014/main" id="{58F1D109-C9D5-418A-BC26-467F2877506F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22" name="Čára 221">
          <a:extLst>
            <a:ext uri="{FF2B5EF4-FFF2-40B4-BE49-F238E27FC236}">
              <a16:creationId xmlns:a16="http://schemas.microsoft.com/office/drawing/2014/main" id="{596F5886-EB5B-4D16-8DBC-2538917FE1DF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23" name="Čára 222">
          <a:extLst>
            <a:ext uri="{FF2B5EF4-FFF2-40B4-BE49-F238E27FC236}">
              <a16:creationId xmlns:a16="http://schemas.microsoft.com/office/drawing/2014/main" id="{32EAAFAF-18BD-4B72-8E33-BB0E18009BE7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24" name="Čára 223">
          <a:extLst>
            <a:ext uri="{FF2B5EF4-FFF2-40B4-BE49-F238E27FC236}">
              <a16:creationId xmlns:a16="http://schemas.microsoft.com/office/drawing/2014/main" id="{22F892DC-03F3-4931-B996-349802BA07A1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25" name="Čára 224">
          <a:extLst>
            <a:ext uri="{FF2B5EF4-FFF2-40B4-BE49-F238E27FC236}">
              <a16:creationId xmlns:a16="http://schemas.microsoft.com/office/drawing/2014/main" id="{CFF8FC88-D324-4395-A6D8-7730A3A77D9E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26" name="Čára 225">
          <a:extLst>
            <a:ext uri="{FF2B5EF4-FFF2-40B4-BE49-F238E27FC236}">
              <a16:creationId xmlns:a16="http://schemas.microsoft.com/office/drawing/2014/main" id="{EBDD0BB2-87C9-4F02-8776-A1EA68909FB6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0</xdr:colOff>
      <xdr:row>0</xdr:row>
      <xdr:rowOff>0</xdr:rowOff>
    </xdr:from>
    <xdr:to>
      <xdr:col>6</xdr:col>
      <xdr:colOff>0</xdr:colOff>
      <xdr:row>0</xdr:row>
      <xdr:rowOff>0</xdr:rowOff>
    </xdr:to>
    <xdr:sp macro="" textlink="">
      <xdr:nvSpPr>
        <xdr:cNvPr id="227" name="Čára 226">
          <a:extLst>
            <a:ext uri="{FF2B5EF4-FFF2-40B4-BE49-F238E27FC236}">
              <a16:creationId xmlns:a16="http://schemas.microsoft.com/office/drawing/2014/main" id="{FD36F4F7-5B93-4419-B640-F2A6E0C336C4}"/>
            </a:ext>
          </a:extLst>
        </xdr:cNvPr>
        <xdr:cNvSpPr>
          <a:spLocks noChangeShapeType="1"/>
        </xdr:cNvSpPr>
      </xdr:nvSpPr>
      <xdr:spPr bwMode="auto">
        <a:xfrm>
          <a:off x="5724525" y="0"/>
          <a:ext cx="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28" name="Čára 227">
          <a:extLst>
            <a:ext uri="{FF2B5EF4-FFF2-40B4-BE49-F238E27FC236}">
              <a16:creationId xmlns:a16="http://schemas.microsoft.com/office/drawing/2014/main" id="{645B3FDA-7A27-4BD2-BA36-A513554819B0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29" name="Čára 228">
          <a:extLst>
            <a:ext uri="{FF2B5EF4-FFF2-40B4-BE49-F238E27FC236}">
              <a16:creationId xmlns:a16="http://schemas.microsoft.com/office/drawing/2014/main" id="{12D9A729-50BF-4410-A3A4-A763FE563BC3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30" name="Čára 229">
          <a:extLst>
            <a:ext uri="{FF2B5EF4-FFF2-40B4-BE49-F238E27FC236}">
              <a16:creationId xmlns:a16="http://schemas.microsoft.com/office/drawing/2014/main" id="{C964FFEE-8CAB-49AE-8C2B-0142FCE987FB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31" name="Čára 230">
          <a:extLst>
            <a:ext uri="{FF2B5EF4-FFF2-40B4-BE49-F238E27FC236}">
              <a16:creationId xmlns:a16="http://schemas.microsoft.com/office/drawing/2014/main" id="{CCAD27E2-2459-4914-8DAE-7B68D0F95704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32" name="Čára 231">
          <a:extLst>
            <a:ext uri="{FF2B5EF4-FFF2-40B4-BE49-F238E27FC236}">
              <a16:creationId xmlns:a16="http://schemas.microsoft.com/office/drawing/2014/main" id="{EC89181E-FC17-44E1-83F3-EB092CED4F46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33" name="Čára 232">
          <a:extLst>
            <a:ext uri="{FF2B5EF4-FFF2-40B4-BE49-F238E27FC236}">
              <a16:creationId xmlns:a16="http://schemas.microsoft.com/office/drawing/2014/main" id="{ECF2D442-BC7A-4C92-BECC-A3D633CEF449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34" name="Čára 233">
          <a:extLst>
            <a:ext uri="{FF2B5EF4-FFF2-40B4-BE49-F238E27FC236}">
              <a16:creationId xmlns:a16="http://schemas.microsoft.com/office/drawing/2014/main" id="{05CA4B2A-E271-4CF4-9FF8-C3D6150C975F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35" name="Čára 234">
          <a:extLst>
            <a:ext uri="{FF2B5EF4-FFF2-40B4-BE49-F238E27FC236}">
              <a16:creationId xmlns:a16="http://schemas.microsoft.com/office/drawing/2014/main" id="{92350126-F35F-4D54-BEA8-E9BACD13EF49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36" name="Čára 235">
          <a:extLst>
            <a:ext uri="{FF2B5EF4-FFF2-40B4-BE49-F238E27FC236}">
              <a16:creationId xmlns:a16="http://schemas.microsoft.com/office/drawing/2014/main" id="{17068A36-4DB5-44E8-B9EA-20C0058C12FB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37" name="Čára 236">
          <a:extLst>
            <a:ext uri="{FF2B5EF4-FFF2-40B4-BE49-F238E27FC236}">
              <a16:creationId xmlns:a16="http://schemas.microsoft.com/office/drawing/2014/main" id="{05511A38-A8C0-4FFD-A7C2-5294F6DA53E8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38" name="Čára 237">
          <a:extLst>
            <a:ext uri="{FF2B5EF4-FFF2-40B4-BE49-F238E27FC236}">
              <a16:creationId xmlns:a16="http://schemas.microsoft.com/office/drawing/2014/main" id="{49AAF2E9-CBFA-48A0-B209-B23BD6191159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39" name="Čára 238">
          <a:extLst>
            <a:ext uri="{FF2B5EF4-FFF2-40B4-BE49-F238E27FC236}">
              <a16:creationId xmlns:a16="http://schemas.microsoft.com/office/drawing/2014/main" id="{47E5D8C8-C61C-4761-A8D1-BE2B5D9D19DC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40" name="Čára 239">
          <a:extLst>
            <a:ext uri="{FF2B5EF4-FFF2-40B4-BE49-F238E27FC236}">
              <a16:creationId xmlns:a16="http://schemas.microsoft.com/office/drawing/2014/main" id="{6638B08B-4015-478F-B98C-74E08035ABB4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41" name="Čára 240">
          <a:extLst>
            <a:ext uri="{FF2B5EF4-FFF2-40B4-BE49-F238E27FC236}">
              <a16:creationId xmlns:a16="http://schemas.microsoft.com/office/drawing/2014/main" id="{05E1DDFC-997D-4091-9CE9-6A6E6AE898E8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42" name="Čára 241">
          <a:extLst>
            <a:ext uri="{FF2B5EF4-FFF2-40B4-BE49-F238E27FC236}">
              <a16:creationId xmlns:a16="http://schemas.microsoft.com/office/drawing/2014/main" id="{5330775A-83F3-4DB3-970C-7CC860D1AA59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43" name="Čára 242">
          <a:extLst>
            <a:ext uri="{FF2B5EF4-FFF2-40B4-BE49-F238E27FC236}">
              <a16:creationId xmlns:a16="http://schemas.microsoft.com/office/drawing/2014/main" id="{7A6C35F2-DCC4-4C82-BCBD-60C0217816AB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44" name="Čára 243">
          <a:extLst>
            <a:ext uri="{FF2B5EF4-FFF2-40B4-BE49-F238E27FC236}">
              <a16:creationId xmlns:a16="http://schemas.microsoft.com/office/drawing/2014/main" id="{51A1AD17-0484-41AB-B15C-DDF3E3158DAE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45" name="Čára 244">
          <a:extLst>
            <a:ext uri="{FF2B5EF4-FFF2-40B4-BE49-F238E27FC236}">
              <a16:creationId xmlns:a16="http://schemas.microsoft.com/office/drawing/2014/main" id="{4864872B-5AA2-4A00-9B4D-8C9375026D1E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46" name="Čára 245">
          <a:extLst>
            <a:ext uri="{FF2B5EF4-FFF2-40B4-BE49-F238E27FC236}">
              <a16:creationId xmlns:a16="http://schemas.microsoft.com/office/drawing/2014/main" id="{3F38E330-2E86-41C6-966A-A91BD9B3EC72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47" name="Čára 246">
          <a:extLst>
            <a:ext uri="{FF2B5EF4-FFF2-40B4-BE49-F238E27FC236}">
              <a16:creationId xmlns:a16="http://schemas.microsoft.com/office/drawing/2014/main" id="{19988A33-A375-464B-A7D8-EC5622ECAF99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48" name="Čára 247">
          <a:extLst>
            <a:ext uri="{FF2B5EF4-FFF2-40B4-BE49-F238E27FC236}">
              <a16:creationId xmlns:a16="http://schemas.microsoft.com/office/drawing/2014/main" id="{3CE22105-6B4A-41EB-A484-F213E2AF5E66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49" name="Čára 248">
          <a:extLst>
            <a:ext uri="{FF2B5EF4-FFF2-40B4-BE49-F238E27FC236}">
              <a16:creationId xmlns:a16="http://schemas.microsoft.com/office/drawing/2014/main" id="{9AE84C9C-8806-45A6-B7A4-96B9EC394545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50" name="Čára 249">
          <a:extLst>
            <a:ext uri="{FF2B5EF4-FFF2-40B4-BE49-F238E27FC236}">
              <a16:creationId xmlns:a16="http://schemas.microsoft.com/office/drawing/2014/main" id="{65F01EF9-CA55-4092-BD8C-C547ABC5D29D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51" name="Čára 250">
          <a:extLst>
            <a:ext uri="{FF2B5EF4-FFF2-40B4-BE49-F238E27FC236}">
              <a16:creationId xmlns:a16="http://schemas.microsoft.com/office/drawing/2014/main" id="{D6F48417-DE08-4D59-B1A9-07168C0F9C02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52" name="Čára 251">
          <a:extLst>
            <a:ext uri="{FF2B5EF4-FFF2-40B4-BE49-F238E27FC236}">
              <a16:creationId xmlns:a16="http://schemas.microsoft.com/office/drawing/2014/main" id="{BAEAFA1A-8BD4-4180-9490-51DB62A7BC71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53" name="Čára 252">
          <a:extLst>
            <a:ext uri="{FF2B5EF4-FFF2-40B4-BE49-F238E27FC236}">
              <a16:creationId xmlns:a16="http://schemas.microsoft.com/office/drawing/2014/main" id="{DA16D742-A732-4B1E-8258-574AB8FACCAC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54" name="Čára 253">
          <a:extLst>
            <a:ext uri="{FF2B5EF4-FFF2-40B4-BE49-F238E27FC236}">
              <a16:creationId xmlns:a16="http://schemas.microsoft.com/office/drawing/2014/main" id="{4B2FD730-4D51-495E-A5EA-E4BD0C0A74DC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55" name="Čára 254">
          <a:extLst>
            <a:ext uri="{FF2B5EF4-FFF2-40B4-BE49-F238E27FC236}">
              <a16:creationId xmlns:a16="http://schemas.microsoft.com/office/drawing/2014/main" id="{40B186FA-AD3B-431A-AE28-F125FC6FCC5D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56" name="Čára 255">
          <a:extLst>
            <a:ext uri="{FF2B5EF4-FFF2-40B4-BE49-F238E27FC236}">
              <a16:creationId xmlns:a16="http://schemas.microsoft.com/office/drawing/2014/main" id="{423B649A-8D6F-44BE-9BD7-D998FE5955CA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57" name="Čára 256">
          <a:extLst>
            <a:ext uri="{FF2B5EF4-FFF2-40B4-BE49-F238E27FC236}">
              <a16:creationId xmlns:a16="http://schemas.microsoft.com/office/drawing/2014/main" id="{9D3EF043-134F-4458-8038-D813CA46A92F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58" name="Čára 257">
          <a:extLst>
            <a:ext uri="{FF2B5EF4-FFF2-40B4-BE49-F238E27FC236}">
              <a16:creationId xmlns:a16="http://schemas.microsoft.com/office/drawing/2014/main" id="{28693100-ADDB-45C9-9870-40801C7B92CE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59" name="Čára 258">
          <a:extLst>
            <a:ext uri="{FF2B5EF4-FFF2-40B4-BE49-F238E27FC236}">
              <a16:creationId xmlns:a16="http://schemas.microsoft.com/office/drawing/2014/main" id="{DCD9B45D-FF75-4E5D-BC43-188D31E21866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60" name="Čára 259">
          <a:extLst>
            <a:ext uri="{FF2B5EF4-FFF2-40B4-BE49-F238E27FC236}">
              <a16:creationId xmlns:a16="http://schemas.microsoft.com/office/drawing/2014/main" id="{E593539E-FA3B-403F-BD60-09DA9B3CC2A8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61" name="Čára 260">
          <a:extLst>
            <a:ext uri="{FF2B5EF4-FFF2-40B4-BE49-F238E27FC236}">
              <a16:creationId xmlns:a16="http://schemas.microsoft.com/office/drawing/2014/main" id="{EC2F8150-D1E6-4473-949E-87EC8A90649A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62" name="Čára 261">
          <a:extLst>
            <a:ext uri="{FF2B5EF4-FFF2-40B4-BE49-F238E27FC236}">
              <a16:creationId xmlns:a16="http://schemas.microsoft.com/office/drawing/2014/main" id="{EA05058D-7BA6-40AE-B9E5-F4A38B6DEC45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63" name="Čára 262">
          <a:extLst>
            <a:ext uri="{FF2B5EF4-FFF2-40B4-BE49-F238E27FC236}">
              <a16:creationId xmlns:a16="http://schemas.microsoft.com/office/drawing/2014/main" id="{CB886697-CF59-4FE8-9AC6-42C08A0CB115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64" name="Čára 263">
          <a:extLst>
            <a:ext uri="{FF2B5EF4-FFF2-40B4-BE49-F238E27FC236}">
              <a16:creationId xmlns:a16="http://schemas.microsoft.com/office/drawing/2014/main" id="{B6DA0051-B458-49DC-AE99-F3E0441DA8C6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65" name="Čára 264">
          <a:extLst>
            <a:ext uri="{FF2B5EF4-FFF2-40B4-BE49-F238E27FC236}">
              <a16:creationId xmlns:a16="http://schemas.microsoft.com/office/drawing/2014/main" id="{EBDFF1DD-6471-4637-A29A-C0AF388AB01F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66" name="Čára 265">
          <a:extLst>
            <a:ext uri="{FF2B5EF4-FFF2-40B4-BE49-F238E27FC236}">
              <a16:creationId xmlns:a16="http://schemas.microsoft.com/office/drawing/2014/main" id="{6C269C1D-11A3-4861-A1C6-4F8DF1DB1C26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67" name="Čára 266">
          <a:extLst>
            <a:ext uri="{FF2B5EF4-FFF2-40B4-BE49-F238E27FC236}">
              <a16:creationId xmlns:a16="http://schemas.microsoft.com/office/drawing/2014/main" id="{B25CB226-E8EB-4F52-89C0-64E84AC67B96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68" name="Čára 267">
          <a:extLst>
            <a:ext uri="{FF2B5EF4-FFF2-40B4-BE49-F238E27FC236}">
              <a16:creationId xmlns:a16="http://schemas.microsoft.com/office/drawing/2014/main" id="{CA5C43E6-0617-4ED2-A1B9-6014DD5C4060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69" name="Čára 268">
          <a:extLst>
            <a:ext uri="{FF2B5EF4-FFF2-40B4-BE49-F238E27FC236}">
              <a16:creationId xmlns:a16="http://schemas.microsoft.com/office/drawing/2014/main" id="{690EE9E0-2110-446B-B63D-A3FC55E7D48F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70" name="Čára 269">
          <a:extLst>
            <a:ext uri="{FF2B5EF4-FFF2-40B4-BE49-F238E27FC236}">
              <a16:creationId xmlns:a16="http://schemas.microsoft.com/office/drawing/2014/main" id="{6A52A8AC-6B7D-4DCF-8F75-0F7B95BF8C08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71" name="Čára 270">
          <a:extLst>
            <a:ext uri="{FF2B5EF4-FFF2-40B4-BE49-F238E27FC236}">
              <a16:creationId xmlns:a16="http://schemas.microsoft.com/office/drawing/2014/main" id="{553D47BB-89DC-40F9-9BAA-AE7B76E4B074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72" name="Čára 271">
          <a:extLst>
            <a:ext uri="{FF2B5EF4-FFF2-40B4-BE49-F238E27FC236}">
              <a16:creationId xmlns:a16="http://schemas.microsoft.com/office/drawing/2014/main" id="{6C8E5675-9F22-4A8C-9459-E57A1278E99C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73" name="Čára 272">
          <a:extLst>
            <a:ext uri="{FF2B5EF4-FFF2-40B4-BE49-F238E27FC236}">
              <a16:creationId xmlns:a16="http://schemas.microsoft.com/office/drawing/2014/main" id="{FBFB970E-068E-4094-802D-5CB066949AA3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74" name="Čára 273">
          <a:extLst>
            <a:ext uri="{FF2B5EF4-FFF2-40B4-BE49-F238E27FC236}">
              <a16:creationId xmlns:a16="http://schemas.microsoft.com/office/drawing/2014/main" id="{CF416B9A-1275-4D32-B18B-D949F4630709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75" name="Čára 274">
          <a:extLst>
            <a:ext uri="{FF2B5EF4-FFF2-40B4-BE49-F238E27FC236}">
              <a16:creationId xmlns:a16="http://schemas.microsoft.com/office/drawing/2014/main" id="{BBF4EF6A-43DE-4CE9-BABB-A98E192174BD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76" name="Čára 275">
          <a:extLst>
            <a:ext uri="{FF2B5EF4-FFF2-40B4-BE49-F238E27FC236}">
              <a16:creationId xmlns:a16="http://schemas.microsoft.com/office/drawing/2014/main" id="{511E2D70-7DE2-48F6-8E26-F61E029AD891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77" name="Čára 276">
          <a:extLst>
            <a:ext uri="{FF2B5EF4-FFF2-40B4-BE49-F238E27FC236}">
              <a16:creationId xmlns:a16="http://schemas.microsoft.com/office/drawing/2014/main" id="{B20D4F48-E41A-4EB5-BF1E-7BD2E3759170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78" name="Čára 277">
          <a:extLst>
            <a:ext uri="{FF2B5EF4-FFF2-40B4-BE49-F238E27FC236}">
              <a16:creationId xmlns:a16="http://schemas.microsoft.com/office/drawing/2014/main" id="{E9EE0773-266B-467A-837D-1C452542F253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79" name="Čára 278">
          <a:extLst>
            <a:ext uri="{FF2B5EF4-FFF2-40B4-BE49-F238E27FC236}">
              <a16:creationId xmlns:a16="http://schemas.microsoft.com/office/drawing/2014/main" id="{DBFEB181-4C0C-47E0-83E0-889A1F9F1B01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80" name="Čára 279">
          <a:extLst>
            <a:ext uri="{FF2B5EF4-FFF2-40B4-BE49-F238E27FC236}">
              <a16:creationId xmlns:a16="http://schemas.microsoft.com/office/drawing/2014/main" id="{5BD7FB8D-B878-4EDD-8EC9-4C2211CA2327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381000</xdr:colOff>
      <xdr:row>0</xdr:row>
      <xdr:rowOff>0</xdr:rowOff>
    </xdr:from>
    <xdr:to>
      <xdr:col>11</xdr:col>
      <xdr:colOff>19050</xdr:colOff>
      <xdr:row>0</xdr:row>
      <xdr:rowOff>0</xdr:rowOff>
    </xdr:to>
    <xdr:sp macro="" textlink="">
      <xdr:nvSpPr>
        <xdr:cNvPr id="281" name="Čára 280">
          <a:extLst>
            <a:ext uri="{FF2B5EF4-FFF2-40B4-BE49-F238E27FC236}">
              <a16:creationId xmlns:a16="http://schemas.microsoft.com/office/drawing/2014/main" id="{150306A0-6F2D-4FB8-A831-2A11F6B5F36F}"/>
            </a:ext>
          </a:extLst>
        </xdr:cNvPr>
        <xdr:cNvSpPr>
          <a:spLocks noChangeShapeType="1"/>
        </xdr:cNvSpPr>
      </xdr:nvSpPr>
      <xdr:spPr bwMode="auto">
        <a:xfrm>
          <a:off x="854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</xdr:col>
      <xdr:colOff>0</xdr:colOff>
      <xdr:row>0</xdr:row>
      <xdr:rowOff>0</xdr:rowOff>
    </xdr:from>
    <xdr:to>
      <xdr:col>11</xdr:col>
      <xdr:colOff>114300</xdr:colOff>
      <xdr:row>0</xdr:row>
      <xdr:rowOff>0</xdr:rowOff>
    </xdr:to>
    <xdr:sp macro="" textlink="">
      <xdr:nvSpPr>
        <xdr:cNvPr id="282" name="Čára 281">
          <a:extLst>
            <a:ext uri="{FF2B5EF4-FFF2-40B4-BE49-F238E27FC236}">
              <a16:creationId xmlns:a16="http://schemas.microsoft.com/office/drawing/2014/main" id="{5AAFC346-5FB2-40DD-800F-1235366BC92B}"/>
            </a:ext>
          </a:extLst>
        </xdr:cNvPr>
        <xdr:cNvSpPr>
          <a:spLocks noChangeShapeType="1"/>
        </xdr:cNvSpPr>
      </xdr:nvSpPr>
      <xdr:spPr bwMode="auto">
        <a:xfrm>
          <a:off x="877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419100</xdr:colOff>
      <xdr:row>0</xdr:row>
      <xdr:rowOff>0</xdr:rowOff>
    </xdr:from>
    <xdr:to>
      <xdr:col>11</xdr:col>
      <xdr:colOff>609600</xdr:colOff>
      <xdr:row>0</xdr:row>
      <xdr:rowOff>0</xdr:rowOff>
    </xdr:to>
    <xdr:sp macro="" textlink="">
      <xdr:nvSpPr>
        <xdr:cNvPr id="283" name="Čára 282">
          <a:extLst>
            <a:ext uri="{FF2B5EF4-FFF2-40B4-BE49-F238E27FC236}">
              <a16:creationId xmlns:a16="http://schemas.microsoft.com/office/drawing/2014/main" id="{331EF5E4-0F5E-4F79-898D-6C112F6CCF5A}"/>
            </a:ext>
          </a:extLst>
        </xdr:cNvPr>
        <xdr:cNvSpPr>
          <a:spLocks noChangeShapeType="1"/>
        </xdr:cNvSpPr>
      </xdr:nvSpPr>
      <xdr:spPr bwMode="auto">
        <a:xfrm>
          <a:off x="85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84" name="Čára 283">
          <a:extLst>
            <a:ext uri="{FF2B5EF4-FFF2-40B4-BE49-F238E27FC236}">
              <a16:creationId xmlns:a16="http://schemas.microsoft.com/office/drawing/2014/main" id="{70CA0110-6B64-431D-88DB-D66A1138DD4A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85" name="Čára 284">
          <a:extLst>
            <a:ext uri="{FF2B5EF4-FFF2-40B4-BE49-F238E27FC236}">
              <a16:creationId xmlns:a16="http://schemas.microsoft.com/office/drawing/2014/main" id="{C48D133E-50FF-44A7-B48B-F9528DD46340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86" name="Čára 285">
          <a:extLst>
            <a:ext uri="{FF2B5EF4-FFF2-40B4-BE49-F238E27FC236}">
              <a16:creationId xmlns:a16="http://schemas.microsoft.com/office/drawing/2014/main" id="{88117FB3-0392-4D31-97A3-6F4AA05F8DF7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87" name="Čára 286">
          <a:extLst>
            <a:ext uri="{FF2B5EF4-FFF2-40B4-BE49-F238E27FC236}">
              <a16:creationId xmlns:a16="http://schemas.microsoft.com/office/drawing/2014/main" id="{14EABA23-5050-43E2-81AD-13958FAA34A4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88" name="Čára 287">
          <a:extLst>
            <a:ext uri="{FF2B5EF4-FFF2-40B4-BE49-F238E27FC236}">
              <a16:creationId xmlns:a16="http://schemas.microsoft.com/office/drawing/2014/main" id="{68B45F00-1883-436F-8C0C-DE734012A8B4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89" name="Čára 288">
          <a:extLst>
            <a:ext uri="{FF2B5EF4-FFF2-40B4-BE49-F238E27FC236}">
              <a16:creationId xmlns:a16="http://schemas.microsoft.com/office/drawing/2014/main" id="{6336B6B0-2D97-4A54-8266-5485B641D145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90" name="Čára 289">
          <a:extLst>
            <a:ext uri="{FF2B5EF4-FFF2-40B4-BE49-F238E27FC236}">
              <a16:creationId xmlns:a16="http://schemas.microsoft.com/office/drawing/2014/main" id="{D46009F3-0B83-4194-AEF6-6F0DCB9AF49F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91" name="Čára 290">
          <a:extLst>
            <a:ext uri="{FF2B5EF4-FFF2-40B4-BE49-F238E27FC236}">
              <a16:creationId xmlns:a16="http://schemas.microsoft.com/office/drawing/2014/main" id="{0CD26DBE-F686-492C-83CA-69960CBF0D7D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92" name="Čára 291">
          <a:extLst>
            <a:ext uri="{FF2B5EF4-FFF2-40B4-BE49-F238E27FC236}">
              <a16:creationId xmlns:a16="http://schemas.microsoft.com/office/drawing/2014/main" id="{9E75B726-59CA-47E1-9CF6-51904CD46D36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93" name="Čára 292">
          <a:extLst>
            <a:ext uri="{FF2B5EF4-FFF2-40B4-BE49-F238E27FC236}">
              <a16:creationId xmlns:a16="http://schemas.microsoft.com/office/drawing/2014/main" id="{0A516FB4-A8DE-4E0F-9083-A20211CC8724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94" name="Čára 293">
          <a:extLst>
            <a:ext uri="{FF2B5EF4-FFF2-40B4-BE49-F238E27FC236}">
              <a16:creationId xmlns:a16="http://schemas.microsoft.com/office/drawing/2014/main" id="{5534F48E-B38D-4DCE-80F3-CAE6AAA51819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95" name="Čára 294">
          <a:extLst>
            <a:ext uri="{FF2B5EF4-FFF2-40B4-BE49-F238E27FC236}">
              <a16:creationId xmlns:a16="http://schemas.microsoft.com/office/drawing/2014/main" id="{B0C35B2F-D9DE-4502-BC40-C64EB99B64CD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228600</xdr:colOff>
      <xdr:row>0</xdr:row>
      <xdr:rowOff>0</xdr:rowOff>
    </xdr:from>
    <xdr:to>
      <xdr:col>11</xdr:col>
      <xdr:colOff>133350</xdr:colOff>
      <xdr:row>0</xdr:row>
      <xdr:rowOff>0</xdr:rowOff>
    </xdr:to>
    <xdr:sp macro="" textlink="">
      <xdr:nvSpPr>
        <xdr:cNvPr id="296" name="Čára 295">
          <a:extLst>
            <a:ext uri="{FF2B5EF4-FFF2-40B4-BE49-F238E27FC236}">
              <a16:creationId xmlns:a16="http://schemas.microsoft.com/office/drawing/2014/main" id="{314AA207-6007-48DC-BE00-87AB61096649}"/>
            </a:ext>
          </a:extLst>
        </xdr:cNvPr>
        <xdr:cNvSpPr>
          <a:spLocks noChangeShapeType="1"/>
        </xdr:cNvSpPr>
      </xdr:nvSpPr>
      <xdr:spPr bwMode="auto">
        <a:xfrm>
          <a:off x="83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</xdr:col>
      <xdr:colOff>9525</xdr:colOff>
      <xdr:row>0</xdr:row>
      <xdr:rowOff>0</xdr:rowOff>
    </xdr:from>
    <xdr:to>
      <xdr:col>10</xdr:col>
      <xdr:colOff>381000</xdr:colOff>
      <xdr:row>0</xdr:row>
      <xdr:rowOff>0</xdr:rowOff>
    </xdr:to>
    <xdr:sp macro="" textlink="">
      <xdr:nvSpPr>
        <xdr:cNvPr id="297" name="Čára 296">
          <a:extLst>
            <a:ext uri="{FF2B5EF4-FFF2-40B4-BE49-F238E27FC236}">
              <a16:creationId xmlns:a16="http://schemas.microsoft.com/office/drawing/2014/main" id="{6CBAAB62-B9ED-4BC5-8F71-E3E70633E262}"/>
            </a:ext>
          </a:extLst>
        </xdr:cNvPr>
        <xdr:cNvSpPr>
          <a:spLocks noChangeShapeType="1"/>
        </xdr:cNvSpPr>
      </xdr:nvSpPr>
      <xdr:spPr bwMode="auto">
        <a:xfrm>
          <a:off x="817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298" name="Čára 297">
          <a:extLst>
            <a:ext uri="{FF2B5EF4-FFF2-40B4-BE49-F238E27FC236}">
              <a16:creationId xmlns:a16="http://schemas.microsoft.com/office/drawing/2014/main" id="{696ADA35-3B41-452D-826B-284E0EBFBD16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299" name="Čára 298">
          <a:extLst>
            <a:ext uri="{FF2B5EF4-FFF2-40B4-BE49-F238E27FC236}">
              <a16:creationId xmlns:a16="http://schemas.microsoft.com/office/drawing/2014/main" id="{6E652304-7FD4-420D-A3F0-A53BBB98A2B6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00" name="Čára 299">
          <a:extLst>
            <a:ext uri="{FF2B5EF4-FFF2-40B4-BE49-F238E27FC236}">
              <a16:creationId xmlns:a16="http://schemas.microsoft.com/office/drawing/2014/main" id="{DCBE6AFC-DFFD-4441-8767-9D66A8DAE902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01" name="Čára 300">
          <a:extLst>
            <a:ext uri="{FF2B5EF4-FFF2-40B4-BE49-F238E27FC236}">
              <a16:creationId xmlns:a16="http://schemas.microsoft.com/office/drawing/2014/main" id="{3A919A30-4D3A-4878-BFC2-65DC809C1D42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02" name="Čára 301">
          <a:extLst>
            <a:ext uri="{FF2B5EF4-FFF2-40B4-BE49-F238E27FC236}">
              <a16:creationId xmlns:a16="http://schemas.microsoft.com/office/drawing/2014/main" id="{DA57776D-86AF-4E00-A051-1AD3EB9BE691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03" name="Čára 302">
          <a:extLst>
            <a:ext uri="{FF2B5EF4-FFF2-40B4-BE49-F238E27FC236}">
              <a16:creationId xmlns:a16="http://schemas.microsoft.com/office/drawing/2014/main" id="{0F153CA5-4997-41FA-9AFC-8AF4B542754B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04" name="Čára 303">
          <a:extLst>
            <a:ext uri="{FF2B5EF4-FFF2-40B4-BE49-F238E27FC236}">
              <a16:creationId xmlns:a16="http://schemas.microsoft.com/office/drawing/2014/main" id="{039BDD82-AFD5-4819-9B33-29C616C5BEDB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05" name="Čára 304">
          <a:extLst>
            <a:ext uri="{FF2B5EF4-FFF2-40B4-BE49-F238E27FC236}">
              <a16:creationId xmlns:a16="http://schemas.microsoft.com/office/drawing/2014/main" id="{6DE5F552-AE07-46FA-9B32-A04DDAC8D26E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06" name="Čára 305">
          <a:extLst>
            <a:ext uri="{FF2B5EF4-FFF2-40B4-BE49-F238E27FC236}">
              <a16:creationId xmlns:a16="http://schemas.microsoft.com/office/drawing/2014/main" id="{E3C37615-CD49-4013-80E2-CB24BE96899D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07" name="Čára 306">
          <a:extLst>
            <a:ext uri="{FF2B5EF4-FFF2-40B4-BE49-F238E27FC236}">
              <a16:creationId xmlns:a16="http://schemas.microsoft.com/office/drawing/2014/main" id="{88FF2793-E24C-49DA-8559-2AE4CCF78720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08" name="Čára 307">
          <a:extLst>
            <a:ext uri="{FF2B5EF4-FFF2-40B4-BE49-F238E27FC236}">
              <a16:creationId xmlns:a16="http://schemas.microsoft.com/office/drawing/2014/main" id="{D042841E-8D1B-4E46-939E-F331CEDFCE46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09" name="Čára 308">
          <a:extLst>
            <a:ext uri="{FF2B5EF4-FFF2-40B4-BE49-F238E27FC236}">
              <a16:creationId xmlns:a16="http://schemas.microsoft.com/office/drawing/2014/main" id="{35EB6C43-7B2A-417B-99E6-89084C8F07A1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10" name="Čára 309">
          <a:extLst>
            <a:ext uri="{FF2B5EF4-FFF2-40B4-BE49-F238E27FC236}">
              <a16:creationId xmlns:a16="http://schemas.microsoft.com/office/drawing/2014/main" id="{CF16B0FD-1914-409E-B050-111E43221B2B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11" name="Čára 310">
          <a:extLst>
            <a:ext uri="{FF2B5EF4-FFF2-40B4-BE49-F238E27FC236}">
              <a16:creationId xmlns:a16="http://schemas.microsoft.com/office/drawing/2014/main" id="{223C8065-47B0-4A9A-A686-70FDDE1E49AC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12" name="Čára 311">
          <a:extLst>
            <a:ext uri="{FF2B5EF4-FFF2-40B4-BE49-F238E27FC236}">
              <a16:creationId xmlns:a16="http://schemas.microsoft.com/office/drawing/2014/main" id="{02123C3C-CCAB-4019-AB2E-A61F05BDFE84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13" name="Čára 312">
          <a:extLst>
            <a:ext uri="{FF2B5EF4-FFF2-40B4-BE49-F238E27FC236}">
              <a16:creationId xmlns:a16="http://schemas.microsoft.com/office/drawing/2014/main" id="{90AF928F-40CB-466A-B2C2-E90368ECCCFC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14" name="Čára 313">
          <a:extLst>
            <a:ext uri="{FF2B5EF4-FFF2-40B4-BE49-F238E27FC236}">
              <a16:creationId xmlns:a16="http://schemas.microsoft.com/office/drawing/2014/main" id="{6CC4D1C6-149C-4B04-A6C6-F64A89BA6B62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15" name="Čára 314">
          <a:extLst>
            <a:ext uri="{FF2B5EF4-FFF2-40B4-BE49-F238E27FC236}">
              <a16:creationId xmlns:a16="http://schemas.microsoft.com/office/drawing/2014/main" id="{A4292E54-3CD9-4CEB-978F-F1E755C9E2E5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16" name="Čára 315">
          <a:extLst>
            <a:ext uri="{FF2B5EF4-FFF2-40B4-BE49-F238E27FC236}">
              <a16:creationId xmlns:a16="http://schemas.microsoft.com/office/drawing/2014/main" id="{475BCF4B-5992-40C2-9C2C-49CA0A453A29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17" name="Čára 316">
          <a:extLst>
            <a:ext uri="{FF2B5EF4-FFF2-40B4-BE49-F238E27FC236}">
              <a16:creationId xmlns:a16="http://schemas.microsoft.com/office/drawing/2014/main" id="{D479A28E-785D-4B0F-8094-8937DAFA9CCF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18" name="Čára 317">
          <a:extLst>
            <a:ext uri="{FF2B5EF4-FFF2-40B4-BE49-F238E27FC236}">
              <a16:creationId xmlns:a16="http://schemas.microsoft.com/office/drawing/2014/main" id="{3CEFEB0C-D534-49F7-BD68-401C2892B233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19" name="Čára 318">
          <a:extLst>
            <a:ext uri="{FF2B5EF4-FFF2-40B4-BE49-F238E27FC236}">
              <a16:creationId xmlns:a16="http://schemas.microsoft.com/office/drawing/2014/main" id="{1198736A-ECD9-41A8-83A4-7075DE16E2F9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20" name="Čára 319">
          <a:extLst>
            <a:ext uri="{FF2B5EF4-FFF2-40B4-BE49-F238E27FC236}">
              <a16:creationId xmlns:a16="http://schemas.microsoft.com/office/drawing/2014/main" id="{940B2D48-306C-4B0D-AE3D-1287A1DC566D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21" name="Čára 320">
          <a:extLst>
            <a:ext uri="{FF2B5EF4-FFF2-40B4-BE49-F238E27FC236}">
              <a16:creationId xmlns:a16="http://schemas.microsoft.com/office/drawing/2014/main" id="{0356C2A0-C032-4928-89E6-A5399CEE5C52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22" name="Čára 321">
          <a:extLst>
            <a:ext uri="{FF2B5EF4-FFF2-40B4-BE49-F238E27FC236}">
              <a16:creationId xmlns:a16="http://schemas.microsoft.com/office/drawing/2014/main" id="{38388F0B-E59E-439B-869A-17A3592752AC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23" name="Čára 322">
          <a:extLst>
            <a:ext uri="{FF2B5EF4-FFF2-40B4-BE49-F238E27FC236}">
              <a16:creationId xmlns:a16="http://schemas.microsoft.com/office/drawing/2014/main" id="{ADE73D7C-5081-43FB-AAE0-1A2BE34C54B9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24" name="Čára 323">
          <a:extLst>
            <a:ext uri="{FF2B5EF4-FFF2-40B4-BE49-F238E27FC236}">
              <a16:creationId xmlns:a16="http://schemas.microsoft.com/office/drawing/2014/main" id="{1C0480E8-1E65-4EB9-9763-D0975373119C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25" name="Čára 324">
          <a:extLst>
            <a:ext uri="{FF2B5EF4-FFF2-40B4-BE49-F238E27FC236}">
              <a16:creationId xmlns:a16="http://schemas.microsoft.com/office/drawing/2014/main" id="{398CBBAF-6C95-4DC1-9969-76C8F04ED6C4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26" name="Čára 325">
          <a:extLst>
            <a:ext uri="{FF2B5EF4-FFF2-40B4-BE49-F238E27FC236}">
              <a16:creationId xmlns:a16="http://schemas.microsoft.com/office/drawing/2014/main" id="{436919B9-2821-4EDF-8A0C-E1DBD6C165BF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27" name="Čára 326">
          <a:extLst>
            <a:ext uri="{FF2B5EF4-FFF2-40B4-BE49-F238E27FC236}">
              <a16:creationId xmlns:a16="http://schemas.microsoft.com/office/drawing/2014/main" id="{FF4549E9-AD65-4747-A9EE-4500F4E6CAAF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28" name="Čára 327">
          <a:extLst>
            <a:ext uri="{FF2B5EF4-FFF2-40B4-BE49-F238E27FC236}">
              <a16:creationId xmlns:a16="http://schemas.microsoft.com/office/drawing/2014/main" id="{73B53939-79F1-4C0E-8529-CBA84638E815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29" name="Čára 328">
          <a:extLst>
            <a:ext uri="{FF2B5EF4-FFF2-40B4-BE49-F238E27FC236}">
              <a16:creationId xmlns:a16="http://schemas.microsoft.com/office/drawing/2014/main" id="{9C4C03FE-E3DF-4A48-BF92-DCED53BE4B0C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30" name="Čára 329">
          <a:extLst>
            <a:ext uri="{FF2B5EF4-FFF2-40B4-BE49-F238E27FC236}">
              <a16:creationId xmlns:a16="http://schemas.microsoft.com/office/drawing/2014/main" id="{E1C27F6D-B059-4630-9F56-493E784DCE53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31" name="Čára 330">
          <a:extLst>
            <a:ext uri="{FF2B5EF4-FFF2-40B4-BE49-F238E27FC236}">
              <a16:creationId xmlns:a16="http://schemas.microsoft.com/office/drawing/2014/main" id="{BFB20774-8377-43F5-B1CB-5FCF31397E04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32" name="Čára 331">
          <a:extLst>
            <a:ext uri="{FF2B5EF4-FFF2-40B4-BE49-F238E27FC236}">
              <a16:creationId xmlns:a16="http://schemas.microsoft.com/office/drawing/2014/main" id="{0CD27DCA-50C7-478D-ACF8-C35182C831CF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33" name="Čára 332">
          <a:extLst>
            <a:ext uri="{FF2B5EF4-FFF2-40B4-BE49-F238E27FC236}">
              <a16:creationId xmlns:a16="http://schemas.microsoft.com/office/drawing/2014/main" id="{B1B50814-8A67-4268-887D-0CB862446646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34" name="Čára 333">
          <a:extLst>
            <a:ext uri="{FF2B5EF4-FFF2-40B4-BE49-F238E27FC236}">
              <a16:creationId xmlns:a16="http://schemas.microsoft.com/office/drawing/2014/main" id="{2023AE7C-B277-43F6-B953-46B1D319B52B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35" name="Čára 334">
          <a:extLst>
            <a:ext uri="{FF2B5EF4-FFF2-40B4-BE49-F238E27FC236}">
              <a16:creationId xmlns:a16="http://schemas.microsoft.com/office/drawing/2014/main" id="{625D1C75-27F6-4631-A575-3D183352B053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36" name="Čára 335">
          <a:extLst>
            <a:ext uri="{FF2B5EF4-FFF2-40B4-BE49-F238E27FC236}">
              <a16:creationId xmlns:a16="http://schemas.microsoft.com/office/drawing/2014/main" id="{ACF4D816-B340-445B-831E-F0DB6923C27A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37" name="Čára 336">
          <a:extLst>
            <a:ext uri="{FF2B5EF4-FFF2-40B4-BE49-F238E27FC236}">
              <a16:creationId xmlns:a16="http://schemas.microsoft.com/office/drawing/2014/main" id="{22678D65-0BDF-4999-93A4-B9A7D6363BB9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38" name="Čára 337">
          <a:extLst>
            <a:ext uri="{FF2B5EF4-FFF2-40B4-BE49-F238E27FC236}">
              <a16:creationId xmlns:a16="http://schemas.microsoft.com/office/drawing/2014/main" id="{17FDAB08-AC3D-4D28-AE9A-8D4A02FCE93A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39" name="Čára 338">
          <a:extLst>
            <a:ext uri="{FF2B5EF4-FFF2-40B4-BE49-F238E27FC236}">
              <a16:creationId xmlns:a16="http://schemas.microsoft.com/office/drawing/2014/main" id="{3A54E37A-B874-4516-A276-3C3BAF28696E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40" name="Čára 339">
          <a:extLst>
            <a:ext uri="{FF2B5EF4-FFF2-40B4-BE49-F238E27FC236}">
              <a16:creationId xmlns:a16="http://schemas.microsoft.com/office/drawing/2014/main" id="{862AF3C2-03FD-4A7F-9352-3B67C395E228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41" name="Čára 340">
          <a:extLst>
            <a:ext uri="{FF2B5EF4-FFF2-40B4-BE49-F238E27FC236}">
              <a16:creationId xmlns:a16="http://schemas.microsoft.com/office/drawing/2014/main" id="{115FECC7-8DF1-4AF2-95D1-C2EE16AAFE4A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42" name="Čára 341">
          <a:extLst>
            <a:ext uri="{FF2B5EF4-FFF2-40B4-BE49-F238E27FC236}">
              <a16:creationId xmlns:a16="http://schemas.microsoft.com/office/drawing/2014/main" id="{226F2768-A103-43A5-A9D0-F7B693797839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43" name="Čára 342">
          <a:extLst>
            <a:ext uri="{FF2B5EF4-FFF2-40B4-BE49-F238E27FC236}">
              <a16:creationId xmlns:a16="http://schemas.microsoft.com/office/drawing/2014/main" id="{E6ACED03-38F2-4CC3-A07D-2B36613AA9B1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44" name="Čára 343">
          <a:extLst>
            <a:ext uri="{FF2B5EF4-FFF2-40B4-BE49-F238E27FC236}">
              <a16:creationId xmlns:a16="http://schemas.microsoft.com/office/drawing/2014/main" id="{6A415026-F731-4032-A449-179827A5BD64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45" name="Čára 344">
          <a:extLst>
            <a:ext uri="{FF2B5EF4-FFF2-40B4-BE49-F238E27FC236}">
              <a16:creationId xmlns:a16="http://schemas.microsoft.com/office/drawing/2014/main" id="{31128761-0463-4D65-BB72-931C8433C48A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46" name="Čára 345">
          <a:extLst>
            <a:ext uri="{FF2B5EF4-FFF2-40B4-BE49-F238E27FC236}">
              <a16:creationId xmlns:a16="http://schemas.microsoft.com/office/drawing/2014/main" id="{14BC8A31-7F69-42D2-ADA2-71AB4E11F457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47" name="Čára 346">
          <a:extLst>
            <a:ext uri="{FF2B5EF4-FFF2-40B4-BE49-F238E27FC236}">
              <a16:creationId xmlns:a16="http://schemas.microsoft.com/office/drawing/2014/main" id="{4C38556B-9C8E-47A7-9DB1-D630235A4B8F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48" name="Čára 347">
          <a:extLst>
            <a:ext uri="{FF2B5EF4-FFF2-40B4-BE49-F238E27FC236}">
              <a16:creationId xmlns:a16="http://schemas.microsoft.com/office/drawing/2014/main" id="{37ABD7BE-E71D-4D49-A5ED-72FF9F6DB0F3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49" name="Čára 348">
          <a:extLst>
            <a:ext uri="{FF2B5EF4-FFF2-40B4-BE49-F238E27FC236}">
              <a16:creationId xmlns:a16="http://schemas.microsoft.com/office/drawing/2014/main" id="{23D83217-6858-4C99-94A9-5AF2BA46B7EE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50" name="Čára 349">
          <a:extLst>
            <a:ext uri="{FF2B5EF4-FFF2-40B4-BE49-F238E27FC236}">
              <a16:creationId xmlns:a16="http://schemas.microsoft.com/office/drawing/2014/main" id="{A569B374-EFA3-428D-8AC5-85CE40ADD857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381000</xdr:colOff>
      <xdr:row>0</xdr:row>
      <xdr:rowOff>0</xdr:rowOff>
    </xdr:from>
    <xdr:to>
      <xdr:col>16</xdr:col>
      <xdr:colOff>19050</xdr:colOff>
      <xdr:row>0</xdr:row>
      <xdr:rowOff>0</xdr:rowOff>
    </xdr:to>
    <xdr:sp macro="" textlink="">
      <xdr:nvSpPr>
        <xdr:cNvPr id="351" name="Čára 350">
          <a:extLst>
            <a:ext uri="{FF2B5EF4-FFF2-40B4-BE49-F238E27FC236}">
              <a16:creationId xmlns:a16="http://schemas.microsoft.com/office/drawing/2014/main" id="{08854B91-5215-4248-ADF5-EC7AD0772551}"/>
            </a:ext>
          </a:extLst>
        </xdr:cNvPr>
        <xdr:cNvSpPr>
          <a:spLocks noChangeShapeType="1"/>
        </xdr:cNvSpPr>
      </xdr:nvSpPr>
      <xdr:spPr bwMode="auto">
        <a:xfrm>
          <a:off x="1159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114300</xdr:colOff>
      <xdr:row>0</xdr:row>
      <xdr:rowOff>0</xdr:rowOff>
    </xdr:to>
    <xdr:sp macro="" textlink="">
      <xdr:nvSpPr>
        <xdr:cNvPr id="352" name="Čára 351">
          <a:extLst>
            <a:ext uri="{FF2B5EF4-FFF2-40B4-BE49-F238E27FC236}">
              <a16:creationId xmlns:a16="http://schemas.microsoft.com/office/drawing/2014/main" id="{4E934C59-7593-43EA-B079-FC70D523493E}"/>
            </a:ext>
          </a:extLst>
        </xdr:cNvPr>
        <xdr:cNvSpPr>
          <a:spLocks noChangeShapeType="1"/>
        </xdr:cNvSpPr>
      </xdr:nvSpPr>
      <xdr:spPr bwMode="auto">
        <a:xfrm>
          <a:off x="1182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419100</xdr:colOff>
      <xdr:row>0</xdr:row>
      <xdr:rowOff>0</xdr:rowOff>
    </xdr:from>
    <xdr:to>
      <xdr:col>16</xdr:col>
      <xdr:colOff>609600</xdr:colOff>
      <xdr:row>0</xdr:row>
      <xdr:rowOff>0</xdr:rowOff>
    </xdr:to>
    <xdr:sp macro="" textlink="">
      <xdr:nvSpPr>
        <xdr:cNvPr id="353" name="Čára 352">
          <a:extLst>
            <a:ext uri="{FF2B5EF4-FFF2-40B4-BE49-F238E27FC236}">
              <a16:creationId xmlns:a16="http://schemas.microsoft.com/office/drawing/2014/main" id="{1954D2FC-D67C-4D03-9EA4-E8D36B0FF203}"/>
            </a:ext>
          </a:extLst>
        </xdr:cNvPr>
        <xdr:cNvSpPr>
          <a:spLocks noChangeShapeType="1"/>
        </xdr:cNvSpPr>
      </xdr:nvSpPr>
      <xdr:spPr bwMode="auto">
        <a:xfrm>
          <a:off x="116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54" name="Čára 353">
          <a:extLst>
            <a:ext uri="{FF2B5EF4-FFF2-40B4-BE49-F238E27FC236}">
              <a16:creationId xmlns:a16="http://schemas.microsoft.com/office/drawing/2014/main" id="{9E268E26-7E26-43ED-9538-4323140F6AD7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55" name="Čára 354">
          <a:extLst>
            <a:ext uri="{FF2B5EF4-FFF2-40B4-BE49-F238E27FC236}">
              <a16:creationId xmlns:a16="http://schemas.microsoft.com/office/drawing/2014/main" id="{02E433E9-332D-4B44-9D16-03CB5E035661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56" name="Čára 355">
          <a:extLst>
            <a:ext uri="{FF2B5EF4-FFF2-40B4-BE49-F238E27FC236}">
              <a16:creationId xmlns:a16="http://schemas.microsoft.com/office/drawing/2014/main" id="{CCCF07C8-4D66-4F8C-AE44-AF2A9F3DA2D7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57" name="Čára 356">
          <a:extLst>
            <a:ext uri="{FF2B5EF4-FFF2-40B4-BE49-F238E27FC236}">
              <a16:creationId xmlns:a16="http://schemas.microsoft.com/office/drawing/2014/main" id="{FCED8EE8-0D92-4046-9B5D-846F29304BD9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58" name="Čára 357">
          <a:extLst>
            <a:ext uri="{FF2B5EF4-FFF2-40B4-BE49-F238E27FC236}">
              <a16:creationId xmlns:a16="http://schemas.microsoft.com/office/drawing/2014/main" id="{AF3685E8-6F94-4041-BB96-86402A0B9231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59" name="Čára 358">
          <a:extLst>
            <a:ext uri="{FF2B5EF4-FFF2-40B4-BE49-F238E27FC236}">
              <a16:creationId xmlns:a16="http://schemas.microsoft.com/office/drawing/2014/main" id="{4776A850-529A-40C7-B193-504FCE897AF4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60" name="Čára 359">
          <a:extLst>
            <a:ext uri="{FF2B5EF4-FFF2-40B4-BE49-F238E27FC236}">
              <a16:creationId xmlns:a16="http://schemas.microsoft.com/office/drawing/2014/main" id="{BAC90B88-9013-4EA5-ABC3-5D7C7969164D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61" name="Čára 360">
          <a:extLst>
            <a:ext uri="{FF2B5EF4-FFF2-40B4-BE49-F238E27FC236}">
              <a16:creationId xmlns:a16="http://schemas.microsoft.com/office/drawing/2014/main" id="{2D77A20C-BB58-4F82-B23E-2BB96227DD97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62" name="Čára 361">
          <a:extLst>
            <a:ext uri="{FF2B5EF4-FFF2-40B4-BE49-F238E27FC236}">
              <a16:creationId xmlns:a16="http://schemas.microsoft.com/office/drawing/2014/main" id="{CB4CC75D-05A9-4B03-AA49-ABBC91FF6228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63" name="Čára 362">
          <a:extLst>
            <a:ext uri="{FF2B5EF4-FFF2-40B4-BE49-F238E27FC236}">
              <a16:creationId xmlns:a16="http://schemas.microsoft.com/office/drawing/2014/main" id="{E33C9213-A631-41C5-8DF0-B6842CB48B24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64" name="Čára 363">
          <a:extLst>
            <a:ext uri="{FF2B5EF4-FFF2-40B4-BE49-F238E27FC236}">
              <a16:creationId xmlns:a16="http://schemas.microsoft.com/office/drawing/2014/main" id="{6CDC06A4-1148-4C47-B062-380DB68A5821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65" name="Čára 364">
          <a:extLst>
            <a:ext uri="{FF2B5EF4-FFF2-40B4-BE49-F238E27FC236}">
              <a16:creationId xmlns:a16="http://schemas.microsoft.com/office/drawing/2014/main" id="{4DCE8B12-4320-41A0-BC32-C1D59715E34E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228600</xdr:colOff>
      <xdr:row>0</xdr:row>
      <xdr:rowOff>0</xdr:rowOff>
    </xdr:from>
    <xdr:to>
      <xdr:col>16</xdr:col>
      <xdr:colOff>123825</xdr:colOff>
      <xdr:row>0</xdr:row>
      <xdr:rowOff>0</xdr:rowOff>
    </xdr:to>
    <xdr:sp macro="" textlink="">
      <xdr:nvSpPr>
        <xdr:cNvPr id="366" name="Čára 365">
          <a:extLst>
            <a:ext uri="{FF2B5EF4-FFF2-40B4-BE49-F238E27FC236}">
              <a16:creationId xmlns:a16="http://schemas.microsoft.com/office/drawing/2014/main" id="{AEDCDCF6-BBCC-442C-A7C6-9C30723845D8}"/>
            </a:ext>
          </a:extLst>
        </xdr:cNvPr>
        <xdr:cNvSpPr>
          <a:spLocks noChangeShapeType="1"/>
        </xdr:cNvSpPr>
      </xdr:nvSpPr>
      <xdr:spPr bwMode="auto">
        <a:xfrm>
          <a:off x="1143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0</xdr:row>
      <xdr:rowOff>0</xdr:rowOff>
    </xdr:from>
    <xdr:to>
      <xdr:col>15</xdr:col>
      <xdr:colOff>381000</xdr:colOff>
      <xdr:row>0</xdr:row>
      <xdr:rowOff>0</xdr:rowOff>
    </xdr:to>
    <xdr:sp macro="" textlink="">
      <xdr:nvSpPr>
        <xdr:cNvPr id="367" name="Čára 366">
          <a:extLst>
            <a:ext uri="{FF2B5EF4-FFF2-40B4-BE49-F238E27FC236}">
              <a16:creationId xmlns:a16="http://schemas.microsoft.com/office/drawing/2014/main" id="{9762F5C7-3329-4EAA-B64F-9B52E33E11E2}"/>
            </a:ext>
          </a:extLst>
        </xdr:cNvPr>
        <xdr:cNvSpPr>
          <a:spLocks noChangeShapeType="1"/>
        </xdr:cNvSpPr>
      </xdr:nvSpPr>
      <xdr:spPr bwMode="auto">
        <a:xfrm>
          <a:off x="1122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368" name="Čára 367">
          <a:extLst>
            <a:ext uri="{FF2B5EF4-FFF2-40B4-BE49-F238E27FC236}">
              <a16:creationId xmlns:a16="http://schemas.microsoft.com/office/drawing/2014/main" id="{F0080191-3FB0-472E-A3CC-B3BAD64AB627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369" name="Čára 368">
          <a:extLst>
            <a:ext uri="{FF2B5EF4-FFF2-40B4-BE49-F238E27FC236}">
              <a16:creationId xmlns:a16="http://schemas.microsoft.com/office/drawing/2014/main" id="{5949F6AE-64A6-4A9C-B0C1-B138FBC0AAC5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370" name="Čára 369">
          <a:extLst>
            <a:ext uri="{FF2B5EF4-FFF2-40B4-BE49-F238E27FC236}">
              <a16:creationId xmlns:a16="http://schemas.microsoft.com/office/drawing/2014/main" id="{668DC0A9-E81D-4AC6-8329-7FFFA5B92885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371" name="Čára 370">
          <a:extLst>
            <a:ext uri="{FF2B5EF4-FFF2-40B4-BE49-F238E27FC236}">
              <a16:creationId xmlns:a16="http://schemas.microsoft.com/office/drawing/2014/main" id="{A2652759-4821-4288-9F15-F75B7F5FC4B4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372" name="Čára 371">
          <a:extLst>
            <a:ext uri="{FF2B5EF4-FFF2-40B4-BE49-F238E27FC236}">
              <a16:creationId xmlns:a16="http://schemas.microsoft.com/office/drawing/2014/main" id="{1BB935F4-2C4E-455E-9315-F645EF4899C5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373" name="Čára 372">
          <a:extLst>
            <a:ext uri="{FF2B5EF4-FFF2-40B4-BE49-F238E27FC236}">
              <a16:creationId xmlns:a16="http://schemas.microsoft.com/office/drawing/2014/main" id="{5F4ABAD2-B854-4291-9959-5DBCF3CE4D21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374" name="Čára 373">
          <a:extLst>
            <a:ext uri="{FF2B5EF4-FFF2-40B4-BE49-F238E27FC236}">
              <a16:creationId xmlns:a16="http://schemas.microsoft.com/office/drawing/2014/main" id="{4B82C284-4583-45D9-9CF8-ADCFC4471792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375" name="Čára 374">
          <a:extLst>
            <a:ext uri="{FF2B5EF4-FFF2-40B4-BE49-F238E27FC236}">
              <a16:creationId xmlns:a16="http://schemas.microsoft.com/office/drawing/2014/main" id="{7A89E3E4-0486-4070-B75A-33CB29ECA5D0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376" name="Čára 375">
          <a:extLst>
            <a:ext uri="{FF2B5EF4-FFF2-40B4-BE49-F238E27FC236}">
              <a16:creationId xmlns:a16="http://schemas.microsoft.com/office/drawing/2014/main" id="{E97279C5-CDBD-42F0-B8D4-C3A63139EC6D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377" name="Čára 376">
          <a:extLst>
            <a:ext uri="{FF2B5EF4-FFF2-40B4-BE49-F238E27FC236}">
              <a16:creationId xmlns:a16="http://schemas.microsoft.com/office/drawing/2014/main" id="{0B8792B3-D593-4B43-B84B-5A80872968BB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378" name="Čára 377">
          <a:extLst>
            <a:ext uri="{FF2B5EF4-FFF2-40B4-BE49-F238E27FC236}">
              <a16:creationId xmlns:a16="http://schemas.microsoft.com/office/drawing/2014/main" id="{56647695-69E0-406E-BF9D-0000A6916FEB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379" name="Čára 378">
          <a:extLst>
            <a:ext uri="{FF2B5EF4-FFF2-40B4-BE49-F238E27FC236}">
              <a16:creationId xmlns:a16="http://schemas.microsoft.com/office/drawing/2014/main" id="{8BFA71CE-9CA5-4D7E-A286-0929A516D069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380" name="Čára 379">
          <a:extLst>
            <a:ext uri="{FF2B5EF4-FFF2-40B4-BE49-F238E27FC236}">
              <a16:creationId xmlns:a16="http://schemas.microsoft.com/office/drawing/2014/main" id="{91C39D7D-FBC3-43DC-BDAB-EAF532CC230C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381" name="Čára 380">
          <a:extLst>
            <a:ext uri="{FF2B5EF4-FFF2-40B4-BE49-F238E27FC236}">
              <a16:creationId xmlns:a16="http://schemas.microsoft.com/office/drawing/2014/main" id="{206FBC18-57FA-47D8-98B1-2BEA5921CB38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382" name="Čára 381">
          <a:extLst>
            <a:ext uri="{FF2B5EF4-FFF2-40B4-BE49-F238E27FC236}">
              <a16:creationId xmlns:a16="http://schemas.microsoft.com/office/drawing/2014/main" id="{AC8E2F7D-47ED-4234-8F1E-7BF696EE7BE2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383" name="Čára 382">
          <a:extLst>
            <a:ext uri="{FF2B5EF4-FFF2-40B4-BE49-F238E27FC236}">
              <a16:creationId xmlns:a16="http://schemas.microsoft.com/office/drawing/2014/main" id="{4E6D41A6-6974-4B7A-92FF-8EF1F80D73C3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384" name="Čára 383">
          <a:extLst>
            <a:ext uri="{FF2B5EF4-FFF2-40B4-BE49-F238E27FC236}">
              <a16:creationId xmlns:a16="http://schemas.microsoft.com/office/drawing/2014/main" id="{27C4E2BE-C6D3-4DBA-859C-FC0D4D871964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385" name="Čára 384">
          <a:extLst>
            <a:ext uri="{FF2B5EF4-FFF2-40B4-BE49-F238E27FC236}">
              <a16:creationId xmlns:a16="http://schemas.microsoft.com/office/drawing/2014/main" id="{5F75F6BC-7E93-4CAD-BA44-58EE0E4BF741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386" name="Čára 385">
          <a:extLst>
            <a:ext uri="{FF2B5EF4-FFF2-40B4-BE49-F238E27FC236}">
              <a16:creationId xmlns:a16="http://schemas.microsoft.com/office/drawing/2014/main" id="{1A9F93F7-1F28-45C5-B6BB-B268266F4770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387" name="Čára 386">
          <a:extLst>
            <a:ext uri="{FF2B5EF4-FFF2-40B4-BE49-F238E27FC236}">
              <a16:creationId xmlns:a16="http://schemas.microsoft.com/office/drawing/2014/main" id="{21D900F6-7F5C-49AB-8C02-C4ABCDF55F67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388" name="Čára 387">
          <a:extLst>
            <a:ext uri="{FF2B5EF4-FFF2-40B4-BE49-F238E27FC236}">
              <a16:creationId xmlns:a16="http://schemas.microsoft.com/office/drawing/2014/main" id="{7AC538C0-A945-4368-871F-CCEC430BE7C8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389" name="Čára 388">
          <a:extLst>
            <a:ext uri="{FF2B5EF4-FFF2-40B4-BE49-F238E27FC236}">
              <a16:creationId xmlns:a16="http://schemas.microsoft.com/office/drawing/2014/main" id="{0944E0D4-0D6F-4703-AABF-C9730FD6965F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390" name="Čára 389">
          <a:extLst>
            <a:ext uri="{FF2B5EF4-FFF2-40B4-BE49-F238E27FC236}">
              <a16:creationId xmlns:a16="http://schemas.microsoft.com/office/drawing/2014/main" id="{4B7AAB21-F07B-4804-9F65-E04143B8F303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391" name="Čára 390">
          <a:extLst>
            <a:ext uri="{FF2B5EF4-FFF2-40B4-BE49-F238E27FC236}">
              <a16:creationId xmlns:a16="http://schemas.microsoft.com/office/drawing/2014/main" id="{D2D8892E-C7E3-4072-A5FD-31AE4F9C842A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392" name="Čára 391">
          <a:extLst>
            <a:ext uri="{FF2B5EF4-FFF2-40B4-BE49-F238E27FC236}">
              <a16:creationId xmlns:a16="http://schemas.microsoft.com/office/drawing/2014/main" id="{ECEADD6A-7D86-43AF-8A38-4FBDDB8383BC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393" name="Čára 392">
          <a:extLst>
            <a:ext uri="{FF2B5EF4-FFF2-40B4-BE49-F238E27FC236}">
              <a16:creationId xmlns:a16="http://schemas.microsoft.com/office/drawing/2014/main" id="{25BC7ADD-55E9-4C73-8C61-404E540607AB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394" name="Čára 393">
          <a:extLst>
            <a:ext uri="{FF2B5EF4-FFF2-40B4-BE49-F238E27FC236}">
              <a16:creationId xmlns:a16="http://schemas.microsoft.com/office/drawing/2014/main" id="{C703A39F-DC5E-4748-BAB4-482289D1EE0E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395" name="Čára 394">
          <a:extLst>
            <a:ext uri="{FF2B5EF4-FFF2-40B4-BE49-F238E27FC236}">
              <a16:creationId xmlns:a16="http://schemas.microsoft.com/office/drawing/2014/main" id="{58A08B37-CC78-45E6-B627-52E402419EC0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396" name="Čára 395">
          <a:extLst>
            <a:ext uri="{FF2B5EF4-FFF2-40B4-BE49-F238E27FC236}">
              <a16:creationId xmlns:a16="http://schemas.microsoft.com/office/drawing/2014/main" id="{7A8CAD0E-47E5-4CAF-808B-D6EB9171440C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397" name="Čára 396">
          <a:extLst>
            <a:ext uri="{FF2B5EF4-FFF2-40B4-BE49-F238E27FC236}">
              <a16:creationId xmlns:a16="http://schemas.microsoft.com/office/drawing/2014/main" id="{27109DAD-4182-455F-BE83-B9D6619D2AE6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398" name="Čára 397">
          <a:extLst>
            <a:ext uri="{FF2B5EF4-FFF2-40B4-BE49-F238E27FC236}">
              <a16:creationId xmlns:a16="http://schemas.microsoft.com/office/drawing/2014/main" id="{A576362A-4DCA-4786-ADB2-B70338F854EE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399" name="Čára 398">
          <a:extLst>
            <a:ext uri="{FF2B5EF4-FFF2-40B4-BE49-F238E27FC236}">
              <a16:creationId xmlns:a16="http://schemas.microsoft.com/office/drawing/2014/main" id="{C828DC24-443F-43C8-9689-37E6457A79BC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00" name="Čára 399">
          <a:extLst>
            <a:ext uri="{FF2B5EF4-FFF2-40B4-BE49-F238E27FC236}">
              <a16:creationId xmlns:a16="http://schemas.microsoft.com/office/drawing/2014/main" id="{66B4F938-86BA-41B2-9047-C85BD473157B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401" name="Čára 400">
          <a:extLst>
            <a:ext uri="{FF2B5EF4-FFF2-40B4-BE49-F238E27FC236}">
              <a16:creationId xmlns:a16="http://schemas.microsoft.com/office/drawing/2014/main" id="{357FBFD5-DFD4-447A-8C07-E4C04A12475E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02" name="Čára 401">
          <a:extLst>
            <a:ext uri="{FF2B5EF4-FFF2-40B4-BE49-F238E27FC236}">
              <a16:creationId xmlns:a16="http://schemas.microsoft.com/office/drawing/2014/main" id="{30D0EADD-C08B-405F-8EAA-DB5E2E0816B1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403" name="Čára 402">
          <a:extLst>
            <a:ext uri="{FF2B5EF4-FFF2-40B4-BE49-F238E27FC236}">
              <a16:creationId xmlns:a16="http://schemas.microsoft.com/office/drawing/2014/main" id="{3F8F4481-F63A-4E2A-9FBF-553FCB3A8D01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404" name="Čára 403">
          <a:extLst>
            <a:ext uri="{FF2B5EF4-FFF2-40B4-BE49-F238E27FC236}">
              <a16:creationId xmlns:a16="http://schemas.microsoft.com/office/drawing/2014/main" id="{C3850275-CFF0-4CE6-B068-3D5989FB3CD2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405" name="Čára 404">
          <a:extLst>
            <a:ext uri="{FF2B5EF4-FFF2-40B4-BE49-F238E27FC236}">
              <a16:creationId xmlns:a16="http://schemas.microsoft.com/office/drawing/2014/main" id="{1C32C857-B598-42AB-8038-118B3EF391E7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406" name="Čára 405">
          <a:extLst>
            <a:ext uri="{FF2B5EF4-FFF2-40B4-BE49-F238E27FC236}">
              <a16:creationId xmlns:a16="http://schemas.microsoft.com/office/drawing/2014/main" id="{91693626-DF98-45A5-91B9-F6C7A7BAAD9C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407" name="Čára 406">
          <a:extLst>
            <a:ext uri="{FF2B5EF4-FFF2-40B4-BE49-F238E27FC236}">
              <a16:creationId xmlns:a16="http://schemas.microsoft.com/office/drawing/2014/main" id="{D98E3F97-ECE6-422C-8146-ACAF7EA7DD87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408" name="Čára 407">
          <a:extLst>
            <a:ext uri="{FF2B5EF4-FFF2-40B4-BE49-F238E27FC236}">
              <a16:creationId xmlns:a16="http://schemas.microsoft.com/office/drawing/2014/main" id="{02AA6DC2-ABEF-48E9-9E5B-328459E6CFA2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409" name="Čára 408">
          <a:extLst>
            <a:ext uri="{FF2B5EF4-FFF2-40B4-BE49-F238E27FC236}">
              <a16:creationId xmlns:a16="http://schemas.microsoft.com/office/drawing/2014/main" id="{98A1C1ED-ADBC-4C4E-AEAD-2775398D95FC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410" name="Čára 409">
          <a:extLst>
            <a:ext uri="{FF2B5EF4-FFF2-40B4-BE49-F238E27FC236}">
              <a16:creationId xmlns:a16="http://schemas.microsoft.com/office/drawing/2014/main" id="{3FD23098-C634-4F47-B2C6-41B2A442B3BA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411" name="Čára 410">
          <a:extLst>
            <a:ext uri="{FF2B5EF4-FFF2-40B4-BE49-F238E27FC236}">
              <a16:creationId xmlns:a16="http://schemas.microsoft.com/office/drawing/2014/main" id="{4E0DB2D6-F13B-4C22-8F5E-CAA2CE144BE9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412" name="Čára 411">
          <a:extLst>
            <a:ext uri="{FF2B5EF4-FFF2-40B4-BE49-F238E27FC236}">
              <a16:creationId xmlns:a16="http://schemas.microsoft.com/office/drawing/2014/main" id="{F6D3723D-F2DD-4391-8BC8-13483C6374B4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413" name="Čára 412">
          <a:extLst>
            <a:ext uri="{FF2B5EF4-FFF2-40B4-BE49-F238E27FC236}">
              <a16:creationId xmlns:a16="http://schemas.microsoft.com/office/drawing/2014/main" id="{552A579F-E7C0-4D00-B46F-5FAA545F0D27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414" name="Čára 413">
          <a:extLst>
            <a:ext uri="{FF2B5EF4-FFF2-40B4-BE49-F238E27FC236}">
              <a16:creationId xmlns:a16="http://schemas.microsoft.com/office/drawing/2014/main" id="{C092314E-9033-4DF9-A996-A0BE38D42F2B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415" name="Čára 414">
          <a:extLst>
            <a:ext uri="{FF2B5EF4-FFF2-40B4-BE49-F238E27FC236}">
              <a16:creationId xmlns:a16="http://schemas.microsoft.com/office/drawing/2014/main" id="{CE27F106-7348-401C-B3AF-BBFC17AC6D35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416" name="Čára 415">
          <a:extLst>
            <a:ext uri="{FF2B5EF4-FFF2-40B4-BE49-F238E27FC236}">
              <a16:creationId xmlns:a16="http://schemas.microsoft.com/office/drawing/2014/main" id="{890DF060-6D36-45EA-B3AF-534C7E196F31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417" name="Čára 416">
          <a:extLst>
            <a:ext uri="{FF2B5EF4-FFF2-40B4-BE49-F238E27FC236}">
              <a16:creationId xmlns:a16="http://schemas.microsoft.com/office/drawing/2014/main" id="{596ACD3E-B201-4C66-BE53-650BFEB3917F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418" name="Čára 417">
          <a:extLst>
            <a:ext uri="{FF2B5EF4-FFF2-40B4-BE49-F238E27FC236}">
              <a16:creationId xmlns:a16="http://schemas.microsoft.com/office/drawing/2014/main" id="{99633581-C5E5-4EC8-A79B-E563AB2825F2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419" name="Čára 418">
          <a:extLst>
            <a:ext uri="{FF2B5EF4-FFF2-40B4-BE49-F238E27FC236}">
              <a16:creationId xmlns:a16="http://schemas.microsoft.com/office/drawing/2014/main" id="{89986C2B-8750-4911-B0F9-CD13869FD443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420" name="Čára 419">
          <a:extLst>
            <a:ext uri="{FF2B5EF4-FFF2-40B4-BE49-F238E27FC236}">
              <a16:creationId xmlns:a16="http://schemas.microsoft.com/office/drawing/2014/main" id="{118ACA41-F85B-4C9B-A287-FC7C03CA435F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381000</xdr:colOff>
      <xdr:row>0</xdr:row>
      <xdr:rowOff>0</xdr:rowOff>
    </xdr:from>
    <xdr:to>
      <xdr:col>21</xdr:col>
      <xdr:colOff>19050</xdr:colOff>
      <xdr:row>0</xdr:row>
      <xdr:rowOff>0</xdr:rowOff>
    </xdr:to>
    <xdr:sp macro="" textlink="">
      <xdr:nvSpPr>
        <xdr:cNvPr id="421" name="Čára 420">
          <a:extLst>
            <a:ext uri="{FF2B5EF4-FFF2-40B4-BE49-F238E27FC236}">
              <a16:creationId xmlns:a16="http://schemas.microsoft.com/office/drawing/2014/main" id="{A2A5063D-C256-4060-907B-87C3EF6A64C6}"/>
            </a:ext>
          </a:extLst>
        </xdr:cNvPr>
        <xdr:cNvSpPr>
          <a:spLocks noChangeShapeType="1"/>
        </xdr:cNvSpPr>
      </xdr:nvSpPr>
      <xdr:spPr bwMode="auto">
        <a:xfrm>
          <a:off x="1463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600075</xdr:colOff>
      <xdr:row>0</xdr:row>
      <xdr:rowOff>0</xdr:rowOff>
    </xdr:from>
    <xdr:to>
      <xdr:col>21</xdr:col>
      <xdr:colOff>114300</xdr:colOff>
      <xdr:row>0</xdr:row>
      <xdr:rowOff>0</xdr:rowOff>
    </xdr:to>
    <xdr:sp macro="" textlink="">
      <xdr:nvSpPr>
        <xdr:cNvPr id="422" name="Čára 421">
          <a:extLst>
            <a:ext uri="{FF2B5EF4-FFF2-40B4-BE49-F238E27FC236}">
              <a16:creationId xmlns:a16="http://schemas.microsoft.com/office/drawing/2014/main" id="{DC12F1E7-A3A3-42CA-BA1B-426361585CC0}"/>
            </a:ext>
          </a:extLst>
        </xdr:cNvPr>
        <xdr:cNvSpPr>
          <a:spLocks noChangeShapeType="1"/>
        </xdr:cNvSpPr>
      </xdr:nvSpPr>
      <xdr:spPr bwMode="auto">
        <a:xfrm>
          <a:off x="1485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409575</xdr:colOff>
      <xdr:row>0</xdr:row>
      <xdr:rowOff>0</xdr:rowOff>
    </xdr:from>
    <xdr:to>
      <xdr:col>21</xdr:col>
      <xdr:colOff>609600</xdr:colOff>
      <xdr:row>0</xdr:row>
      <xdr:rowOff>0</xdr:rowOff>
    </xdr:to>
    <xdr:sp macro="" textlink="">
      <xdr:nvSpPr>
        <xdr:cNvPr id="423" name="Čára 422">
          <a:extLst>
            <a:ext uri="{FF2B5EF4-FFF2-40B4-BE49-F238E27FC236}">
              <a16:creationId xmlns:a16="http://schemas.microsoft.com/office/drawing/2014/main" id="{F34D48F9-BFEA-4976-96C0-AA813782BC6B}"/>
            </a:ext>
          </a:extLst>
        </xdr:cNvPr>
        <xdr:cNvSpPr>
          <a:spLocks noChangeShapeType="1"/>
        </xdr:cNvSpPr>
      </xdr:nvSpPr>
      <xdr:spPr bwMode="auto">
        <a:xfrm>
          <a:off x="1466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424" name="Čára 423">
          <a:extLst>
            <a:ext uri="{FF2B5EF4-FFF2-40B4-BE49-F238E27FC236}">
              <a16:creationId xmlns:a16="http://schemas.microsoft.com/office/drawing/2014/main" id="{FB33A436-99D2-419A-A204-38053020D317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25" name="Čára 424">
          <a:extLst>
            <a:ext uri="{FF2B5EF4-FFF2-40B4-BE49-F238E27FC236}">
              <a16:creationId xmlns:a16="http://schemas.microsoft.com/office/drawing/2014/main" id="{EAF752C2-ACB6-4A15-A7BE-9DA035A268C2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26" name="Čára 425">
          <a:extLst>
            <a:ext uri="{FF2B5EF4-FFF2-40B4-BE49-F238E27FC236}">
              <a16:creationId xmlns:a16="http://schemas.microsoft.com/office/drawing/2014/main" id="{96940AA8-E08B-4A00-8831-4A5B9B3CA6F2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427" name="Čára 426">
          <a:extLst>
            <a:ext uri="{FF2B5EF4-FFF2-40B4-BE49-F238E27FC236}">
              <a16:creationId xmlns:a16="http://schemas.microsoft.com/office/drawing/2014/main" id="{41358E77-E40F-48D3-953E-CE82B92F745B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28" name="Čára 427">
          <a:extLst>
            <a:ext uri="{FF2B5EF4-FFF2-40B4-BE49-F238E27FC236}">
              <a16:creationId xmlns:a16="http://schemas.microsoft.com/office/drawing/2014/main" id="{135D91E8-C697-461D-BF49-86657A5FF733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429" name="Čára 428">
          <a:extLst>
            <a:ext uri="{FF2B5EF4-FFF2-40B4-BE49-F238E27FC236}">
              <a16:creationId xmlns:a16="http://schemas.microsoft.com/office/drawing/2014/main" id="{FA940D22-152C-4E73-BDFE-2A4665C9B13C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30" name="Čára 429">
          <a:extLst>
            <a:ext uri="{FF2B5EF4-FFF2-40B4-BE49-F238E27FC236}">
              <a16:creationId xmlns:a16="http://schemas.microsoft.com/office/drawing/2014/main" id="{33143B34-4221-4A7B-9E16-D52A41E69602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431" name="Čára 430">
          <a:extLst>
            <a:ext uri="{FF2B5EF4-FFF2-40B4-BE49-F238E27FC236}">
              <a16:creationId xmlns:a16="http://schemas.microsoft.com/office/drawing/2014/main" id="{C2F5CF35-5BCE-4479-9986-5C976614E78F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32" name="Čára 431">
          <a:extLst>
            <a:ext uri="{FF2B5EF4-FFF2-40B4-BE49-F238E27FC236}">
              <a16:creationId xmlns:a16="http://schemas.microsoft.com/office/drawing/2014/main" id="{ECBCC73F-78EE-456F-94D7-E83A0AC72B00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33" name="Čára 432">
          <a:extLst>
            <a:ext uri="{FF2B5EF4-FFF2-40B4-BE49-F238E27FC236}">
              <a16:creationId xmlns:a16="http://schemas.microsoft.com/office/drawing/2014/main" id="{D62A12CD-99BF-48F6-86B8-FC99A76C0915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434" name="Čára 433">
          <a:extLst>
            <a:ext uri="{FF2B5EF4-FFF2-40B4-BE49-F238E27FC236}">
              <a16:creationId xmlns:a16="http://schemas.microsoft.com/office/drawing/2014/main" id="{369E6290-62D2-4FF2-866C-7E0481233193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35" name="Čára 434">
          <a:extLst>
            <a:ext uri="{FF2B5EF4-FFF2-40B4-BE49-F238E27FC236}">
              <a16:creationId xmlns:a16="http://schemas.microsoft.com/office/drawing/2014/main" id="{04D13A7B-B84C-4DDC-B264-73C3AF51987A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228600</xdr:colOff>
      <xdr:row>0</xdr:row>
      <xdr:rowOff>0</xdr:rowOff>
    </xdr:from>
    <xdr:to>
      <xdr:col>21</xdr:col>
      <xdr:colOff>133350</xdr:colOff>
      <xdr:row>0</xdr:row>
      <xdr:rowOff>0</xdr:rowOff>
    </xdr:to>
    <xdr:sp macro="" textlink="">
      <xdr:nvSpPr>
        <xdr:cNvPr id="436" name="Čára 435">
          <a:extLst>
            <a:ext uri="{FF2B5EF4-FFF2-40B4-BE49-F238E27FC236}">
              <a16:creationId xmlns:a16="http://schemas.microsoft.com/office/drawing/2014/main" id="{F5D2A332-74FC-4327-8347-2A724F8BE8C4}"/>
            </a:ext>
          </a:extLst>
        </xdr:cNvPr>
        <xdr:cNvSpPr>
          <a:spLocks noChangeShapeType="1"/>
        </xdr:cNvSpPr>
      </xdr:nvSpPr>
      <xdr:spPr bwMode="auto">
        <a:xfrm>
          <a:off x="1448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</xdr:col>
      <xdr:colOff>0</xdr:colOff>
      <xdr:row>0</xdr:row>
      <xdr:rowOff>0</xdr:rowOff>
    </xdr:from>
    <xdr:to>
      <xdr:col>20</xdr:col>
      <xdr:colOff>371475</xdr:colOff>
      <xdr:row>0</xdr:row>
      <xdr:rowOff>0</xdr:rowOff>
    </xdr:to>
    <xdr:sp macro="" textlink="">
      <xdr:nvSpPr>
        <xdr:cNvPr id="437" name="Čára 436">
          <a:extLst>
            <a:ext uri="{FF2B5EF4-FFF2-40B4-BE49-F238E27FC236}">
              <a16:creationId xmlns:a16="http://schemas.microsoft.com/office/drawing/2014/main" id="{67AD6804-BA6A-4F1C-B2EA-6ECE38E0D900}"/>
            </a:ext>
          </a:extLst>
        </xdr:cNvPr>
        <xdr:cNvSpPr>
          <a:spLocks noChangeShapeType="1"/>
        </xdr:cNvSpPr>
      </xdr:nvSpPr>
      <xdr:spPr bwMode="auto">
        <a:xfrm>
          <a:off x="142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38" name="Čára 437">
          <a:extLst>
            <a:ext uri="{FF2B5EF4-FFF2-40B4-BE49-F238E27FC236}">
              <a16:creationId xmlns:a16="http://schemas.microsoft.com/office/drawing/2014/main" id="{44E99859-A826-4534-8B78-33E80FEBA965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39" name="Čára 438">
          <a:extLst>
            <a:ext uri="{FF2B5EF4-FFF2-40B4-BE49-F238E27FC236}">
              <a16:creationId xmlns:a16="http://schemas.microsoft.com/office/drawing/2014/main" id="{F6324DE4-D306-4109-9AA2-AB7D049E6A1C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40" name="Čára 439">
          <a:extLst>
            <a:ext uri="{FF2B5EF4-FFF2-40B4-BE49-F238E27FC236}">
              <a16:creationId xmlns:a16="http://schemas.microsoft.com/office/drawing/2014/main" id="{38D84F39-8CF5-4D6D-80F4-E2C310564A08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41" name="Čára 440">
          <a:extLst>
            <a:ext uri="{FF2B5EF4-FFF2-40B4-BE49-F238E27FC236}">
              <a16:creationId xmlns:a16="http://schemas.microsoft.com/office/drawing/2014/main" id="{319A49EE-B3D7-47C1-BEB1-695C5998C785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42" name="Čára 441">
          <a:extLst>
            <a:ext uri="{FF2B5EF4-FFF2-40B4-BE49-F238E27FC236}">
              <a16:creationId xmlns:a16="http://schemas.microsoft.com/office/drawing/2014/main" id="{971D7E43-D49F-44BB-AD47-856A5A3E122A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43" name="Čára 442">
          <a:extLst>
            <a:ext uri="{FF2B5EF4-FFF2-40B4-BE49-F238E27FC236}">
              <a16:creationId xmlns:a16="http://schemas.microsoft.com/office/drawing/2014/main" id="{B8E4B430-4C40-4689-8DD1-968BDA57FCD1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44" name="Čára 443">
          <a:extLst>
            <a:ext uri="{FF2B5EF4-FFF2-40B4-BE49-F238E27FC236}">
              <a16:creationId xmlns:a16="http://schemas.microsoft.com/office/drawing/2014/main" id="{6B492223-2D17-43A1-AC76-B8870CDFD63F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45" name="Čára 444">
          <a:extLst>
            <a:ext uri="{FF2B5EF4-FFF2-40B4-BE49-F238E27FC236}">
              <a16:creationId xmlns:a16="http://schemas.microsoft.com/office/drawing/2014/main" id="{61C3E929-2EE3-4F46-8889-897FF72D0A3B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46" name="Čára 445">
          <a:extLst>
            <a:ext uri="{FF2B5EF4-FFF2-40B4-BE49-F238E27FC236}">
              <a16:creationId xmlns:a16="http://schemas.microsoft.com/office/drawing/2014/main" id="{7031CB12-91B8-400E-B5FC-1F81EAC65A6B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47" name="Čára 446">
          <a:extLst>
            <a:ext uri="{FF2B5EF4-FFF2-40B4-BE49-F238E27FC236}">
              <a16:creationId xmlns:a16="http://schemas.microsoft.com/office/drawing/2014/main" id="{14A1360A-2487-4267-BC0D-6DFF11EB8C68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48" name="Čára 447">
          <a:extLst>
            <a:ext uri="{FF2B5EF4-FFF2-40B4-BE49-F238E27FC236}">
              <a16:creationId xmlns:a16="http://schemas.microsoft.com/office/drawing/2014/main" id="{E8BC6231-155C-49B2-A48D-630C5D3A7394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49" name="Čára 448">
          <a:extLst>
            <a:ext uri="{FF2B5EF4-FFF2-40B4-BE49-F238E27FC236}">
              <a16:creationId xmlns:a16="http://schemas.microsoft.com/office/drawing/2014/main" id="{D2BD7EFB-FB35-4676-A591-480BD1084D4F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50" name="Čára 449">
          <a:extLst>
            <a:ext uri="{FF2B5EF4-FFF2-40B4-BE49-F238E27FC236}">
              <a16:creationId xmlns:a16="http://schemas.microsoft.com/office/drawing/2014/main" id="{6708E6DF-54CA-402C-AA9C-9EF52C25FBD1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51" name="Čára 450">
          <a:extLst>
            <a:ext uri="{FF2B5EF4-FFF2-40B4-BE49-F238E27FC236}">
              <a16:creationId xmlns:a16="http://schemas.microsoft.com/office/drawing/2014/main" id="{AC21F70B-0653-488B-A40E-C8E988AE4516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52" name="Čára 451">
          <a:extLst>
            <a:ext uri="{FF2B5EF4-FFF2-40B4-BE49-F238E27FC236}">
              <a16:creationId xmlns:a16="http://schemas.microsoft.com/office/drawing/2014/main" id="{743637BF-D530-44F4-A87F-1ED4BB65B5A7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53" name="Čára 452">
          <a:extLst>
            <a:ext uri="{FF2B5EF4-FFF2-40B4-BE49-F238E27FC236}">
              <a16:creationId xmlns:a16="http://schemas.microsoft.com/office/drawing/2014/main" id="{2C7463DD-26D1-43C6-9A86-78581F39090B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54" name="Čára 453">
          <a:extLst>
            <a:ext uri="{FF2B5EF4-FFF2-40B4-BE49-F238E27FC236}">
              <a16:creationId xmlns:a16="http://schemas.microsoft.com/office/drawing/2014/main" id="{76760372-6D05-465C-88AD-6AD498B71B8B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55" name="Čára 454">
          <a:extLst>
            <a:ext uri="{FF2B5EF4-FFF2-40B4-BE49-F238E27FC236}">
              <a16:creationId xmlns:a16="http://schemas.microsoft.com/office/drawing/2014/main" id="{7CEE91B2-CE80-4836-A070-29C061E388CE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56" name="Čára 455">
          <a:extLst>
            <a:ext uri="{FF2B5EF4-FFF2-40B4-BE49-F238E27FC236}">
              <a16:creationId xmlns:a16="http://schemas.microsoft.com/office/drawing/2014/main" id="{79FFF292-CC2F-43C9-BC38-451212796E03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57" name="Čára 456">
          <a:extLst>
            <a:ext uri="{FF2B5EF4-FFF2-40B4-BE49-F238E27FC236}">
              <a16:creationId xmlns:a16="http://schemas.microsoft.com/office/drawing/2014/main" id="{769C0A17-814E-4754-961E-95C0887E1EF5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58" name="Čára 457">
          <a:extLst>
            <a:ext uri="{FF2B5EF4-FFF2-40B4-BE49-F238E27FC236}">
              <a16:creationId xmlns:a16="http://schemas.microsoft.com/office/drawing/2014/main" id="{468BC9C5-DDD1-409F-A2A0-9FA6F883FB5F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459" name="Čára 458">
          <a:extLst>
            <a:ext uri="{FF2B5EF4-FFF2-40B4-BE49-F238E27FC236}">
              <a16:creationId xmlns:a16="http://schemas.microsoft.com/office/drawing/2014/main" id="{1EA1C55F-171E-43C9-B963-E686FFB248F6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60" name="Čára 459">
          <a:extLst>
            <a:ext uri="{FF2B5EF4-FFF2-40B4-BE49-F238E27FC236}">
              <a16:creationId xmlns:a16="http://schemas.microsoft.com/office/drawing/2014/main" id="{3C2B2D52-8A65-4FF5-AB09-85B59854659D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61" name="Čára 460">
          <a:extLst>
            <a:ext uri="{FF2B5EF4-FFF2-40B4-BE49-F238E27FC236}">
              <a16:creationId xmlns:a16="http://schemas.microsoft.com/office/drawing/2014/main" id="{FF3F78AD-8A17-4D4F-BE05-02C38CDAD212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462" name="Čára 461">
          <a:extLst>
            <a:ext uri="{FF2B5EF4-FFF2-40B4-BE49-F238E27FC236}">
              <a16:creationId xmlns:a16="http://schemas.microsoft.com/office/drawing/2014/main" id="{F3DEC2B8-E1DE-4AD4-AB8F-B43100A79834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63" name="Čára 462">
          <a:extLst>
            <a:ext uri="{FF2B5EF4-FFF2-40B4-BE49-F238E27FC236}">
              <a16:creationId xmlns:a16="http://schemas.microsoft.com/office/drawing/2014/main" id="{A9D93A08-4AB9-41A8-A10A-86C3E533D3F2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464" name="Čára 463">
          <a:extLst>
            <a:ext uri="{FF2B5EF4-FFF2-40B4-BE49-F238E27FC236}">
              <a16:creationId xmlns:a16="http://schemas.microsoft.com/office/drawing/2014/main" id="{F22F49A7-F879-4267-A37A-C8DCE478EC8B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65" name="Čára 464">
          <a:extLst>
            <a:ext uri="{FF2B5EF4-FFF2-40B4-BE49-F238E27FC236}">
              <a16:creationId xmlns:a16="http://schemas.microsoft.com/office/drawing/2014/main" id="{A8854595-3E83-46E6-A0BA-A3159D52EC9A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466" name="Čára 465">
          <a:extLst>
            <a:ext uri="{FF2B5EF4-FFF2-40B4-BE49-F238E27FC236}">
              <a16:creationId xmlns:a16="http://schemas.microsoft.com/office/drawing/2014/main" id="{53A586D4-7F26-4F0C-8BAD-E187D419F588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67" name="Čára 466">
          <a:extLst>
            <a:ext uri="{FF2B5EF4-FFF2-40B4-BE49-F238E27FC236}">
              <a16:creationId xmlns:a16="http://schemas.microsoft.com/office/drawing/2014/main" id="{AC0F6F84-6C52-42FD-91E2-A92C5B5ECD82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68" name="Čára 467">
          <a:extLst>
            <a:ext uri="{FF2B5EF4-FFF2-40B4-BE49-F238E27FC236}">
              <a16:creationId xmlns:a16="http://schemas.microsoft.com/office/drawing/2014/main" id="{CE9BDFF0-8FCC-4E9A-81B6-9F481D09C8EF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469" name="Čára 468">
          <a:extLst>
            <a:ext uri="{FF2B5EF4-FFF2-40B4-BE49-F238E27FC236}">
              <a16:creationId xmlns:a16="http://schemas.microsoft.com/office/drawing/2014/main" id="{4767209D-BF53-45BD-A1D6-82DAF8722504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70" name="Čára 469">
          <a:extLst>
            <a:ext uri="{FF2B5EF4-FFF2-40B4-BE49-F238E27FC236}">
              <a16:creationId xmlns:a16="http://schemas.microsoft.com/office/drawing/2014/main" id="{3C50445A-C15A-4EB1-AD8D-FCA4815E8B29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471" name="Čára 470">
          <a:extLst>
            <a:ext uri="{FF2B5EF4-FFF2-40B4-BE49-F238E27FC236}">
              <a16:creationId xmlns:a16="http://schemas.microsoft.com/office/drawing/2014/main" id="{F77952CE-4EF1-40FC-A842-7DA1427AC5EB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72" name="Čára 471">
          <a:extLst>
            <a:ext uri="{FF2B5EF4-FFF2-40B4-BE49-F238E27FC236}">
              <a16:creationId xmlns:a16="http://schemas.microsoft.com/office/drawing/2014/main" id="{6B6F181C-CDFE-4052-94F2-9459AF1A0F43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73" name="Čára 472">
          <a:extLst>
            <a:ext uri="{FF2B5EF4-FFF2-40B4-BE49-F238E27FC236}">
              <a16:creationId xmlns:a16="http://schemas.microsoft.com/office/drawing/2014/main" id="{A4C49970-5134-4769-A5DE-5D84E72652D4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74" name="Čára 473">
          <a:extLst>
            <a:ext uri="{FF2B5EF4-FFF2-40B4-BE49-F238E27FC236}">
              <a16:creationId xmlns:a16="http://schemas.microsoft.com/office/drawing/2014/main" id="{01C536E4-FECF-4C7D-8FF1-8CBA854ECC54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75" name="Čára 474">
          <a:extLst>
            <a:ext uri="{FF2B5EF4-FFF2-40B4-BE49-F238E27FC236}">
              <a16:creationId xmlns:a16="http://schemas.microsoft.com/office/drawing/2014/main" id="{B21C33E0-A175-431C-BD28-F5C36959898A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76" name="Čára 475">
          <a:extLst>
            <a:ext uri="{FF2B5EF4-FFF2-40B4-BE49-F238E27FC236}">
              <a16:creationId xmlns:a16="http://schemas.microsoft.com/office/drawing/2014/main" id="{9CE1288E-AB06-4E4B-A06C-4CBAAC9FC739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77" name="Čára 476">
          <a:extLst>
            <a:ext uri="{FF2B5EF4-FFF2-40B4-BE49-F238E27FC236}">
              <a16:creationId xmlns:a16="http://schemas.microsoft.com/office/drawing/2014/main" id="{F3AF3F43-91D9-486A-9584-541F26B8A504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78" name="Čára 477">
          <a:extLst>
            <a:ext uri="{FF2B5EF4-FFF2-40B4-BE49-F238E27FC236}">
              <a16:creationId xmlns:a16="http://schemas.microsoft.com/office/drawing/2014/main" id="{C6C5083F-4AA1-4277-BDCE-8F28A4857BB2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79" name="Čára 478">
          <a:extLst>
            <a:ext uri="{FF2B5EF4-FFF2-40B4-BE49-F238E27FC236}">
              <a16:creationId xmlns:a16="http://schemas.microsoft.com/office/drawing/2014/main" id="{5A5E9B25-CCA4-4626-AAEF-60BF5E524685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80" name="Čára 479">
          <a:extLst>
            <a:ext uri="{FF2B5EF4-FFF2-40B4-BE49-F238E27FC236}">
              <a16:creationId xmlns:a16="http://schemas.microsoft.com/office/drawing/2014/main" id="{15538504-D752-4FE6-97A5-6E6227ADA553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81" name="Čára 480">
          <a:extLst>
            <a:ext uri="{FF2B5EF4-FFF2-40B4-BE49-F238E27FC236}">
              <a16:creationId xmlns:a16="http://schemas.microsoft.com/office/drawing/2014/main" id="{E1BA1195-6A61-4A87-B7AE-118E1E0E4088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82" name="Čára 481">
          <a:extLst>
            <a:ext uri="{FF2B5EF4-FFF2-40B4-BE49-F238E27FC236}">
              <a16:creationId xmlns:a16="http://schemas.microsoft.com/office/drawing/2014/main" id="{29AA3D54-582C-4456-8011-83D74F501789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83" name="Čára 482">
          <a:extLst>
            <a:ext uri="{FF2B5EF4-FFF2-40B4-BE49-F238E27FC236}">
              <a16:creationId xmlns:a16="http://schemas.microsoft.com/office/drawing/2014/main" id="{0BAFA895-FF7E-43D1-9373-B43E1CEF47D7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84" name="Čára 483">
          <a:extLst>
            <a:ext uri="{FF2B5EF4-FFF2-40B4-BE49-F238E27FC236}">
              <a16:creationId xmlns:a16="http://schemas.microsoft.com/office/drawing/2014/main" id="{C7E9AA3A-46C5-4766-951A-246E31EA25F2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85" name="Čára 484">
          <a:extLst>
            <a:ext uri="{FF2B5EF4-FFF2-40B4-BE49-F238E27FC236}">
              <a16:creationId xmlns:a16="http://schemas.microsoft.com/office/drawing/2014/main" id="{906F1251-D485-413C-9B2D-18F3B3C9876D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86" name="Čára 485">
          <a:extLst>
            <a:ext uri="{FF2B5EF4-FFF2-40B4-BE49-F238E27FC236}">
              <a16:creationId xmlns:a16="http://schemas.microsoft.com/office/drawing/2014/main" id="{3913E451-607B-48D9-ACFD-6BF18060225E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87" name="Čára 486">
          <a:extLst>
            <a:ext uri="{FF2B5EF4-FFF2-40B4-BE49-F238E27FC236}">
              <a16:creationId xmlns:a16="http://schemas.microsoft.com/office/drawing/2014/main" id="{2D7C2597-3F35-4D55-8ABD-F11AA15F7D7D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88" name="Čára 487">
          <a:extLst>
            <a:ext uri="{FF2B5EF4-FFF2-40B4-BE49-F238E27FC236}">
              <a16:creationId xmlns:a16="http://schemas.microsoft.com/office/drawing/2014/main" id="{6A44352D-8EA6-4266-B89F-6AE3ABCA2704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89" name="Čára 488">
          <a:extLst>
            <a:ext uri="{FF2B5EF4-FFF2-40B4-BE49-F238E27FC236}">
              <a16:creationId xmlns:a16="http://schemas.microsoft.com/office/drawing/2014/main" id="{BDD2B495-1677-4334-9BA2-E60B0D935DC3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90" name="Čára 489">
          <a:extLst>
            <a:ext uri="{FF2B5EF4-FFF2-40B4-BE49-F238E27FC236}">
              <a16:creationId xmlns:a16="http://schemas.microsoft.com/office/drawing/2014/main" id="{758D2904-9958-4B1C-93F1-9CC3198FA60B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381000</xdr:colOff>
      <xdr:row>0</xdr:row>
      <xdr:rowOff>0</xdr:rowOff>
    </xdr:from>
    <xdr:to>
      <xdr:col>26</xdr:col>
      <xdr:colOff>9525</xdr:colOff>
      <xdr:row>0</xdr:row>
      <xdr:rowOff>0</xdr:rowOff>
    </xdr:to>
    <xdr:sp macro="" textlink="">
      <xdr:nvSpPr>
        <xdr:cNvPr id="491" name="Čára 490">
          <a:extLst>
            <a:ext uri="{FF2B5EF4-FFF2-40B4-BE49-F238E27FC236}">
              <a16:creationId xmlns:a16="http://schemas.microsoft.com/office/drawing/2014/main" id="{780AA80F-47F9-4F4F-B339-D6FC77AD98A3}"/>
            </a:ext>
          </a:extLst>
        </xdr:cNvPr>
        <xdr:cNvSpPr>
          <a:spLocks noChangeShapeType="1"/>
        </xdr:cNvSpPr>
      </xdr:nvSpPr>
      <xdr:spPr bwMode="auto">
        <a:xfrm>
          <a:off x="176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600075</xdr:colOff>
      <xdr:row>0</xdr:row>
      <xdr:rowOff>0</xdr:rowOff>
    </xdr:from>
    <xdr:to>
      <xdr:col>26</xdr:col>
      <xdr:colOff>114300</xdr:colOff>
      <xdr:row>0</xdr:row>
      <xdr:rowOff>0</xdr:rowOff>
    </xdr:to>
    <xdr:sp macro="" textlink="">
      <xdr:nvSpPr>
        <xdr:cNvPr id="492" name="Čára 491">
          <a:extLst>
            <a:ext uri="{FF2B5EF4-FFF2-40B4-BE49-F238E27FC236}">
              <a16:creationId xmlns:a16="http://schemas.microsoft.com/office/drawing/2014/main" id="{BC2DB8A3-2FA6-4EC7-94C4-84FBE2ACA800}"/>
            </a:ext>
          </a:extLst>
        </xdr:cNvPr>
        <xdr:cNvSpPr>
          <a:spLocks noChangeShapeType="1"/>
        </xdr:cNvSpPr>
      </xdr:nvSpPr>
      <xdr:spPr bwMode="auto">
        <a:xfrm>
          <a:off x="1790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419100</xdr:colOff>
      <xdr:row>0</xdr:row>
      <xdr:rowOff>0</xdr:rowOff>
    </xdr:from>
    <xdr:to>
      <xdr:col>26</xdr:col>
      <xdr:colOff>609600</xdr:colOff>
      <xdr:row>0</xdr:row>
      <xdr:rowOff>0</xdr:rowOff>
    </xdr:to>
    <xdr:sp macro="" textlink="">
      <xdr:nvSpPr>
        <xdr:cNvPr id="493" name="Čára 492">
          <a:extLst>
            <a:ext uri="{FF2B5EF4-FFF2-40B4-BE49-F238E27FC236}">
              <a16:creationId xmlns:a16="http://schemas.microsoft.com/office/drawing/2014/main" id="{2E8556D9-CFD3-486A-A290-C62C3FC53C5B}"/>
            </a:ext>
          </a:extLst>
        </xdr:cNvPr>
        <xdr:cNvSpPr>
          <a:spLocks noChangeShapeType="1"/>
        </xdr:cNvSpPr>
      </xdr:nvSpPr>
      <xdr:spPr bwMode="auto">
        <a:xfrm>
          <a:off x="177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494" name="Čára 493">
          <a:extLst>
            <a:ext uri="{FF2B5EF4-FFF2-40B4-BE49-F238E27FC236}">
              <a16:creationId xmlns:a16="http://schemas.microsoft.com/office/drawing/2014/main" id="{10D941A3-7E2D-4CD1-9A2A-9FA996F98DE6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95" name="Čára 494">
          <a:extLst>
            <a:ext uri="{FF2B5EF4-FFF2-40B4-BE49-F238E27FC236}">
              <a16:creationId xmlns:a16="http://schemas.microsoft.com/office/drawing/2014/main" id="{2A8AF6A5-9C35-4E23-A78E-54AC99AA2C09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96" name="Čára 495">
          <a:extLst>
            <a:ext uri="{FF2B5EF4-FFF2-40B4-BE49-F238E27FC236}">
              <a16:creationId xmlns:a16="http://schemas.microsoft.com/office/drawing/2014/main" id="{30FC9066-62CD-4ACF-BF81-EED09B942C20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497" name="Čára 496">
          <a:extLst>
            <a:ext uri="{FF2B5EF4-FFF2-40B4-BE49-F238E27FC236}">
              <a16:creationId xmlns:a16="http://schemas.microsoft.com/office/drawing/2014/main" id="{FB7C179C-8440-49CB-A610-5CEA5FB3D4DD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498" name="Čára 497">
          <a:extLst>
            <a:ext uri="{FF2B5EF4-FFF2-40B4-BE49-F238E27FC236}">
              <a16:creationId xmlns:a16="http://schemas.microsoft.com/office/drawing/2014/main" id="{C84E1737-7BFB-4AF4-9995-83A5CB9018DA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499" name="Čára 498">
          <a:extLst>
            <a:ext uri="{FF2B5EF4-FFF2-40B4-BE49-F238E27FC236}">
              <a16:creationId xmlns:a16="http://schemas.microsoft.com/office/drawing/2014/main" id="{02833D17-9308-4BC9-9ED5-E5F3571623F7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500" name="Čára 499">
          <a:extLst>
            <a:ext uri="{FF2B5EF4-FFF2-40B4-BE49-F238E27FC236}">
              <a16:creationId xmlns:a16="http://schemas.microsoft.com/office/drawing/2014/main" id="{9819F0F6-B261-4A3F-9364-2D89883876F1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501" name="Čára 500">
          <a:extLst>
            <a:ext uri="{FF2B5EF4-FFF2-40B4-BE49-F238E27FC236}">
              <a16:creationId xmlns:a16="http://schemas.microsoft.com/office/drawing/2014/main" id="{E77E977E-0920-49BC-8263-B24F4D11BCB2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502" name="Čára 501">
          <a:extLst>
            <a:ext uri="{FF2B5EF4-FFF2-40B4-BE49-F238E27FC236}">
              <a16:creationId xmlns:a16="http://schemas.microsoft.com/office/drawing/2014/main" id="{E49FF9BB-18A5-4411-B9A4-F1B9ACCBD1D3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503" name="Čára 502">
          <a:extLst>
            <a:ext uri="{FF2B5EF4-FFF2-40B4-BE49-F238E27FC236}">
              <a16:creationId xmlns:a16="http://schemas.microsoft.com/office/drawing/2014/main" id="{0C428B2D-F375-4953-BBAD-C308F643C669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504" name="Čára 503">
          <a:extLst>
            <a:ext uri="{FF2B5EF4-FFF2-40B4-BE49-F238E27FC236}">
              <a16:creationId xmlns:a16="http://schemas.microsoft.com/office/drawing/2014/main" id="{B15B2ACB-1260-43CE-9884-E9023BFA09C2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505" name="Čára 504">
          <a:extLst>
            <a:ext uri="{FF2B5EF4-FFF2-40B4-BE49-F238E27FC236}">
              <a16:creationId xmlns:a16="http://schemas.microsoft.com/office/drawing/2014/main" id="{3DD00E3A-79E8-4DAB-8B64-EBC7459C5A69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228600</xdr:colOff>
      <xdr:row>0</xdr:row>
      <xdr:rowOff>0</xdr:rowOff>
    </xdr:from>
    <xdr:to>
      <xdr:col>26</xdr:col>
      <xdr:colOff>123825</xdr:colOff>
      <xdr:row>0</xdr:row>
      <xdr:rowOff>0</xdr:rowOff>
    </xdr:to>
    <xdr:sp macro="" textlink="">
      <xdr:nvSpPr>
        <xdr:cNvPr id="506" name="Čára 505">
          <a:extLst>
            <a:ext uri="{FF2B5EF4-FFF2-40B4-BE49-F238E27FC236}">
              <a16:creationId xmlns:a16="http://schemas.microsoft.com/office/drawing/2014/main" id="{6C051233-BF77-4C8A-9AE0-77B3D68260E7}"/>
            </a:ext>
          </a:extLst>
        </xdr:cNvPr>
        <xdr:cNvSpPr>
          <a:spLocks noChangeShapeType="1"/>
        </xdr:cNvSpPr>
      </xdr:nvSpPr>
      <xdr:spPr bwMode="auto">
        <a:xfrm>
          <a:off x="1753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9525</xdr:colOff>
      <xdr:row>0</xdr:row>
      <xdr:rowOff>0</xdr:rowOff>
    </xdr:from>
    <xdr:to>
      <xdr:col>25</xdr:col>
      <xdr:colOff>381000</xdr:colOff>
      <xdr:row>0</xdr:row>
      <xdr:rowOff>0</xdr:rowOff>
    </xdr:to>
    <xdr:sp macro="" textlink="">
      <xdr:nvSpPr>
        <xdr:cNvPr id="507" name="Čára 506">
          <a:extLst>
            <a:ext uri="{FF2B5EF4-FFF2-40B4-BE49-F238E27FC236}">
              <a16:creationId xmlns:a16="http://schemas.microsoft.com/office/drawing/2014/main" id="{359D5373-0636-4F66-8149-AC4D060EA112}"/>
            </a:ext>
          </a:extLst>
        </xdr:cNvPr>
        <xdr:cNvSpPr>
          <a:spLocks noChangeShapeType="1"/>
        </xdr:cNvSpPr>
      </xdr:nvSpPr>
      <xdr:spPr bwMode="auto">
        <a:xfrm>
          <a:off x="173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08" name="Čára 507">
          <a:extLst>
            <a:ext uri="{FF2B5EF4-FFF2-40B4-BE49-F238E27FC236}">
              <a16:creationId xmlns:a16="http://schemas.microsoft.com/office/drawing/2014/main" id="{3B221071-967C-46B0-A52E-9794ED6BE661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09" name="Čára 508">
          <a:extLst>
            <a:ext uri="{FF2B5EF4-FFF2-40B4-BE49-F238E27FC236}">
              <a16:creationId xmlns:a16="http://schemas.microsoft.com/office/drawing/2014/main" id="{31F05A32-1D2A-43D7-909D-858CE7B85796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10" name="Čára 509">
          <a:extLst>
            <a:ext uri="{FF2B5EF4-FFF2-40B4-BE49-F238E27FC236}">
              <a16:creationId xmlns:a16="http://schemas.microsoft.com/office/drawing/2014/main" id="{96426A75-D6D2-404D-9112-304F73D6D274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11" name="Čára 510">
          <a:extLst>
            <a:ext uri="{FF2B5EF4-FFF2-40B4-BE49-F238E27FC236}">
              <a16:creationId xmlns:a16="http://schemas.microsoft.com/office/drawing/2014/main" id="{36B1DF62-8F1D-4C6A-8FBC-0853EE1019AA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12" name="Čára 511">
          <a:extLst>
            <a:ext uri="{FF2B5EF4-FFF2-40B4-BE49-F238E27FC236}">
              <a16:creationId xmlns:a16="http://schemas.microsoft.com/office/drawing/2014/main" id="{EF2916C6-FE9B-41D8-B77E-21E983CE4AA0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13" name="Čára 512">
          <a:extLst>
            <a:ext uri="{FF2B5EF4-FFF2-40B4-BE49-F238E27FC236}">
              <a16:creationId xmlns:a16="http://schemas.microsoft.com/office/drawing/2014/main" id="{206CCB4B-1009-42AD-9605-F423162F5364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14" name="Čára 513">
          <a:extLst>
            <a:ext uri="{FF2B5EF4-FFF2-40B4-BE49-F238E27FC236}">
              <a16:creationId xmlns:a16="http://schemas.microsoft.com/office/drawing/2014/main" id="{3300E5F9-66FF-47BF-8E6B-7B2554DCD49B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15" name="Čára 514">
          <a:extLst>
            <a:ext uri="{FF2B5EF4-FFF2-40B4-BE49-F238E27FC236}">
              <a16:creationId xmlns:a16="http://schemas.microsoft.com/office/drawing/2014/main" id="{C65D1A9D-A739-4D33-A80E-7F5EA8BF8FE3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16" name="Čára 515">
          <a:extLst>
            <a:ext uri="{FF2B5EF4-FFF2-40B4-BE49-F238E27FC236}">
              <a16:creationId xmlns:a16="http://schemas.microsoft.com/office/drawing/2014/main" id="{445FA407-94D1-4EF2-9B4A-24D13014A34A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17" name="Čára 516">
          <a:extLst>
            <a:ext uri="{FF2B5EF4-FFF2-40B4-BE49-F238E27FC236}">
              <a16:creationId xmlns:a16="http://schemas.microsoft.com/office/drawing/2014/main" id="{20BDE8D6-0DD7-42BF-8809-74A1E36F3414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18" name="Čára 517">
          <a:extLst>
            <a:ext uri="{FF2B5EF4-FFF2-40B4-BE49-F238E27FC236}">
              <a16:creationId xmlns:a16="http://schemas.microsoft.com/office/drawing/2014/main" id="{236DC6CA-5BB6-416C-B366-E5D2B56E2CFE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19" name="Čára 518">
          <a:extLst>
            <a:ext uri="{FF2B5EF4-FFF2-40B4-BE49-F238E27FC236}">
              <a16:creationId xmlns:a16="http://schemas.microsoft.com/office/drawing/2014/main" id="{D28D8C6D-EE93-4370-9E47-8586B8E7FA66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20" name="Čára 519">
          <a:extLst>
            <a:ext uri="{FF2B5EF4-FFF2-40B4-BE49-F238E27FC236}">
              <a16:creationId xmlns:a16="http://schemas.microsoft.com/office/drawing/2014/main" id="{9C1F2027-883A-47FB-A2A9-C8C44B0D9565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21" name="Čára 520">
          <a:extLst>
            <a:ext uri="{FF2B5EF4-FFF2-40B4-BE49-F238E27FC236}">
              <a16:creationId xmlns:a16="http://schemas.microsoft.com/office/drawing/2014/main" id="{938874D1-DBFF-409F-BFD2-6E9A65F3C714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22" name="Čára 521">
          <a:extLst>
            <a:ext uri="{FF2B5EF4-FFF2-40B4-BE49-F238E27FC236}">
              <a16:creationId xmlns:a16="http://schemas.microsoft.com/office/drawing/2014/main" id="{19D33BA6-A188-496A-A2AB-81BF0585C041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23" name="Čára 522">
          <a:extLst>
            <a:ext uri="{FF2B5EF4-FFF2-40B4-BE49-F238E27FC236}">
              <a16:creationId xmlns:a16="http://schemas.microsoft.com/office/drawing/2014/main" id="{9C8B39F4-8E84-4034-BE7F-024ED5867784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24" name="Čára 523">
          <a:extLst>
            <a:ext uri="{FF2B5EF4-FFF2-40B4-BE49-F238E27FC236}">
              <a16:creationId xmlns:a16="http://schemas.microsoft.com/office/drawing/2014/main" id="{B67CA915-DFB0-4B39-A14A-5ACACE6A4F7E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25" name="Čára 524">
          <a:extLst>
            <a:ext uri="{FF2B5EF4-FFF2-40B4-BE49-F238E27FC236}">
              <a16:creationId xmlns:a16="http://schemas.microsoft.com/office/drawing/2014/main" id="{D2DF7064-2667-4AF1-BFC7-49CAED945BC4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26" name="Čára 525">
          <a:extLst>
            <a:ext uri="{FF2B5EF4-FFF2-40B4-BE49-F238E27FC236}">
              <a16:creationId xmlns:a16="http://schemas.microsoft.com/office/drawing/2014/main" id="{3FAD10EC-5746-4045-A179-D966D0660EFC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27" name="Čára 526">
          <a:extLst>
            <a:ext uri="{FF2B5EF4-FFF2-40B4-BE49-F238E27FC236}">
              <a16:creationId xmlns:a16="http://schemas.microsoft.com/office/drawing/2014/main" id="{6A004342-4C4B-4B0C-B6BB-7B0F4BF3CD8C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28" name="Čára 527">
          <a:extLst>
            <a:ext uri="{FF2B5EF4-FFF2-40B4-BE49-F238E27FC236}">
              <a16:creationId xmlns:a16="http://schemas.microsoft.com/office/drawing/2014/main" id="{FA16C68D-3C8A-4C7A-B691-82DF952953BF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29" name="Čára 528">
          <a:extLst>
            <a:ext uri="{FF2B5EF4-FFF2-40B4-BE49-F238E27FC236}">
              <a16:creationId xmlns:a16="http://schemas.microsoft.com/office/drawing/2014/main" id="{93916577-81C3-4A11-BCBE-2F50790806BB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30" name="Čára 529">
          <a:extLst>
            <a:ext uri="{FF2B5EF4-FFF2-40B4-BE49-F238E27FC236}">
              <a16:creationId xmlns:a16="http://schemas.microsoft.com/office/drawing/2014/main" id="{0BE2DC9D-235C-4524-8DDC-F011094D45C5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31" name="Čára 530">
          <a:extLst>
            <a:ext uri="{FF2B5EF4-FFF2-40B4-BE49-F238E27FC236}">
              <a16:creationId xmlns:a16="http://schemas.microsoft.com/office/drawing/2014/main" id="{AB5EB28A-7CA4-432A-9E47-A390ACC2DB80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32" name="Čára 531">
          <a:extLst>
            <a:ext uri="{FF2B5EF4-FFF2-40B4-BE49-F238E27FC236}">
              <a16:creationId xmlns:a16="http://schemas.microsoft.com/office/drawing/2014/main" id="{2A92B068-7291-417C-A9B8-DF0C5EBE86E9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33" name="Čára 532">
          <a:extLst>
            <a:ext uri="{FF2B5EF4-FFF2-40B4-BE49-F238E27FC236}">
              <a16:creationId xmlns:a16="http://schemas.microsoft.com/office/drawing/2014/main" id="{58BF0D68-A370-46F6-8EAB-6A8E3D3B4A5C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34" name="Čára 533">
          <a:extLst>
            <a:ext uri="{FF2B5EF4-FFF2-40B4-BE49-F238E27FC236}">
              <a16:creationId xmlns:a16="http://schemas.microsoft.com/office/drawing/2014/main" id="{4418DA52-3144-4796-A116-A0F4D7ABF2BD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35" name="Čára 534">
          <a:extLst>
            <a:ext uri="{FF2B5EF4-FFF2-40B4-BE49-F238E27FC236}">
              <a16:creationId xmlns:a16="http://schemas.microsoft.com/office/drawing/2014/main" id="{F4146B49-0BA6-4C9D-9B4D-B7EEEAAE623C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36" name="Čára 535">
          <a:extLst>
            <a:ext uri="{FF2B5EF4-FFF2-40B4-BE49-F238E27FC236}">
              <a16:creationId xmlns:a16="http://schemas.microsoft.com/office/drawing/2014/main" id="{B2FDA053-48B4-4371-AFE5-854DD3B14BC3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37" name="Čára 536">
          <a:extLst>
            <a:ext uri="{FF2B5EF4-FFF2-40B4-BE49-F238E27FC236}">
              <a16:creationId xmlns:a16="http://schemas.microsoft.com/office/drawing/2014/main" id="{336CB555-7C0F-4EF1-8554-A48481CDD90B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38" name="Čára 537">
          <a:extLst>
            <a:ext uri="{FF2B5EF4-FFF2-40B4-BE49-F238E27FC236}">
              <a16:creationId xmlns:a16="http://schemas.microsoft.com/office/drawing/2014/main" id="{D817AC91-229E-45CB-A908-CA59C6E9C7D9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39" name="Čára 538">
          <a:extLst>
            <a:ext uri="{FF2B5EF4-FFF2-40B4-BE49-F238E27FC236}">
              <a16:creationId xmlns:a16="http://schemas.microsoft.com/office/drawing/2014/main" id="{FA79D2AF-944D-4CC0-A923-3134689F21B7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40" name="Čára 539">
          <a:extLst>
            <a:ext uri="{FF2B5EF4-FFF2-40B4-BE49-F238E27FC236}">
              <a16:creationId xmlns:a16="http://schemas.microsoft.com/office/drawing/2014/main" id="{392DC404-DCD0-4130-84C2-7A896A56CF1B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41" name="Čára 540">
          <a:extLst>
            <a:ext uri="{FF2B5EF4-FFF2-40B4-BE49-F238E27FC236}">
              <a16:creationId xmlns:a16="http://schemas.microsoft.com/office/drawing/2014/main" id="{1D46DB89-E6EF-44D2-B69D-EBA3CF1A43D0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42" name="Čára 541">
          <a:extLst>
            <a:ext uri="{FF2B5EF4-FFF2-40B4-BE49-F238E27FC236}">
              <a16:creationId xmlns:a16="http://schemas.microsoft.com/office/drawing/2014/main" id="{2278717A-FD2D-45A3-9CFA-B1A8539D1345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43" name="Čára 542">
          <a:extLst>
            <a:ext uri="{FF2B5EF4-FFF2-40B4-BE49-F238E27FC236}">
              <a16:creationId xmlns:a16="http://schemas.microsoft.com/office/drawing/2014/main" id="{832D4EA2-84BC-4698-9372-7AF9970A2246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44" name="Čára 543">
          <a:extLst>
            <a:ext uri="{FF2B5EF4-FFF2-40B4-BE49-F238E27FC236}">
              <a16:creationId xmlns:a16="http://schemas.microsoft.com/office/drawing/2014/main" id="{6FE41DD2-4106-49B2-977D-1C8EC6C4C5CF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45" name="Čára 544">
          <a:extLst>
            <a:ext uri="{FF2B5EF4-FFF2-40B4-BE49-F238E27FC236}">
              <a16:creationId xmlns:a16="http://schemas.microsoft.com/office/drawing/2014/main" id="{FB0226B0-B097-488B-8B0F-4D4727E59F9E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46" name="Čára 545">
          <a:extLst>
            <a:ext uri="{FF2B5EF4-FFF2-40B4-BE49-F238E27FC236}">
              <a16:creationId xmlns:a16="http://schemas.microsoft.com/office/drawing/2014/main" id="{1BB48B64-FED7-419E-B836-DFE170819959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47" name="Čára 546">
          <a:extLst>
            <a:ext uri="{FF2B5EF4-FFF2-40B4-BE49-F238E27FC236}">
              <a16:creationId xmlns:a16="http://schemas.microsoft.com/office/drawing/2014/main" id="{31B6E0BF-C9C0-430F-A045-2F703E716518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48" name="Čára 547">
          <a:extLst>
            <a:ext uri="{FF2B5EF4-FFF2-40B4-BE49-F238E27FC236}">
              <a16:creationId xmlns:a16="http://schemas.microsoft.com/office/drawing/2014/main" id="{2ABDDE12-6107-4523-A368-91596419F5B2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49" name="Čára 548">
          <a:extLst>
            <a:ext uri="{FF2B5EF4-FFF2-40B4-BE49-F238E27FC236}">
              <a16:creationId xmlns:a16="http://schemas.microsoft.com/office/drawing/2014/main" id="{4BEFAE49-4B17-4D45-A337-76B46EC8DEBB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50" name="Čára 549">
          <a:extLst>
            <a:ext uri="{FF2B5EF4-FFF2-40B4-BE49-F238E27FC236}">
              <a16:creationId xmlns:a16="http://schemas.microsoft.com/office/drawing/2014/main" id="{BF2E0C9D-EEAD-4BF5-8622-5E427AACCACA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51" name="Čára 550">
          <a:extLst>
            <a:ext uri="{FF2B5EF4-FFF2-40B4-BE49-F238E27FC236}">
              <a16:creationId xmlns:a16="http://schemas.microsoft.com/office/drawing/2014/main" id="{2CE488C1-5562-4F64-9ED9-ED9CBCC67F8B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52" name="Čára 551">
          <a:extLst>
            <a:ext uri="{FF2B5EF4-FFF2-40B4-BE49-F238E27FC236}">
              <a16:creationId xmlns:a16="http://schemas.microsoft.com/office/drawing/2014/main" id="{8C78C120-655B-4A25-AD61-AD964B942162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53" name="Čára 552">
          <a:extLst>
            <a:ext uri="{FF2B5EF4-FFF2-40B4-BE49-F238E27FC236}">
              <a16:creationId xmlns:a16="http://schemas.microsoft.com/office/drawing/2014/main" id="{9F2219DA-9839-40CA-939F-2BF94B864ADE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54" name="Čára 553">
          <a:extLst>
            <a:ext uri="{FF2B5EF4-FFF2-40B4-BE49-F238E27FC236}">
              <a16:creationId xmlns:a16="http://schemas.microsoft.com/office/drawing/2014/main" id="{F64A0AFE-222D-46ED-9E44-137BB037BB71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55" name="Čára 554">
          <a:extLst>
            <a:ext uri="{FF2B5EF4-FFF2-40B4-BE49-F238E27FC236}">
              <a16:creationId xmlns:a16="http://schemas.microsoft.com/office/drawing/2014/main" id="{0811A94A-BDD7-4388-AE11-C2014BCD373E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56" name="Čára 555">
          <a:extLst>
            <a:ext uri="{FF2B5EF4-FFF2-40B4-BE49-F238E27FC236}">
              <a16:creationId xmlns:a16="http://schemas.microsoft.com/office/drawing/2014/main" id="{01D78C9B-237F-4CB4-9B73-3750350D3363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57" name="Čára 556">
          <a:extLst>
            <a:ext uri="{FF2B5EF4-FFF2-40B4-BE49-F238E27FC236}">
              <a16:creationId xmlns:a16="http://schemas.microsoft.com/office/drawing/2014/main" id="{8B7C15E3-D290-4B57-AC1E-58E12E0EDEC0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58" name="Čára 557">
          <a:extLst>
            <a:ext uri="{FF2B5EF4-FFF2-40B4-BE49-F238E27FC236}">
              <a16:creationId xmlns:a16="http://schemas.microsoft.com/office/drawing/2014/main" id="{3177D0D8-3DF1-452B-BC66-29B08A21789F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59" name="Čára 558">
          <a:extLst>
            <a:ext uri="{FF2B5EF4-FFF2-40B4-BE49-F238E27FC236}">
              <a16:creationId xmlns:a16="http://schemas.microsoft.com/office/drawing/2014/main" id="{6B1BEC1A-2C28-4636-BB60-A9524CD2F08F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60" name="Čára 559">
          <a:extLst>
            <a:ext uri="{FF2B5EF4-FFF2-40B4-BE49-F238E27FC236}">
              <a16:creationId xmlns:a16="http://schemas.microsoft.com/office/drawing/2014/main" id="{44089CDA-909D-46B4-9251-F1405765D4C7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381000</xdr:colOff>
      <xdr:row>0</xdr:row>
      <xdr:rowOff>0</xdr:rowOff>
    </xdr:from>
    <xdr:to>
      <xdr:col>31</xdr:col>
      <xdr:colOff>9525</xdr:colOff>
      <xdr:row>0</xdr:row>
      <xdr:rowOff>0</xdr:rowOff>
    </xdr:to>
    <xdr:sp macro="" textlink="">
      <xdr:nvSpPr>
        <xdr:cNvPr id="561" name="Čára 560">
          <a:extLst>
            <a:ext uri="{FF2B5EF4-FFF2-40B4-BE49-F238E27FC236}">
              <a16:creationId xmlns:a16="http://schemas.microsoft.com/office/drawing/2014/main" id="{3F97F7C8-6308-43F4-BBEF-57F7DCF8E484}"/>
            </a:ext>
          </a:extLst>
        </xdr:cNvPr>
        <xdr:cNvSpPr>
          <a:spLocks noChangeShapeType="1"/>
        </xdr:cNvSpPr>
      </xdr:nvSpPr>
      <xdr:spPr bwMode="auto">
        <a:xfrm>
          <a:off x="2073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600075</xdr:colOff>
      <xdr:row>0</xdr:row>
      <xdr:rowOff>0</xdr:rowOff>
    </xdr:from>
    <xdr:to>
      <xdr:col>31</xdr:col>
      <xdr:colOff>114300</xdr:colOff>
      <xdr:row>0</xdr:row>
      <xdr:rowOff>0</xdr:rowOff>
    </xdr:to>
    <xdr:sp macro="" textlink="">
      <xdr:nvSpPr>
        <xdr:cNvPr id="562" name="Čára 561">
          <a:extLst>
            <a:ext uri="{FF2B5EF4-FFF2-40B4-BE49-F238E27FC236}">
              <a16:creationId xmlns:a16="http://schemas.microsoft.com/office/drawing/2014/main" id="{968A0482-D211-49B7-814C-5DD5E69247CE}"/>
            </a:ext>
          </a:extLst>
        </xdr:cNvPr>
        <xdr:cNvSpPr>
          <a:spLocks noChangeShapeType="1"/>
        </xdr:cNvSpPr>
      </xdr:nvSpPr>
      <xdr:spPr bwMode="auto">
        <a:xfrm>
          <a:off x="2095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409575</xdr:colOff>
      <xdr:row>0</xdr:row>
      <xdr:rowOff>0</xdr:rowOff>
    </xdr:from>
    <xdr:to>
      <xdr:col>31</xdr:col>
      <xdr:colOff>609600</xdr:colOff>
      <xdr:row>0</xdr:row>
      <xdr:rowOff>0</xdr:rowOff>
    </xdr:to>
    <xdr:sp macro="" textlink="">
      <xdr:nvSpPr>
        <xdr:cNvPr id="563" name="Čára 562">
          <a:extLst>
            <a:ext uri="{FF2B5EF4-FFF2-40B4-BE49-F238E27FC236}">
              <a16:creationId xmlns:a16="http://schemas.microsoft.com/office/drawing/2014/main" id="{9F1316F7-F376-47BC-ABE0-351A5F42380D}"/>
            </a:ext>
          </a:extLst>
        </xdr:cNvPr>
        <xdr:cNvSpPr>
          <a:spLocks noChangeShapeType="1"/>
        </xdr:cNvSpPr>
      </xdr:nvSpPr>
      <xdr:spPr bwMode="auto">
        <a:xfrm>
          <a:off x="2076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64" name="Čára 563">
          <a:extLst>
            <a:ext uri="{FF2B5EF4-FFF2-40B4-BE49-F238E27FC236}">
              <a16:creationId xmlns:a16="http://schemas.microsoft.com/office/drawing/2014/main" id="{5AB35ADC-DB01-4065-850D-0F95C337F829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65" name="Čára 564">
          <a:extLst>
            <a:ext uri="{FF2B5EF4-FFF2-40B4-BE49-F238E27FC236}">
              <a16:creationId xmlns:a16="http://schemas.microsoft.com/office/drawing/2014/main" id="{311923AF-EF4B-4E25-A575-558C4B4EF630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66" name="Čára 565">
          <a:extLst>
            <a:ext uri="{FF2B5EF4-FFF2-40B4-BE49-F238E27FC236}">
              <a16:creationId xmlns:a16="http://schemas.microsoft.com/office/drawing/2014/main" id="{B22F3A95-7F58-4A1E-AF8D-BBAD294AC6E0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67" name="Čára 566">
          <a:extLst>
            <a:ext uri="{FF2B5EF4-FFF2-40B4-BE49-F238E27FC236}">
              <a16:creationId xmlns:a16="http://schemas.microsoft.com/office/drawing/2014/main" id="{1CFFAE4A-6B70-4816-9659-680DDAA7DC4A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68" name="Čára 567">
          <a:extLst>
            <a:ext uri="{FF2B5EF4-FFF2-40B4-BE49-F238E27FC236}">
              <a16:creationId xmlns:a16="http://schemas.microsoft.com/office/drawing/2014/main" id="{1145EF76-2015-4A80-9C15-FDCBA6BA0AD7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69" name="Čára 568">
          <a:extLst>
            <a:ext uri="{FF2B5EF4-FFF2-40B4-BE49-F238E27FC236}">
              <a16:creationId xmlns:a16="http://schemas.microsoft.com/office/drawing/2014/main" id="{755876EA-6D80-417F-9699-B7B366586D57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70" name="Čára 569">
          <a:extLst>
            <a:ext uri="{FF2B5EF4-FFF2-40B4-BE49-F238E27FC236}">
              <a16:creationId xmlns:a16="http://schemas.microsoft.com/office/drawing/2014/main" id="{C53CE8CC-52F4-4E8C-B52E-94B6C6759309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71" name="Čára 570">
          <a:extLst>
            <a:ext uri="{FF2B5EF4-FFF2-40B4-BE49-F238E27FC236}">
              <a16:creationId xmlns:a16="http://schemas.microsoft.com/office/drawing/2014/main" id="{7E138540-90A8-40E0-A540-E7162565393F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72" name="Čára 571">
          <a:extLst>
            <a:ext uri="{FF2B5EF4-FFF2-40B4-BE49-F238E27FC236}">
              <a16:creationId xmlns:a16="http://schemas.microsoft.com/office/drawing/2014/main" id="{5B5C889C-BAD6-453F-8DD2-E92760B77B0F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73" name="Čára 572">
          <a:extLst>
            <a:ext uri="{FF2B5EF4-FFF2-40B4-BE49-F238E27FC236}">
              <a16:creationId xmlns:a16="http://schemas.microsoft.com/office/drawing/2014/main" id="{C0369C2B-69C9-4CB2-BA66-F841A49F73D7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74" name="Čára 573">
          <a:extLst>
            <a:ext uri="{FF2B5EF4-FFF2-40B4-BE49-F238E27FC236}">
              <a16:creationId xmlns:a16="http://schemas.microsoft.com/office/drawing/2014/main" id="{0C4F0BF4-5584-4D52-B583-0EB4C95743B5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75" name="Čára 574">
          <a:extLst>
            <a:ext uri="{FF2B5EF4-FFF2-40B4-BE49-F238E27FC236}">
              <a16:creationId xmlns:a16="http://schemas.microsoft.com/office/drawing/2014/main" id="{6DA739E2-B259-49FE-B0AB-EC671E3F8461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228600</xdr:colOff>
      <xdr:row>0</xdr:row>
      <xdr:rowOff>0</xdr:rowOff>
    </xdr:from>
    <xdr:to>
      <xdr:col>31</xdr:col>
      <xdr:colOff>133350</xdr:colOff>
      <xdr:row>0</xdr:row>
      <xdr:rowOff>0</xdr:rowOff>
    </xdr:to>
    <xdr:sp macro="" textlink="">
      <xdr:nvSpPr>
        <xdr:cNvPr id="576" name="Čára 575">
          <a:extLst>
            <a:ext uri="{FF2B5EF4-FFF2-40B4-BE49-F238E27FC236}">
              <a16:creationId xmlns:a16="http://schemas.microsoft.com/office/drawing/2014/main" id="{BF46FE85-F92C-4DA2-9100-702CE1CD9487}"/>
            </a:ext>
          </a:extLst>
        </xdr:cNvPr>
        <xdr:cNvSpPr>
          <a:spLocks noChangeShapeType="1"/>
        </xdr:cNvSpPr>
      </xdr:nvSpPr>
      <xdr:spPr bwMode="auto">
        <a:xfrm>
          <a:off x="2058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30</xdr:col>
      <xdr:colOff>0</xdr:colOff>
      <xdr:row>0</xdr:row>
      <xdr:rowOff>0</xdr:rowOff>
    </xdr:from>
    <xdr:to>
      <xdr:col>30</xdr:col>
      <xdr:colOff>371475</xdr:colOff>
      <xdr:row>0</xdr:row>
      <xdr:rowOff>0</xdr:rowOff>
    </xdr:to>
    <xdr:sp macro="" textlink="">
      <xdr:nvSpPr>
        <xdr:cNvPr id="577" name="Čára 576">
          <a:extLst>
            <a:ext uri="{FF2B5EF4-FFF2-40B4-BE49-F238E27FC236}">
              <a16:creationId xmlns:a16="http://schemas.microsoft.com/office/drawing/2014/main" id="{51893393-01BE-4572-8D7D-EF16B9143228}"/>
            </a:ext>
          </a:extLst>
        </xdr:cNvPr>
        <xdr:cNvSpPr>
          <a:spLocks noChangeShapeType="1"/>
        </xdr:cNvSpPr>
      </xdr:nvSpPr>
      <xdr:spPr bwMode="auto">
        <a:xfrm>
          <a:off x="203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578" name="Čára 577">
          <a:extLst>
            <a:ext uri="{FF2B5EF4-FFF2-40B4-BE49-F238E27FC236}">
              <a16:creationId xmlns:a16="http://schemas.microsoft.com/office/drawing/2014/main" id="{5AD9436B-C638-47E3-945F-57FE4BA219F8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579" name="Čára 578">
          <a:extLst>
            <a:ext uri="{FF2B5EF4-FFF2-40B4-BE49-F238E27FC236}">
              <a16:creationId xmlns:a16="http://schemas.microsoft.com/office/drawing/2014/main" id="{AB8B44EE-37C0-4F85-849E-FE8583957F20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580" name="Čára 579">
          <a:extLst>
            <a:ext uri="{FF2B5EF4-FFF2-40B4-BE49-F238E27FC236}">
              <a16:creationId xmlns:a16="http://schemas.microsoft.com/office/drawing/2014/main" id="{DD3CF1C2-9DBB-4294-8367-7FB50D5D8B41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581" name="Čára 580">
          <a:extLst>
            <a:ext uri="{FF2B5EF4-FFF2-40B4-BE49-F238E27FC236}">
              <a16:creationId xmlns:a16="http://schemas.microsoft.com/office/drawing/2014/main" id="{6AF4B721-89E7-477F-8D2F-CE344046C2AD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582" name="Čára 581">
          <a:extLst>
            <a:ext uri="{FF2B5EF4-FFF2-40B4-BE49-F238E27FC236}">
              <a16:creationId xmlns:a16="http://schemas.microsoft.com/office/drawing/2014/main" id="{22160C45-D054-43C4-B3D6-6AAD57FB4C3E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583" name="Čára 582">
          <a:extLst>
            <a:ext uri="{FF2B5EF4-FFF2-40B4-BE49-F238E27FC236}">
              <a16:creationId xmlns:a16="http://schemas.microsoft.com/office/drawing/2014/main" id="{867F19B9-2B28-4153-AED5-F1109B3A8D53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584" name="Čára 583">
          <a:extLst>
            <a:ext uri="{FF2B5EF4-FFF2-40B4-BE49-F238E27FC236}">
              <a16:creationId xmlns:a16="http://schemas.microsoft.com/office/drawing/2014/main" id="{1BD4947E-D589-4416-8A94-F2F714A57934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585" name="Čára 584">
          <a:extLst>
            <a:ext uri="{FF2B5EF4-FFF2-40B4-BE49-F238E27FC236}">
              <a16:creationId xmlns:a16="http://schemas.microsoft.com/office/drawing/2014/main" id="{8B5C7452-5556-45EA-947E-F721B1869B96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586" name="Čára 585">
          <a:extLst>
            <a:ext uri="{FF2B5EF4-FFF2-40B4-BE49-F238E27FC236}">
              <a16:creationId xmlns:a16="http://schemas.microsoft.com/office/drawing/2014/main" id="{6DC3AC25-EBF0-48FA-97EE-9CC9DF6AD935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587" name="Čára 586">
          <a:extLst>
            <a:ext uri="{FF2B5EF4-FFF2-40B4-BE49-F238E27FC236}">
              <a16:creationId xmlns:a16="http://schemas.microsoft.com/office/drawing/2014/main" id="{AFC94106-C935-4A5C-86B1-C10789E3BE7A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588" name="Čára 587">
          <a:extLst>
            <a:ext uri="{FF2B5EF4-FFF2-40B4-BE49-F238E27FC236}">
              <a16:creationId xmlns:a16="http://schemas.microsoft.com/office/drawing/2014/main" id="{89998BB8-2E46-4542-843A-6E1C9AF52E9D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589" name="Čára 588">
          <a:extLst>
            <a:ext uri="{FF2B5EF4-FFF2-40B4-BE49-F238E27FC236}">
              <a16:creationId xmlns:a16="http://schemas.microsoft.com/office/drawing/2014/main" id="{BF7FF748-7C79-423B-B2A2-D348850403FC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590" name="Čára 589">
          <a:extLst>
            <a:ext uri="{FF2B5EF4-FFF2-40B4-BE49-F238E27FC236}">
              <a16:creationId xmlns:a16="http://schemas.microsoft.com/office/drawing/2014/main" id="{38175520-6D15-4383-B5B8-CD22B771FD01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591" name="Čára 590">
          <a:extLst>
            <a:ext uri="{FF2B5EF4-FFF2-40B4-BE49-F238E27FC236}">
              <a16:creationId xmlns:a16="http://schemas.microsoft.com/office/drawing/2014/main" id="{1D3C328D-8F9E-4F68-80AF-C120E4EB81E0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592" name="Čára 591">
          <a:extLst>
            <a:ext uri="{FF2B5EF4-FFF2-40B4-BE49-F238E27FC236}">
              <a16:creationId xmlns:a16="http://schemas.microsoft.com/office/drawing/2014/main" id="{FAFA040E-D889-4653-9A1D-2BAFF0A5331F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593" name="Čára 592">
          <a:extLst>
            <a:ext uri="{FF2B5EF4-FFF2-40B4-BE49-F238E27FC236}">
              <a16:creationId xmlns:a16="http://schemas.microsoft.com/office/drawing/2014/main" id="{5252A1D8-2DF8-4C79-B307-B2F006ACBFD9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594" name="Čára 593">
          <a:extLst>
            <a:ext uri="{FF2B5EF4-FFF2-40B4-BE49-F238E27FC236}">
              <a16:creationId xmlns:a16="http://schemas.microsoft.com/office/drawing/2014/main" id="{D184B318-C310-44E7-AC17-355F74B577A8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595" name="Čára 594">
          <a:extLst>
            <a:ext uri="{FF2B5EF4-FFF2-40B4-BE49-F238E27FC236}">
              <a16:creationId xmlns:a16="http://schemas.microsoft.com/office/drawing/2014/main" id="{C22B0A70-4664-42B2-99B9-8C126773F601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596" name="Čára 595">
          <a:extLst>
            <a:ext uri="{FF2B5EF4-FFF2-40B4-BE49-F238E27FC236}">
              <a16:creationId xmlns:a16="http://schemas.microsoft.com/office/drawing/2014/main" id="{47B79E1D-A0AE-4B1B-BA3B-B5773A5F0553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597" name="Čára 596">
          <a:extLst>
            <a:ext uri="{FF2B5EF4-FFF2-40B4-BE49-F238E27FC236}">
              <a16:creationId xmlns:a16="http://schemas.microsoft.com/office/drawing/2014/main" id="{69707D29-C117-4487-AF92-6D8D32EE8A76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598" name="Čára 597">
          <a:extLst>
            <a:ext uri="{FF2B5EF4-FFF2-40B4-BE49-F238E27FC236}">
              <a16:creationId xmlns:a16="http://schemas.microsoft.com/office/drawing/2014/main" id="{0A46ACBE-8986-4EA4-A0E7-5A9674AF283C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599" name="Čára 598">
          <a:extLst>
            <a:ext uri="{FF2B5EF4-FFF2-40B4-BE49-F238E27FC236}">
              <a16:creationId xmlns:a16="http://schemas.microsoft.com/office/drawing/2014/main" id="{63B09139-E63F-4EB4-A61F-8A8BE73F45EB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00" name="Čára 599">
          <a:extLst>
            <a:ext uri="{FF2B5EF4-FFF2-40B4-BE49-F238E27FC236}">
              <a16:creationId xmlns:a16="http://schemas.microsoft.com/office/drawing/2014/main" id="{4EE75CAB-40E5-4BBF-89A1-3A48338AEB52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01" name="Čára 600">
          <a:extLst>
            <a:ext uri="{FF2B5EF4-FFF2-40B4-BE49-F238E27FC236}">
              <a16:creationId xmlns:a16="http://schemas.microsoft.com/office/drawing/2014/main" id="{F3DA0FA8-874C-40E0-A4E0-4B4CA01A998B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02" name="Čára 601">
          <a:extLst>
            <a:ext uri="{FF2B5EF4-FFF2-40B4-BE49-F238E27FC236}">
              <a16:creationId xmlns:a16="http://schemas.microsoft.com/office/drawing/2014/main" id="{2C91A00D-CB8D-4985-8681-FF1D77D50953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03" name="Čára 602">
          <a:extLst>
            <a:ext uri="{FF2B5EF4-FFF2-40B4-BE49-F238E27FC236}">
              <a16:creationId xmlns:a16="http://schemas.microsoft.com/office/drawing/2014/main" id="{3B26A3A6-AD61-434B-BDA3-1EB589C9B18B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04" name="Čára 603">
          <a:extLst>
            <a:ext uri="{FF2B5EF4-FFF2-40B4-BE49-F238E27FC236}">
              <a16:creationId xmlns:a16="http://schemas.microsoft.com/office/drawing/2014/main" id="{AC7FA457-6731-40EB-88E8-51235A0B060F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05" name="Čára 604">
          <a:extLst>
            <a:ext uri="{FF2B5EF4-FFF2-40B4-BE49-F238E27FC236}">
              <a16:creationId xmlns:a16="http://schemas.microsoft.com/office/drawing/2014/main" id="{48236A44-00F9-4EC6-8796-D1B6238463D4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06" name="Čára 605">
          <a:extLst>
            <a:ext uri="{FF2B5EF4-FFF2-40B4-BE49-F238E27FC236}">
              <a16:creationId xmlns:a16="http://schemas.microsoft.com/office/drawing/2014/main" id="{99325AB8-AF04-4EE6-ADD3-75293ADEB787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07" name="Čára 606">
          <a:extLst>
            <a:ext uri="{FF2B5EF4-FFF2-40B4-BE49-F238E27FC236}">
              <a16:creationId xmlns:a16="http://schemas.microsoft.com/office/drawing/2014/main" id="{327D46D9-A826-444A-B700-0CDB56F214F3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08" name="Čára 607">
          <a:extLst>
            <a:ext uri="{FF2B5EF4-FFF2-40B4-BE49-F238E27FC236}">
              <a16:creationId xmlns:a16="http://schemas.microsoft.com/office/drawing/2014/main" id="{01871349-9500-4C52-B65B-72AABAC6AF55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09" name="Čára 608">
          <a:extLst>
            <a:ext uri="{FF2B5EF4-FFF2-40B4-BE49-F238E27FC236}">
              <a16:creationId xmlns:a16="http://schemas.microsoft.com/office/drawing/2014/main" id="{B5A12BB5-934B-4B18-8FF4-BBB4D22B45A0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10" name="Čára 609">
          <a:extLst>
            <a:ext uri="{FF2B5EF4-FFF2-40B4-BE49-F238E27FC236}">
              <a16:creationId xmlns:a16="http://schemas.microsoft.com/office/drawing/2014/main" id="{CB8BE0B2-1F29-4709-9D2A-BD822D3E910B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11" name="Čára 610">
          <a:extLst>
            <a:ext uri="{FF2B5EF4-FFF2-40B4-BE49-F238E27FC236}">
              <a16:creationId xmlns:a16="http://schemas.microsoft.com/office/drawing/2014/main" id="{D5316AAC-0FC7-483D-850F-49EEAEFD134F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12" name="Čára 611">
          <a:extLst>
            <a:ext uri="{FF2B5EF4-FFF2-40B4-BE49-F238E27FC236}">
              <a16:creationId xmlns:a16="http://schemas.microsoft.com/office/drawing/2014/main" id="{7F8F85A2-1151-4F0F-8621-F7349A108D67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613" name="Čára 612">
          <a:extLst>
            <a:ext uri="{FF2B5EF4-FFF2-40B4-BE49-F238E27FC236}">
              <a16:creationId xmlns:a16="http://schemas.microsoft.com/office/drawing/2014/main" id="{D0BCAA09-617E-4292-8D40-CB9B4EDE6076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614" name="Čára 613">
          <a:extLst>
            <a:ext uri="{FF2B5EF4-FFF2-40B4-BE49-F238E27FC236}">
              <a16:creationId xmlns:a16="http://schemas.microsoft.com/office/drawing/2014/main" id="{CCEAABDF-9A77-4A45-BDE7-7CC69B223850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615" name="Čára 614">
          <a:extLst>
            <a:ext uri="{FF2B5EF4-FFF2-40B4-BE49-F238E27FC236}">
              <a16:creationId xmlns:a16="http://schemas.microsoft.com/office/drawing/2014/main" id="{601BDFBF-BD37-4215-80CC-3465C7F076B1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616" name="Čára 615">
          <a:extLst>
            <a:ext uri="{FF2B5EF4-FFF2-40B4-BE49-F238E27FC236}">
              <a16:creationId xmlns:a16="http://schemas.microsoft.com/office/drawing/2014/main" id="{38FEDCEC-4B17-490A-B473-C9D1360161C3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617" name="Čára 616">
          <a:extLst>
            <a:ext uri="{FF2B5EF4-FFF2-40B4-BE49-F238E27FC236}">
              <a16:creationId xmlns:a16="http://schemas.microsoft.com/office/drawing/2014/main" id="{85965105-5C7A-4811-BF0A-989AF9E2D563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618" name="Čára 617">
          <a:extLst>
            <a:ext uri="{FF2B5EF4-FFF2-40B4-BE49-F238E27FC236}">
              <a16:creationId xmlns:a16="http://schemas.microsoft.com/office/drawing/2014/main" id="{835D770D-FDB5-4DEF-B6CC-1D0B1B94A8F7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619" name="Čára 618">
          <a:extLst>
            <a:ext uri="{FF2B5EF4-FFF2-40B4-BE49-F238E27FC236}">
              <a16:creationId xmlns:a16="http://schemas.microsoft.com/office/drawing/2014/main" id="{EC3DB660-C966-4F39-A60D-34FE8D128726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620" name="Čára 619">
          <a:extLst>
            <a:ext uri="{FF2B5EF4-FFF2-40B4-BE49-F238E27FC236}">
              <a16:creationId xmlns:a16="http://schemas.microsoft.com/office/drawing/2014/main" id="{55D92B2E-1739-4F95-B23B-5EE0C413995C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621" name="Čára 620">
          <a:extLst>
            <a:ext uri="{FF2B5EF4-FFF2-40B4-BE49-F238E27FC236}">
              <a16:creationId xmlns:a16="http://schemas.microsoft.com/office/drawing/2014/main" id="{2A9BB2A0-3C0D-4C86-93C4-DE39696AECE1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622" name="Čára 621">
          <a:extLst>
            <a:ext uri="{FF2B5EF4-FFF2-40B4-BE49-F238E27FC236}">
              <a16:creationId xmlns:a16="http://schemas.microsoft.com/office/drawing/2014/main" id="{BE3921D6-2CC5-40E0-9C3D-81B4B483E183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623" name="Čára 622">
          <a:extLst>
            <a:ext uri="{FF2B5EF4-FFF2-40B4-BE49-F238E27FC236}">
              <a16:creationId xmlns:a16="http://schemas.microsoft.com/office/drawing/2014/main" id="{A79338B9-2025-4DCF-996D-AF8530C16F5D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624" name="Čára 623">
          <a:extLst>
            <a:ext uri="{FF2B5EF4-FFF2-40B4-BE49-F238E27FC236}">
              <a16:creationId xmlns:a16="http://schemas.microsoft.com/office/drawing/2014/main" id="{DDA4F54D-EC87-417F-8111-81E32EFE55FA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625" name="Čára 624">
          <a:extLst>
            <a:ext uri="{FF2B5EF4-FFF2-40B4-BE49-F238E27FC236}">
              <a16:creationId xmlns:a16="http://schemas.microsoft.com/office/drawing/2014/main" id="{C3C2118F-BEFD-47C3-9E78-61E3270325EB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626" name="Čára 625">
          <a:extLst>
            <a:ext uri="{FF2B5EF4-FFF2-40B4-BE49-F238E27FC236}">
              <a16:creationId xmlns:a16="http://schemas.microsoft.com/office/drawing/2014/main" id="{11F6FDA5-0B31-41AC-AC27-9EF7FC8DBFF6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627" name="Čára 626">
          <a:extLst>
            <a:ext uri="{FF2B5EF4-FFF2-40B4-BE49-F238E27FC236}">
              <a16:creationId xmlns:a16="http://schemas.microsoft.com/office/drawing/2014/main" id="{C94C351C-F378-42D2-96A2-72BEE9D5D661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628" name="Čára 627">
          <a:extLst>
            <a:ext uri="{FF2B5EF4-FFF2-40B4-BE49-F238E27FC236}">
              <a16:creationId xmlns:a16="http://schemas.microsoft.com/office/drawing/2014/main" id="{DBD7766D-775A-487E-A339-52311F47F216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629" name="Čára 628">
          <a:extLst>
            <a:ext uri="{FF2B5EF4-FFF2-40B4-BE49-F238E27FC236}">
              <a16:creationId xmlns:a16="http://schemas.microsoft.com/office/drawing/2014/main" id="{277F039C-657A-4343-98D9-AD702BDD7FC6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630" name="Čára 629">
          <a:extLst>
            <a:ext uri="{FF2B5EF4-FFF2-40B4-BE49-F238E27FC236}">
              <a16:creationId xmlns:a16="http://schemas.microsoft.com/office/drawing/2014/main" id="{27CA2D30-A287-403B-B302-1E8489C6403B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381000</xdr:colOff>
      <xdr:row>0</xdr:row>
      <xdr:rowOff>0</xdr:rowOff>
    </xdr:from>
    <xdr:to>
      <xdr:col>36</xdr:col>
      <xdr:colOff>9525</xdr:colOff>
      <xdr:row>0</xdr:row>
      <xdr:rowOff>0</xdr:rowOff>
    </xdr:to>
    <xdr:sp macro="" textlink="">
      <xdr:nvSpPr>
        <xdr:cNvPr id="631" name="Čára 630">
          <a:extLst>
            <a:ext uri="{FF2B5EF4-FFF2-40B4-BE49-F238E27FC236}">
              <a16:creationId xmlns:a16="http://schemas.microsoft.com/office/drawing/2014/main" id="{628AA585-706E-4E9F-82D9-DD85556911E2}"/>
            </a:ext>
          </a:extLst>
        </xdr:cNvPr>
        <xdr:cNvSpPr>
          <a:spLocks noChangeShapeType="1"/>
        </xdr:cNvSpPr>
      </xdr:nvSpPr>
      <xdr:spPr bwMode="auto">
        <a:xfrm>
          <a:off x="2378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600075</xdr:colOff>
      <xdr:row>0</xdr:row>
      <xdr:rowOff>0</xdr:rowOff>
    </xdr:from>
    <xdr:to>
      <xdr:col>36</xdr:col>
      <xdr:colOff>114300</xdr:colOff>
      <xdr:row>0</xdr:row>
      <xdr:rowOff>0</xdr:rowOff>
    </xdr:to>
    <xdr:sp macro="" textlink="">
      <xdr:nvSpPr>
        <xdr:cNvPr id="632" name="Čára 631">
          <a:extLst>
            <a:ext uri="{FF2B5EF4-FFF2-40B4-BE49-F238E27FC236}">
              <a16:creationId xmlns:a16="http://schemas.microsoft.com/office/drawing/2014/main" id="{17DC43A3-E665-4F51-8497-F2065EE0E007}"/>
            </a:ext>
          </a:extLst>
        </xdr:cNvPr>
        <xdr:cNvSpPr>
          <a:spLocks noChangeShapeType="1"/>
        </xdr:cNvSpPr>
      </xdr:nvSpPr>
      <xdr:spPr bwMode="auto">
        <a:xfrm>
          <a:off x="2400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419100</xdr:colOff>
      <xdr:row>0</xdr:row>
      <xdr:rowOff>0</xdr:rowOff>
    </xdr:from>
    <xdr:to>
      <xdr:col>36</xdr:col>
      <xdr:colOff>609600</xdr:colOff>
      <xdr:row>0</xdr:row>
      <xdr:rowOff>0</xdr:rowOff>
    </xdr:to>
    <xdr:sp macro="" textlink="">
      <xdr:nvSpPr>
        <xdr:cNvPr id="633" name="Čára 632">
          <a:extLst>
            <a:ext uri="{FF2B5EF4-FFF2-40B4-BE49-F238E27FC236}">
              <a16:creationId xmlns:a16="http://schemas.microsoft.com/office/drawing/2014/main" id="{D7610E0E-EF2B-4BC3-8C90-73E7EB1FB344}"/>
            </a:ext>
          </a:extLst>
        </xdr:cNvPr>
        <xdr:cNvSpPr>
          <a:spLocks noChangeShapeType="1"/>
        </xdr:cNvSpPr>
      </xdr:nvSpPr>
      <xdr:spPr bwMode="auto">
        <a:xfrm>
          <a:off x="2382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34" name="Čára 633">
          <a:extLst>
            <a:ext uri="{FF2B5EF4-FFF2-40B4-BE49-F238E27FC236}">
              <a16:creationId xmlns:a16="http://schemas.microsoft.com/office/drawing/2014/main" id="{92E7EF4D-FB88-4AF1-928F-D7197670128A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35" name="Čára 634">
          <a:extLst>
            <a:ext uri="{FF2B5EF4-FFF2-40B4-BE49-F238E27FC236}">
              <a16:creationId xmlns:a16="http://schemas.microsoft.com/office/drawing/2014/main" id="{69AECB87-013D-4EA3-81B7-94373E9C35EA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36" name="Čára 635">
          <a:extLst>
            <a:ext uri="{FF2B5EF4-FFF2-40B4-BE49-F238E27FC236}">
              <a16:creationId xmlns:a16="http://schemas.microsoft.com/office/drawing/2014/main" id="{6B4F3720-AD0B-4ACD-8CA7-7BFCF23A7E49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37" name="Čára 636">
          <a:extLst>
            <a:ext uri="{FF2B5EF4-FFF2-40B4-BE49-F238E27FC236}">
              <a16:creationId xmlns:a16="http://schemas.microsoft.com/office/drawing/2014/main" id="{402BC73C-7327-4213-A091-31F1CFDABCA6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38" name="Čára 637">
          <a:extLst>
            <a:ext uri="{FF2B5EF4-FFF2-40B4-BE49-F238E27FC236}">
              <a16:creationId xmlns:a16="http://schemas.microsoft.com/office/drawing/2014/main" id="{2AF94D92-F107-4438-AB47-4A0E5F08F6F7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39" name="Čára 638">
          <a:extLst>
            <a:ext uri="{FF2B5EF4-FFF2-40B4-BE49-F238E27FC236}">
              <a16:creationId xmlns:a16="http://schemas.microsoft.com/office/drawing/2014/main" id="{385CF238-7E5A-4F5C-9A19-B368FDBDBA3A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40" name="Čára 639">
          <a:extLst>
            <a:ext uri="{FF2B5EF4-FFF2-40B4-BE49-F238E27FC236}">
              <a16:creationId xmlns:a16="http://schemas.microsoft.com/office/drawing/2014/main" id="{3AF2D62B-D6B6-4898-A826-A6755F03F443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41" name="Čára 640">
          <a:extLst>
            <a:ext uri="{FF2B5EF4-FFF2-40B4-BE49-F238E27FC236}">
              <a16:creationId xmlns:a16="http://schemas.microsoft.com/office/drawing/2014/main" id="{3097B476-BE33-463A-8179-33AA4BE4EE29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42" name="Čára 641">
          <a:extLst>
            <a:ext uri="{FF2B5EF4-FFF2-40B4-BE49-F238E27FC236}">
              <a16:creationId xmlns:a16="http://schemas.microsoft.com/office/drawing/2014/main" id="{8DD6C275-581C-43E8-818C-DEA9B156FFDC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43" name="Čára 642">
          <a:extLst>
            <a:ext uri="{FF2B5EF4-FFF2-40B4-BE49-F238E27FC236}">
              <a16:creationId xmlns:a16="http://schemas.microsoft.com/office/drawing/2014/main" id="{5BB61EA8-B6EA-45DD-947A-5E51936B497C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44" name="Čára 643">
          <a:extLst>
            <a:ext uri="{FF2B5EF4-FFF2-40B4-BE49-F238E27FC236}">
              <a16:creationId xmlns:a16="http://schemas.microsoft.com/office/drawing/2014/main" id="{26EACF8F-E550-4E6C-B8C1-33405C02C10F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45" name="Čára 644">
          <a:extLst>
            <a:ext uri="{FF2B5EF4-FFF2-40B4-BE49-F238E27FC236}">
              <a16:creationId xmlns:a16="http://schemas.microsoft.com/office/drawing/2014/main" id="{D2FAC98B-4873-4374-94C0-7B5054EF01CD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228600</xdr:colOff>
      <xdr:row>0</xdr:row>
      <xdr:rowOff>0</xdr:rowOff>
    </xdr:from>
    <xdr:to>
      <xdr:col>36</xdr:col>
      <xdr:colOff>133350</xdr:colOff>
      <xdr:row>0</xdr:row>
      <xdr:rowOff>0</xdr:rowOff>
    </xdr:to>
    <xdr:sp macro="" textlink="">
      <xdr:nvSpPr>
        <xdr:cNvPr id="646" name="Čára 645">
          <a:extLst>
            <a:ext uri="{FF2B5EF4-FFF2-40B4-BE49-F238E27FC236}">
              <a16:creationId xmlns:a16="http://schemas.microsoft.com/office/drawing/2014/main" id="{FA4F5418-520B-4071-865A-B515308EC37E}"/>
            </a:ext>
          </a:extLst>
        </xdr:cNvPr>
        <xdr:cNvSpPr>
          <a:spLocks noChangeShapeType="1"/>
        </xdr:cNvSpPr>
      </xdr:nvSpPr>
      <xdr:spPr bwMode="auto">
        <a:xfrm>
          <a:off x="2363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35</xdr:col>
      <xdr:colOff>0</xdr:colOff>
      <xdr:row>0</xdr:row>
      <xdr:rowOff>0</xdr:rowOff>
    </xdr:from>
    <xdr:to>
      <xdr:col>35</xdr:col>
      <xdr:colOff>371475</xdr:colOff>
      <xdr:row>0</xdr:row>
      <xdr:rowOff>0</xdr:rowOff>
    </xdr:to>
    <xdr:sp macro="" textlink="">
      <xdr:nvSpPr>
        <xdr:cNvPr id="647" name="Čára 646">
          <a:extLst>
            <a:ext uri="{FF2B5EF4-FFF2-40B4-BE49-F238E27FC236}">
              <a16:creationId xmlns:a16="http://schemas.microsoft.com/office/drawing/2014/main" id="{5D2ABD16-C825-463F-B0EC-82E414D90502}"/>
            </a:ext>
          </a:extLst>
        </xdr:cNvPr>
        <xdr:cNvSpPr>
          <a:spLocks noChangeShapeType="1"/>
        </xdr:cNvSpPr>
      </xdr:nvSpPr>
      <xdr:spPr bwMode="auto">
        <a:xfrm>
          <a:off x="2340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48" name="Čára 647">
          <a:extLst>
            <a:ext uri="{FF2B5EF4-FFF2-40B4-BE49-F238E27FC236}">
              <a16:creationId xmlns:a16="http://schemas.microsoft.com/office/drawing/2014/main" id="{5CAB5CFD-55DA-4057-AD8D-C85AD478ED4B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49" name="Čára 648">
          <a:extLst>
            <a:ext uri="{FF2B5EF4-FFF2-40B4-BE49-F238E27FC236}">
              <a16:creationId xmlns:a16="http://schemas.microsoft.com/office/drawing/2014/main" id="{B03A2F39-EECD-4629-B076-1710EB8EAE01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50" name="Čára 649">
          <a:extLst>
            <a:ext uri="{FF2B5EF4-FFF2-40B4-BE49-F238E27FC236}">
              <a16:creationId xmlns:a16="http://schemas.microsoft.com/office/drawing/2014/main" id="{100049CD-226C-412C-A827-EE0F921F8E3B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51" name="Čára 650">
          <a:extLst>
            <a:ext uri="{FF2B5EF4-FFF2-40B4-BE49-F238E27FC236}">
              <a16:creationId xmlns:a16="http://schemas.microsoft.com/office/drawing/2014/main" id="{28B828FD-583E-40B1-8C14-7196AA24B676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52" name="Čára 651">
          <a:extLst>
            <a:ext uri="{FF2B5EF4-FFF2-40B4-BE49-F238E27FC236}">
              <a16:creationId xmlns:a16="http://schemas.microsoft.com/office/drawing/2014/main" id="{0A926197-E4A9-4C82-B2ED-354F49146C0B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53" name="Čára 652">
          <a:extLst>
            <a:ext uri="{FF2B5EF4-FFF2-40B4-BE49-F238E27FC236}">
              <a16:creationId xmlns:a16="http://schemas.microsoft.com/office/drawing/2014/main" id="{234D2921-3A38-4712-8CD8-0D4E1108ABDF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54" name="Čára 653">
          <a:extLst>
            <a:ext uri="{FF2B5EF4-FFF2-40B4-BE49-F238E27FC236}">
              <a16:creationId xmlns:a16="http://schemas.microsoft.com/office/drawing/2014/main" id="{355535AF-E113-45F2-B62B-E87FB725480A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55" name="Čára 654">
          <a:extLst>
            <a:ext uri="{FF2B5EF4-FFF2-40B4-BE49-F238E27FC236}">
              <a16:creationId xmlns:a16="http://schemas.microsoft.com/office/drawing/2014/main" id="{1DA69D5D-6269-4E80-842A-6B8D5907565E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56" name="Čára 655">
          <a:extLst>
            <a:ext uri="{FF2B5EF4-FFF2-40B4-BE49-F238E27FC236}">
              <a16:creationId xmlns:a16="http://schemas.microsoft.com/office/drawing/2014/main" id="{827400D6-438D-46B2-9D3A-CB5E718AA69C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57" name="Čára 656">
          <a:extLst>
            <a:ext uri="{FF2B5EF4-FFF2-40B4-BE49-F238E27FC236}">
              <a16:creationId xmlns:a16="http://schemas.microsoft.com/office/drawing/2014/main" id="{CD3A02F9-CA74-485C-B809-245537340318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58" name="Čára 657">
          <a:extLst>
            <a:ext uri="{FF2B5EF4-FFF2-40B4-BE49-F238E27FC236}">
              <a16:creationId xmlns:a16="http://schemas.microsoft.com/office/drawing/2014/main" id="{ECF32384-1F16-46E1-9CBC-7F268792DC5F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59" name="Čára 658">
          <a:extLst>
            <a:ext uri="{FF2B5EF4-FFF2-40B4-BE49-F238E27FC236}">
              <a16:creationId xmlns:a16="http://schemas.microsoft.com/office/drawing/2014/main" id="{0C66146E-30A1-4C71-9711-877BCFEA62F0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60" name="Čára 659">
          <a:extLst>
            <a:ext uri="{FF2B5EF4-FFF2-40B4-BE49-F238E27FC236}">
              <a16:creationId xmlns:a16="http://schemas.microsoft.com/office/drawing/2014/main" id="{066FC03F-CDC3-45EB-9CFD-AD6DD8629499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61" name="Čára 660">
          <a:extLst>
            <a:ext uri="{FF2B5EF4-FFF2-40B4-BE49-F238E27FC236}">
              <a16:creationId xmlns:a16="http://schemas.microsoft.com/office/drawing/2014/main" id="{6A2D8BEA-A07A-4B30-BF55-58F7DDE9C4E9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62" name="Čára 661">
          <a:extLst>
            <a:ext uri="{FF2B5EF4-FFF2-40B4-BE49-F238E27FC236}">
              <a16:creationId xmlns:a16="http://schemas.microsoft.com/office/drawing/2014/main" id="{B7D34B78-C827-43E3-A9C6-9466895AEB11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63" name="Čára 662">
          <a:extLst>
            <a:ext uri="{FF2B5EF4-FFF2-40B4-BE49-F238E27FC236}">
              <a16:creationId xmlns:a16="http://schemas.microsoft.com/office/drawing/2014/main" id="{ED67EFDC-C1C1-41E6-B883-9F9F9BC2C933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64" name="Čára 663">
          <a:extLst>
            <a:ext uri="{FF2B5EF4-FFF2-40B4-BE49-F238E27FC236}">
              <a16:creationId xmlns:a16="http://schemas.microsoft.com/office/drawing/2014/main" id="{33D47ACE-A03C-4B9B-9E2B-9A7BED99168B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65" name="Čára 664">
          <a:extLst>
            <a:ext uri="{FF2B5EF4-FFF2-40B4-BE49-F238E27FC236}">
              <a16:creationId xmlns:a16="http://schemas.microsoft.com/office/drawing/2014/main" id="{D01AEE11-2DEF-4B67-B87F-B21C2B3BEFD3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66" name="Čára 665">
          <a:extLst>
            <a:ext uri="{FF2B5EF4-FFF2-40B4-BE49-F238E27FC236}">
              <a16:creationId xmlns:a16="http://schemas.microsoft.com/office/drawing/2014/main" id="{49757DF0-932C-4D65-9989-E59591593B4F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67" name="Čára 666">
          <a:extLst>
            <a:ext uri="{FF2B5EF4-FFF2-40B4-BE49-F238E27FC236}">
              <a16:creationId xmlns:a16="http://schemas.microsoft.com/office/drawing/2014/main" id="{5CBD0403-C60F-4066-9854-FE688EF7FB2C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68" name="Čára 667">
          <a:extLst>
            <a:ext uri="{FF2B5EF4-FFF2-40B4-BE49-F238E27FC236}">
              <a16:creationId xmlns:a16="http://schemas.microsoft.com/office/drawing/2014/main" id="{0DE345AB-7A36-4C4B-BA2E-46BBF20E7A7D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669" name="Čára 668">
          <a:extLst>
            <a:ext uri="{FF2B5EF4-FFF2-40B4-BE49-F238E27FC236}">
              <a16:creationId xmlns:a16="http://schemas.microsoft.com/office/drawing/2014/main" id="{902275F2-A4F6-41AA-8CA7-5A55F1A1B7BC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670" name="Čára 669">
          <a:extLst>
            <a:ext uri="{FF2B5EF4-FFF2-40B4-BE49-F238E27FC236}">
              <a16:creationId xmlns:a16="http://schemas.microsoft.com/office/drawing/2014/main" id="{83982247-5413-4405-89EC-3608B97C5A97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671" name="Čára 670">
          <a:extLst>
            <a:ext uri="{FF2B5EF4-FFF2-40B4-BE49-F238E27FC236}">
              <a16:creationId xmlns:a16="http://schemas.microsoft.com/office/drawing/2014/main" id="{04BF6EB4-8331-411F-8D1E-D1C853C4DA12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672" name="Čára 671">
          <a:extLst>
            <a:ext uri="{FF2B5EF4-FFF2-40B4-BE49-F238E27FC236}">
              <a16:creationId xmlns:a16="http://schemas.microsoft.com/office/drawing/2014/main" id="{3A6B4553-8B8C-4506-BA5A-809BE2A267AE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673" name="Čára 672">
          <a:extLst>
            <a:ext uri="{FF2B5EF4-FFF2-40B4-BE49-F238E27FC236}">
              <a16:creationId xmlns:a16="http://schemas.microsoft.com/office/drawing/2014/main" id="{F7312D46-DD6E-4334-85EC-B2468D4EFAC2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674" name="Čára 673">
          <a:extLst>
            <a:ext uri="{FF2B5EF4-FFF2-40B4-BE49-F238E27FC236}">
              <a16:creationId xmlns:a16="http://schemas.microsoft.com/office/drawing/2014/main" id="{7DAA6099-4F39-46C4-88F5-6DB3C28F8530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675" name="Čára 674">
          <a:extLst>
            <a:ext uri="{FF2B5EF4-FFF2-40B4-BE49-F238E27FC236}">
              <a16:creationId xmlns:a16="http://schemas.microsoft.com/office/drawing/2014/main" id="{48824112-99CA-46C7-B7A7-352B132DAC60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676" name="Čára 675">
          <a:extLst>
            <a:ext uri="{FF2B5EF4-FFF2-40B4-BE49-F238E27FC236}">
              <a16:creationId xmlns:a16="http://schemas.microsoft.com/office/drawing/2014/main" id="{B39AA8E7-F5BD-4A61-B216-3A50FEBE60EC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677" name="Čára 676">
          <a:extLst>
            <a:ext uri="{FF2B5EF4-FFF2-40B4-BE49-F238E27FC236}">
              <a16:creationId xmlns:a16="http://schemas.microsoft.com/office/drawing/2014/main" id="{58868150-DA71-4C61-B538-7581477E066D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678" name="Čára 677">
          <a:extLst>
            <a:ext uri="{FF2B5EF4-FFF2-40B4-BE49-F238E27FC236}">
              <a16:creationId xmlns:a16="http://schemas.microsoft.com/office/drawing/2014/main" id="{666573A1-0BF7-486B-A88E-9ACCAEC61979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679" name="Čára 678">
          <a:extLst>
            <a:ext uri="{FF2B5EF4-FFF2-40B4-BE49-F238E27FC236}">
              <a16:creationId xmlns:a16="http://schemas.microsoft.com/office/drawing/2014/main" id="{01EC5524-D409-4E26-A100-9B0940E4C9A8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680" name="Čára 679">
          <a:extLst>
            <a:ext uri="{FF2B5EF4-FFF2-40B4-BE49-F238E27FC236}">
              <a16:creationId xmlns:a16="http://schemas.microsoft.com/office/drawing/2014/main" id="{93F7115F-7715-4CB8-90B0-E8BA611D769E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681" name="Čára 680">
          <a:extLst>
            <a:ext uri="{FF2B5EF4-FFF2-40B4-BE49-F238E27FC236}">
              <a16:creationId xmlns:a16="http://schemas.microsoft.com/office/drawing/2014/main" id="{B257FE69-E18E-436D-9E1A-F198B6DAAC76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682" name="Čára 681">
          <a:extLst>
            <a:ext uri="{FF2B5EF4-FFF2-40B4-BE49-F238E27FC236}">
              <a16:creationId xmlns:a16="http://schemas.microsoft.com/office/drawing/2014/main" id="{5FD14101-E6B0-4692-AC4D-1F6DFC1C286E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83" name="Čára 682">
          <a:extLst>
            <a:ext uri="{FF2B5EF4-FFF2-40B4-BE49-F238E27FC236}">
              <a16:creationId xmlns:a16="http://schemas.microsoft.com/office/drawing/2014/main" id="{00F406D8-D683-4615-B7E5-A2F8BC61147A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84" name="Čára 683">
          <a:extLst>
            <a:ext uri="{FF2B5EF4-FFF2-40B4-BE49-F238E27FC236}">
              <a16:creationId xmlns:a16="http://schemas.microsoft.com/office/drawing/2014/main" id="{31369C8D-6689-4805-9925-5A99025AE09B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85" name="Čára 684">
          <a:extLst>
            <a:ext uri="{FF2B5EF4-FFF2-40B4-BE49-F238E27FC236}">
              <a16:creationId xmlns:a16="http://schemas.microsoft.com/office/drawing/2014/main" id="{5B56547B-5C59-4F90-8A47-2EF8355AD49E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86" name="Čára 685">
          <a:extLst>
            <a:ext uri="{FF2B5EF4-FFF2-40B4-BE49-F238E27FC236}">
              <a16:creationId xmlns:a16="http://schemas.microsoft.com/office/drawing/2014/main" id="{77746BBD-502F-4651-A839-CE374515EF47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87" name="Čára 686">
          <a:extLst>
            <a:ext uri="{FF2B5EF4-FFF2-40B4-BE49-F238E27FC236}">
              <a16:creationId xmlns:a16="http://schemas.microsoft.com/office/drawing/2014/main" id="{5DEA4153-DA22-43F8-9340-B3CCE04710A3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88" name="Čára 687">
          <a:extLst>
            <a:ext uri="{FF2B5EF4-FFF2-40B4-BE49-F238E27FC236}">
              <a16:creationId xmlns:a16="http://schemas.microsoft.com/office/drawing/2014/main" id="{AF27BA70-80FD-4C99-A348-D8679B50D3C1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89" name="Čára 688">
          <a:extLst>
            <a:ext uri="{FF2B5EF4-FFF2-40B4-BE49-F238E27FC236}">
              <a16:creationId xmlns:a16="http://schemas.microsoft.com/office/drawing/2014/main" id="{BD1ED05B-06CF-4694-BB61-FC8BB88D80BB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90" name="Čára 689">
          <a:extLst>
            <a:ext uri="{FF2B5EF4-FFF2-40B4-BE49-F238E27FC236}">
              <a16:creationId xmlns:a16="http://schemas.microsoft.com/office/drawing/2014/main" id="{BE109EC7-315F-4412-92F3-A57C9F6F27F6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91" name="Čára 690">
          <a:extLst>
            <a:ext uri="{FF2B5EF4-FFF2-40B4-BE49-F238E27FC236}">
              <a16:creationId xmlns:a16="http://schemas.microsoft.com/office/drawing/2014/main" id="{FCC7F3EF-4A2A-4C34-9FF1-702332E7A9D2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92" name="Čára 691">
          <a:extLst>
            <a:ext uri="{FF2B5EF4-FFF2-40B4-BE49-F238E27FC236}">
              <a16:creationId xmlns:a16="http://schemas.microsoft.com/office/drawing/2014/main" id="{09F928F6-38F5-46BA-B170-21424FDFB6BB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93" name="Čára 692">
          <a:extLst>
            <a:ext uri="{FF2B5EF4-FFF2-40B4-BE49-F238E27FC236}">
              <a16:creationId xmlns:a16="http://schemas.microsoft.com/office/drawing/2014/main" id="{6F8C855B-4487-4199-BF1C-28E562B32CAE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94" name="Čára 693">
          <a:extLst>
            <a:ext uri="{FF2B5EF4-FFF2-40B4-BE49-F238E27FC236}">
              <a16:creationId xmlns:a16="http://schemas.microsoft.com/office/drawing/2014/main" id="{1BD6E214-B8E9-43E1-80B5-A4708B790612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695" name="Čára 694">
          <a:extLst>
            <a:ext uri="{FF2B5EF4-FFF2-40B4-BE49-F238E27FC236}">
              <a16:creationId xmlns:a16="http://schemas.microsoft.com/office/drawing/2014/main" id="{9483ECCD-8B68-4B88-9678-072DF33C442E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96" name="Čára 695">
          <a:extLst>
            <a:ext uri="{FF2B5EF4-FFF2-40B4-BE49-F238E27FC236}">
              <a16:creationId xmlns:a16="http://schemas.microsoft.com/office/drawing/2014/main" id="{6F92C030-0C74-48BA-920E-F8EBE6F8B3A1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97" name="Čára 696">
          <a:extLst>
            <a:ext uri="{FF2B5EF4-FFF2-40B4-BE49-F238E27FC236}">
              <a16:creationId xmlns:a16="http://schemas.microsoft.com/office/drawing/2014/main" id="{34E8A38F-EA41-4C99-9CFE-3B4D465C80B0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698" name="Čára 697">
          <a:extLst>
            <a:ext uri="{FF2B5EF4-FFF2-40B4-BE49-F238E27FC236}">
              <a16:creationId xmlns:a16="http://schemas.microsoft.com/office/drawing/2014/main" id="{B5D4923D-5386-4799-955E-75EB57F9EB81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699" name="Čára 698">
          <a:extLst>
            <a:ext uri="{FF2B5EF4-FFF2-40B4-BE49-F238E27FC236}">
              <a16:creationId xmlns:a16="http://schemas.microsoft.com/office/drawing/2014/main" id="{57EE8ABA-FE2D-4505-A01A-C85E3A6A368C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700" name="Čára 699">
          <a:extLst>
            <a:ext uri="{FF2B5EF4-FFF2-40B4-BE49-F238E27FC236}">
              <a16:creationId xmlns:a16="http://schemas.microsoft.com/office/drawing/2014/main" id="{51138A63-0FCC-436D-86D6-8AC605E22B3F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381000</xdr:colOff>
      <xdr:row>0</xdr:row>
      <xdr:rowOff>0</xdr:rowOff>
    </xdr:from>
    <xdr:to>
      <xdr:col>41</xdr:col>
      <xdr:colOff>9525</xdr:colOff>
      <xdr:row>0</xdr:row>
      <xdr:rowOff>0</xdr:rowOff>
    </xdr:to>
    <xdr:sp macro="" textlink="">
      <xdr:nvSpPr>
        <xdr:cNvPr id="701" name="Čára 700">
          <a:extLst>
            <a:ext uri="{FF2B5EF4-FFF2-40B4-BE49-F238E27FC236}">
              <a16:creationId xmlns:a16="http://schemas.microsoft.com/office/drawing/2014/main" id="{F16A3BA6-8CAB-43E3-8654-701D240B5BC0}"/>
            </a:ext>
          </a:extLst>
        </xdr:cNvPr>
        <xdr:cNvSpPr>
          <a:spLocks noChangeShapeType="1"/>
        </xdr:cNvSpPr>
      </xdr:nvSpPr>
      <xdr:spPr bwMode="auto">
        <a:xfrm>
          <a:off x="2683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600075</xdr:colOff>
      <xdr:row>0</xdr:row>
      <xdr:rowOff>0</xdr:rowOff>
    </xdr:from>
    <xdr:to>
      <xdr:col>41</xdr:col>
      <xdr:colOff>114300</xdr:colOff>
      <xdr:row>0</xdr:row>
      <xdr:rowOff>0</xdr:rowOff>
    </xdr:to>
    <xdr:sp macro="" textlink="">
      <xdr:nvSpPr>
        <xdr:cNvPr id="702" name="Čára 701">
          <a:extLst>
            <a:ext uri="{FF2B5EF4-FFF2-40B4-BE49-F238E27FC236}">
              <a16:creationId xmlns:a16="http://schemas.microsoft.com/office/drawing/2014/main" id="{FA429399-6054-4D25-A4AA-1800CC67F503}"/>
            </a:ext>
          </a:extLst>
        </xdr:cNvPr>
        <xdr:cNvSpPr>
          <a:spLocks noChangeShapeType="1"/>
        </xdr:cNvSpPr>
      </xdr:nvSpPr>
      <xdr:spPr bwMode="auto">
        <a:xfrm>
          <a:off x="2705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419100</xdr:colOff>
      <xdr:row>0</xdr:row>
      <xdr:rowOff>0</xdr:rowOff>
    </xdr:from>
    <xdr:to>
      <xdr:col>41</xdr:col>
      <xdr:colOff>609600</xdr:colOff>
      <xdr:row>0</xdr:row>
      <xdr:rowOff>0</xdr:rowOff>
    </xdr:to>
    <xdr:sp macro="" textlink="">
      <xdr:nvSpPr>
        <xdr:cNvPr id="703" name="Čára 702">
          <a:extLst>
            <a:ext uri="{FF2B5EF4-FFF2-40B4-BE49-F238E27FC236}">
              <a16:creationId xmlns:a16="http://schemas.microsoft.com/office/drawing/2014/main" id="{650E1B2F-7BD9-4B5E-82AA-843833FA7837}"/>
            </a:ext>
          </a:extLst>
        </xdr:cNvPr>
        <xdr:cNvSpPr>
          <a:spLocks noChangeShapeType="1"/>
        </xdr:cNvSpPr>
      </xdr:nvSpPr>
      <xdr:spPr bwMode="auto">
        <a:xfrm>
          <a:off x="2687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704" name="Čára 703">
          <a:extLst>
            <a:ext uri="{FF2B5EF4-FFF2-40B4-BE49-F238E27FC236}">
              <a16:creationId xmlns:a16="http://schemas.microsoft.com/office/drawing/2014/main" id="{765C5CCE-6F76-4B63-BBCE-9EBE788E15D9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705" name="Čára 704">
          <a:extLst>
            <a:ext uri="{FF2B5EF4-FFF2-40B4-BE49-F238E27FC236}">
              <a16:creationId xmlns:a16="http://schemas.microsoft.com/office/drawing/2014/main" id="{61B97A37-B8AF-4AFF-BBFD-52FB8047F319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706" name="Čára 705">
          <a:extLst>
            <a:ext uri="{FF2B5EF4-FFF2-40B4-BE49-F238E27FC236}">
              <a16:creationId xmlns:a16="http://schemas.microsoft.com/office/drawing/2014/main" id="{A96592D6-DD89-4D30-A1A9-F92AFA6E78A4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707" name="Čára 706">
          <a:extLst>
            <a:ext uri="{FF2B5EF4-FFF2-40B4-BE49-F238E27FC236}">
              <a16:creationId xmlns:a16="http://schemas.microsoft.com/office/drawing/2014/main" id="{121D5718-9ADF-44B5-BA58-2FF57FCF64A0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708" name="Čára 707">
          <a:extLst>
            <a:ext uri="{FF2B5EF4-FFF2-40B4-BE49-F238E27FC236}">
              <a16:creationId xmlns:a16="http://schemas.microsoft.com/office/drawing/2014/main" id="{17B13A13-1C9E-4F95-8AFB-CCED1D2A3728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709" name="Čára 708">
          <a:extLst>
            <a:ext uri="{FF2B5EF4-FFF2-40B4-BE49-F238E27FC236}">
              <a16:creationId xmlns:a16="http://schemas.microsoft.com/office/drawing/2014/main" id="{7C14DFE6-6B83-46B4-89FF-67AB917A9EEF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710" name="Čára 709">
          <a:extLst>
            <a:ext uri="{FF2B5EF4-FFF2-40B4-BE49-F238E27FC236}">
              <a16:creationId xmlns:a16="http://schemas.microsoft.com/office/drawing/2014/main" id="{2D43BDB4-46A9-4D13-A5BB-F792D79C309F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711" name="Čára 710">
          <a:extLst>
            <a:ext uri="{FF2B5EF4-FFF2-40B4-BE49-F238E27FC236}">
              <a16:creationId xmlns:a16="http://schemas.microsoft.com/office/drawing/2014/main" id="{5CDD0036-9DFB-488B-BE76-BE3C5A3555AB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712" name="Čára 711">
          <a:extLst>
            <a:ext uri="{FF2B5EF4-FFF2-40B4-BE49-F238E27FC236}">
              <a16:creationId xmlns:a16="http://schemas.microsoft.com/office/drawing/2014/main" id="{63875F4D-8DC4-4EF4-AD5A-26034208E6AE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713" name="Čára 712">
          <a:extLst>
            <a:ext uri="{FF2B5EF4-FFF2-40B4-BE49-F238E27FC236}">
              <a16:creationId xmlns:a16="http://schemas.microsoft.com/office/drawing/2014/main" id="{D5C2C12E-72CC-480A-BDC4-076681A90688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714" name="Čára 713">
          <a:extLst>
            <a:ext uri="{FF2B5EF4-FFF2-40B4-BE49-F238E27FC236}">
              <a16:creationId xmlns:a16="http://schemas.microsoft.com/office/drawing/2014/main" id="{28FD1C1B-A7A0-475E-9164-A5D71008ABBD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715" name="Čára 714">
          <a:extLst>
            <a:ext uri="{FF2B5EF4-FFF2-40B4-BE49-F238E27FC236}">
              <a16:creationId xmlns:a16="http://schemas.microsoft.com/office/drawing/2014/main" id="{54D98F63-8546-48BA-9307-40D820EBA7E0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228600</xdr:colOff>
      <xdr:row>0</xdr:row>
      <xdr:rowOff>0</xdr:rowOff>
    </xdr:from>
    <xdr:to>
      <xdr:col>41</xdr:col>
      <xdr:colOff>133350</xdr:colOff>
      <xdr:row>0</xdr:row>
      <xdr:rowOff>0</xdr:rowOff>
    </xdr:to>
    <xdr:sp macro="" textlink="">
      <xdr:nvSpPr>
        <xdr:cNvPr id="716" name="Čára 715">
          <a:extLst>
            <a:ext uri="{FF2B5EF4-FFF2-40B4-BE49-F238E27FC236}">
              <a16:creationId xmlns:a16="http://schemas.microsoft.com/office/drawing/2014/main" id="{9EAED995-EE1C-4F0B-8E0D-87BBC1BFB1C7}"/>
            </a:ext>
          </a:extLst>
        </xdr:cNvPr>
        <xdr:cNvSpPr>
          <a:spLocks noChangeShapeType="1"/>
        </xdr:cNvSpPr>
      </xdr:nvSpPr>
      <xdr:spPr bwMode="auto">
        <a:xfrm>
          <a:off x="2667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40</xdr:col>
      <xdr:colOff>0</xdr:colOff>
      <xdr:row>0</xdr:row>
      <xdr:rowOff>0</xdr:rowOff>
    </xdr:from>
    <xdr:to>
      <xdr:col>40</xdr:col>
      <xdr:colOff>371475</xdr:colOff>
      <xdr:row>0</xdr:row>
      <xdr:rowOff>0</xdr:rowOff>
    </xdr:to>
    <xdr:sp macro="" textlink="">
      <xdr:nvSpPr>
        <xdr:cNvPr id="717" name="Čára 716">
          <a:extLst>
            <a:ext uri="{FF2B5EF4-FFF2-40B4-BE49-F238E27FC236}">
              <a16:creationId xmlns:a16="http://schemas.microsoft.com/office/drawing/2014/main" id="{24913D72-85A1-47C8-B5FB-25456AF33155}"/>
            </a:ext>
          </a:extLst>
        </xdr:cNvPr>
        <xdr:cNvSpPr>
          <a:spLocks noChangeShapeType="1"/>
        </xdr:cNvSpPr>
      </xdr:nvSpPr>
      <xdr:spPr bwMode="auto">
        <a:xfrm>
          <a:off x="2645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18" name="Čára 717">
          <a:extLst>
            <a:ext uri="{FF2B5EF4-FFF2-40B4-BE49-F238E27FC236}">
              <a16:creationId xmlns:a16="http://schemas.microsoft.com/office/drawing/2014/main" id="{7BB20A3C-5993-4298-83BB-654FB938D459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19" name="Čára 718">
          <a:extLst>
            <a:ext uri="{FF2B5EF4-FFF2-40B4-BE49-F238E27FC236}">
              <a16:creationId xmlns:a16="http://schemas.microsoft.com/office/drawing/2014/main" id="{0F6BE385-FF23-4627-9942-6A1488577E1A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20" name="Čára 719">
          <a:extLst>
            <a:ext uri="{FF2B5EF4-FFF2-40B4-BE49-F238E27FC236}">
              <a16:creationId xmlns:a16="http://schemas.microsoft.com/office/drawing/2014/main" id="{4EA992ED-A911-4CB3-BAEA-BB477F5B9260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21" name="Čára 720">
          <a:extLst>
            <a:ext uri="{FF2B5EF4-FFF2-40B4-BE49-F238E27FC236}">
              <a16:creationId xmlns:a16="http://schemas.microsoft.com/office/drawing/2014/main" id="{0413ABA0-CE01-4F41-87EE-DEBE17EA17D9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22" name="Čára 721">
          <a:extLst>
            <a:ext uri="{FF2B5EF4-FFF2-40B4-BE49-F238E27FC236}">
              <a16:creationId xmlns:a16="http://schemas.microsoft.com/office/drawing/2014/main" id="{C735584F-3B73-4D20-A0E7-1E61CAB08090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23" name="Čára 722">
          <a:extLst>
            <a:ext uri="{FF2B5EF4-FFF2-40B4-BE49-F238E27FC236}">
              <a16:creationId xmlns:a16="http://schemas.microsoft.com/office/drawing/2014/main" id="{CE6EE8F9-3460-4315-8D62-F047862D1666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24" name="Čára 723">
          <a:extLst>
            <a:ext uri="{FF2B5EF4-FFF2-40B4-BE49-F238E27FC236}">
              <a16:creationId xmlns:a16="http://schemas.microsoft.com/office/drawing/2014/main" id="{45C79666-9FF2-4C37-BC58-D270FA8E82AA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25" name="Čára 724">
          <a:extLst>
            <a:ext uri="{FF2B5EF4-FFF2-40B4-BE49-F238E27FC236}">
              <a16:creationId xmlns:a16="http://schemas.microsoft.com/office/drawing/2014/main" id="{CA1553E2-318E-4B69-8CC0-5A13DDB2C6A3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26" name="Čára 725">
          <a:extLst>
            <a:ext uri="{FF2B5EF4-FFF2-40B4-BE49-F238E27FC236}">
              <a16:creationId xmlns:a16="http://schemas.microsoft.com/office/drawing/2014/main" id="{A934C22C-E8EA-42C5-8EF6-E3B067FD22CB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27" name="Čára 726">
          <a:extLst>
            <a:ext uri="{FF2B5EF4-FFF2-40B4-BE49-F238E27FC236}">
              <a16:creationId xmlns:a16="http://schemas.microsoft.com/office/drawing/2014/main" id="{E2C0022D-20B6-4A7E-9984-3A2F82E82204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28" name="Čára 727">
          <a:extLst>
            <a:ext uri="{FF2B5EF4-FFF2-40B4-BE49-F238E27FC236}">
              <a16:creationId xmlns:a16="http://schemas.microsoft.com/office/drawing/2014/main" id="{287180AF-5C83-4D0D-B385-10D627885850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29" name="Čára 728">
          <a:extLst>
            <a:ext uri="{FF2B5EF4-FFF2-40B4-BE49-F238E27FC236}">
              <a16:creationId xmlns:a16="http://schemas.microsoft.com/office/drawing/2014/main" id="{C8A61B23-740C-4E4B-95FB-D8CDA3C93534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30" name="Čára 729">
          <a:extLst>
            <a:ext uri="{FF2B5EF4-FFF2-40B4-BE49-F238E27FC236}">
              <a16:creationId xmlns:a16="http://schemas.microsoft.com/office/drawing/2014/main" id="{65E78543-9504-4518-B2F2-B42B09F1C4FC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31" name="Čára 730">
          <a:extLst>
            <a:ext uri="{FF2B5EF4-FFF2-40B4-BE49-F238E27FC236}">
              <a16:creationId xmlns:a16="http://schemas.microsoft.com/office/drawing/2014/main" id="{089FC314-ABA2-4AF3-A539-669B1106D1AB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32" name="Čára 731">
          <a:extLst>
            <a:ext uri="{FF2B5EF4-FFF2-40B4-BE49-F238E27FC236}">
              <a16:creationId xmlns:a16="http://schemas.microsoft.com/office/drawing/2014/main" id="{4D7220BB-CD10-47CE-B9FC-B53186EE051A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33" name="Čára 732">
          <a:extLst>
            <a:ext uri="{FF2B5EF4-FFF2-40B4-BE49-F238E27FC236}">
              <a16:creationId xmlns:a16="http://schemas.microsoft.com/office/drawing/2014/main" id="{5790BDB3-152D-4B3C-88C8-7AD9387AB242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34" name="Čára 733">
          <a:extLst>
            <a:ext uri="{FF2B5EF4-FFF2-40B4-BE49-F238E27FC236}">
              <a16:creationId xmlns:a16="http://schemas.microsoft.com/office/drawing/2014/main" id="{F940B87A-9C83-473D-AC83-66F0CA89C721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35" name="Čára 734">
          <a:extLst>
            <a:ext uri="{FF2B5EF4-FFF2-40B4-BE49-F238E27FC236}">
              <a16:creationId xmlns:a16="http://schemas.microsoft.com/office/drawing/2014/main" id="{C373E9C3-72DE-4332-815A-586B6AA538E1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36" name="Čára 735">
          <a:extLst>
            <a:ext uri="{FF2B5EF4-FFF2-40B4-BE49-F238E27FC236}">
              <a16:creationId xmlns:a16="http://schemas.microsoft.com/office/drawing/2014/main" id="{5A380231-1208-4FA5-83EB-28054F4D6B7B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37" name="Čára 736">
          <a:extLst>
            <a:ext uri="{FF2B5EF4-FFF2-40B4-BE49-F238E27FC236}">
              <a16:creationId xmlns:a16="http://schemas.microsoft.com/office/drawing/2014/main" id="{7983DCA0-744F-4089-AC60-AB4E28E136AA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38" name="Čára 737">
          <a:extLst>
            <a:ext uri="{FF2B5EF4-FFF2-40B4-BE49-F238E27FC236}">
              <a16:creationId xmlns:a16="http://schemas.microsoft.com/office/drawing/2014/main" id="{077DC3B9-8FA2-4CCD-B388-EF4DC8128791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39" name="Čára 738">
          <a:extLst>
            <a:ext uri="{FF2B5EF4-FFF2-40B4-BE49-F238E27FC236}">
              <a16:creationId xmlns:a16="http://schemas.microsoft.com/office/drawing/2014/main" id="{EF7EC37C-14C5-4D35-B52A-14BD79794958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40" name="Čára 739">
          <a:extLst>
            <a:ext uri="{FF2B5EF4-FFF2-40B4-BE49-F238E27FC236}">
              <a16:creationId xmlns:a16="http://schemas.microsoft.com/office/drawing/2014/main" id="{D0F13270-33EF-4190-989E-A334BBCA89C4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41" name="Čára 740">
          <a:extLst>
            <a:ext uri="{FF2B5EF4-FFF2-40B4-BE49-F238E27FC236}">
              <a16:creationId xmlns:a16="http://schemas.microsoft.com/office/drawing/2014/main" id="{FF925289-2F1D-483D-813D-18E9EA053829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42" name="Čára 741">
          <a:extLst>
            <a:ext uri="{FF2B5EF4-FFF2-40B4-BE49-F238E27FC236}">
              <a16:creationId xmlns:a16="http://schemas.microsoft.com/office/drawing/2014/main" id="{6B5C21E9-ED87-4C92-9D92-08F120201756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43" name="Čára 742">
          <a:extLst>
            <a:ext uri="{FF2B5EF4-FFF2-40B4-BE49-F238E27FC236}">
              <a16:creationId xmlns:a16="http://schemas.microsoft.com/office/drawing/2014/main" id="{B3DA8714-45A6-4612-90C1-97CB15A349D4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44" name="Čára 743">
          <a:extLst>
            <a:ext uri="{FF2B5EF4-FFF2-40B4-BE49-F238E27FC236}">
              <a16:creationId xmlns:a16="http://schemas.microsoft.com/office/drawing/2014/main" id="{3D5D9342-458A-4144-94E2-1CD3CA0F09D4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45" name="Čára 744">
          <a:extLst>
            <a:ext uri="{FF2B5EF4-FFF2-40B4-BE49-F238E27FC236}">
              <a16:creationId xmlns:a16="http://schemas.microsoft.com/office/drawing/2014/main" id="{6D211B60-4CC9-4C89-9613-BB778D8A2EF1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46" name="Čára 745">
          <a:extLst>
            <a:ext uri="{FF2B5EF4-FFF2-40B4-BE49-F238E27FC236}">
              <a16:creationId xmlns:a16="http://schemas.microsoft.com/office/drawing/2014/main" id="{4D0EA807-DD40-42F1-A2AB-95139FC54657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47" name="Čára 746">
          <a:extLst>
            <a:ext uri="{FF2B5EF4-FFF2-40B4-BE49-F238E27FC236}">
              <a16:creationId xmlns:a16="http://schemas.microsoft.com/office/drawing/2014/main" id="{ED376C26-C51D-4419-9A39-DD0A5298FB93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48" name="Čára 747">
          <a:extLst>
            <a:ext uri="{FF2B5EF4-FFF2-40B4-BE49-F238E27FC236}">
              <a16:creationId xmlns:a16="http://schemas.microsoft.com/office/drawing/2014/main" id="{97D949B2-DA6B-43F7-A957-140774A26E60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49" name="Čára 748">
          <a:extLst>
            <a:ext uri="{FF2B5EF4-FFF2-40B4-BE49-F238E27FC236}">
              <a16:creationId xmlns:a16="http://schemas.microsoft.com/office/drawing/2014/main" id="{3103BD12-E5D8-42C9-B975-E8185B45A36F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50" name="Čára 749">
          <a:extLst>
            <a:ext uri="{FF2B5EF4-FFF2-40B4-BE49-F238E27FC236}">
              <a16:creationId xmlns:a16="http://schemas.microsoft.com/office/drawing/2014/main" id="{AF5A9180-2BB7-432B-9FB3-6769BA007E59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51" name="Čára 750">
          <a:extLst>
            <a:ext uri="{FF2B5EF4-FFF2-40B4-BE49-F238E27FC236}">
              <a16:creationId xmlns:a16="http://schemas.microsoft.com/office/drawing/2014/main" id="{54FBC758-70FD-4500-870E-FB8D0C09D7E7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52" name="Čára 751">
          <a:extLst>
            <a:ext uri="{FF2B5EF4-FFF2-40B4-BE49-F238E27FC236}">
              <a16:creationId xmlns:a16="http://schemas.microsoft.com/office/drawing/2014/main" id="{D5FB0562-715E-43FC-B8F7-AC702A27E0B6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53" name="Čára 752">
          <a:extLst>
            <a:ext uri="{FF2B5EF4-FFF2-40B4-BE49-F238E27FC236}">
              <a16:creationId xmlns:a16="http://schemas.microsoft.com/office/drawing/2014/main" id="{6DD6179A-C58A-425E-928B-BEF7D7C5FFD1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54" name="Čára 753">
          <a:extLst>
            <a:ext uri="{FF2B5EF4-FFF2-40B4-BE49-F238E27FC236}">
              <a16:creationId xmlns:a16="http://schemas.microsoft.com/office/drawing/2014/main" id="{3102C56A-4D4C-4B42-A0CE-B2D1807B9FB3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55" name="Čára 754">
          <a:extLst>
            <a:ext uri="{FF2B5EF4-FFF2-40B4-BE49-F238E27FC236}">
              <a16:creationId xmlns:a16="http://schemas.microsoft.com/office/drawing/2014/main" id="{747EA5B3-73BE-4419-A776-3AF1D5E77B69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56" name="Čára 755">
          <a:extLst>
            <a:ext uri="{FF2B5EF4-FFF2-40B4-BE49-F238E27FC236}">
              <a16:creationId xmlns:a16="http://schemas.microsoft.com/office/drawing/2014/main" id="{0FCB94C9-3152-4B4F-B495-3BF05F487C49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57" name="Čára 756">
          <a:extLst>
            <a:ext uri="{FF2B5EF4-FFF2-40B4-BE49-F238E27FC236}">
              <a16:creationId xmlns:a16="http://schemas.microsoft.com/office/drawing/2014/main" id="{78C08F75-B076-4A6E-A64F-ECBB555CADD0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58" name="Čára 757">
          <a:extLst>
            <a:ext uri="{FF2B5EF4-FFF2-40B4-BE49-F238E27FC236}">
              <a16:creationId xmlns:a16="http://schemas.microsoft.com/office/drawing/2014/main" id="{8FD00B9F-ABC6-4C8F-BD4A-2D7E1F5B1A1F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59" name="Čára 758">
          <a:extLst>
            <a:ext uri="{FF2B5EF4-FFF2-40B4-BE49-F238E27FC236}">
              <a16:creationId xmlns:a16="http://schemas.microsoft.com/office/drawing/2014/main" id="{7E8726F3-7B66-4AAB-8D38-A720323E8175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60" name="Čára 759">
          <a:extLst>
            <a:ext uri="{FF2B5EF4-FFF2-40B4-BE49-F238E27FC236}">
              <a16:creationId xmlns:a16="http://schemas.microsoft.com/office/drawing/2014/main" id="{54920A4A-FA91-457C-A023-CBDA02420C5D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61" name="Čára 760">
          <a:extLst>
            <a:ext uri="{FF2B5EF4-FFF2-40B4-BE49-F238E27FC236}">
              <a16:creationId xmlns:a16="http://schemas.microsoft.com/office/drawing/2014/main" id="{031C98BE-A68D-4D60-AE51-7623552668C2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62" name="Čára 761">
          <a:extLst>
            <a:ext uri="{FF2B5EF4-FFF2-40B4-BE49-F238E27FC236}">
              <a16:creationId xmlns:a16="http://schemas.microsoft.com/office/drawing/2014/main" id="{62D94D51-72ED-4B4B-B384-A5C144D29865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63" name="Čára 762">
          <a:extLst>
            <a:ext uri="{FF2B5EF4-FFF2-40B4-BE49-F238E27FC236}">
              <a16:creationId xmlns:a16="http://schemas.microsoft.com/office/drawing/2014/main" id="{E8DC10C8-E504-4510-A1DB-8A664FCC9956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64" name="Čára 763">
          <a:extLst>
            <a:ext uri="{FF2B5EF4-FFF2-40B4-BE49-F238E27FC236}">
              <a16:creationId xmlns:a16="http://schemas.microsoft.com/office/drawing/2014/main" id="{6E5AE51A-23A7-4FCB-9961-C26E94AE115E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65" name="Čára 764">
          <a:extLst>
            <a:ext uri="{FF2B5EF4-FFF2-40B4-BE49-F238E27FC236}">
              <a16:creationId xmlns:a16="http://schemas.microsoft.com/office/drawing/2014/main" id="{03DEBDC0-FEBF-49A6-9BF5-3890E7B14FD3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66" name="Čára 765">
          <a:extLst>
            <a:ext uri="{FF2B5EF4-FFF2-40B4-BE49-F238E27FC236}">
              <a16:creationId xmlns:a16="http://schemas.microsoft.com/office/drawing/2014/main" id="{36DD3A44-FA6C-48D3-A4B1-4DD524AC72D2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67" name="Čára 766">
          <a:extLst>
            <a:ext uri="{FF2B5EF4-FFF2-40B4-BE49-F238E27FC236}">
              <a16:creationId xmlns:a16="http://schemas.microsoft.com/office/drawing/2014/main" id="{E08621AA-379D-4797-B78D-0FC73661FFE7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68" name="Čára 767">
          <a:extLst>
            <a:ext uri="{FF2B5EF4-FFF2-40B4-BE49-F238E27FC236}">
              <a16:creationId xmlns:a16="http://schemas.microsoft.com/office/drawing/2014/main" id="{55171C18-477F-437B-B9EE-94D32BBDB6BA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69" name="Čára 768">
          <a:extLst>
            <a:ext uri="{FF2B5EF4-FFF2-40B4-BE49-F238E27FC236}">
              <a16:creationId xmlns:a16="http://schemas.microsoft.com/office/drawing/2014/main" id="{64F036D0-6988-44BE-9E23-D3D39483B46C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70" name="Čára 769">
          <a:extLst>
            <a:ext uri="{FF2B5EF4-FFF2-40B4-BE49-F238E27FC236}">
              <a16:creationId xmlns:a16="http://schemas.microsoft.com/office/drawing/2014/main" id="{D90BE027-6368-41BC-A3AA-96929CE3BF08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381000</xdr:colOff>
      <xdr:row>0</xdr:row>
      <xdr:rowOff>0</xdr:rowOff>
    </xdr:from>
    <xdr:to>
      <xdr:col>46</xdr:col>
      <xdr:colOff>9525</xdr:colOff>
      <xdr:row>0</xdr:row>
      <xdr:rowOff>0</xdr:rowOff>
    </xdr:to>
    <xdr:sp macro="" textlink="">
      <xdr:nvSpPr>
        <xdr:cNvPr id="771" name="Čára 770">
          <a:extLst>
            <a:ext uri="{FF2B5EF4-FFF2-40B4-BE49-F238E27FC236}">
              <a16:creationId xmlns:a16="http://schemas.microsoft.com/office/drawing/2014/main" id="{60C37827-4E7B-4CF5-B764-6BF9AAC2DA9F}"/>
            </a:ext>
          </a:extLst>
        </xdr:cNvPr>
        <xdr:cNvSpPr>
          <a:spLocks noChangeShapeType="1"/>
        </xdr:cNvSpPr>
      </xdr:nvSpPr>
      <xdr:spPr bwMode="auto">
        <a:xfrm>
          <a:off x="2987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600075</xdr:colOff>
      <xdr:row>0</xdr:row>
      <xdr:rowOff>0</xdr:rowOff>
    </xdr:from>
    <xdr:to>
      <xdr:col>46</xdr:col>
      <xdr:colOff>114300</xdr:colOff>
      <xdr:row>0</xdr:row>
      <xdr:rowOff>0</xdr:rowOff>
    </xdr:to>
    <xdr:sp macro="" textlink="">
      <xdr:nvSpPr>
        <xdr:cNvPr id="772" name="Čára 771">
          <a:extLst>
            <a:ext uri="{FF2B5EF4-FFF2-40B4-BE49-F238E27FC236}">
              <a16:creationId xmlns:a16="http://schemas.microsoft.com/office/drawing/2014/main" id="{7F970DF2-A072-4065-9EBA-5F1C001F7C98}"/>
            </a:ext>
          </a:extLst>
        </xdr:cNvPr>
        <xdr:cNvSpPr>
          <a:spLocks noChangeShapeType="1"/>
        </xdr:cNvSpPr>
      </xdr:nvSpPr>
      <xdr:spPr bwMode="auto">
        <a:xfrm>
          <a:off x="3009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419100</xdr:colOff>
      <xdr:row>0</xdr:row>
      <xdr:rowOff>0</xdr:rowOff>
    </xdr:from>
    <xdr:to>
      <xdr:col>46</xdr:col>
      <xdr:colOff>609600</xdr:colOff>
      <xdr:row>0</xdr:row>
      <xdr:rowOff>0</xdr:rowOff>
    </xdr:to>
    <xdr:sp macro="" textlink="">
      <xdr:nvSpPr>
        <xdr:cNvPr id="773" name="Čára 772">
          <a:extLst>
            <a:ext uri="{FF2B5EF4-FFF2-40B4-BE49-F238E27FC236}">
              <a16:creationId xmlns:a16="http://schemas.microsoft.com/office/drawing/2014/main" id="{7DCEF13E-D0A0-4DFA-98AD-BC542F12E664}"/>
            </a:ext>
          </a:extLst>
        </xdr:cNvPr>
        <xdr:cNvSpPr>
          <a:spLocks noChangeShapeType="1"/>
        </xdr:cNvSpPr>
      </xdr:nvSpPr>
      <xdr:spPr bwMode="auto">
        <a:xfrm>
          <a:off x="2991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74" name="Čára 773">
          <a:extLst>
            <a:ext uri="{FF2B5EF4-FFF2-40B4-BE49-F238E27FC236}">
              <a16:creationId xmlns:a16="http://schemas.microsoft.com/office/drawing/2014/main" id="{3AF2D5FE-5E73-45CE-B3AA-DD450BE10436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75" name="Čára 774">
          <a:extLst>
            <a:ext uri="{FF2B5EF4-FFF2-40B4-BE49-F238E27FC236}">
              <a16:creationId xmlns:a16="http://schemas.microsoft.com/office/drawing/2014/main" id="{D1B5759C-0552-4F53-AF5A-0F2171193D32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76" name="Čára 775">
          <a:extLst>
            <a:ext uri="{FF2B5EF4-FFF2-40B4-BE49-F238E27FC236}">
              <a16:creationId xmlns:a16="http://schemas.microsoft.com/office/drawing/2014/main" id="{41B38C15-6299-4451-AD7A-A7AC50D4B2E7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77" name="Čára 776">
          <a:extLst>
            <a:ext uri="{FF2B5EF4-FFF2-40B4-BE49-F238E27FC236}">
              <a16:creationId xmlns:a16="http://schemas.microsoft.com/office/drawing/2014/main" id="{D4B23308-D2E0-4BBE-8FC3-612A00A0976F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78" name="Čára 777">
          <a:extLst>
            <a:ext uri="{FF2B5EF4-FFF2-40B4-BE49-F238E27FC236}">
              <a16:creationId xmlns:a16="http://schemas.microsoft.com/office/drawing/2014/main" id="{2FD41EAB-E449-484A-925E-65EDD819AA94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79" name="Čára 778">
          <a:extLst>
            <a:ext uri="{FF2B5EF4-FFF2-40B4-BE49-F238E27FC236}">
              <a16:creationId xmlns:a16="http://schemas.microsoft.com/office/drawing/2014/main" id="{600A6AB5-45EB-4470-B75D-B8066FE030C2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80" name="Čára 779">
          <a:extLst>
            <a:ext uri="{FF2B5EF4-FFF2-40B4-BE49-F238E27FC236}">
              <a16:creationId xmlns:a16="http://schemas.microsoft.com/office/drawing/2014/main" id="{F7995CAB-A921-458B-A581-070294136320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81" name="Čára 780">
          <a:extLst>
            <a:ext uri="{FF2B5EF4-FFF2-40B4-BE49-F238E27FC236}">
              <a16:creationId xmlns:a16="http://schemas.microsoft.com/office/drawing/2014/main" id="{62A5988D-01D9-4152-BE05-310E65A95C02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82" name="Čára 781">
          <a:extLst>
            <a:ext uri="{FF2B5EF4-FFF2-40B4-BE49-F238E27FC236}">
              <a16:creationId xmlns:a16="http://schemas.microsoft.com/office/drawing/2014/main" id="{9FF8163A-F0F8-48D4-9962-609A1BDA3973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83" name="Čára 782">
          <a:extLst>
            <a:ext uri="{FF2B5EF4-FFF2-40B4-BE49-F238E27FC236}">
              <a16:creationId xmlns:a16="http://schemas.microsoft.com/office/drawing/2014/main" id="{DDB974C2-D77F-47A6-8EFF-96AC6ABBD5C7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84" name="Čára 783">
          <a:extLst>
            <a:ext uri="{FF2B5EF4-FFF2-40B4-BE49-F238E27FC236}">
              <a16:creationId xmlns:a16="http://schemas.microsoft.com/office/drawing/2014/main" id="{419DDFB0-954E-4216-BD03-8F9CF414E79E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85" name="Čára 784">
          <a:extLst>
            <a:ext uri="{FF2B5EF4-FFF2-40B4-BE49-F238E27FC236}">
              <a16:creationId xmlns:a16="http://schemas.microsoft.com/office/drawing/2014/main" id="{61E6C72C-8502-4DCC-832D-54E8D4211351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228600</xdr:colOff>
      <xdr:row>0</xdr:row>
      <xdr:rowOff>0</xdr:rowOff>
    </xdr:from>
    <xdr:to>
      <xdr:col>46</xdr:col>
      <xdr:colOff>133350</xdr:colOff>
      <xdr:row>0</xdr:row>
      <xdr:rowOff>0</xdr:rowOff>
    </xdr:to>
    <xdr:sp macro="" textlink="">
      <xdr:nvSpPr>
        <xdr:cNvPr id="786" name="Čára 785">
          <a:extLst>
            <a:ext uri="{FF2B5EF4-FFF2-40B4-BE49-F238E27FC236}">
              <a16:creationId xmlns:a16="http://schemas.microsoft.com/office/drawing/2014/main" id="{CB94C786-EA32-482A-8C29-6205B018A62E}"/>
            </a:ext>
          </a:extLst>
        </xdr:cNvPr>
        <xdr:cNvSpPr>
          <a:spLocks noChangeShapeType="1"/>
        </xdr:cNvSpPr>
      </xdr:nvSpPr>
      <xdr:spPr bwMode="auto">
        <a:xfrm>
          <a:off x="2972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45</xdr:col>
      <xdr:colOff>9525</xdr:colOff>
      <xdr:row>0</xdr:row>
      <xdr:rowOff>0</xdr:rowOff>
    </xdr:from>
    <xdr:to>
      <xdr:col>45</xdr:col>
      <xdr:colOff>381000</xdr:colOff>
      <xdr:row>0</xdr:row>
      <xdr:rowOff>0</xdr:rowOff>
    </xdr:to>
    <xdr:sp macro="" textlink="">
      <xdr:nvSpPr>
        <xdr:cNvPr id="787" name="Čára 786">
          <a:extLst>
            <a:ext uri="{FF2B5EF4-FFF2-40B4-BE49-F238E27FC236}">
              <a16:creationId xmlns:a16="http://schemas.microsoft.com/office/drawing/2014/main" id="{69464003-6DA0-4BF7-A162-B615D88056CC}"/>
            </a:ext>
          </a:extLst>
        </xdr:cNvPr>
        <xdr:cNvSpPr>
          <a:spLocks noChangeShapeType="1"/>
        </xdr:cNvSpPr>
      </xdr:nvSpPr>
      <xdr:spPr bwMode="auto">
        <a:xfrm>
          <a:off x="2950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788" name="Čára 787">
          <a:extLst>
            <a:ext uri="{FF2B5EF4-FFF2-40B4-BE49-F238E27FC236}">
              <a16:creationId xmlns:a16="http://schemas.microsoft.com/office/drawing/2014/main" id="{3279ECCA-D13E-4A65-A30A-B8D787F69AE0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789" name="Čára 788">
          <a:extLst>
            <a:ext uri="{FF2B5EF4-FFF2-40B4-BE49-F238E27FC236}">
              <a16:creationId xmlns:a16="http://schemas.microsoft.com/office/drawing/2014/main" id="{6DEE2C79-7413-4B8B-8F54-0D354B4332C9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790" name="Čára 789">
          <a:extLst>
            <a:ext uri="{FF2B5EF4-FFF2-40B4-BE49-F238E27FC236}">
              <a16:creationId xmlns:a16="http://schemas.microsoft.com/office/drawing/2014/main" id="{8F409457-D32C-4109-9CCD-F74DA706385B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791" name="Čára 790">
          <a:extLst>
            <a:ext uri="{FF2B5EF4-FFF2-40B4-BE49-F238E27FC236}">
              <a16:creationId xmlns:a16="http://schemas.microsoft.com/office/drawing/2014/main" id="{0427A87B-594B-4EC3-99F8-435A9F416732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792" name="Čára 791">
          <a:extLst>
            <a:ext uri="{FF2B5EF4-FFF2-40B4-BE49-F238E27FC236}">
              <a16:creationId xmlns:a16="http://schemas.microsoft.com/office/drawing/2014/main" id="{3833BB19-8234-4769-B693-1E35783BF439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793" name="Čára 792">
          <a:extLst>
            <a:ext uri="{FF2B5EF4-FFF2-40B4-BE49-F238E27FC236}">
              <a16:creationId xmlns:a16="http://schemas.microsoft.com/office/drawing/2014/main" id="{ADB57B3E-164C-4CAE-9F4C-A360E59BE61B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794" name="Čára 793">
          <a:extLst>
            <a:ext uri="{FF2B5EF4-FFF2-40B4-BE49-F238E27FC236}">
              <a16:creationId xmlns:a16="http://schemas.microsoft.com/office/drawing/2014/main" id="{8BD65917-755F-4028-934E-B83EA087DE04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795" name="Čára 794">
          <a:extLst>
            <a:ext uri="{FF2B5EF4-FFF2-40B4-BE49-F238E27FC236}">
              <a16:creationId xmlns:a16="http://schemas.microsoft.com/office/drawing/2014/main" id="{0F34F64A-E154-46C0-996A-A3A7A6D7E374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796" name="Čára 795">
          <a:extLst>
            <a:ext uri="{FF2B5EF4-FFF2-40B4-BE49-F238E27FC236}">
              <a16:creationId xmlns:a16="http://schemas.microsoft.com/office/drawing/2014/main" id="{F7A7ADDE-66B4-48E7-B690-C792D9201111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797" name="Čára 796">
          <a:extLst>
            <a:ext uri="{FF2B5EF4-FFF2-40B4-BE49-F238E27FC236}">
              <a16:creationId xmlns:a16="http://schemas.microsoft.com/office/drawing/2014/main" id="{7F855421-4988-46A6-BB5F-5843C35299F4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798" name="Čára 797">
          <a:extLst>
            <a:ext uri="{FF2B5EF4-FFF2-40B4-BE49-F238E27FC236}">
              <a16:creationId xmlns:a16="http://schemas.microsoft.com/office/drawing/2014/main" id="{7263D169-5F8E-437A-950A-C91FF38E15AE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799" name="Čára 798">
          <a:extLst>
            <a:ext uri="{FF2B5EF4-FFF2-40B4-BE49-F238E27FC236}">
              <a16:creationId xmlns:a16="http://schemas.microsoft.com/office/drawing/2014/main" id="{BC50BAEE-E581-4E4F-9E8A-C6E208185A1A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800" name="Čára 799">
          <a:extLst>
            <a:ext uri="{FF2B5EF4-FFF2-40B4-BE49-F238E27FC236}">
              <a16:creationId xmlns:a16="http://schemas.microsoft.com/office/drawing/2014/main" id="{F87DDF83-C9B2-4908-96F9-B76254D17103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01" name="Čára 800">
          <a:extLst>
            <a:ext uri="{FF2B5EF4-FFF2-40B4-BE49-F238E27FC236}">
              <a16:creationId xmlns:a16="http://schemas.microsoft.com/office/drawing/2014/main" id="{A29932C7-03AA-4ABE-9ACB-2E44F02F19D7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02" name="Čára 801">
          <a:extLst>
            <a:ext uri="{FF2B5EF4-FFF2-40B4-BE49-F238E27FC236}">
              <a16:creationId xmlns:a16="http://schemas.microsoft.com/office/drawing/2014/main" id="{E802A6A7-A3F9-40CA-91AB-4DF9BE56A7D1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03" name="Čára 802">
          <a:extLst>
            <a:ext uri="{FF2B5EF4-FFF2-40B4-BE49-F238E27FC236}">
              <a16:creationId xmlns:a16="http://schemas.microsoft.com/office/drawing/2014/main" id="{7D3DF222-E23F-49E4-AFDB-49448B4BA4CD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04" name="Čára 803">
          <a:extLst>
            <a:ext uri="{FF2B5EF4-FFF2-40B4-BE49-F238E27FC236}">
              <a16:creationId xmlns:a16="http://schemas.microsoft.com/office/drawing/2014/main" id="{3A8184A7-3370-444F-95DB-35BE59F6673E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805" name="Čára 804">
          <a:extLst>
            <a:ext uri="{FF2B5EF4-FFF2-40B4-BE49-F238E27FC236}">
              <a16:creationId xmlns:a16="http://schemas.microsoft.com/office/drawing/2014/main" id="{9AE329B0-CE0A-4AC2-B45F-8A3961995160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06" name="Čára 805">
          <a:extLst>
            <a:ext uri="{FF2B5EF4-FFF2-40B4-BE49-F238E27FC236}">
              <a16:creationId xmlns:a16="http://schemas.microsoft.com/office/drawing/2014/main" id="{EFCF250C-5D1C-4FD2-B384-1659251536ED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07" name="Čára 806">
          <a:extLst>
            <a:ext uri="{FF2B5EF4-FFF2-40B4-BE49-F238E27FC236}">
              <a16:creationId xmlns:a16="http://schemas.microsoft.com/office/drawing/2014/main" id="{E88E7379-E101-45DF-837E-839DF45D7371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808" name="Čára 807">
          <a:extLst>
            <a:ext uri="{FF2B5EF4-FFF2-40B4-BE49-F238E27FC236}">
              <a16:creationId xmlns:a16="http://schemas.microsoft.com/office/drawing/2014/main" id="{F2866CAA-3FAA-4A7A-BBB9-D6A76B9A6576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09" name="Čára 808">
          <a:extLst>
            <a:ext uri="{FF2B5EF4-FFF2-40B4-BE49-F238E27FC236}">
              <a16:creationId xmlns:a16="http://schemas.microsoft.com/office/drawing/2014/main" id="{3190BC54-CAD0-4165-B63F-61F75EEEB26A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10" name="Čára 809">
          <a:extLst>
            <a:ext uri="{FF2B5EF4-FFF2-40B4-BE49-F238E27FC236}">
              <a16:creationId xmlns:a16="http://schemas.microsoft.com/office/drawing/2014/main" id="{3DEAE41E-D2B6-430B-865B-BC1E66C69578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11" name="Čára 810">
          <a:extLst>
            <a:ext uri="{FF2B5EF4-FFF2-40B4-BE49-F238E27FC236}">
              <a16:creationId xmlns:a16="http://schemas.microsoft.com/office/drawing/2014/main" id="{27470450-4CA9-4F1C-98A2-9D17B1F79554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12" name="Čára 811">
          <a:extLst>
            <a:ext uri="{FF2B5EF4-FFF2-40B4-BE49-F238E27FC236}">
              <a16:creationId xmlns:a16="http://schemas.microsoft.com/office/drawing/2014/main" id="{D72E4FEB-F3BE-47D7-97F7-B73F854DDAB3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13" name="Čára 812">
          <a:extLst>
            <a:ext uri="{FF2B5EF4-FFF2-40B4-BE49-F238E27FC236}">
              <a16:creationId xmlns:a16="http://schemas.microsoft.com/office/drawing/2014/main" id="{A9C28921-8D42-4B78-97A4-87DB77D3AF6F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14" name="Čára 813">
          <a:extLst>
            <a:ext uri="{FF2B5EF4-FFF2-40B4-BE49-F238E27FC236}">
              <a16:creationId xmlns:a16="http://schemas.microsoft.com/office/drawing/2014/main" id="{A65D3518-0EC0-4F7F-95C6-A102BCD1B69A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15" name="Čára 814">
          <a:extLst>
            <a:ext uri="{FF2B5EF4-FFF2-40B4-BE49-F238E27FC236}">
              <a16:creationId xmlns:a16="http://schemas.microsoft.com/office/drawing/2014/main" id="{DA871DA4-132F-40F3-B328-6FF3C82AC96F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16" name="Čára 815">
          <a:extLst>
            <a:ext uri="{FF2B5EF4-FFF2-40B4-BE49-F238E27FC236}">
              <a16:creationId xmlns:a16="http://schemas.microsoft.com/office/drawing/2014/main" id="{AE6BEDE6-9DC0-4FCA-BA15-7C7D7E066823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17" name="Čára 816">
          <a:extLst>
            <a:ext uri="{FF2B5EF4-FFF2-40B4-BE49-F238E27FC236}">
              <a16:creationId xmlns:a16="http://schemas.microsoft.com/office/drawing/2014/main" id="{98F8A6E9-7CE0-41BB-ADF6-8DE37C5022CB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18" name="Čára 817">
          <a:extLst>
            <a:ext uri="{FF2B5EF4-FFF2-40B4-BE49-F238E27FC236}">
              <a16:creationId xmlns:a16="http://schemas.microsoft.com/office/drawing/2014/main" id="{99234528-0860-44DD-AFF1-897EFBEFE773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19" name="Čára 818">
          <a:extLst>
            <a:ext uri="{FF2B5EF4-FFF2-40B4-BE49-F238E27FC236}">
              <a16:creationId xmlns:a16="http://schemas.microsoft.com/office/drawing/2014/main" id="{C184FDBC-1DBD-4559-B225-9A94FB1F14F3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20" name="Čára 819">
          <a:extLst>
            <a:ext uri="{FF2B5EF4-FFF2-40B4-BE49-F238E27FC236}">
              <a16:creationId xmlns:a16="http://schemas.microsoft.com/office/drawing/2014/main" id="{F2A80E7E-11C9-4567-AF2D-10BA2CE93321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21" name="Čára 820">
          <a:extLst>
            <a:ext uri="{FF2B5EF4-FFF2-40B4-BE49-F238E27FC236}">
              <a16:creationId xmlns:a16="http://schemas.microsoft.com/office/drawing/2014/main" id="{11BBF02D-8DF2-4B41-9A0A-EBFCF79D2D13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22" name="Čára 821">
          <a:extLst>
            <a:ext uri="{FF2B5EF4-FFF2-40B4-BE49-F238E27FC236}">
              <a16:creationId xmlns:a16="http://schemas.microsoft.com/office/drawing/2014/main" id="{D1239E61-8203-4466-9662-48993E601B2B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23" name="Čára 822">
          <a:extLst>
            <a:ext uri="{FF2B5EF4-FFF2-40B4-BE49-F238E27FC236}">
              <a16:creationId xmlns:a16="http://schemas.microsoft.com/office/drawing/2014/main" id="{8CAB4420-543A-4E33-81B9-1868773750F1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824" name="Čára 823">
          <a:extLst>
            <a:ext uri="{FF2B5EF4-FFF2-40B4-BE49-F238E27FC236}">
              <a16:creationId xmlns:a16="http://schemas.microsoft.com/office/drawing/2014/main" id="{79368A77-DDFF-4875-88B9-DBB0105CDD58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25" name="Čára 824">
          <a:extLst>
            <a:ext uri="{FF2B5EF4-FFF2-40B4-BE49-F238E27FC236}">
              <a16:creationId xmlns:a16="http://schemas.microsoft.com/office/drawing/2014/main" id="{3C00D7BE-6E9B-4D0A-9AD1-7FC15912F4CC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26" name="Čára 825">
          <a:extLst>
            <a:ext uri="{FF2B5EF4-FFF2-40B4-BE49-F238E27FC236}">
              <a16:creationId xmlns:a16="http://schemas.microsoft.com/office/drawing/2014/main" id="{E3821185-15F2-4BF2-B187-6DA3C09329B4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27" name="Čára 826">
          <a:extLst>
            <a:ext uri="{FF2B5EF4-FFF2-40B4-BE49-F238E27FC236}">
              <a16:creationId xmlns:a16="http://schemas.microsoft.com/office/drawing/2014/main" id="{53B3C2C4-2DA0-4638-89F7-4E7E8B4F06DE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28" name="Čára 827">
          <a:extLst>
            <a:ext uri="{FF2B5EF4-FFF2-40B4-BE49-F238E27FC236}">
              <a16:creationId xmlns:a16="http://schemas.microsoft.com/office/drawing/2014/main" id="{D8659A08-D0D5-46D1-86A5-51F58A1E24FF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829" name="Čára 828">
          <a:extLst>
            <a:ext uri="{FF2B5EF4-FFF2-40B4-BE49-F238E27FC236}">
              <a16:creationId xmlns:a16="http://schemas.microsoft.com/office/drawing/2014/main" id="{B7D6BD7E-69C8-47D1-8011-C2332D011144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30" name="Čára 829">
          <a:extLst>
            <a:ext uri="{FF2B5EF4-FFF2-40B4-BE49-F238E27FC236}">
              <a16:creationId xmlns:a16="http://schemas.microsoft.com/office/drawing/2014/main" id="{68054523-67C1-44E5-B133-BD5F71C54175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31" name="Čára 830">
          <a:extLst>
            <a:ext uri="{FF2B5EF4-FFF2-40B4-BE49-F238E27FC236}">
              <a16:creationId xmlns:a16="http://schemas.microsoft.com/office/drawing/2014/main" id="{24348E20-FA12-4656-A14A-77F1AFFE8DA5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832" name="Čára 831">
          <a:extLst>
            <a:ext uri="{FF2B5EF4-FFF2-40B4-BE49-F238E27FC236}">
              <a16:creationId xmlns:a16="http://schemas.microsoft.com/office/drawing/2014/main" id="{E49DAFFD-F48F-4A9E-A068-9B45D9AADC0B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33" name="Čára 832">
          <a:extLst>
            <a:ext uri="{FF2B5EF4-FFF2-40B4-BE49-F238E27FC236}">
              <a16:creationId xmlns:a16="http://schemas.microsoft.com/office/drawing/2014/main" id="{1A3CF36B-2C16-42EE-B9BB-62F1C631B47A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34" name="Čára 833">
          <a:extLst>
            <a:ext uri="{FF2B5EF4-FFF2-40B4-BE49-F238E27FC236}">
              <a16:creationId xmlns:a16="http://schemas.microsoft.com/office/drawing/2014/main" id="{8E6B4301-3F68-439B-AFF0-6C1C8BA816C3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835" name="Čára 834">
          <a:extLst>
            <a:ext uri="{FF2B5EF4-FFF2-40B4-BE49-F238E27FC236}">
              <a16:creationId xmlns:a16="http://schemas.microsoft.com/office/drawing/2014/main" id="{8FE704D4-3AEE-4D35-B5D3-96C0BAE0E09F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36" name="Čára 835">
          <a:extLst>
            <a:ext uri="{FF2B5EF4-FFF2-40B4-BE49-F238E27FC236}">
              <a16:creationId xmlns:a16="http://schemas.microsoft.com/office/drawing/2014/main" id="{53F3F20B-79D2-4E97-AFF1-8548B8279B69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37" name="Čára 836">
          <a:extLst>
            <a:ext uri="{FF2B5EF4-FFF2-40B4-BE49-F238E27FC236}">
              <a16:creationId xmlns:a16="http://schemas.microsoft.com/office/drawing/2014/main" id="{F0A8960D-9F8F-4A33-8CC1-52DB00D2C910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38" name="Čára 837">
          <a:extLst>
            <a:ext uri="{FF2B5EF4-FFF2-40B4-BE49-F238E27FC236}">
              <a16:creationId xmlns:a16="http://schemas.microsoft.com/office/drawing/2014/main" id="{0D529BC6-C824-4DD8-9FCC-C2B1116272B9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39" name="Čára 838">
          <a:extLst>
            <a:ext uri="{FF2B5EF4-FFF2-40B4-BE49-F238E27FC236}">
              <a16:creationId xmlns:a16="http://schemas.microsoft.com/office/drawing/2014/main" id="{64C1525D-A940-4730-B76F-546FF0741D4D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840" name="Čára 839">
          <a:extLst>
            <a:ext uri="{FF2B5EF4-FFF2-40B4-BE49-F238E27FC236}">
              <a16:creationId xmlns:a16="http://schemas.microsoft.com/office/drawing/2014/main" id="{B5EC2F7E-0BBB-4742-99C1-865B8E1F0F32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381000</xdr:colOff>
      <xdr:row>0</xdr:row>
      <xdr:rowOff>0</xdr:rowOff>
    </xdr:from>
    <xdr:to>
      <xdr:col>51</xdr:col>
      <xdr:colOff>9525</xdr:colOff>
      <xdr:row>0</xdr:row>
      <xdr:rowOff>0</xdr:rowOff>
    </xdr:to>
    <xdr:sp macro="" textlink="">
      <xdr:nvSpPr>
        <xdr:cNvPr id="841" name="Čára 840">
          <a:extLst>
            <a:ext uri="{FF2B5EF4-FFF2-40B4-BE49-F238E27FC236}">
              <a16:creationId xmlns:a16="http://schemas.microsoft.com/office/drawing/2014/main" id="{294E62C6-F525-4498-AE39-CC279A13D14B}"/>
            </a:ext>
          </a:extLst>
        </xdr:cNvPr>
        <xdr:cNvSpPr>
          <a:spLocks noChangeShapeType="1"/>
        </xdr:cNvSpPr>
      </xdr:nvSpPr>
      <xdr:spPr bwMode="auto">
        <a:xfrm>
          <a:off x="3292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51</xdr:col>
      <xdr:colOff>0</xdr:colOff>
      <xdr:row>0</xdr:row>
      <xdr:rowOff>0</xdr:rowOff>
    </xdr:from>
    <xdr:to>
      <xdr:col>51</xdr:col>
      <xdr:colOff>114300</xdr:colOff>
      <xdr:row>0</xdr:row>
      <xdr:rowOff>0</xdr:rowOff>
    </xdr:to>
    <xdr:sp macro="" textlink="">
      <xdr:nvSpPr>
        <xdr:cNvPr id="842" name="Čára 841">
          <a:extLst>
            <a:ext uri="{FF2B5EF4-FFF2-40B4-BE49-F238E27FC236}">
              <a16:creationId xmlns:a16="http://schemas.microsoft.com/office/drawing/2014/main" id="{FB9CB519-C934-49EE-9359-1B7CE22C5309}"/>
            </a:ext>
          </a:extLst>
        </xdr:cNvPr>
        <xdr:cNvSpPr>
          <a:spLocks noChangeShapeType="1"/>
        </xdr:cNvSpPr>
      </xdr:nvSpPr>
      <xdr:spPr bwMode="auto">
        <a:xfrm>
          <a:off x="3315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419100</xdr:colOff>
      <xdr:row>0</xdr:row>
      <xdr:rowOff>0</xdr:rowOff>
    </xdr:from>
    <xdr:to>
      <xdr:col>51</xdr:col>
      <xdr:colOff>609600</xdr:colOff>
      <xdr:row>0</xdr:row>
      <xdr:rowOff>0</xdr:rowOff>
    </xdr:to>
    <xdr:sp macro="" textlink="">
      <xdr:nvSpPr>
        <xdr:cNvPr id="843" name="Čára 842">
          <a:extLst>
            <a:ext uri="{FF2B5EF4-FFF2-40B4-BE49-F238E27FC236}">
              <a16:creationId xmlns:a16="http://schemas.microsoft.com/office/drawing/2014/main" id="{45FE9A5F-994B-47C9-9F74-AA55B3E9108D}"/>
            </a:ext>
          </a:extLst>
        </xdr:cNvPr>
        <xdr:cNvSpPr>
          <a:spLocks noChangeShapeType="1"/>
        </xdr:cNvSpPr>
      </xdr:nvSpPr>
      <xdr:spPr bwMode="auto">
        <a:xfrm>
          <a:off x="3296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44" name="Čára 843">
          <a:extLst>
            <a:ext uri="{FF2B5EF4-FFF2-40B4-BE49-F238E27FC236}">
              <a16:creationId xmlns:a16="http://schemas.microsoft.com/office/drawing/2014/main" id="{EDDC15B7-C818-45AA-B67E-8E28E5C17A1A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45" name="Čára 844">
          <a:extLst>
            <a:ext uri="{FF2B5EF4-FFF2-40B4-BE49-F238E27FC236}">
              <a16:creationId xmlns:a16="http://schemas.microsoft.com/office/drawing/2014/main" id="{059EB0E8-D849-4123-92C9-11832F4758B6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46" name="Čára 845">
          <a:extLst>
            <a:ext uri="{FF2B5EF4-FFF2-40B4-BE49-F238E27FC236}">
              <a16:creationId xmlns:a16="http://schemas.microsoft.com/office/drawing/2014/main" id="{FF772213-ACDC-4977-8806-0D2C9661641A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47" name="Čára 846">
          <a:extLst>
            <a:ext uri="{FF2B5EF4-FFF2-40B4-BE49-F238E27FC236}">
              <a16:creationId xmlns:a16="http://schemas.microsoft.com/office/drawing/2014/main" id="{65CBF0E4-03F1-45A3-A947-72BD47501C65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48" name="Čára 847">
          <a:extLst>
            <a:ext uri="{FF2B5EF4-FFF2-40B4-BE49-F238E27FC236}">
              <a16:creationId xmlns:a16="http://schemas.microsoft.com/office/drawing/2014/main" id="{CD8D1B93-CB56-44B1-BE91-F69CD721D178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49" name="Čára 848">
          <a:extLst>
            <a:ext uri="{FF2B5EF4-FFF2-40B4-BE49-F238E27FC236}">
              <a16:creationId xmlns:a16="http://schemas.microsoft.com/office/drawing/2014/main" id="{F0489F98-396C-48FE-9DC0-1E00CFB17FBC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50" name="Čára 849">
          <a:extLst>
            <a:ext uri="{FF2B5EF4-FFF2-40B4-BE49-F238E27FC236}">
              <a16:creationId xmlns:a16="http://schemas.microsoft.com/office/drawing/2014/main" id="{3176677C-2D33-442C-874F-599057229331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51" name="Čára 850">
          <a:extLst>
            <a:ext uri="{FF2B5EF4-FFF2-40B4-BE49-F238E27FC236}">
              <a16:creationId xmlns:a16="http://schemas.microsoft.com/office/drawing/2014/main" id="{4C0447FF-F808-4DF0-9ECC-6C8D90A16956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52" name="Čára 851">
          <a:extLst>
            <a:ext uri="{FF2B5EF4-FFF2-40B4-BE49-F238E27FC236}">
              <a16:creationId xmlns:a16="http://schemas.microsoft.com/office/drawing/2014/main" id="{2A92190F-0D78-44EB-A26E-47E1F49E9829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53" name="Čára 852">
          <a:extLst>
            <a:ext uri="{FF2B5EF4-FFF2-40B4-BE49-F238E27FC236}">
              <a16:creationId xmlns:a16="http://schemas.microsoft.com/office/drawing/2014/main" id="{EDDED8F7-AD8B-4F01-8C10-09473FD557CB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54" name="Čára 853">
          <a:extLst>
            <a:ext uri="{FF2B5EF4-FFF2-40B4-BE49-F238E27FC236}">
              <a16:creationId xmlns:a16="http://schemas.microsoft.com/office/drawing/2014/main" id="{37142682-8751-4B47-B75E-F6810FCEDFF6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55" name="Čára 854">
          <a:extLst>
            <a:ext uri="{FF2B5EF4-FFF2-40B4-BE49-F238E27FC236}">
              <a16:creationId xmlns:a16="http://schemas.microsoft.com/office/drawing/2014/main" id="{2C74E46F-3025-4137-B5B6-22DAB84065E6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238125</xdr:colOff>
      <xdr:row>0</xdr:row>
      <xdr:rowOff>0</xdr:rowOff>
    </xdr:from>
    <xdr:to>
      <xdr:col>51</xdr:col>
      <xdr:colOff>133350</xdr:colOff>
      <xdr:row>0</xdr:row>
      <xdr:rowOff>0</xdr:rowOff>
    </xdr:to>
    <xdr:sp macro="" textlink="">
      <xdr:nvSpPr>
        <xdr:cNvPr id="856" name="Čára 855">
          <a:extLst>
            <a:ext uri="{FF2B5EF4-FFF2-40B4-BE49-F238E27FC236}">
              <a16:creationId xmlns:a16="http://schemas.microsoft.com/office/drawing/2014/main" id="{704938CD-0207-49FF-860E-6361B86F4BF6}"/>
            </a:ext>
          </a:extLst>
        </xdr:cNvPr>
        <xdr:cNvSpPr>
          <a:spLocks noChangeShapeType="1"/>
        </xdr:cNvSpPr>
      </xdr:nvSpPr>
      <xdr:spPr bwMode="auto">
        <a:xfrm>
          <a:off x="3278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50</xdr:col>
      <xdr:colOff>9525</xdr:colOff>
      <xdr:row>0</xdr:row>
      <xdr:rowOff>0</xdr:rowOff>
    </xdr:from>
    <xdr:to>
      <xdr:col>50</xdr:col>
      <xdr:colOff>381000</xdr:colOff>
      <xdr:row>0</xdr:row>
      <xdr:rowOff>0</xdr:rowOff>
    </xdr:to>
    <xdr:sp macro="" textlink="">
      <xdr:nvSpPr>
        <xdr:cNvPr id="857" name="Čára 856">
          <a:extLst>
            <a:ext uri="{FF2B5EF4-FFF2-40B4-BE49-F238E27FC236}">
              <a16:creationId xmlns:a16="http://schemas.microsoft.com/office/drawing/2014/main" id="{E67161D9-007E-49AD-A304-408E7CF56405}"/>
            </a:ext>
          </a:extLst>
        </xdr:cNvPr>
        <xdr:cNvSpPr>
          <a:spLocks noChangeShapeType="1"/>
        </xdr:cNvSpPr>
      </xdr:nvSpPr>
      <xdr:spPr bwMode="auto">
        <a:xfrm>
          <a:off x="325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58" name="Čára 857">
          <a:extLst>
            <a:ext uri="{FF2B5EF4-FFF2-40B4-BE49-F238E27FC236}">
              <a16:creationId xmlns:a16="http://schemas.microsoft.com/office/drawing/2014/main" id="{92481806-C169-41CD-A8C4-23918F588992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859" name="Čára 858">
          <a:extLst>
            <a:ext uri="{FF2B5EF4-FFF2-40B4-BE49-F238E27FC236}">
              <a16:creationId xmlns:a16="http://schemas.microsoft.com/office/drawing/2014/main" id="{8668979A-6DFE-493E-9243-F79C9330C2B4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860" name="Čára 859">
          <a:extLst>
            <a:ext uri="{FF2B5EF4-FFF2-40B4-BE49-F238E27FC236}">
              <a16:creationId xmlns:a16="http://schemas.microsoft.com/office/drawing/2014/main" id="{C7C6DCEE-A5D6-4AE9-8EB3-049F36EF4F7F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61" name="Čára 860">
          <a:extLst>
            <a:ext uri="{FF2B5EF4-FFF2-40B4-BE49-F238E27FC236}">
              <a16:creationId xmlns:a16="http://schemas.microsoft.com/office/drawing/2014/main" id="{B14BE58A-83BE-4719-8EE0-4B3DD0D1DBEA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862" name="Čára 861">
          <a:extLst>
            <a:ext uri="{FF2B5EF4-FFF2-40B4-BE49-F238E27FC236}">
              <a16:creationId xmlns:a16="http://schemas.microsoft.com/office/drawing/2014/main" id="{CC5EF303-F191-47B2-8ECA-7BE3ED40647B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63" name="Čára 862">
          <a:extLst>
            <a:ext uri="{FF2B5EF4-FFF2-40B4-BE49-F238E27FC236}">
              <a16:creationId xmlns:a16="http://schemas.microsoft.com/office/drawing/2014/main" id="{5B2EBAE6-4E4D-4DC1-8192-DB0DF97DFB51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864" name="Čára 863">
          <a:extLst>
            <a:ext uri="{FF2B5EF4-FFF2-40B4-BE49-F238E27FC236}">
              <a16:creationId xmlns:a16="http://schemas.microsoft.com/office/drawing/2014/main" id="{647E55FC-CDA4-4B86-9DED-635E6ED58D33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865" name="Čára 864">
          <a:extLst>
            <a:ext uri="{FF2B5EF4-FFF2-40B4-BE49-F238E27FC236}">
              <a16:creationId xmlns:a16="http://schemas.microsoft.com/office/drawing/2014/main" id="{B66D143C-6313-4E6E-B537-3F549C767D67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66" name="Čára 865">
          <a:extLst>
            <a:ext uri="{FF2B5EF4-FFF2-40B4-BE49-F238E27FC236}">
              <a16:creationId xmlns:a16="http://schemas.microsoft.com/office/drawing/2014/main" id="{5E78B820-51AC-46F1-8E1C-A49222627AFB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867" name="Čára 866">
          <a:extLst>
            <a:ext uri="{FF2B5EF4-FFF2-40B4-BE49-F238E27FC236}">
              <a16:creationId xmlns:a16="http://schemas.microsoft.com/office/drawing/2014/main" id="{339BD2B4-03E3-4A7A-9C41-64DC181C6400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868" name="Čára 867">
          <a:extLst>
            <a:ext uri="{FF2B5EF4-FFF2-40B4-BE49-F238E27FC236}">
              <a16:creationId xmlns:a16="http://schemas.microsoft.com/office/drawing/2014/main" id="{EC8E3432-399B-4480-99F1-975B64ED33B3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69" name="Čára 868">
          <a:extLst>
            <a:ext uri="{FF2B5EF4-FFF2-40B4-BE49-F238E27FC236}">
              <a16:creationId xmlns:a16="http://schemas.microsoft.com/office/drawing/2014/main" id="{4AFDFF04-5AB0-437F-89A3-F78836E2D5EC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870" name="Čára 869">
          <a:extLst>
            <a:ext uri="{FF2B5EF4-FFF2-40B4-BE49-F238E27FC236}">
              <a16:creationId xmlns:a16="http://schemas.microsoft.com/office/drawing/2014/main" id="{BFF8E022-5608-4939-BD46-B3CB8EFDC88E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871" name="Čára 870">
          <a:extLst>
            <a:ext uri="{FF2B5EF4-FFF2-40B4-BE49-F238E27FC236}">
              <a16:creationId xmlns:a16="http://schemas.microsoft.com/office/drawing/2014/main" id="{7B4A1CDA-5816-4DBD-9126-FA98C42B3924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72" name="Čára 871">
          <a:extLst>
            <a:ext uri="{FF2B5EF4-FFF2-40B4-BE49-F238E27FC236}">
              <a16:creationId xmlns:a16="http://schemas.microsoft.com/office/drawing/2014/main" id="{60547DFA-9F40-405D-8432-871F7B229FF3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873" name="Čára 872">
          <a:extLst>
            <a:ext uri="{FF2B5EF4-FFF2-40B4-BE49-F238E27FC236}">
              <a16:creationId xmlns:a16="http://schemas.microsoft.com/office/drawing/2014/main" id="{E5D3220D-00A2-4EFC-BCFA-87E1CDD22041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74" name="Čára 873">
          <a:extLst>
            <a:ext uri="{FF2B5EF4-FFF2-40B4-BE49-F238E27FC236}">
              <a16:creationId xmlns:a16="http://schemas.microsoft.com/office/drawing/2014/main" id="{4FB973C7-0808-4ABB-AD7E-CAA4893B056F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875" name="Čára 874">
          <a:extLst>
            <a:ext uri="{FF2B5EF4-FFF2-40B4-BE49-F238E27FC236}">
              <a16:creationId xmlns:a16="http://schemas.microsoft.com/office/drawing/2014/main" id="{51B9C807-37D4-4D4D-8943-ACB07FB13E35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876" name="Čára 875">
          <a:extLst>
            <a:ext uri="{FF2B5EF4-FFF2-40B4-BE49-F238E27FC236}">
              <a16:creationId xmlns:a16="http://schemas.microsoft.com/office/drawing/2014/main" id="{430A098D-9AB7-456E-9835-84855997384F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77" name="Čára 876">
          <a:extLst>
            <a:ext uri="{FF2B5EF4-FFF2-40B4-BE49-F238E27FC236}">
              <a16:creationId xmlns:a16="http://schemas.microsoft.com/office/drawing/2014/main" id="{A53877E8-D6D2-4205-8198-E116C8D4AC2A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878" name="Čára 877">
          <a:extLst>
            <a:ext uri="{FF2B5EF4-FFF2-40B4-BE49-F238E27FC236}">
              <a16:creationId xmlns:a16="http://schemas.microsoft.com/office/drawing/2014/main" id="{006B6D86-2ABC-411C-90BC-846424828DB3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879" name="Čára 878">
          <a:extLst>
            <a:ext uri="{FF2B5EF4-FFF2-40B4-BE49-F238E27FC236}">
              <a16:creationId xmlns:a16="http://schemas.microsoft.com/office/drawing/2014/main" id="{79474E4A-2003-4A1C-8499-26FC96C2E0A6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880" name="Čára 879">
          <a:extLst>
            <a:ext uri="{FF2B5EF4-FFF2-40B4-BE49-F238E27FC236}">
              <a16:creationId xmlns:a16="http://schemas.microsoft.com/office/drawing/2014/main" id="{726960A5-D573-40E7-BC09-EFCE4AD0FC76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881" name="Čára 880">
          <a:extLst>
            <a:ext uri="{FF2B5EF4-FFF2-40B4-BE49-F238E27FC236}">
              <a16:creationId xmlns:a16="http://schemas.microsoft.com/office/drawing/2014/main" id="{52F16964-4562-46B8-B882-134BBAD60CCA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882" name="Čára 881">
          <a:extLst>
            <a:ext uri="{FF2B5EF4-FFF2-40B4-BE49-F238E27FC236}">
              <a16:creationId xmlns:a16="http://schemas.microsoft.com/office/drawing/2014/main" id="{0E709B05-9012-4C34-8A69-5A5EB7E6A69A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883" name="Čára 882">
          <a:extLst>
            <a:ext uri="{FF2B5EF4-FFF2-40B4-BE49-F238E27FC236}">
              <a16:creationId xmlns:a16="http://schemas.microsoft.com/office/drawing/2014/main" id="{C997179E-4D0B-4D17-B1A9-E46709267491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884" name="Čára 883">
          <a:extLst>
            <a:ext uri="{FF2B5EF4-FFF2-40B4-BE49-F238E27FC236}">
              <a16:creationId xmlns:a16="http://schemas.microsoft.com/office/drawing/2014/main" id="{2AD69B77-BB20-4B44-A29F-EA4A28801E7F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885" name="Čára 884">
          <a:extLst>
            <a:ext uri="{FF2B5EF4-FFF2-40B4-BE49-F238E27FC236}">
              <a16:creationId xmlns:a16="http://schemas.microsoft.com/office/drawing/2014/main" id="{0CEEB40B-094D-4AA6-89CB-E2C0B6A429E4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886" name="Čára 885">
          <a:extLst>
            <a:ext uri="{FF2B5EF4-FFF2-40B4-BE49-F238E27FC236}">
              <a16:creationId xmlns:a16="http://schemas.microsoft.com/office/drawing/2014/main" id="{D9CFFD87-B3AD-46A4-B13F-C41AA708AB6C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887" name="Čára 886">
          <a:extLst>
            <a:ext uri="{FF2B5EF4-FFF2-40B4-BE49-F238E27FC236}">
              <a16:creationId xmlns:a16="http://schemas.microsoft.com/office/drawing/2014/main" id="{732E5F93-F54A-4DA2-91B3-489A623DEA67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888" name="Čára 887">
          <a:extLst>
            <a:ext uri="{FF2B5EF4-FFF2-40B4-BE49-F238E27FC236}">
              <a16:creationId xmlns:a16="http://schemas.microsoft.com/office/drawing/2014/main" id="{5C42E83B-0AA6-4D91-B593-1178B5EF1871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889" name="Čára 888">
          <a:extLst>
            <a:ext uri="{FF2B5EF4-FFF2-40B4-BE49-F238E27FC236}">
              <a16:creationId xmlns:a16="http://schemas.microsoft.com/office/drawing/2014/main" id="{65628923-52DA-46B9-BA6F-53DCF3E5120A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890" name="Čára 889">
          <a:extLst>
            <a:ext uri="{FF2B5EF4-FFF2-40B4-BE49-F238E27FC236}">
              <a16:creationId xmlns:a16="http://schemas.microsoft.com/office/drawing/2014/main" id="{4985FDE1-D440-440B-8DB7-BF76B723D43B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891" name="Čára 890">
          <a:extLst>
            <a:ext uri="{FF2B5EF4-FFF2-40B4-BE49-F238E27FC236}">
              <a16:creationId xmlns:a16="http://schemas.microsoft.com/office/drawing/2014/main" id="{F6B2C1CC-98A0-44A6-857A-D92CCFF496E0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892" name="Čára 891">
          <a:extLst>
            <a:ext uri="{FF2B5EF4-FFF2-40B4-BE49-F238E27FC236}">
              <a16:creationId xmlns:a16="http://schemas.microsoft.com/office/drawing/2014/main" id="{50BEC646-0FF6-491B-82F2-A526D3EECEB6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93" name="Čára 892">
          <a:extLst>
            <a:ext uri="{FF2B5EF4-FFF2-40B4-BE49-F238E27FC236}">
              <a16:creationId xmlns:a16="http://schemas.microsoft.com/office/drawing/2014/main" id="{36A24E28-B9EB-4913-A443-C22BC72BA050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894" name="Čára 893">
          <a:extLst>
            <a:ext uri="{FF2B5EF4-FFF2-40B4-BE49-F238E27FC236}">
              <a16:creationId xmlns:a16="http://schemas.microsoft.com/office/drawing/2014/main" id="{228DEB34-1D83-4757-AE92-606915C5BA18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895" name="Čára 894">
          <a:extLst>
            <a:ext uri="{FF2B5EF4-FFF2-40B4-BE49-F238E27FC236}">
              <a16:creationId xmlns:a16="http://schemas.microsoft.com/office/drawing/2014/main" id="{A2DD6553-8447-4F3F-A126-7E5DC8370370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96" name="Čára 895">
          <a:extLst>
            <a:ext uri="{FF2B5EF4-FFF2-40B4-BE49-F238E27FC236}">
              <a16:creationId xmlns:a16="http://schemas.microsoft.com/office/drawing/2014/main" id="{1DD90FF8-DBA6-4758-A4FE-5896EAAAF327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897" name="Čára 896">
          <a:extLst>
            <a:ext uri="{FF2B5EF4-FFF2-40B4-BE49-F238E27FC236}">
              <a16:creationId xmlns:a16="http://schemas.microsoft.com/office/drawing/2014/main" id="{3813A348-EAA6-4FF1-B277-E92E921062F7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898" name="Čára 897">
          <a:extLst>
            <a:ext uri="{FF2B5EF4-FFF2-40B4-BE49-F238E27FC236}">
              <a16:creationId xmlns:a16="http://schemas.microsoft.com/office/drawing/2014/main" id="{7E1553DA-212C-4001-AF4A-B5E64D1F6099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899" name="Čára 898">
          <a:extLst>
            <a:ext uri="{FF2B5EF4-FFF2-40B4-BE49-F238E27FC236}">
              <a16:creationId xmlns:a16="http://schemas.microsoft.com/office/drawing/2014/main" id="{2E965D0A-DEDE-4B90-BD98-F6D74B3F49F6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900" name="Čára 899">
          <a:extLst>
            <a:ext uri="{FF2B5EF4-FFF2-40B4-BE49-F238E27FC236}">
              <a16:creationId xmlns:a16="http://schemas.microsoft.com/office/drawing/2014/main" id="{0B664A73-8F49-4611-B689-8F3E575019CA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901" name="Čára 900">
          <a:extLst>
            <a:ext uri="{FF2B5EF4-FFF2-40B4-BE49-F238E27FC236}">
              <a16:creationId xmlns:a16="http://schemas.microsoft.com/office/drawing/2014/main" id="{3C19FA29-700D-45B2-B80E-B75A310403DC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902" name="Čára 901">
          <a:extLst>
            <a:ext uri="{FF2B5EF4-FFF2-40B4-BE49-F238E27FC236}">
              <a16:creationId xmlns:a16="http://schemas.microsoft.com/office/drawing/2014/main" id="{2375B5AE-782A-46C1-A5B5-33BBC0E0EA24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903" name="Čára 902">
          <a:extLst>
            <a:ext uri="{FF2B5EF4-FFF2-40B4-BE49-F238E27FC236}">
              <a16:creationId xmlns:a16="http://schemas.microsoft.com/office/drawing/2014/main" id="{C100F33E-0734-40C4-9FE4-276E606619FB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904" name="Čára 903">
          <a:extLst>
            <a:ext uri="{FF2B5EF4-FFF2-40B4-BE49-F238E27FC236}">
              <a16:creationId xmlns:a16="http://schemas.microsoft.com/office/drawing/2014/main" id="{ED40BF67-D90A-4DB1-B5AC-990776FB09A1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905" name="Čára 904">
          <a:extLst>
            <a:ext uri="{FF2B5EF4-FFF2-40B4-BE49-F238E27FC236}">
              <a16:creationId xmlns:a16="http://schemas.microsoft.com/office/drawing/2014/main" id="{F6B24EC1-843F-4490-B596-96EBE4BD57A2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906" name="Čára 905">
          <a:extLst>
            <a:ext uri="{FF2B5EF4-FFF2-40B4-BE49-F238E27FC236}">
              <a16:creationId xmlns:a16="http://schemas.microsoft.com/office/drawing/2014/main" id="{C7B2CC23-D334-45AD-A533-75C454348CFF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907" name="Čára 906">
          <a:extLst>
            <a:ext uri="{FF2B5EF4-FFF2-40B4-BE49-F238E27FC236}">
              <a16:creationId xmlns:a16="http://schemas.microsoft.com/office/drawing/2014/main" id="{32275EAB-A7D0-42B9-82BB-7810A20217A8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908" name="Čára 907">
          <a:extLst>
            <a:ext uri="{FF2B5EF4-FFF2-40B4-BE49-F238E27FC236}">
              <a16:creationId xmlns:a16="http://schemas.microsoft.com/office/drawing/2014/main" id="{4B59F621-4A7B-4A3B-B79E-EFB479F4D898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909" name="Čára 908">
          <a:extLst>
            <a:ext uri="{FF2B5EF4-FFF2-40B4-BE49-F238E27FC236}">
              <a16:creationId xmlns:a16="http://schemas.microsoft.com/office/drawing/2014/main" id="{AA6CFF61-09D3-40A4-8F92-97DA1DCB068A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910" name="Čára 909">
          <a:extLst>
            <a:ext uri="{FF2B5EF4-FFF2-40B4-BE49-F238E27FC236}">
              <a16:creationId xmlns:a16="http://schemas.microsoft.com/office/drawing/2014/main" id="{92ED9A44-6EEF-46AE-B0F7-C74905C78D05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381000</xdr:colOff>
      <xdr:row>0</xdr:row>
      <xdr:rowOff>0</xdr:rowOff>
    </xdr:from>
    <xdr:to>
      <xdr:col>56</xdr:col>
      <xdr:colOff>19050</xdr:colOff>
      <xdr:row>0</xdr:row>
      <xdr:rowOff>0</xdr:rowOff>
    </xdr:to>
    <xdr:sp macro="" textlink="">
      <xdr:nvSpPr>
        <xdr:cNvPr id="911" name="Čára 910">
          <a:extLst>
            <a:ext uri="{FF2B5EF4-FFF2-40B4-BE49-F238E27FC236}">
              <a16:creationId xmlns:a16="http://schemas.microsoft.com/office/drawing/2014/main" id="{F247A53D-10E7-4CF6-B1BD-82917854A820}"/>
            </a:ext>
          </a:extLst>
        </xdr:cNvPr>
        <xdr:cNvSpPr>
          <a:spLocks noChangeShapeType="1"/>
        </xdr:cNvSpPr>
      </xdr:nvSpPr>
      <xdr:spPr bwMode="auto">
        <a:xfrm>
          <a:off x="3597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56</xdr:col>
      <xdr:colOff>0</xdr:colOff>
      <xdr:row>0</xdr:row>
      <xdr:rowOff>0</xdr:rowOff>
    </xdr:from>
    <xdr:to>
      <xdr:col>56</xdr:col>
      <xdr:colOff>123825</xdr:colOff>
      <xdr:row>0</xdr:row>
      <xdr:rowOff>0</xdr:rowOff>
    </xdr:to>
    <xdr:sp macro="" textlink="">
      <xdr:nvSpPr>
        <xdr:cNvPr id="912" name="Čára 911">
          <a:extLst>
            <a:ext uri="{FF2B5EF4-FFF2-40B4-BE49-F238E27FC236}">
              <a16:creationId xmlns:a16="http://schemas.microsoft.com/office/drawing/2014/main" id="{4A6319E9-3158-4DAF-B85E-A59B71DB24C7}"/>
            </a:ext>
          </a:extLst>
        </xdr:cNvPr>
        <xdr:cNvSpPr>
          <a:spLocks noChangeShapeType="1"/>
        </xdr:cNvSpPr>
      </xdr:nvSpPr>
      <xdr:spPr bwMode="auto">
        <a:xfrm>
          <a:off x="3620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419100</xdr:colOff>
      <xdr:row>0</xdr:row>
      <xdr:rowOff>0</xdr:rowOff>
    </xdr:from>
    <xdr:to>
      <xdr:col>57</xdr:col>
      <xdr:colOff>0</xdr:colOff>
      <xdr:row>0</xdr:row>
      <xdr:rowOff>0</xdr:rowOff>
    </xdr:to>
    <xdr:sp macro="" textlink="">
      <xdr:nvSpPr>
        <xdr:cNvPr id="913" name="Čára 912">
          <a:extLst>
            <a:ext uri="{FF2B5EF4-FFF2-40B4-BE49-F238E27FC236}">
              <a16:creationId xmlns:a16="http://schemas.microsoft.com/office/drawing/2014/main" id="{AF167010-EFE3-42FB-A24B-BC74B20490AF}"/>
            </a:ext>
          </a:extLst>
        </xdr:cNvPr>
        <xdr:cNvSpPr>
          <a:spLocks noChangeShapeType="1"/>
        </xdr:cNvSpPr>
      </xdr:nvSpPr>
      <xdr:spPr bwMode="auto">
        <a:xfrm>
          <a:off x="360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914" name="Čára 913">
          <a:extLst>
            <a:ext uri="{FF2B5EF4-FFF2-40B4-BE49-F238E27FC236}">
              <a16:creationId xmlns:a16="http://schemas.microsoft.com/office/drawing/2014/main" id="{B3D84CEF-B0D4-47BD-8B2F-61E6D5B3670E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915" name="Čára 914">
          <a:extLst>
            <a:ext uri="{FF2B5EF4-FFF2-40B4-BE49-F238E27FC236}">
              <a16:creationId xmlns:a16="http://schemas.microsoft.com/office/drawing/2014/main" id="{671891A6-ED78-4893-B490-277B54553C03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916" name="Čára 915">
          <a:extLst>
            <a:ext uri="{FF2B5EF4-FFF2-40B4-BE49-F238E27FC236}">
              <a16:creationId xmlns:a16="http://schemas.microsoft.com/office/drawing/2014/main" id="{E846324D-215C-4331-83EE-4857DF3C806D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917" name="Čára 916">
          <a:extLst>
            <a:ext uri="{FF2B5EF4-FFF2-40B4-BE49-F238E27FC236}">
              <a16:creationId xmlns:a16="http://schemas.microsoft.com/office/drawing/2014/main" id="{EEA27E68-C42F-4421-AFAB-60A0E43EF105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918" name="Čára 917">
          <a:extLst>
            <a:ext uri="{FF2B5EF4-FFF2-40B4-BE49-F238E27FC236}">
              <a16:creationId xmlns:a16="http://schemas.microsoft.com/office/drawing/2014/main" id="{A13FAE2E-FE0D-4C13-A001-B155BD17DD40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919" name="Čára 918">
          <a:extLst>
            <a:ext uri="{FF2B5EF4-FFF2-40B4-BE49-F238E27FC236}">
              <a16:creationId xmlns:a16="http://schemas.microsoft.com/office/drawing/2014/main" id="{0F9BD592-B382-46C5-87A3-FDE301265241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920" name="Čára 919">
          <a:extLst>
            <a:ext uri="{FF2B5EF4-FFF2-40B4-BE49-F238E27FC236}">
              <a16:creationId xmlns:a16="http://schemas.microsoft.com/office/drawing/2014/main" id="{8BF80DF7-2282-45B1-834E-491A9B21DA25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921" name="Čára 920">
          <a:extLst>
            <a:ext uri="{FF2B5EF4-FFF2-40B4-BE49-F238E27FC236}">
              <a16:creationId xmlns:a16="http://schemas.microsoft.com/office/drawing/2014/main" id="{656A8659-2D6B-4FAC-827E-68B473D27CCC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922" name="Čára 921">
          <a:extLst>
            <a:ext uri="{FF2B5EF4-FFF2-40B4-BE49-F238E27FC236}">
              <a16:creationId xmlns:a16="http://schemas.microsoft.com/office/drawing/2014/main" id="{16B973B3-C29C-43E5-9C5C-6D7265710838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923" name="Čára 922">
          <a:extLst>
            <a:ext uri="{FF2B5EF4-FFF2-40B4-BE49-F238E27FC236}">
              <a16:creationId xmlns:a16="http://schemas.microsoft.com/office/drawing/2014/main" id="{B706B024-124C-405A-A96F-0DEDFF0CE88A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924" name="Čára 923">
          <a:extLst>
            <a:ext uri="{FF2B5EF4-FFF2-40B4-BE49-F238E27FC236}">
              <a16:creationId xmlns:a16="http://schemas.microsoft.com/office/drawing/2014/main" id="{23D83FFE-15F7-49D7-8EDA-519DD368816D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925" name="Čára 924">
          <a:extLst>
            <a:ext uri="{FF2B5EF4-FFF2-40B4-BE49-F238E27FC236}">
              <a16:creationId xmlns:a16="http://schemas.microsoft.com/office/drawing/2014/main" id="{28C990DE-8CF8-409B-B561-111C81E36C4D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238125</xdr:colOff>
      <xdr:row>0</xdr:row>
      <xdr:rowOff>0</xdr:rowOff>
    </xdr:from>
    <xdr:to>
      <xdr:col>56</xdr:col>
      <xdr:colOff>142875</xdr:colOff>
      <xdr:row>0</xdr:row>
      <xdr:rowOff>0</xdr:rowOff>
    </xdr:to>
    <xdr:sp macro="" textlink="">
      <xdr:nvSpPr>
        <xdr:cNvPr id="926" name="Čára 925">
          <a:extLst>
            <a:ext uri="{FF2B5EF4-FFF2-40B4-BE49-F238E27FC236}">
              <a16:creationId xmlns:a16="http://schemas.microsoft.com/office/drawing/2014/main" id="{F5BB58B6-023C-44DB-BEF1-6BC03A94C0EF}"/>
            </a:ext>
          </a:extLst>
        </xdr:cNvPr>
        <xdr:cNvSpPr>
          <a:spLocks noChangeShapeType="1"/>
        </xdr:cNvSpPr>
      </xdr:nvSpPr>
      <xdr:spPr bwMode="auto">
        <a:xfrm>
          <a:off x="3583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55</xdr:col>
      <xdr:colOff>0</xdr:colOff>
      <xdr:row>0</xdr:row>
      <xdr:rowOff>0</xdr:rowOff>
    </xdr:from>
    <xdr:to>
      <xdr:col>55</xdr:col>
      <xdr:colOff>381000</xdr:colOff>
      <xdr:row>0</xdr:row>
      <xdr:rowOff>0</xdr:rowOff>
    </xdr:to>
    <xdr:sp macro="" textlink="">
      <xdr:nvSpPr>
        <xdr:cNvPr id="927" name="Čára 926">
          <a:extLst>
            <a:ext uri="{FF2B5EF4-FFF2-40B4-BE49-F238E27FC236}">
              <a16:creationId xmlns:a16="http://schemas.microsoft.com/office/drawing/2014/main" id="{DFEFC535-CF76-4C9A-82AC-1DC192386824}"/>
            </a:ext>
          </a:extLst>
        </xdr:cNvPr>
        <xdr:cNvSpPr>
          <a:spLocks noChangeShapeType="1"/>
        </xdr:cNvSpPr>
      </xdr:nvSpPr>
      <xdr:spPr bwMode="auto">
        <a:xfrm>
          <a:off x="35594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28" name="Čára 927">
          <a:extLst>
            <a:ext uri="{FF2B5EF4-FFF2-40B4-BE49-F238E27FC236}">
              <a16:creationId xmlns:a16="http://schemas.microsoft.com/office/drawing/2014/main" id="{BC5C2F77-D8A4-4C78-9813-EE38B60D68A5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29" name="Čára 928">
          <a:extLst>
            <a:ext uri="{FF2B5EF4-FFF2-40B4-BE49-F238E27FC236}">
              <a16:creationId xmlns:a16="http://schemas.microsoft.com/office/drawing/2014/main" id="{7431765E-3AEC-48E6-9392-3D0A304CA235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30" name="Čára 929">
          <a:extLst>
            <a:ext uri="{FF2B5EF4-FFF2-40B4-BE49-F238E27FC236}">
              <a16:creationId xmlns:a16="http://schemas.microsoft.com/office/drawing/2014/main" id="{67FBAF16-5098-4E57-A73C-6787912F7843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31" name="Čára 930">
          <a:extLst>
            <a:ext uri="{FF2B5EF4-FFF2-40B4-BE49-F238E27FC236}">
              <a16:creationId xmlns:a16="http://schemas.microsoft.com/office/drawing/2014/main" id="{57773A40-31EA-4B6F-88B6-E1D25E77D0F1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32" name="Čára 931">
          <a:extLst>
            <a:ext uri="{FF2B5EF4-FFF2-40B4-BE49-F238E27FC236}">
              <a16:creationId xmlns:a16="http://schemas.microsoft.com/office/drawing/2014/main" id="{54A27C4A-34B7-456F-A333-4EEF1CB2F076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33" name="Čára 932">
          <a:extLst>
            <a:ext uri="{FF2B5EF4-FFF2-40B4-BE49-F238E27FC236}">
              <a16:creationId xmlns:a16="http://schemas.microsoft.com/office/drawing/2014/main" id="{224A6F6C-EAFE-4163-872E-2073FD6AFB79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34" name="Čára 933">
          <a:extLst>
            <a:ext uri="{FF2B5EF4-FFF2-40B4-BE49-F238E27FC236}">
              <a16:creationId xmlns:a16="http://schemas.microsoft.com/office/drawing/2014/main" id="{667BBB9A-D97D-4BE9-80D5-660FFD590B8E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35" name="Čára 934">
          <a:extLst>
            <a:ext uri="{FF2B5EF4-FFF2-40B4-BE49-F238E27FC236}">
              <a16:creationId xmlns:a16="http://schemas.microsoft.com/office/drawing/2014/main" id="{1F06025F-2C74-49AE-A43A-A9C21D9DF301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36" name="Čára 935">
          <a:extLst>
            <a:ext uri="{FF2B5EF4-FFF2-40B4-BE49-F238E27FC236}">
              <a16:creationId xmlns:a16="http://schemas.microsoft.com/office/drawing/2014/main" id="{1E20DAAB-825E-44D1-B165-1FDF9EFAC9E9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37" name="Čára 936">
          <a:extLst>
            <a:ext uri="{FF2B5EF4-FFF2-40B4-BE49-F238E27FC236}">
              <a16:creationId xmlns:a16="http://schemas.microsoft.com/office/drawing/2014/main" id="{B7717B28-0182-414A-BC6E-021364F52601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38" name="Čára 937">
          <a:extLst>
            <a:ext uri="{FF2B5EF4-FFF2-40B4-BE49-F238E27FC236}">
              <a16:creationId xmlns:a16="http://schemas.microsoft.com/office/drawing/2014/main" id="{DFA51F02-EB59-4890-B32A-0633A81BD0C2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39" name="Čára 938">
          <a:extLst>
            <a:ext uri="{FF2B5EF4-FFF2-40B4-BE49-F238E27FC236}">
              <a16:creationId xmlns:a16="http://schemas.microsoft.com/office/drawing/2014/main" id="{354C6519-81B7-4018-BCA7-4F5E1FC32009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40" name="Čára 939">
          <a:extLst>
            <a:ext uri="{FF2B5EF4-FFF2-40B4-BE49-F238E27FC236}">
              <a16:creationId xmlns:a16="http://schemas.microsoft.com/office/drawing/2014/main" id="{FA2130A2-56F7-4329-AED2-072F9C385F31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41" name="Čára 940">
          <a:extLst>
            <a:ext uri="{FF2B5EF4-FFF2-40B4-BE49-F238E27FC236}">
              <a16:creationId xmlns:a16="http://schemas.microsoft.com/office/drawing/2014/main" id="{2D67ABDB-75BD-4B4D-9765-01F7FA074D3B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42" name="Čára 941">
          <a:extLst>
            <a:ext uri="{FF2B5EF4-FFF2-40B4-BE49-F238E27FC236}">
              <a16:creationId xmlns:a16="http://schemas.microsoft.com/office/drawing/2014/main" id="{80EA5953-C45F-4F1A-93F0-C86C9E994729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43" name="Čára 942">
          <a:extLst>
            <a:ext uri="{FF2B5EF4-FFF2-40B4-BE49-F238E27FC236}">
              <a16:creationId xmlns:a16="http://schemas.microsoft.com/office/drawing/2014/main" id="{86473069-9BDC-49F7-9D07-D4D0E61C4AC6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44" name="Čára 943">
          <a:extLst>
            <a:ext uri="{FF2B5EF4-FFF2-40B4-BE49-F238E27FC236}">
              <a16:creationId xmlns:a16="http://schemas.microsoft.com/office/drawing/2014/main" id="{836C4474-C57E-4B22-99D3-220BFC858A2C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45" name="Čára 944">
          <a:extLst>
            <a:ext uri="{FF2B5EF4-FFF2-40B4-BE49-F238E27FC236}">
              <a16:creationId xmlns:a16="http://schemas.microsoft.com/office/drawing/2014/main" id="{A9452474-E9C9-4D00-8480-01BD3DCEDFF7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46" name="Čára 945">
          <a:extLst>
            <a:ext uri="{FF2B5EF4-FFF2-40B4-BE49-F238E27FC236}">
              <a16:creationId xmlns:a16="http://schemas.microsoft.com/office/drawing/2014/main" id="{1956D48B-9199-43EA-96E5-88852C0DE6F0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47" name="Čára 946">
          <a:extLst>
            <a:ext uri="{FF2B5EF4-FFF2-40B4-BE49-F238E27FC236}">
              <a16:creationId xmlns:a16="http://schemas.microsoft.com/office/drawing/2014/main" id="{0E2B1625-7253-45E5-AEF8-8CCD6133011F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48" name="Čára 947">
          <a:extLst>
            <a:ext uri="{FF2B5EF4-FFF2-40B4-BE49-F238E27FC236}">
              <a16:creationId xmlns:a16="http://schemas.microsoft.com/office/drawing/2014/main" id="{058057B4-8390-46DF-81CC-A8F53BD17DF4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49" name="Čára 948">
          <a:extLst>
            <a:ext uri="{FF2B5EF4-FFF2-40B4-BE49-F238E27FC236}">
              <a16:creationId xmlns:a16="http://schemas.microsoft.com/office/drawing/2014/main" id="{4B7A9095-2F7A-4972-89FB-62960311D553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50" name="Čára 949">
          <a:extLst>
            <a:ext uri="{FF2B5EF4-FFF2-40B4-BE49-F238E27FC236}">
              <a16:creationId xmlns:a16="http://schemas.microsoft.com/office/drawing/2014/main" id="{04971D09-5901-4AFE-96B5-0B305B339EB3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51" name="Čára 950">
          <a:extLst>
            <a:ext uri="{FF2B5EF4-FFF2-40B4-BE49-F238E27FC236}">
              <a16:creationId xmlns:a16="http://schemas.microsoft.com/office/drawing/2014/main" id="{F2CFCD66-8984-4658-8ECF-A80DFFB3FE6A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52" name="Čára 951">
          <a:extLst>
            <a:ext uri="{FF2B5EF4-FFF2-40B4-BE49-F238E27FC236}">
              <a16:creationId xmlns:a16="http://schemas.microsoft.com/office/drawing/2014/main" id="{B9FE4C79-35A3-4DC7-B9DF-64541D22C3F9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53" name="Čára 952">
          <a:extLst>
            <a:ext uri="{FF2B5EF4-FFF2-40B4-BE49-F238E27FC236}">
              <a16:creationId xmlns:a16="http://schemas.microsoft.com/office/drawing/2014/main" id="{3E73E771-6323-4786-9C80-3AB09D27053E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54" name="Čára 953">
          <a:extLst>
            <a:ext uri="{FF2B5EF4-FFF2-40B4-BE49-F238E27FC236}">
              <a16:creationId xmlns:a16="http://schemas.microsoft.com/office/drawing/2014/main" id="{0485DBC4-E50F-4EEA-99EC-4494466B9C3C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55" name="Čára 954">
          <a:extLst>
            <a:ext uri="{FF2B5EF4-FFF2-40B4-BE49-F238E27FC236}">
              <a16:creationId xmlns:a16="http://schemas.microsoft.com/office/drawing/2014/main" id="{4D7E0B5B-BCC4-476B-BFD2-B718261F4888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56" name="Čára 955">
          <a:extLst>
            <a:ext uri="{FF2B5EF4-FFF2-40B4-BE49-F238E27FC236}">
              <a16:creationId xmlns:a16="http://schemas.microsoft.com/office/drawing/2014/main" id="{FA7D67C2-492E-4E53-998D-64531E733184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57" name="Čára 956">
          <a:extLst>
            <a:ext uri="{FF2B5EF4-FFF2-40B4-BE49-F238E27FC236}">
              <a16:creationId xmlns:a16="http://schemas.microsoft.com/office/drawing/2014/main" id="{267DA12E-C645-4347-89F2-656C5353CE9D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58" name="Čára 957">
          <a:extLst>
            <a:ext uri="{FF2B5EF4-FFF2-40B4-BE49-F238E27FC236}">
              <a16:creationId xmlns:a16="http://schemas.microsoft.com/office/drawing/2014/main" id="{117700FA-BCB4-4B51-B2BD-B9E8D983559E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59" name="Čára 958">
          <a:extLst>
            <a:ext uri="{FF2B5EF4-FFF2-40B4-BE49-F238E27FC236}">
              <a16:creationId xmlns:a16="http://schemas.microsoft.com/office/drawing/2014/main" id="{58F94B0B-FF55-4FED-91BC-F08B3F4E3229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60" name="Čára 959">
          <a:extLst>
            <a:ext uri="{FF2B5EF4-FFF2-40B4-BE49-F238E27FC236}">
              <a16:creationId xmlns:a16="http://schemas.microsoft.com/office/drawing/2014/main" id="{348BC027-28AC-4B44-9ABF-92043FBC5A06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61" name="Čára 960">
          <a:extLst>
            <a:ext uri="{FF2B5EF4-FFF2-40B4-BE49-F238E27FC236}">
              <a16:creationId xmlns:a16="http://schemas.microsoft.com/office/drawing/2014/main" id="{BF1066A7-24B3-42B0-86AB-4F8AF13A805D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62" name="Čára 961">
          <a:extLst>
            <a:ext uri="{FF2B5EF4-FFF2-40B4-BE49-F238E27FC236}">
              <a16:creationId xmlns:a16="http://schemas.microsoft.com/office/drawing/2014/main" id="{619D2957-550D-4A4E-A87A-6731B6D9AAE8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63" name="Čára 962">
          <a:extLst>
            <a:ext uri="{FF2B5EF4-FFF2-40B4-BE49-F238E27FC236}">
              <a16:creationId xmlns:a16="http://schemas.microsoft.com/office/drawing/2014/main" id="{34A14243-3775-4919-B546-363402476CAC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64" name="Čára 963">
          <a:extLst>
            <a:ext uri="{FF2B5EF4-FFF2-40B4-BE49-F238E27FC236}">
              <a16:creationId xmlns:a16="http://schemas.microsoft.com/office/drawing/2014/main" id="{EF8011BC-DF57-43CE-888C-0CE2359D3778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65" name="Čára 964">
          <a:extLst>
            <a:ext uri="{FF2B5EF4-FFF2-40B4-BE49-F238E27FC236}">
              <a16:creationId xmlns:a16="http://schemas.microsoft.com/office/drawing/2014/main" id="{BFE81621-0505-4AB6-9F8E-C890BA2F1CCC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66" name="Čára 965">
          <a:extLst>
            <a:ext uri="{FF2B5EF4-FFF2-40B4-BE49-F238E27FC236}">
              <a16:creationId xmlns:a16="http://schemas.microsoft.com/office/drawing/2014/main" id="{E574A201-094A-4343-96B2-FB8AC64C253E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67" name="Čára 966">
          <a:extLst>
            <a:ext uri="{FF2B5EF4-FFF2-40B4-BE49-F238E27FC236}">
              <a16:creationId xmlns:a16="http://schemas.microsoft.com/office/drawing/2014/main" id="{11B92BD8-5DE0-4E33-9DA5-7A4D37B400EF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68" name="Čára 967">
          <a:extLst>
            <a:ext uri="{FF2B5EF4-FFF2-40B4-BE49-F238E27FC236}">
              <a16:creationId xmlns:a16="http://schemas.microsoft.com/office/drawing/2014/main" id="{86C391E4-A717-4E2D-8793-84E741623CF8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69" name="Čára 968">
          <a:extLst>
            <a:ext uri="{FF2B5EF4-FFF2-40B4-BE49-F238E27FC236}">
              <a16:creationId xmlns:a16="http://schemas.microsoft.com/office/drawing/2014/main" id="{B9FEB0B6-1F4F-4377-B093-5D26F16448DE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70" name="Čára 969">
          <a:extLst>
            <a:ext uri="{FF2B5EF4-FFF2-40B4-BE49-F238E27FC236}">
              <a16:creationId xmlns:a16="http://schemas.microsoft.com/office/drawing/2014/main" id="{E40DCA81-9432-476C-A53B-E79B2D24C41B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71" name="Čára 970">
          <a:extLst>
            <a:ext uri="{FF2B5EF4-FFF2-40B4-BE49-F238E27FC236}">
              <a16:creationId xmlns:a16="http://schemas.microsoft.com/office/drawing/2014/main" id="{13A2530B-2BF3-42D4-915C-E57D63ACB179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72" name="Čára 971">
          <a:extLst>
            <a:ext uri="{FF2B5EF4-FFF2-40B4-BE49-F238E27FC236}">
              <a16:creationId xmlns:a16="http://schemas.microsoft.com/office/drawing/2014/main" id="{D86A3201-8863-4AA6-9CF0-8FCCCD88D4C1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73" name="Čára 972">
          <a:extLst>
            <a:ext uri="{FF2B5EF4-FFF2-40B4-BE49-F238E27FC236}">
              <a16:creationId xmlns:a16="http://schemas.microsoft.com/office/drawing/2014/main" id="{148F9F56-C3C0-4A69-A797-3E08DCA8CA10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74" name="Čára 973">
          <a:extLst>
            <a:ext uri="{FF2B5EF4-FFF2-40B4-BE49-F238E27FC236}">
              <a16:creationId xmlns:a16="http://schemas.microsoft.com/office/drawing/2014/main" id="{9654E61D-15DE-4A7B-8F44-838458D43FA2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75" name="Čára 974">
          <a:extLst>
            <a:ext uri="{FF2B5EF4-FFF2-40B4-BE49-F238E27FC236}">
              <a16:creationId xmlns:a16="http://schemas.microsoft.com/office/drawing/2014/main" id="{F9CFE7DC-85C4-4B19-AA72-1514EF94E36A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76" name="Čára 975">
          <a:extLst>
            <a:ext uri="{FF2B5EF4-FFF2-40B4-BE49-F238E27FC236}">
              <a16:creationId xmlns:a16="http://schemas.microsoft.com/office/drawing/2014/main" id="{BEF6F2F2-F044-49B7-9692-CF4D2B84B71D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77" name="Čára 976">
          <a:extLst>
            <a:ext uri="{FF2B5EF4-FFF2-40B4-BE49-F238E27FC236}">
              <a16:creationId xmlns:a16="http://schemas.microsoft.com/office/drawing/2014/main" id="{002D0181-A5BB-4F5E-B809-B20816BEC5B0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78" name="Čára 977">
          <a:extLst>
            <a:ext uri="{FF2B5EF4-FFF2-40B4-BE49-F238E27FC236}">
              <a16:creationId xmlns:a16="http://schemas.microsoft.com/office/drawing/2014/main" id="{9EBCD1B5-1928-4528-9770-0F990307244A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79" name="Čára 978">
          <a:extLst>
            <a:ext uri="{FF2B5EF4-FFF2-40B4-BE49-F238E27FC236}">
              <a16:creationId xmlns:a16="http://schemas.microsoft.com/office/drawing/2014/main" id="{5294679B-7949-4C72-AF8E-0C6C86CA9176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80" name="Čára 979">
          <a:extLst>
            <a:ext uri="{FF2B5EF4-FFF2-40B4-BE49-F238E27FC236}">
              <a16:creationId xmlns:a16="http://schemas.microsoft.com/office/drawing/2014/main" id="{B97448E3-1346-472D-8591-C313CB713579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381000</xdr:colOff>
      <xdr:row>0</xdr:row>
      <xdr:rowOff>0</xdr:rowOff>
    </xdr:from>
    <xdr:to>
      <xdr:col>61</xdr:col>
      <xdr:colOff>9525</xdr:colOff>
      <xdr:row>0</xdr:row>
      <xdr:rowOff>0</xdr:rowOff>
    </xdr:to>
    <xdr:sp macro="" textlink="">
      <xdr:nvSpPr>
        <xdr:cNvPr id="981" name="Čára 980">
          <a:extLst>
            <a:ext uri="{FF2B5EF4-FFF2-40B4-BE49-F238E27FC236}">
              <a16:creationId xmlns:a16="http://schemas.microsoft.com/office/drawing/2014/main" id="{1120B44B-738A-4EB5-BE57-8E9D468261AE}"/>
            </a:ext>
          </a:extLst>
        </xdr:cNvPr>
        <xdr:cNvSpPr>
          <a:spLocks noChangeShapeType="1"/>
        </xdr:cNvSpPr>
      </xdr:nvSpPr>
      <xdr:spPr bwMode="auto">
        <a:xfrm>
          <a:off x="390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61</xdr:col>
      <xdr:colOff>0</xdr:colOff>
      <xdr:row>0</xdr:row>
      <xdr:rowOff>0</xdr:rowOff>
    </xdr:from>
    <xdr:to>
      <xdr:col>61</xdr:col>
      <xdr:colOff>123825</xdr:colOff>
      <xdr:row>0</xdr:row>
      <xdr:rowOff>0</xdr:rowOff>
    </xdr:to>
    <xdr:sp macro="" textlink="">
      <xdr:nvSpPr>
        <xdr:cNvPr id="982" name="Čára 981">
          <a:extLst>
            <a:ext uri="{FF2B5EF4-FFF2-40B4-BE49-F238E27FC236}">
              <a16:creationId xmlns:a16="http://schemas.microsoft.com/office/drawing/2014/main" id="{E31A59FE-3952-4BAB-88E6-1CA0DDBF1CD9}"/>
            </a:ext>
          </a:extLst>
        </xdr:cNvPr>
        <xdr:cNvSpPr>
          <a:spLocks noChangeShapeType="1"/>
        </xdr:cNvSpPr>
      </xdr:nvSpPr>
      <xdr:spPr bwMode="auto">
        <a:xfrm>
          <a:off x="3925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419100</xdr:colOff>
      <xdr:row>0</xdr:row>
      <xdr:rowOff>0</xdr:rowOff>
    </xdr:from>
    <xdr:to>
      <xdr:col>61</xdr:col>
      <xdr:colOff>609600</xdr:colOff>
      <xdr:row>0</xdr:row>
      <xdr:rowOff>0</xdr:rowOff>
    </xdr:to>
    <xdr:sp macro="" textlink="">
      <xdr:nvSpPr>
        <xdr:cNvPr id="983" name="Čára 982">
          <a:extLst>
            <a:ext uri="{FF2B5EF4-FFF2-40B4-BE49-F238E27FC236}">
              <a16:creationId xmlns:a16="http://schemas.microsoft.com/office/drawing/2014/main" id="{66DCC678-4AC2-4C5C-9A66-8EB271B47620}"/>
            </a:ext>
          </a:extLst>
        </xdr:cNvPr>
        <xdr:cNvSpPr>
          <a:spLocks noChangeShapeType="1"/>
        </xdr:cNvSpPr>
      </xdr:nvSpPr>
      <xdr:spPr bwMode="auto">
        <a:xfrm>
          <a:off x="3906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84" name="Čára 983">
          <a:extLst>
            <a:ext uri="{FF2B5EF4-FFF2-40B4-BE49-F238E27FC236}">
              <a16:creationId xmlns:a16="http://schemas.microsoft.com/office/drawing/2014/main" id="{22CDF647-34BE-442E-BF0B-E12FF66067D2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85" name="Čára 984">
          <a:extLst>
            <a:ext uri="{FF2B5EF4-FFF2-40B4-BE49-F238E27FC236}">
              <a16:creationId xmlns:a16="http://schemas.microsoft.com/office/drawing/2014/main" id="{90C20F15-9430-43E7-B3AB-75375B862B52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86" name="Čára 985">
          <a:extLst>
            <a:ext uri="{FF2B5EF4-FFF2-40B4-BE49-F238E27FC236}">
              <a16:creationId xmlns:a16="http://schemas.microsoft.com/office/drawing/2014/main" id="{EFCFB7F7-F08F-4A14-9B69-21EEC35B04BE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87" name="Čára 986">
          <a:extLst>
            <a:ext uri="{FF2B5EF4-FFF2-40B4-BE49-F238E27FC236}">
              <a16:creationId xmlns:a16="http://schemas.microsoft.com/office/drawing/2014/main" id="{C9F325CF-B1D4-445E-85CE-98CAEB1939A5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88" name="Čára 987">
          <a:extLst>
            <a:ext uri="{FF2B5EF4-FFF2-40B4-BE49-F238E27FC236}">
              <a16:creationId xmlns:a16="http://schemas.microsoft.com/office/drawing/2014/main" id="{33DE3947-F67E-409E-87C2-980519FCD068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89" name="Čára 988">
          <a:extLst>
            <a:ext uri="{FF2B5EF4-FFF2-40B4-BE49-F238E27FC236}">
              <a16:creationId xmlns:a16="http://schemas.microsoft.com/office/drawing/2014/main" id="{052FBE1D-D5EA-459F-A822-EDE7F014089F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90" name="Čára 989">
          <a:extLst>
            <a:ext uri="{FF2B5EF4-FFF2-40B4-BE49-F238E27FC236}">
              <a16:creationId xmlns:a16="http://schemas.microsoft.com/office/drawing/2014/main" id="{3FF0F3C4-E46C-4B24-BB1F-32AEC8BAE6E2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91" name="Čára 990">
          <a:extLst>
            <a:ext uri="{FF2B5EF4-FFF2-40B4-BE49-F238E27FC236}">
              <a16:creationId xmlns:a16="http://schemas.microsoft.com/office/drawing/2014/main" id="{27B7AD3B-FD4E-4612-88E2-D726F647C44B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92" name="Čára 991">
          <a:extLst>
            <a:ext uri="{FF2B5EF4-FFF2-40B4-BE49-F238E27FC236}">
              <a16:creationId xmlns:a16="http://schemas.microsoft.com/office/drawing/2014/main" id="{BB9CF0BB-12E1-45B6-A372-04305B980650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93" name="Čára 992">
          <a:extLst>
            <a:ext uri="{FF2B5EF4-FFF2-40B4-BE49-F238E27FC236}">
              <a16:creationId xmlns:a16="http://schemas.microsoft.com/office/drawing/2014/main" id="{9C9784AA-9381-46B3-83F8-BE020309525D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94" name="Čára 993">
          <a:extLst>
            <a:ext uri="{FF2B5EF4-FFF2-40B4-BE49-F238E27FC236}">
              <a16:creationId xmlns:a16="http://schemas.microsoft.com/office/drawing/2014/main" id="{8272D8DD-784B-4082-B531-264756A4A16A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95" name="Čára 994">
          <a:extLst>
            <a:ext uri="{FF2B5EF4-FFF2-40B4-BE49-F238E27FC236}">
              <a16:creationId xmlns:a16="http://schemas.microsoft.com/office/drawing/2014/main" id="{BCD26FF7-44E9-4877-A63F-B9C449708BAE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238125</xdr:colOff>
      <xdr:row>0</xdr:row>
      <xdr:rowOff>0</xdr:rowOff>
    </xdr:from>
    <xdr:to>
      <xdr:col>61</xdr:col>
      <xdr:colOff>142875</xdr:colOff>
      <xdr:row>0</xdr:row>
      <xdr:rowOff>0</xdr:rowOff>
    </xdr:to>
    <xdr:sp macro="" textlink="">
      <xdr:nvSpPr>
        <xdr:cNvPr id="996" name="Čára 995">
          <a:extLst>
            <a:ext uri="{FF2B5EF4-FFF2-40B4-BE49-F238E27FC236}">
              <a16:creationId xmlns:a16="http://schemas.microsoft.com/office/drawing/2014/main" id="{3EB02A1F-3C4F-456C-8FE8-F8897BB154B8}"/>
            </a:ext>
          </a:extLst>
        </xdr:cNvPr>
        <xdr:cNvSpPr>
          <a:spLocks noChangeShapeType="1"/>
        </xdr:cNvSpPr>
      </xdr:nvSpPr>
      <xdr:spPr bwMode="auto">
        <a:xfrm>
          <a:off x="3888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60</xdr:col>
      <xdr:colOff>0</xdr:colOff>
      <xdr:row>0</xdr:row>
      <xdr:rowOff>0</xdr:rowOff>
    </xdr:from>
    <xdr:to>
      <xdr:col>60</xdr:col>
      <xdr:colOff>381000</xdr:colOff>
      <xdr:row>0</xdr:row>
      <xdr:rowOff>0</xdr:rowOff>
    </xdr:to>
    <xdr:sp macro="" textlink="">
      <xdr:nvSpPr>
        <xdr:cNvPr id="997" name="Čára 996">
          <a:extLst>
            <a:ext uri="{FF2B5EF4-FFF2-40B4-BE49-F238E27FC236}">
              <a16:creationId xmlns:a16="http://schemas.microsoft.com/office/drawing/2014/main" id="{CBD4FC00-DBF5-4E51-BE1E-79E1208AF111}"/>
            </a:ext>
          </a:extLst>
        </xdr:cNvPr>
        <xdr:cNvSpPr>
          <a:spLocks noChangeShapeType="1"/>
        </xdr:cNvSpPr>
      </xdr:nvSpPr>
      <xdr:spPr bwMode="auto">
        <a:xfrm>
          <a:off x="3864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998" name="Čára 997">
          <a:extLst>
            <a:ext uri="{FF2B5EF4-FFF2-40B4-BE49-F238E27FC236}">
              <a16:creationId xmlns:a16="http://schemas.microsoft.com/office/drawing/2014/main" id="{AF34A735-78ED-41D1-8C9A-0FF5506DA52B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999" name="Čára 998">
          <a:extLst>
            <a:ext uri="{FF2B5EF4-FFF2-40B4-BE49-F238E27FC236}">
              <a16:creationId xmlns:a16="http://schemas.microsoft.com/office/drawing/2014/main" id="{E1330ECF-37F6-42E9-8DCD-A86E9FB96C82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00" name="Čára 999">
          <a:extLst>
            <a:ext uri="{FF2B5EF4-FFF2-40B4-BE49-F238E27FC236}">
              <a16:creationId xmlns:a16="http://schemas.microsoft.com/office/drawing/2014/main" id="{54384DBB-AA98-4D41-B1A8-81EEB647E28F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01" name="Čára 1000">
          <a:extLst>
            <a:ext uri="{FF2B5EF4-FFF2-40B4-BE49-F238E27FC236}">
              <a16:creationId xmlns:a16="http://schemas.microsoft.com/office/drawing/2014/main" id="{0CE1F105-3BFB-4B1C-B5CC-60AAC919850B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02" name="Čára 1001">
          <a:extLst>
            <a:ext uri="{FF2B5EF4-FFF2-40B4-BE49-F238E27FC236}">
              <a16:creationId xmlns:a16="http://schemas.microsoft.com/office/drawing/2014/main" id="{23DAE677-D757-46AF-A587-6E9AB3AB8DE7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03" name="Čára 1002">
          <a:extLst>
            <a:ext uri="{FF2B5EF4-FFF2-40B4-BE49-F238E27FC236}">
              <a16:creationId xmlns:a16="http://schemas.microsoft.com/office/drawing/2014/main" id="{055AFB35-F9DE-4DF0-8D14-2C2BB28D2704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04" name="Čára 1003">
          <a:extLst>
            <a:ext uri="{FF2B5EF4-FFF2-40B4-BE49-F238E27FC236}">
              <a16:creationId xmlns:a16="http://schemas.microsoft.com/office/drawing/2014/main" id="{7B8918AA-4A12-46E2-BA57-D93D0AE31C81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05" name="Čára 1004">
          <a:extLst>
            <a:ext uri="{FF2B5EF4-FFF2-40B4-BE49-F238E27FC236}">
              <a16:creationId xmlns:a16="http://schemas.microsoft.com/office/drawing/2014/main" id="{24DA0AB4-236D-4A25-A192-6E8DF453721B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06" name="Čára 1005">
          <a:extLst>
            <a:ext uri="{FF2B5EF4-FFF2-40B4-BE49-F238E27FC236}">
              <a16:creationId xmlns:a16="http://schemas.microsoft.com/office/drawing/2014/main" id="{E18F6C83-B92F-4571-B87F-10E87472FA0D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07" name="Čára 1006">
          <a:extLst>
            <a:ext uri="{FF2B5EF4-FFF2-40B4-BE49-F238E27FC236}">
              <a16:creationId xmlns:a16="http://schemas.microsoft.com/office/drawing/2014/main" id="{AE7D1106-0CED-4F62-8084-227A35151E19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08" name="Čára 1007">
          <a:extLst>
            <a:ext uri="{FF2B5EF4-FFF2-40B4-BE49-F238E27FC236}">
              <a16:creationId xmlns:a16="http://schemas.microsoft.com/office/drawing/2014/main" id="{7F9B126A-7350-4154-8442-279ECF1CAFF8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09" name="Čára 1008">
          <a:extLst>
            <a:ext uri="{FF2B5EF4-FFF2-40B4-BE49-F238E27FC236}">
              <a16:creationId xmlns:a16="http://schemas.microsoft.com/office/drawing/2014/main" id="{EFC9DE1D-8602-4DB6-89EC-27BC24EF6B3C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10" name="Čára 1009">
          <a:extLst>
            <a:ext uri="{FF2B5EF4-FFF2-40B4-BE49-F238E27FC236}">
              <a16:creationId xmlns:a16="http://schemas.microsoft.com/office/drawing/2014/main" id="{F93A57A7-4AFB-426C-8512-FFD943E6DE51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11" name="Čára 1010">
          <a:extLst>
            <a:ext uri="{FF2B5EF4-FFF2-40B4-BE49-F238E27FC236}">
              <a16:creationId xmlns:a16="http://schemas.microsoft.com/office/drawing/2014/main" id="{C832EE41-9A96-4AF5-924B-58E8D5DDD9D1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12" name="Čára 1011">
          <a:extLst>
            <a:ext uri="{FF2B5EF4-FFF2-40B4-BE49-F238E27FC236}">
              <a16:creationId xmlns:a16="http://schemas.microsoft.com/office/drawing/2014/main" id="{4E60AA82-C8EB-4BB7-AC42-79BE47C7A897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13" name="Čára 1012">
          <a:extLst>
            <a:ext uri="{FF2B5EF4-FFF2-40B4-BE49-F238E27FC236}">
              <a16:creationId xmlns:a16="http://schemas.microsoft.com/office/drawing/2014/main" id="{BDE82F20-0812-4EBD-BEC6-3726C5C02A0A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14" name="Čára 1013">
          <a:extLst>
            <a:ext uri="{FF2B5EF4-FFF2-40B4-BE49-F238E27FC236}">
              <a16:creationId xmlns:a16="http://schemas.microsoft.com/office/drawing/2014/main" id="{F5187983-79FA-447F-B3C9-1E40E8F11B17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15" name="Čára 1014">
          <a:extLst>
            <a:ext uri="{FF2B5EF4-FFF2-40B4-BE49-F238E27FC236}">
              <a16:creationId xmlns:a16="http://schemas.microsoft.com/office/drawing/2014/main" id="{C3B606EB-3AD2-4FD8-AF97-5D2009EDA4A3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16" name="Čára 1015">
          <a:extLst>
            <a:ext uri="{FF2B5EF4-FFF2-40B4-BE49-F238E27FC236}">
              <a16:creationId xmlns:a16="http://schemas.microsoft.com/office/drawing/2014/main" id="{6FAB16F2-714D-4732-B957-45D381783908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17" name="Čára 1016">
          <a:extLst>
            <a:ext uri="{FF2B5EF4-FFF2-40B4-BE49-F238E27FC236}">
              <a16:creationId xmlns:a16="http://schemas.microsoft.com/office/drawing/2014/main" id="{CBA58BD1-758A-46E6-B87A-FB5643D7E82B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18" name="Čára 1017">
          <a:extLst>
            <a:ext uri="{FF2B5EF4-FFF2-40B4-BE49-F238E27FC236}">
              <a16:creationId xmlns:a16="http://schemas.microsoft.com/office/drawing/2014/main" id="{80563B20-45FA-4EC8-AB10-A359A01968B9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19" name="Čára 1018">
          <a:extLst>
            <a:ext uri="{FF2B5EF4-FFF2-40B4-BE49-F238E27FC236}">
              <a16:creationId xmlns:a16="http://schemas.microsoft.com/office/drawing/2014/main" id="{E99EDFE0-A06C-4DF3-813B-94F3C21A7680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20" name="Čára 1019">
          <a:extLst>
            <a:ext uri="{FF2B5EF4-FFF2-40B4-BE49-F238E27FC236}">
              <a16:creationId xmlns:a16="http://schemas.microsoft.com/office/drawing/2014/main" id="{793ACEB6-B77F-4855-8A4C-E6407E3F469C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21" name="Čára 1020">
          <a:extLst>
            <a:ext uri="{FF2B5EF4-FFF2-40B4-BE49-F238E27FC236}">
              <a16:creationId xmlns:a16="http://schemas.microsoft.com/office/drawing/2014/main" id="{F50DD8EB-0ED1-4249-9626-0AAD42E9C7AC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22" name="Čára 1021">
          <a:extLst>
            <a:ext uri="{FF2B5EF4-FFF2-40B4-BE49-F238E27FC236}">
              <a16:creationId xmlns:a16="http://schemas.microsoft.com/office/drawing/2014/main" id="{A55951F6-C1FD-43B8-B04A-FF33A97FF630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23" name="Čára 1022">
          <a:extLst>
            <a:ext uri="{FF2B5EF4-FFF2-40B4-BE49-F238E27FC236}">
              <a16:creationId xmlns:a16="http://schemas.microsoft.com/office/drawing/2014/main" id="{50939FA9-0DC8-4634-96C0-3DA6B7BD76DB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24" name="Čára 1023">
          <a:extLst>
            <a:ext uri="{FF2B5EF4-FFF2-40B4-BE49-F238E27FC236}">
              <a16:creationId xmlns:a16="http://schemas.microsoft.com/office/drawing/2014/main" id="{95D3BEF5-A006-4C27-9EFA-FD44E3751468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25" name="Čára 1024">
          <a:extLst>
            <a:ext uri="{FF2B5EF4-FFF2-40B4-BE49-F238E27FC236}">
              <a16:creationId xmlns:a16="http://schemas.microsoft.com/office/drawing/2014/main" id="{B8D303E7-DFC1-40B7-AD70-A5857E05F29B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26" name="Čára 1025">
          <a:extLst>
            <a:ext uri="{FF2B5EF4-FFF2-40B4-BE49-F238E27FC236}">
              <a16:creationId xmlns:a16="http://schemas.microsoft.com/office/drawing/2014/main" id="{E2970CAB-D2A7-47D7-B148-49B7665E374E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27" name="Čára 1026">
          <a:extLst>
            <a:ext uri="{FF2B5EF4-FFF2-40B4-BE49-F238E27FC236}">
              <a16:creationId xmlns:a16="http://schemas.microsoft.com/office/drawing/2014/main" id="{32978D5E-F8ED-455C-8D25-2C99B421B8C5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28" name="Čára 1027">
          <a:extLst>
            <a:ext uri="{FF2B5EF4-FFF2-40B4-BE49-F238E27FC236}">
              <a16:creationId xmlns:a16="http://schemas.microsoft.com/office/drawing/2014/main" id="{081B4555-1028-4640-8FB0-F4D25E223A7A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29" name="Čára 1028">
          <a:extLst>
            <a:ext uri="{FF2B5EF4-FFF2-40B4-BE49-F238E27FC236}">
              <a16:creationId xmlns:a16="http://schemas.microsoft.com/office/drawing/2014/main" id="{5249A92F-679D-4318-ABFB-8326234DFE34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30" name="Čára 1029">
          <a:extLst>
            <a:ext uri="{FF2B5EF4-FFF2-40B4-BE49-F238E27FC236}">
              <a16:creationId xmlns:a16="http://schemas.microsoft.com/office/drawing/2014/main" id="{6B05C11A-7D57-4BE5-85BB-99F3F97F82D1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31" name="Čára 1030">
          <a:extLst>
            <a:ext uri="{FF2B5EF4-FFF2-40B4-BE49-F238E27FC236}">
              <a16:creationId xmlns:a16="http://schemas.microsoft.com/office/drawing/2014/main" id="{8C7E9636-E0F1-4D4A-93CB-CC9574EFE23C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32" name="Čára 1031">
          <a:extLst>
            <a:ext uri="{FF2B5EF4-FFF2-40B4-BE49-F238E27FC236}">
              <a16:creationId xmlns:a16="http://schemas.microsoft.com/office/drawing/2014/main" id="{4A6A79A0-E7F1-43AF-ACC8-A392D322DC10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33" name="Čára 1032">
          <a:extLst>
            <a:ext uri="{FF2B5EF4-FFF2-40B4-BE49-F238E27FC236}">
              <a16:creationId xmlns:a16="http://schemas.microsoft.com/office/drawing/2014/main" id="{A96682E9-FB53-4517-A910-6CE8063353D0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34" name="Čára 1033">
          <a:extLst>
            <a:ext uri="{FF2B5EF4-FFF2-40B4-BE49-F238E27FC236}">
              <a16:creationId xmlns:a16="http://schemas.microsoft.com/office/drawing/2014/main" id="{37532DD4-D6E0-45F5-A242-CCBEF19E0A0B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35" name="Čára 1034">
          <a:extLst>
            <a:ext uri="{FF2B5EF4-FFF2-40B4-BE49-F238E27FC236}">
              <a16:creationId xmlns:a16="http://schemas.microsoft.com/office/drawing/2014/main" id="{D1E5C843-0538-4216-829E-98D8B62D0A35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36" name="Čára 1035">
          <a:extLst>
            <a:ext uri="{FF2B5EF4-FFF2-40B4-BE49-F238E27FC236}">
              <a16:creationId xmlns:a16="http://schemas.microsoft.com/office/drawing/2014/main" id="{2E230D8D-89EE-4CD6-9FDE-898D4E79390F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37" name="Čára 1036">
          <a:extLst>
            <a:ext uri="{FF2B5EF4-FFF2-40B4-BE49-F238E27FC236}">
              <a16:creationId xmlns:a16="http://schemas.microsoft.com/office/drawing/2014/main" id="{8CCEE84C-58E4-4ADD-B8DB-4F9517CE5F56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38" name="Čára 1037">
          <a:extLst>
            <a:ext uri="{FF2B5EF4-FFF2-40B4-BE49-F238E27FC236}">
              <a16:creationId xmlns:a16="http://schemas.microsoft.com/office/drawing/2014/main" id="{653E5132-2968-45CA-975E-90E9F1A8E791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39" name="Čára 1038">
          <a:extLst>
            <a:ext uri="{FF2B5EF4-FFF2-40B4-BE49-F238E27FC236}">
              <a16:creationId xmlns:a16="http://schemas.microsoft.com/office/drawing/2014/main" id="{A8F4CD4A-3E2E-484D-8B3C-EA7E50E53EB2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40" name="Čára 1039">
          <a:extLst>
            <a:ext uri="{FF2B5EF4-FFF2-40B4-BE49-F238E27FC236}">
              <a16:creationId xmlns:a16="http://schemas.microsoft.com/office/drawing/2014/main" id="{DFC0BA20-9161-463C-B860-B031A7F43F9E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41" name="Čára 1040">
          <a:extLst>
            <a:ext uri="{FF2B5EF4-FFF2-40B4-BE49-F238E27FC236}">
              <a16:creationId xmlns:a16="http://schemas.microsoft.com/office/drawing/2014/main" id="{1C34ED4B-7E8A-448C-948D-8B87048DF10C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42" name="Čára 1041">
          <a:extLst>
            <a:ext uri="{FF2B5EF4-FFF2-40B4-BE49-F238E27FC236}">
              <a16:creationId xmlns:a16="http://schemas.microsoft.com/office/drawing/2014/main" id="{096A0AE1-4FB3-4C05-A1D3-F890DD87D14A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43" name="Čára 1042">
          <a:extLst>
            <a:ext uri="{FF2B5EF4-FFF2-40B4-BE49-F238E27FC236}">
              <a16:creationId xmlns:a16="http://schemas.microsoft.com/office/drawing/2014/main" id="{38C13761-BD4D-4D57-BB7C-50EA490D07F3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44" name="Čára 1043">
          <a:extLst>
            <a:ext uri="{FF2B5EF4-FFF2-40B4-BE49-F238E27FC236}">
              <a16:creationId xmlns:a16="http://schemas.microsoft.com/office/drawing/2014/main" id="{E8AED3E6-7384-4FEA-B124-37FE80A28366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45" name="Čára 1044">
          <a:extLst>
            <a:ext uri="{FF2B5EF4-FFF2-40B4-BE49-F238E27FC236}">
              <a16:creationId xmlns:a16="http://schemas.microsoft.com/office/drawing/2014/main" id="{70DC535C-004C-4D8C-9C69-7673B0595995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46" name="Čára 1045">
          <a:extLst>
            <a:ext uri="{FF2B5EF4-FFF2-40B4-BE49-F238E27FC236}">
              <a16:creationId xmlns:a16="http://schemas.microsoft.com/office/drawing/2014/main" id="{F7B9EA6E-71A6-46AA-94EA-516AAA2C2BD8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47" name="Čára 1046">
          <a:extLst>
            <a:ext uri="{FF2B5EF4-FFF2-40B4-BE49-F238E27FC236}">
              <a16:creationId xmlns:a16="http://schemas.microsoft.com/office/drawing/2014/main" id="{CAC266C5-F483-4F7A-A473-362040EFC3C6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48" name="Čára 1047">
          <a:extLst>
            <a:ext uri="{FF2B5EF4-FFF2-40B4-BE49-F238E27FC236}">
              <a16:creationId xmlns:a16="http://schemas.microsoft.com/office/drawing/2014/main" id="{B916CBCA-BA68-4A1C-AC28-A569A2C3B755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49" name="Čára 1048">
          <a:extLst>
            <a:ext uri="{FF2B5EF4-FFF2-40B4-BE49-F238E27FC236}">
              <a16:creationId xmlns:a16="http://schemas.microsoft.com/office/drawing/2014/main" id="{052DDEA5-C8F3-442A-B0F4-04C8A5230294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50" name="Čára 1049">
          <a:extLst>
            <a:ext uri="{FF2B5EF4-FFF2-40B4-BE49-F238E27FC236}">
              <a16:creationId xmlns:a16="http://schemas.microsoft.com/office/drawing/2014/main" id="{396E6529-A5FC-4D14-BA79-92935736606A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381000</xdr:colOff>
      <xdr:row>0</xdr:row>
      <xdr:rowOff>0</xdr:rowOff>
    </xdr:from>
    <xdr:to>
      <xdr:col>66</xdr:col>
      <xdr:colOff>19050</xdr:colOff>
      <xdr:row>0</xdr:row>
      <xdr:rowOff>0</xdr:rowOff>
    </xdr:to>
    <xdr:sp macro="" textlink="">
      <xdr:nvSpPr>
        <xdr:cNvPr id="1051" name="Čára 1050">
          <a:extLst>
            <a:ext uri="{FF2B5EF4-FFF2-40B4-BE49-F238E27FC236}">
              <a16:creationId xmlns:a16="http://schemas.microsoft.com/office/drawing/2014/main" id="{BE4C997C-9D4C-4574-A171-2C7A09151DB8}"/>
            </a:ext>
          </a:extLst>
        </xdr:cNvPr>
        <xdr:cNvSpPr>
          <a:spLocks noChangeShapeType="1"/>
        </xdr:cNvSpPr>
      </xdr:nvSpPr>
      <xdr:spPr bwMode="auto">
        <a:xfrm>
          <a:off x="4207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66</xdr:col>
      <xdr:colOff>0</xdr:colOff>
      <xdr:row>0</xdr:row>
      <xdr:rowOff>0</xdr:rowOff>
    </xdr:from>
    <xdr:to>
      <xdr:col>66</xdr:col>
      <xdr:colOff>123825</xdr:colOff>
      <xdr:row>0</xdr:row>
      <xdr:rowOff>0</xdr:rowOff>
    </xdr:to>
    <xdr:sp macro="" textlink="">
      <xdr:nvSpPr>
        <xdr:cNvPr id="1052" name="Čára 1051">
          <a:extLst>
            <a:ext uri="{FF2B5EF4-FFF2-40B4-BE49-F238E27FC236}">
              <a16:creationId xmlns:a16="http://schemas.microsoft.com/office/drawing/2014/main" id="{3BB9901D-3041-4FBE-BC56-94BAD950F53A}"/>
            </a:ext>
          </a:extLst>
        </xdr:cNvPr>
        <xdr:cNvSpPr>
          <a:spLocks noChangeShapeType="1"/>
        </xdr:cNvSpPr>
      </xdr:nvSpPr>
      <xdr:spPr bwMode="auto">
        <a:xfrm>
          <a:off x="4230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419100</xdr:colOff>
      <xdr:row>0</xdr:row>
      <xdr:rowOff>0</xdr:rowOff>
    </xdr:from>
    <xdr:to>
      <xdr:col>66</xdr:col>
      <xdr:colOff>609600</xdr:colOff>
      <xdr:row>0</xdr:row>
      <xdr:rowOff>0</xdr:rowOff>
    </xdr:to>
    <xdr:sp macro="" textlink="">
      <xdr:nvSpPr>
        <xdr:cNvPr id="1053" name="Čára 1052">
          <a:extLst>
            <a:ext uri="{FF2B5EF4-FFF2-40B4-BE49-F238E27FC236}">
              <a16:creationId xmlns:a16="http://schemas.microsoft.com/office/drawing/2014/main" id="{3EA23AF5-2E19-4F7C-86F0-31B7282164D3}"/>
            </a:ext>
          </a:extLst>
        </xdr:cNvPr>
        <xdr:cNvSpPr>
          <a:spLocks noChangeShapeType="1"/>
        </xdr:cNvSpPr>
      </xdr:nvSpPr>
      <xdr:spPr bwMode="auto">
        <a:xfrm>
          <a:off x="4211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54" name="Čára 1053">
          <a:extLst>
            <a:ext uri="{FF2B5EF4-FFF2-40B4-BE49-F238E27FC236}">
              <a16:creationId xmlns:a16="http://schemas.microsoft.com/office/drawing/2014/main" id="{E89A82D0-FE0D-4641-8C25-AC5AB1D2130C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55" name="Čára 1054">
          <a:extLst>
            <a:ext uri="{FF2B5EF4-FFF2-40B4-BE49-F238E27FC236}">
              <a16:creationId xmlns:a16="http://schemas.microsoft.com/office/drawing/2014/main" id="{9D3BCE25-8A9A-4865-906C-74AE394B37C8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56" name="Čára 1055">
          <a:extLst>
            <a:ext uri="{FF2B5EF4-FFF2-40B4-BE49-F238E27FC236}">
              <a16:creationId xmlns:a16="http://schemas.microsoft.com/office/drawing/2014/main" id="{881816E4-FE5F-468C-9BF5-AE16C800BC2E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57" name="Čára 1056">
          <a:extLst>
            <a:ext uri="{FF2B5EF4-FFF2-40B4-BE49-F238E27FC236}">
              <a16:creationId xmlns:a16="http://schemas.microsoft.com/office/drawing/2014/main" id="{AF2CE6F3-1FEC-45AF-A20B-F280707AB865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58" name="Čára 1057">
          <a:extLst>
            <a:ext uri="{FF2B5EF4-FFF2-40B4-BE49-F238E27FC236}">
              <a16:creationId xmlns:a16="http://schemas.microsoft.com/office/drawing/2014/main" id="{61C60C5A-5C72-4DC9-9D09-14F734D8FE93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59" name="Čára 1058">
          <a:extLst>
            <a:ext uri="{FF2B5EF4-FFF2-40B4-BE49-F238E27FC236}">
              <a16:creationId xmlns:a16="http://schemas.microsoft.com/office/drawing/2014/main" id="{63A30CCE-ABF6-422B-B111-66464533391C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60" name="Čára 1059">
          <a:extLst>
            <a:ext uri="{FF2B5EF4-FFF2-40B4-BE49-F238E27FC236}">
              <a16:creationId xmlns:a16="http://schemas.microsoft.com/office/drawing/2014/main" id="{B15EF0F0-B3A1-48E2-8E58-C655544BAA1C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61" name="Čára 1060">
          <a:extLst>
            <a:ext uri="{FF2B5EF4-FFF2-40B4-BE49-F238E27FC236}">
              <a16:creationId xmlns:a16="http://schemas.microsoft.com/office/drawing/2014/main" id="{0D23AF38-F179-4064-8753-B46168F7BE41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62" name="Čára 1061">
          <a:extLst>
            <a:ext uri="{FF2B5EF4-FFF2-40B4-BE49-F238E27FC236}">
              <a16:creationId xmlns:a16="http://schemas.microsoft.com/office/drawing/2014/main" id="{167C20C3-4F56-447C-B313-2447D88483C0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63" name="Čára 1062">
          <a:extLst>
            <a:ext uri="{FF2B5EF4-FFF2-40B4-BE49-F238E27FC236}">
              <a16:creationId xmlns:a16="http://schemas.microsoft.com/office/drawing/2014/main" id="{F257A589-B301-4803-A19D-4EDF15862672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64" name="Čára 1063">
          <a:extLst>
            <a:ext uri="{FF2B5EF4-FFF2-40B4-BE49-F238E27FC236}">
              <a16:creationId xmlns:a16="http://schemas.microsoft.com/office/drawing/2014/main" id="{07B28ECD-05AE-4149-A6BC-DD97D9C506C9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65" name="Čára 1064">
          <a:extLst>
            <a:ext uri="{FF2B5EF4-FFF2-40B4-BE49-F238E27FC236}">
              <a16:creationId xmlns:a16="http://schemas.microsoft.com/office/drawing/2014/main" id="{53180E8C-A1B8-44E5-A13F-455F9D49AF80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238125</xdr:colOff>
      <xdr:row>0</xdr:row>
      <xdr:rowOff>0</xdr:rowOff>
    </xdr:from>
    <xdr:to>
      <xdr:col>66</xdr:col>
      <xdr:colOff>142875</xdr:colOff>
      <xdr:row>0</xdr:row>
      <xdr:rowOff>0</xdr:rowOff>
    </xdr:to>
    <xdr:sp macro="" textlink="">
      <xdr:nvSpPr>
        <xdr:cNvPr id="1066" name="Čára 1065">
          <a:extLst>
            <a:ext uri="{FF2B5EF4-FFF2-40B4-BE49-F238E27FC236}">
              <a16:creationId xmlns:a16="http://schemas.microsoft.com/office/drawing/2014/main" id="{030B3569-CF33-45A1-B2B0-8CDFE058DA01}"/>
            </a:ext>
          </a:extLst>
        </xdr:cNvPr>
        <xdr:cNvSpPr>
          <a:spLocks noChangeShapeType="1"/>
        </xdr:cNvSpPr>
      </xdr:nvSpPr>
      <xdr:spPr bwMode="auto">
        <a:xfrm>
          <a:off x="4192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65</xdr:col>
      <xdr:colOff>0</xdr:colOff>
      <xdr:row>0</xdr:row>
      <xdr:rowOff>0</xdr:rowOff>
    </xdr:from>
    <xdr:to>
      <xdr:col>65</xdr:col>
      <xdr:colOff>381000</xdr:colOff>
      <xdr:row>0</xdr:row>
      <xdr:rowOff>0</xdr:rowOff>
    </xdr:to>
    <xdr:sp macro="" textlink="">
      <xdr:nvSpPr>
        <xdr:cNvPr id="1067" name="Čára 1066">
          <a:extLst>
            <a:ext uri="{FF2B5EF4-FFF2-40B4-BE49-F238E27FC236}">
              <a16:creationId xmlns:a16="http://schemas.microsoft.com/office/drawing/2014/main" id="{CD38FBB5-186E-4F0B-A727-31A20AC20116}"/>
            </a:ext>
          </a:extLst>
        </xdr:cNvPr>
        <xdr:cNvSpPr>
          <a:spLocks noChangeShapeType="1"/>
        </xdr:cNvSpPr>
      </xdr:nvSpPr>
      <xdr:spPr bwMode="auto">
        <a:xfrm>
          <a:off x="4169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068" name="Čára 1067">
          <a:extLst>
            <a:ext uri="{FF2B5EF4-FFF2-40B4-BE49-F238E27FC236}">
              <a16:creationId xmlns:a16="http://schemas.microsoft.com/office/drawing/2014/main" id="{4E4C7448-8B70-4820-83A1-70AB4E0B35FC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069" name="Čára 1068">
          <a:extLst>
            <a:ext uri="{FF2B5EF4-FFF2-40B4-BE49-F238E27FC236}">
              <a16:creationId xmlns:a16="http://schemas.microsoft.com/office/drawing/2014/main" id="{729BD7DF-9176-41BF-90BC-71EFB789FA88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070" name="Čára 1069">
          <a:extLst>
            <a:ext uri="{FF2B5EF4-FFF2-40B4-BE49-F238E27FC236}">
              <a16:creationId xmlns:a16="http://schemas.microsoft.com/office/drawing/2014/main" id="{045EB96E-3492-4CB0-BB2E-83F9E4850378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071" name="Čára 1070">
          <a:extLst>
            <a:ext uri="{FF2B5EF4-FFF2-40B4-BE49-F238E27FC236}">
              <a16:creationId xmlns:a16="http://schemas.microsoft.com/office/drawing/2014/main" id="{284DF0C1-DCF8-4B4E-82D2-C9679D3BDC72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072" name="Čára 1071">
          <a:extLst>
            <a:ext uri="{FF2B5EF4-FFF2-40B4-BE49-F238E27FC236}">
              <a16:creationId xmlns:a16="http://schemas.microsoft.com/office/drawing/2014/main" id="{20F2F620-8349-4917-9B6F-621FB999C5EE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073" name="Čára 1072">
          <a:extLst>
            <a:ext uri="{FF2B5EF4-FFF2-40B4-BE49-F238E27FC236}">
              <a16:creationId xmlns:a16="http://schemas.microsoft.com/office/drawing/2014/main" id="{D172F35F-D850-4517-B8A5-75C32C7F7990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074" name="Čára 1073">
          <a:extLst>
            <a:ext uri="{FF2B5EF4-FFF2-40B4-BE49-F238E27FC236}">
              <a16:creationId xmlns:a16="http://schemas.microsoft.com/office/drawing/2014/main" id="{A0A65844-9FC7-45EB-9391-778237209583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075" name="Čára 1074">
          <a:extLst>
            <a:ext uri="{FF2B5EF4-FFF2-40B4-BE49-F238E27FC236}">
              <a16:creationId xmlns:a16="http://schemas.microsoft.com/office/drawing/2014/main" id="{D3D4000F-CDDC-4965-8986-58D8BF0B54F9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076" name="Čára 1075">
          <a:extLst>
            <a:ext uri="{FF2B5EF4-FFF2-40B4-BE49-F238E27FC236}">
              <a16:creationId xmlns:a16="http://schemas.microsoft.com/office/drawing/2014/main" id="{73DD78FC-D0AD-4C25-A844-C00BEC049FCE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077" name="Čára 1076">
          <a:extLst>
            <a:ext uri="{FF2B5EF4-FFF2-40B4-BE49-F238E27FC236}">
              <a16:creationId xmlns:a16="http://schemas.microsoft.com/office/drawing/2014/main" id="{CC7091E9-64E6-47B6-B3D3-8196151793E3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078" name="Čára 1077">
          <a:extLst>
            <a:ext uri="{FF2B5EF4-FFF2-40B4-BE49-F238E27FC236}">
              <a16:creationId xmlns:a16="http://schemas.microsoft.com/office/drawing/2014/main" id="{F406F411-85C1-4DAE-B0E7-E658F75F1B38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079" name="Čára 1078">
          <a:extLst>
            <a:ext uri="{FF2B5EF4-FFF2-40B4-BE49-F238E27FC236}">
              <a16:creationId xmlns:a16="http://schemas.microsoft.com/office/drawing/2014/main" id="{9E1DDD20-DA80-435D-BE99-2C0C7F8A5568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080" name="Čára 1079">
          <a:extLst>
            <a:ext uri="{FF2B5EF4-FFF2-40B4-BE49-F238E27FC236}">
              <a16:creationId xmlns:a16="http://schemas.microsoft.com/office/drawing/2014/main" id="{AC2FDD7D-19E7-4444-9A55-E15147DEE76A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081" name="Čára 1080">
          <a:extLst>
            <a:ext uri="{FF2B5EF4-FFF2-40B4-BE49-F238E27FC236}">
              <a16:creationId xmlns:a16="http://schemas.microsoft.com/office/drawing/2014/main" id="{577B16F2-6904-4EBE-8A23-5399FA3439DE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082" name="Čára 1081">
          <a:extLst>
            <a:ext uri="{FF2B5EF4-FFF2-40B4-BE49-F238E27FC236}">
              <a16:creationId xmlns:a16="http://schemas.microsoft.com/office/drawing/2014/main" id="{3B744EF5-D364-43C8-A314-4F59E5CFF373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083" name="Čára 1082">
          <a:extLst>
            <a:ext uri="{FF2B5EF4-FFF2-40B4-BE49-F238E27FC236}">
              <a16:creationId xmlns:a16="http://schemas.microsoft.com/office/drawing/2014/main" id="{12E5A5CF-2BEB-4FD8-B422-C3BAED16E5E5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084" name="Čára 1083">
          <a:extLst>
            <a:ext uri="{FF2B5EF4-FFF2-40B4-BE49-F238E27FC236}">
              <a16:creationId xmlns:a16="http://schemas.microsoft.com/office/drawing/2014/main" id="{26D7B27A-B5F7-4386-9720-195F0CE1AF99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085" name="Čára 1084">
          <a:extLst>
            <a:ext uri="{FF2B5EF4-FFF2-40B4-BE49-F238E27FC236}">
              <a16:creationId xmlns:a16="http://schemas.microsoft.com/office/drawing/2014/main" id="{7227698E-852D-4C45-81DE-6E529DC8B78A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086" name="Čára 1085">
          <a:extLst>
            <a:ext uri="{FF2B5EF4-FFF2-40B4-BE49-F238E27FC236}">
              <a16:creationId xmlns:a16="http://schemas.microsoft.com/office/drawing/2014/main" id="{A54098A4-58BD-477A-864B-459E1E362242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087" name="Čára 1086">
          <a:extLst>
            <a:ext uri="{FF2B5EF4-FFF2-40B4-BE49-F238E27FC236}">
              <a16:creationId xmlns:a16="http://schemas.microsoft.com/office/drawing/2014/main" id="{0F7BEFE2-7494-48E9-94E2-3D6789D3792F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088" name="Čára 1087">
          <a:extLst>
            <a:ext uri="{FF2B5EF4-FFF2-40B4-BE49-F238E27FC236}">
              <a16:creationId xmlns:a16="http://schemas.microsoft.com/office/drawing/2014/main" id="{2F20C808-13FF-49ED-AA78-26CC3609D340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089" name="Čára 1088">
          <a:extLst>
            <a:ext uri="{FF2B5EF4-FFF2-40B4-BE49-F238E27FC236}">
              <a16:creationId xmlns:a16="http://schemas.microsoft.com/office/drawing/2014/main" id="{55ED57C9-6FEF-4D4A-BAA7-83D4CFB559BB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090" name="Čára 1089">
          <a:extLst>
            <a:ext uri="{FF2B5EF4-FFF2-40B4-BE49-F238E27FC236}">
              <a16:creationId xmlns:a16="http://schemas.microsoft.com/office/drawing/2014/main" id="{9D8E2E5F-6BB9-460D-B82A-45FA4442EDAE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091" name="Čára 1090">
          <a:extLst>
            <a:ext uri="{FF2B5EF4-FFF2-40B4-BE49-F238E27FC236}">
              <a16:creationId xmlns:a16="http://schemas.microsoft.com/office/drawing/2014/main" id="{DBCE8690-592C-45D0-A3B0-D4B568AD3846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092" name="Čára 1091">
          <a:extLst>
            <a:ext uri="{FF2B5EF4-FFF2-40B4-BE49-F238E27FC236}">
              <a16:creationId xmlns:a16="http://schemas.microsoft.com/office/drawing/2014/main" id="{6F56BE25-0BD8-4FEB-8DAE-129DD22560A3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093" name="Čára 1092">
          <a:extLst>
            <a:ext uri="{FF2B5EF4-FFF2-40B4-BE49-F238E27FC236}">
              <a16:creationId xmlns:a16="http://schemas.microsoft.com/office/drawing/2014/main" id="{712BD416-ACB2-4B0E-8C82-697D55BEB4AC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094" name="Čára 1093">
          <a:extLst>
            <a:ext uri="{FF2B5EF4-FFF2-40B4-BE49-F238E27FC236}">
              <a16:creationId xmlns:a16="http://schemas.microsoft.com/office/drawing/2014/main" id="{AE6B5B87-FB4D-4182-846D-1DDB826196EE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095" name="Čára 1094">
          <a:extLst>
            <a:ext uri="{FF2B5EF4-FFF2-40B4-BE49-F238E27FC236}">
              <a16:creationId xmlns:a16="http://schemas.microsoft.com/office/drawing/2014/main" id="{29901C37-3126-41F9-961D-7B7F2F58F80D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096" name="Čára 1095">
          <a:extLst>
            <a:ext uri="{FF2B5EF4-FFF2-40B4-BE49-F238E27FC236}">
              <a16:creationId xmlns:a16="http://schemas.microsoft.com/office/drawing/2014/main" id="{1D7B3534-5481-4350-AAC1-FCF7FB94DEA8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097" name="Čára 1096">
          <a:extLst>
            <a:ext uri="{FF2B5EF4-FFF2-40B4-BE49-F238E27FC236}">
              <a16:creationId xmlns:a16="http://schemas.microsoft.com/office/drawing/2014/main" id="{E845A953-6FB0-4F94-9265-B5D643307587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098" name="Čára 1097">
          <a:extLst>
            <a:ext uri="{FF2B5EF4-FFF2-40B4-BE49-F238E27FC236}">
              <a16:creationId xmlns:a16="http://schemas.microsoft.com/office/drawing/2014/main" id="{25B69A99-885A-4B9A-AE10-CFD55E0E5749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099" name="Čára 1098">
          <a:extLst>
            <a:ext uri="{FF2B5EF4-FFF2-40B4-BE49-F238E27FC236}">
              <a16:creationId xmlns:a16="http://schemas.microsoft.com/office/drawing/2014/main" id="{389D0021-B71F-4B6C-8DBD-0F054EE19E42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00" name="Čára 1099">
          <a:extLst>
            <a:ext uri="{FF2B5EF4-FFF2-40B4-BE49-F238E27FC236}">
              <a16:creationId xmlns:a16="http://schemas.microsoft.com/office/drawing/2014/main" id="{9058D9CD-E46E-40C8-B91B-AE499D19A856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101" name="Čára 1100">
          <a:extLst>
            <a:ext uri="{FF2B5EF4-FFF2-40B4-BE49-F238E27FC236}">
              <a16:creationId xmlns:a16="http://schemas.microsoft.com/office/drawing/2014/main" id="{90C21852-63C2-43DA-B3D9-8DDBA4D9C8A7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02" name="Čára 1101">
          <a:extLst>
            <a:ext uri="{FF2B5EF4-FFF2-40B4-BE49-F238E27FC236}">
              <a16:creationId xmlns:a16="http://schemas.microsoft.com/office/drawing/2014/main" id="{D237C39A-D3ED-40DD-8D5A-F90F8698BC9E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103" name="Čára 1102">
          <a:extLst>
            <a:ext uri="{FF2B5EF4-FFF2-40B4-BE49-F238E27FC236}">
              <a16:creationId xmlns:a16="http://schemas.microsoft.com/office/drawing/2014/main" id="{F04605EF-1172-4DB5-A22B-D477EB73C2BB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104" name="Čára 1103">
          <a:extLst>
            <a:ext uri="{FF2B5EF4-FFF2-40B4-BE49-F238E27FC236}">
              <a16:creationId xmlns:a16="http://schemas.microsoft.com/office/drawing/2014/main" id="{F2A8FDCF-3556-4A45-B6BD-361191AE3F38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105" name="Čára 1104">
          <a:extLst>
            <a:ext uri="{FF2B5EF4-FFF2-40B4-BE49-F238E27FC236}">
              <a16:creationId xmlns:a16="http://schemas.microsoft.com/office/drawing/2014/main" id="{B6F426DE-FAC2-4C88-89D9-B0D7B5566C4F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106" name="Čára 1105">
          <a:extLst>
            <a:ext uri="{FF2B5EF4-FFF2-40B4-BE49-F238E27FC236}">
              <a16:creationId xmlns:a16="http://schemas.microsoft.com/office/drawing/2014/main" id="{7240DF0E-17E8-436C-9945-E15FFFB59F99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107" name="Čára 1106">
          <a:extLst>
            <a:ext uri="{FF2B5EF4-FFF2-40B4-BE49-F238E27FC236}">
              <a16:creationId xmlns:a16="http://schemas.microsoft.com/office/drawing/2014/main" id="{283E9622-4955-4FFC-A81D-2241B2BD7673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108" name="Čára 1107">
          <a:extLst>
            <a:ext uri="{FF2B5EF4-FFF2-40B4-BE49-F238E27FC236}">
              <a16:creationId xmlns:a16="http://schemas.microsoft.com/office/drawing/2014/main" id="{BDA476BA-0A3F-4D48-B665-696480132AB0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109" name="Čára 1108">
          <a:extLst>
            <a:ext uri="{FF2B5EF4-FFF2-40B4-BE49-F238E27FC236}">
              <a16:creationId xmlns:a16="http://schemas.microsoft.com/office/drawing/2014/main" id="{56FF4EBE-6E4D-4E40-987C-DA109F3C863C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110" name="Čára 1109">
          <a:extLst>
            <a:ext uri="{FF2B5EF4-FFF2-40B4-BE49-F238E27FC236}">
              <a16:creationId xmlns:a16="http://schemas.microsoft.com/office/drawing/2014/main" id="{7D0F319B-EF20-423D-AD3C-A91494E8B980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111" name="Čára 1110">
          <a:extLst>
            <a:ext uri="{FF2B5EF4-FFF2-40B4-BE49-F238E27FC236}">
              <a16:creationId xmlns:a16="http://schemas.microsoft.com/office/drawing/2014/main" id="{4E324C2B-09E8-4EC0-A12A-94DEF83205FA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112" name="Čára 1111">
          <a:extLst>
            <a:ext uri="{FF2B5EF4-FFF2-40B4-BE49-F238E27FC236}">
              <a16:creationId xmlns:a16="http://schemas.microsoft.com/office/drawing/2014/main" id="{F4D7E319-3154-46E5-89AD-375D9D4418B1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113" name="Čára 1112">
          <a:extLst>
            <a:ext uri="{FF2B5EF4-FFF2-40B4-BE49-F238E27FC236}">
              <a16:creationId xmlns:a16="http://schemas.microsoft.com/office/drawing/2014/main" id="{36B5BE0C-61AE-4F44-B89A-9E9BFFB4D2D7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114" name="Čára 1113">
          <a:extLst>
            <a:ext uri="{FF2B5EF4-FFF2-40B4-BE49-F238E27FC236}">
              <a16:creationId xmlns:a16="http://schemas.microsoft.com/office/drawing/2014/main" id="{A8CFE381-D7F8-4E16-9229-395D8C96D7C3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115" name="Čára 1114">
          <a:extLst>
            <a:ext uri="{FF2B5EF4-FFF2-40B4-BE49-F238E27FC236}">
              <a16:creationId xmlns:a16="http://schemas.microsoft.com/office/drawing/2014/main" id="{6BD443BA-30F7-41F2-8F3E-2FA7A1648B59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116" name="Čára 1115">
          <a:extLst>
            <a:ext uri="{FF2B5EF4-FFF2-40B4-BE49-F238E27FC236}">
              <a16:creationId xmlns:a16="http://schemas.microsoft.com/office/drawing/2014/main" id="{9F9F9CA7-62FD-4F35-AC99-F5B5B68868D4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117" name="Čára 1116">
          <a:extLst>
            <a:ext uri="{FF2B5EF4-FFF2-40B4-BE49-F238E27FC236}">
              <a16:creationId xmlns:a16="http://schemas.microsoft.com/office/drawing/2014/main" id="{2243F590-50FB-4872-8ABB-8CEB2888BFE8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118" name="Čára 1117">
          <a:extLst>
            <a:ext uri="{FF2B5EF4-FFF2-40B4-BE49-F238E27FC236}">
              <a16:creationId xmlns:a16="http://schemas.microsoft.com/office/drawing/2014/main" id="{BD675C2C-31E2-4CC2-84FD-2A216E592729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119" name="Čára 1118">
          <a:extLst>
            <a:ext uri="{FF2B5EF4-FFF2-40B4-BE49-F238E27FC236}">
              <a16:creationId xmlns:a16="http://schemas.microsoft.com/office/drawing/2014/main" id="{ECB2A056-337C-429C-BDB9-09DBFC087B5B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120" name="Čára 1119">
          <a:extLst>
            <a:ext uri="{FF2B5EF4-FFF2-40B4-BE49-F238E27FC236}">
              <a16:creationId xmlns:a16="http://schemas.microsoft.com/office/drawing/2014/main" id="{209C70BB-527C-4288-942A-7EC2EC34FA4C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381000</xdr:colOff>
      <xdr:row>0</xdr:row>
      <xdr:rowOff>0</xdr:rowOff>
    </xdr:from>
    <xdr:to>
      <xdr:col>71</xdr:col>
      <xdr:colOff>19050</xdr:colOff>
      <xdr:row>0</xdr:row>
      <xdr:rowOff>0</xdr:rowOff>
    </xdr:to>
    <xdr:sp macro="" textlink="">
      <xdr:nvSpPr>
        <xdr:cNvPr id="1121" name="Čára 1120">
          <a:extLst>
            <a:ext uri="{FF2B5EF4-FFF2-40B4-BE49-F238E27FC236}">
              <a16:creationId xmlns:a16="http://schemas.microsoft.com/office/drawing/2014/main" id="{11ECF25A-59FC-457B-87E1-92DF438E31DA}"/>
            </a:ext>
          </a:extLst>
        </xdr:cNvPr>
        <xdr:cNvSpPr>
          <a:spLocks noChangeShapeType="1"/>
        </xdr:cNvSpPr>
      </xdr:nvSpPr>
      <xdr:spPr bwMode="auto">
        <a:xfrm>
          <a:off x="4511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71</xdr:col>
      <xdr:colOff>0</xdr:colOff>
      <xdr:row>0</xdr:row>
      <xdr:rowOff>0</xdr:rowOff>
    </xdr:from>
    <xdr:to>
      <xdr:col>71</xdr:col>
      <xdr:colOff>114300</xdr:colOff>
      <xdr:row>0</xdr:row>
      <xdr:rowOff>0</xdr:rowOff>
    </xdr:to>
    <xdr:sp macro="" textlink="">
      <xdr:nvSpPr>
        <xdr:cNvPr id="1122" name="Čára 1121">
          <a:extLst>
            <a:ext uri="{FF2B5EF4-FFF2-40B4-BE49-F238E27FC236}">
              <a16:creationId xmlns:a16="http://schemas.microsoft.com/office/drawing/2014/main" id="{0D4F3BCA-B170-41FB-88BB-C6DDDC46BC8D}"/>
            </a:ext>
          </a:extLst>
        </xdr:cNvPr>
        <xdr:cNvSpPr>
          <a:spLocks noChangeShapeType="1"/>
        </xdr:cNvSpPr>
      </xdr:nvSpPr>
      <xdr:spPr bwMode="auto">
        <a:xfrm>
          <a:off x="4534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419100</xdr:colOff>
      <xdr:row>0</xdr:row>
      <xdr:rowOff>0</xdr:rowOff>
    </xdr:from>
    <xdr:to>
      <xdr:col>72</xdr:col>
      <xdr:colOff>9525</xdr:colOff>
      <xdr:row>0</xdr:row>
      <xdr:rowOff>0</xdr:rowOff>
    </xdr:to>
    <xdr:sp macro="" textlink="">
      <xdr:nvSpPr>
        <xdr:cNvPr id="1123" name="Čára 1122">
          <a:extLst>
            <a:ext uri="{FF2B5EF4-FFF2-40B4-BE49-F238E27FC236}">
              <a16:creationId xmlns:a16="http://schemas.microsoft.com/office/drawing/2014/main" id="{3F267A45-2B39-4B1D-BA99-44B5F1979089}"/>
            </a:ext>
          </a:extLst>
        </xdr:cNvPr>
        <xdr:cNvSpPr>
          <a:spLocks noChangeShapeType="1"/>
        </xdr:cNvSpPr>
      </xdr:nvSpPr>
      <xdr:spPr bwMode="auto">
        <a:xfrm>
          <a:off x="4515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124" name="Čára 1123">
          <a:extLst>
            <a:ext uri="{FF2B5EF4-FFF2-40B4-BE49-F238E27FC236}">
              <a16:creationId xmlns:a16="http://schemas.microsoft.com/office/drawing/2014/main" id="{07DB8A2E-E965-43BF-96E0-548D7379E13B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25" name="Čára 1124">
          <a:extLst>
            <a:ext uri="{FF2B5EF4-FFF2-40B4-BE49-F238E27FC236}">
              <a16:creationId xmlns:a16="http://schemas.microsoft.com/office/drawing/2014/main" id="{E89375BA-CFA9-4E72-B593-BFE9F7309210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26" name="Čára 1125">
          <a:extLst>
            <a:ext uri="{FF2B5EF4-FFF2-40B4-BE49-F238E27FC236}">
              <a16:creationId xmlns:a16="http://schemas.microsoft.com/office/drawing/2014/main" id="{9C597101-3C20-41A3-B818-CD1991B8E772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127" name="Čára 1126">
          <a:extLst>
            <a:ext uri="{FF2B5EF4-FFF2-40B4-BE49-F238E27FC236}">
              <a16:creationId xmlns:a16="http://schemas.microsoft.com/office/drawing/2014/main" id="{E7B1F31D-0720-46D8-9C18-3DD02637DAD6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28" name="Čára 1127">
          <a:extLst>
            <a:ext uri="{FF2B5EF4-FFF2-40B4-BE49-F238E27FC236}">
              <a16:creationId xmlns:a16="http://schemas.microsoft.com/office/drawing/2014/main" id="{EDF5EB75-B2C0-4144-AE41-F4FFA726E296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129" name="Čára 1128">
          <a:extLst>
            <a:ext uri="{FF2B5EF4-FFF2-40B4-BE49-F238E27FC236}">
              <a16:creationId xmlns:a16="http://schemas.microsoft.com/office/drawing/2014/main" id="{E15EC42A-C547-4DEA-BE7C-A003F65341FD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30" name="Čára 1129">
          <a:extLst>
            <a:ext uri="{FF2B5EF4-FFF2-40B4-BE49-F238E27FC236}">
              <a16:creationId xmlns:a16="http://schemas.microsoft.com/office/drawing/2014/main" id="{945A899A-F39E-4441-A5EB-8AA5F5E28F9E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131" name="Čára 1130">
          <a:extLst>
            <a:ext uri="{FF2B5EF4-FFF2-40B4-BE49-F238E27FC236}">
              <a16:creationId xmlns:a16="http://schemas.microsoft.com/office/drawing/2014/main" id="{D51312A0-4B4C-46A8-825E-343B75874E5C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32" name="Čára 1131">
          <a:extLst>
            <a:ext uri="{FF2B5EF4-FFF2-40B4-BE49-F238E27FC236}">
              <a16:creationId xmlns:a16="http://schemas.microsoft.com/office/drawing/2014/main" id="{0DCD490D-851B-43FB-B3C9-8BEB18B74D39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33" name="Čára 1132">
          <a:extLst>
            <a:ext uri="{FF2B5EF4-FFF2-40B4-BE49-F238E27FC236}">
              <a16:creationId xmlns:a16="http://schemas.microsoft.com/office/drawing/2014/main" id="{C8257041-D080-4B96-9F81-6694654AD86F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134" name="Čára 1133">
          <a:extLst>
            <a:ext uri="{FF2B5EF4-FFF2-40B4-BE49-F238E27FC236}">
              <a16:creationId xmlns:a16="http://schemas.microsoft.com/office/drawing/2014/main" id="{168D2F44-1A86-4735-9749-2C41A2EFEFFA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35" name="Čára 1134">
          <a:extLst>
            <a:ext uri="{FF2B5EF4-FFF2-40B4-BE49-F238E27FC236}">
              <a16:creationId xmlns:a16="http://schemas.microsoft.com/office/drawing/2014/main" id="{16E9613B-5B2F-4BA2-8079-35D8681BDF52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228600</xdr:colOff>
      <xdr:row>0</xdr:row>
      <xdr:rowOff>0</xdr:rowOff>
    </xdr:from>
    <xdr:to>
      <xdr:col>71</xdr:col>
      <xdr:colOff>142875</xdr:colOff>
      <xdr:row>0</xdr:row>
      <xdr:rowOff>0</xdr:rowOff>
    </xdr:to>
    <xdr:sp macro="" textlink="">
      <xdr:nvSpPr>
        <xdr:cNvPr id="1136" name="Čára 1135">
          <a:extLst>
            <a:ext uri="{FF2B5EF4-FFF2-40B4-BE49-F238E27FC236}">
              <a16:creationId xmlns:a16="http://schemas.microsoft.com/office/drawing/2014/main" id="{26043ED5-7CE1-4616-B86B-51961C468DC7}"/>
            </a:ext>
          </a:extLst>
        </xdr:cNvPr>
        <xdr:cNvSpPr>
          <a:spLocks noChangeShapeType="1"/>
        </xdr:cNvSpPr>
      </xdr:nvSpPr>
      <xdr:spPr bwMode="auto">
        <a:xfrm>
          <a:off x="44967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70</xdr:col>
      <xdr:colOff>0</xdr:colOff>
      <xdr:row>0</xdr:row>
      <xdr:rowOff>0</xdr:rowOff>
    </xdr:from>
    <xdr:to>
      <xdr:col>70</xdr:col>
      <xdr:colOff>371475</xdr:colOff>
      <xdr:row>0</xdr:row>
      <xdr:rowOff>0</xdr:rowOff>
    </xdr:to>
    <xdr:sp macro="" textlink="">
      <xdr:nvSpPr>
        <xdr:cNvPr id="1137" name="Čára 1136">
          <a:extLst>
            <a:ext uri="{FF2B5EF4-FFF2-40B4-BE49-F238E27FC236}">
              <a16:creationId xmlns:a16="http://schemas.microsoft.com/office/drawing/2014/main" id="{BF25C9F1-195D-4214-A42D-40889A37B275}"/>
            </a:ext>
          </a:extLst>
        </xdr:cNvPr>
        <xdr:cNvSpPr>
          <a:spLocks noChangeShapeType="1"/>
        </xdr:cNvSpPr>
      </xdr:nvSpPr>
      <xdr:spPr bwMode="auto">
        <a:xfrm>
          <a:off x="4473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38" name="Čára 1137">
          <a:extLst>
            <a:ext uri="{FF2B5EF4-FFF2-40B4-BE49-F238E27FC236}">
              <a16:creationId xmlns:a16="http://schemas.microsoft.com/office/drawing/2014/main" id="{162E0AF2-BE50-4025-AA98-1D858863E05D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39" name="Čára 1138">
          <a:extLst>
            <a:ext uri="{FF2B5EF4-FFF2-40B4-BE49-F238E27FC236}">
              <a16:creationId xmlns:a16="http://schemas.microsoft.com/office/drawing/2014/main" id="{E93284C1-B0F0-4819-9D29-21292999FE5C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40" name="Čára 1139">
          <a:extLst>
            <a:ext uri="{FF2B5EF4-FFF2-40B4-BE49-F238E27FC236}">
              <a16:creationId xmlns:a16="http://schemas.microsoft.com/office/drawing/2014/main" id="{F6A781D1-B229-4DBC-A0FA-CA0C2281FDC6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41" name="Čára 1140">
          <a:extLst>
            <a:ext uri="{FF2B5EF4-FFF2-40B4-BE49-F238E27FC236}">
              <a16:creationId xmlns:a16="http://schemas.microsoft.com/office/drawing/2014/main" id="{8A4CAD5E-97D9-4D2B-BAAB-ACD3D8D361ED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42" name="Čára 1141">
          <a:extLst>
            <a:ext uri="{FF2B5EF4-FFF2-40B4-BE49-F238E27FC236}">
              <a16:creationId xmlns:a16="http://schemas.microsoft.com/office/drawing/2014/main" id="{CC806968-F7AD-48BD-98D2-2605393E6ADE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43" name="Čára 1142">
          <a:extLst>
            <a:ext uri="{FF2B5EF4-FFF2-40B4-BE49-F238E27FC236}">
              <a16:creationId xmlns:a16="http://schemas.microsoft.com/office/drawing/2014/main" id="{DA1C6547-37DD-419C-89E8-BA10F4EC5CF0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44" name="Čára 1143">
          <a:extLst>
            <a:ext uri="{FF2B5EF4-FFF2-40B4-BE49-F238E27FC236}">
              <a16:creationId xmlns:a16="http://schemas.microsoft.com/office/drawing/2014/main" id="{DD361CFB-3922-4DDA-AD3C-D51DC73BB877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45" name="Čára 1144">
          <a:extLst>
            <a:ext uri="{FF2B5EF4-FFF2-40B4-BE49-F238E27FC236}">
              <a16:creationId xmlns:a16="http://schemas.microsoft.com/office/drawing/2014/main" id="{E0AA8C12-676E-4ED2-8D91-8E100D18446A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46" name="Čára 1145">
          <a:extLst>
            <a:ext uri="{FF2B5EF4-FFF2-40B4-BE49-F238E27FC236}">
              <a16:creationId xmlns:a16="http://schemas.microsoft.com/office/drawing/2014/main" id="{78A9BEAE-DACE-4705-876F-2E050167D028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47" name="Čára 1146">
          <a:extLst>
            <a:ext uri="{FF2B5EF4-FFF2-40B4-BE49-F238E27FC236}">
              <a16:creationId xmlns:a16="http://schemas.microsoft.com/office/drawing/2014/main" id="{9D31F222-6F30-43D5-B66A-9DFFB79ADF72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48" name="Čára 1147">
          <a:extLst>
            <a:ext uri="{FF2B5EF4-FFF2-40B4-BE49-F238E27FC236}">
              <a16:creationId xmlns:a16="http://schemas.microsoft.com/office/drawing/2014/main" id="{6D5408E9-DFDF-454C-93D7-6DCA05D49C15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49" name="Čára 1148">
          <a:extLst>
            <a:ext uri="{FF2B5EF4-FFF2-40B4-BE49-F238E27FC236}">
              <a16:creationId xmlns:a16="http://schemas.microsoft.com/office/drawing/2014/main" id="{90BC2697-6764-4F99-B0C9-B48BE41A23C7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50" name="Čára 1149">
          <a:extLst>
            <a:ext uri="{FF2B5EF4-FFF2-40B4-BE49-F238E27FC236}">
              <a16:creationId xmlns:a16="http://schemas.microsoft.com/office/drawing/2014/main" id="{1F03E742-687D-49DA-8F1C-DC79AF15B185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51" name="Čára 1150">
          <a:extLst>
            <a:ext uri="{FF2B5EF4-FFF2-40B4-BE49-F238E27FC236}">
              <a16:creationId xmlns:a16="http://schemas.microsoft.com/office/drawing/2014/main" id="{47626D4F-61DA-4A05-9A4C-A624311E05F9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52" name="Čára 1151">
          <a:extLst>
            <a:ext uri="{FF2B5EF4-FFF2-40B4-BE49-F238E27FC236}">
              <a16:creationId xmlns:a16="http://schemas.microsoft.com/office/drawing/2014/main" id="{C5783134-9A1B-49E0-81BD-F0392A60EE33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53" name="Čára 1152">
          <a:extLst>
            <a:ext uri="{FF2B5EF4-FFF2-40B4-BE49-F238E27FC236}">
              <a16:creationId xmlns:a16="http://schemas.microsoft.com/office/drawing/2014/main" id="{DEF5F1F1-AE22-4E26-A8BB-59CCA9CF7DF0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54" name="Čára 1153">
          <a:extLst>
            <a:ext uri="{FF2B5EF4-FFF2-40B4-BE49-F238E27FC236}">
              <a16:creationId xmlns:a16="http://schemas.microsoft.com/office/drawing/2014/main" id="{9065021A-CD45-4C9A-9860-57C3828E3A2E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55" name="Čára 1154">
          <a:extLst>
            <a:ext uri="{FF2B5EF4-FFF2-40B4-BE49-F238E27FC236}">
              <a16:creationId xmlns:a16="http://schemas.microsoft.com/office/drawing/2014/main" id="{4701CA65-AAE5-4457-AAE6-19DA36335AB9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56" name="Čára 1155">
          <a:extLst>
            <a:ext uri="{FF2B5EF4-FFF2-40B4-BE49-F238E27FC236}">
              <a16:creationId xmlns:a16="http://schemas.microsoft.com/office/drawing/2014/main" id="{D682DEF4-9427-40BC-89CE-49B7D1B7DDAC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57" name="Čára 1156">
          <a:extLst>
            <a:ext uri="{FF2B5EF4-FFF2-40B4-BE49-F238E27FC236}">
              <a16:creationId xmlns:a16="http://schemas.microsoft.com/office/drawing/2014/main" id="{5B860E9A-FF84-4E68-800D-8ECFB75C77EB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58" name="Čára 1157">
          <a:extLst>
            <a:ext uri="{FF2B5EF4-FFF2-40B4-BE49-F238E27FC236}">
              <a16:creationId xmlns:a16="http://schemas.microsoft.com/office/drawing/2014/main" id="{E524113E-80AD-4762-8063-D2B19AAEA903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159" name="Čára 1158">
          <a:extLst>
            <a:ext uri="{FF2B5EF4-FFF2-40B4-BE49-F238E27FC236}">
              <a16:creationId xmlns:a16="http://schemas.microsoft.com/office/drawing/2014/main" id="{78DBD8D9-29B6-4E23-8AF2-AB659955BF68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60" name="Čára 1159">
          <a:extLst>
            <a:ext uri="{FF2B5EF4-FFF2-40B4-BE49-F238E27FC236}">
              <a16:creationId xmlns:a16="http://schemas.microsoft.com/office/drawing/2014/main" id="{C64BC233-7BBF-4F19-A5E3-FAE99D8A7A32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61" name="Čára 1160">
          <a:extLst>
            <a:ext uri="{FF2B5EF4-FFF2-40B4-BE49-F238E27FC236}">
              <a16:creationId xmlns:a16="http://schemas.microsoft.com/office/drawing/2014/main" id="{E5BB0ABB-4052-4032-8A4A-C761DF7F1CE3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162" name="Čára 1161">
          <a:extLst>
            <a:ext uri="{FF2B5EF4-FFF2-40B4-BE49-F238E27FC236}">
              <a16:creationId xmlns:a16="http://schemas.microsoft.com/office/drawing/2014/main" id="{A91DB4B0-3BFD-4506-B0B5-D9A7663D0754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63" name="Čára 1162">
          <a:extLst>
            <a:ext uri="{FF2B5EF4-FFF2-40B4-BE49-F238E27FC236}">
              <a16:creationId xmlns:a16="http://schemas.microsoft.com/office/drawing/2014/main" id="{9047F7D0-40A8-4414-A5D2-B2EE6080829C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164" name="Čára 1163">
          <a:extLst>
            <a:ext uri="{FF2B5EF4-FFF2-40B4-BE49-F238E27FC236}">
              <a16:creationId xmlns:a16="http://schemas.microsoft.com/office/drawing/2014/main" id="{6A21041B-FB11-44E8-923F-4662574D6BB6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65" name="Čára 1164">
          <a:extLst>
            <a:ext uri="{FF2B5EF4-FFF2-40B4-BE49-F238E27FC236}">
              <a16:creationId xmlns:a16="http://schemas.microsoft.com/office/drawing/2014/main" id="{03EDA038-1330-45C2-90B1-70CDCD939834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166" name="Čára 1165">
          <a:extLst>
            <a:ext uri="{FF2B5EF4-FFF2-40B4-BE49-F238E27FC236}">
              <a16:creationId xmlns:a16="http://schemas.microsoft.com/office/drawing/2014/main" id="{3956DAC1-6640-4BA5-9A48-C49ECDCB8DB1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67" name="Čára 1166">
          <a:extLst>
            <a:ext uri="{FF2B5EF4-FFF2-40B4-BE49-F238E27FC236}">
              <a16:creationId xmlns:a16="http://schemas.microsoft.com/office/drawing/2014/main" id="{517AAB0A-3BD4-46B2-8F7E-43B7D19B68E1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68" name="Čára 1167">
          <a:extLst>
            <a:ext uri="{FF2B5EF4-FFF2-40B4-BE49-F238E27FC236}">
              <a16:creationId xmlns:a16="http://schemas.microsoft.com/office/drawing/2014/main" id="{4564316C-1B72-471F-81D9-4D041DAF7433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169" name="Čára 1168">
          <a:extLst>
            <a:ext uri="{FF2B5EF4-FFF2-40B4-BE49-F238E27FC236}">
              <a16:creationId xmlns:a16="http://schemas.microsoft.com/office/drawing/2014/main" id="{4551D932-FD71-41EB-ACB6-0BF8C67D1974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70" name="Čára 1169">
          <a:extLst>
            <a:ext uri="{FF2B5EF4-FFF2-40B4-BE49-F238E27FC236}">
              <a16:creationId xmlns:a16="http://schemas.microsoft.com/office/drawing/2014/main" id="{87373547-95E2-4E69-AA5E-BF34BE571DD7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171" name="Čára 1170">
          <a:extLst>
            <a:ext uri="{FF2B5EF4-FFF2-40B4-BE49-F238E27FC236}">
              <a16:creationId xmlns:a16="http://schemas.microsoft.com/office/drawing/2014/main" id="{C0A81934-A9F3-4F53-8A30-AA3DDAC809B7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72" name="Čára 1171">
          <a:extLst>
            <a:ext uri="{FF2B5EF4-FFF2-40B4-BE49-F238E27FC236}">
              <a16:creationId xmlns:a16="http://schemas.microsoft.com/office/drawing/2014/main" id="{ACABB293-1BEB-462C-96EC-5D4407577275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73" name="Čára 1172">
          <a:extLst>
            <a:ext uri="{FF2B5EF4-FFF2-40B4-BE49-F238E27FC236}">
              <a16:creationId xmlns:a16="http://schemas.microsoft.com/office/drawing/2014/main" id="{4BA9F7FF-64B8-42D0-B310-D2BBB11FD186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74" name="Čára 1173">
          <a:extLst>
            <a:ext uri="{FF2B5EF4-FFF2-40B4-BE49-F238E27FC236}">
              <a16:creationId xmlns:a16="http://schemas.microsoft.com/office/drawing/2014/main" id="{5F3634EF-8A02-4627-A9BA-EE8ABAB10981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75" name="Čára 1174">
          <a:extLst>
            <a:ext uri="{FF2B5EF4-FFF2-40B4-BE49-F238E27FC236}">
              <a16:creationId xmlns:a16="http://schemas.microsoft.com/office/drawing/2014/main" id="{3524D870-692E-4C4F-9E03-02545C2C5F0B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76" name="Čára 1175">
          <a:extLst>
            <a:ext uri="{FF2B5EF4-FFF2-40B4-BE49-F238E27FC236}">
              <a16:creationId xmlns:a16="http://schemas.microsoft.com/office/drawing/2014/main" id="{12F5238F-1EFE-4E79-8D30-A568362A6D7C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77" name="Čára 1176">
          <a:extLst>
            <a:ext uri="{FF2B5EF4-FFF2-40B4-BE49-F238E27FC236}">
              <a16:creationId xmlns:a16="http://schemas.microsoft.com/office/drawing/2014/main" id="{44F04D0D-39F3-4B2F-AFAD-302B04716BF6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78" name="Čára 1177">
          <a:extLst>
            <a:ext uri="{FF2B5EF4-FFF2-40B4-BE49-F238E27FC236}">
              <a16:creationId xmlns:a16="http://schemas.microsoft.com/office/drawing/2014/main" id="{AC2ED6C1-887F-4B1C-BE87-3EE039167E42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79" name="Čára 1178">
          <a:extLst>
            <a:ext uri="{FF2B5EF4-FFF2-40B4-BE49-F238E27FC236}">
              <a16:creationId xmlns:a16="http://schemas.microsoft.com/office/drawing/2014/main" id="{3DF35C3D-1482-4796-A50E-ECEFB134CAF3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80" name="Čára 1179">
          <a:extLst>
            <a:ext uri="{FF2B5EF4-FFF2-40B4-BE49-F238E27FC236}">
              <a16:creationId xmlns:a16="http://schemas.microsoft.com/office/drawing/2014/main" id="{D5AC4157-DA95-4D07-A93B-FFE3D4C71B35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81" name="Čára 1180">
          <a:extLst>
            <a:ext uri="{FF2B5EF4-FFF2-40B4-BE49-F238E27FC236}">
              <a16:creationId xmlns:a16="http://schemas.microsoft.com/office/drawing/2014/main" id="{69693269-96E3-43C2-8143-1B260904A557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82" name="Čára 1181">
          <a:extLst>
            <a:ext uri="{FF2B5EF4-FFF2-40B4-BE49-F238E27FC236}">
              <a16:creationId xmlns:a16="http://schemas.microsoft.com/office/drawing/2014/main" id="{4D88654F-0762-4ABC-8A16-D42B2B13992F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83" name="Čára 1182">
          <a:extLst>
            <a:ext uri="{FF2B5EF4-FFF2-40B4-BE49-F238E27FC236}">
              <a16:creationId xmlns:a16="http://schemas.microsoft.com/office/drawing/2014/main" id="{1C9802FA-5AA5-4F79-B6B7-93ECDF8F83B4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84" name="Čára 1183">
          <a:extLst>
            <a:ext uri="{FF2B5EF4-FFF2-40B4-BE49-F238E27FC236}">
              <a16:creationId xmlns:a16="http://schemas.microsoft.com/office/drawing/2014/main" id="{2704D234-EA9B-4675-AEEC-2E75390A537A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85" name="Čára 1184">
          <a:extLst>
            <a:ext uri="{FF2B5EF4-FFF2-40B4-BE49-F238E27FC236}">
              <a16:creationId xmlns:a16="http://schemas.microsoft.com/office/drawing/2014/main" id="{775C4AA8-05F6-4583-92C1-510C36AC149D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86" name="Čára 1185">
          <a:extLst>
            <a:ext uri="{FF2B5EF4-FFF2-40B4-BE49-F238E27FC236}">
              <a16:creationId xmlns:a16="http://schemas.microsoft.com/office/drawing/2014/main" id="{772E197A-9ABC-47F3-BBE8-A708138E8154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87" name="Čára 1186">
          <a:extLst>
            <a:ext uri="{FF2B5EF4-FFF2-40B4-BE49-F238E27FC236}">
              <a16:creationId xmlns:a16="http://schemas.microsoft.com/office/drawing/2014/main" id="{20A31B76-99D1-4F32-9642-A7C501D99359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88" name="Čára 1187">
          <a:extLst>
            <a:ext uri="{FF2B5EF4-FFF2-40B4-BE49-F238E27FC236}">
              <a16:creationId xmlns:a16="http://schemas.microsoft.com/office/drawing/2014/main" id="{BB1737EC-7886-469C-AB8A-B43E98A1C347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89" name="Čára 1188">
          <a:extLst>
            <a:ext uri="{FF2B5EF4-FFF2-40B4-BE49-F238E27FC236}">
              <a16:creationId xmlns:a16="http://schemas.microsoft.com/office/drawing/2014/main" id="{0FD9783E-B051-4963-B554-753D41CA9BFD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90" name="Čára 1189">
          <a:extLst>
            <a:ext uri="{FF2B5EF4-FFF2-40B4-BE49-F238E27FC236}">
              <a16:creationId xmlns:a16="http://schemas.microsoft.com/office/drawing/2014/main" id="{4FEF69A5-9EBD-4A36-86F7-96E7795D5FB1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381000</xdr:colOff>
      <xdr:row>0</xdr:row>
      <xdr:rowOff>0</xdr:rowOff>
    </xdr:from>
    <xdr:to>
      <xdr:col>76</xdr:col>
      <xdr:colOff>19050</xdr:colOff>
      <xdr:row>0</xdr:row>
      <xdr:rowOff>0</xdr:rowOff>
    </xdr:to>
    <xdr:sp macro="" textlink="">
      <xdr:nvSpPr>
        <xdr:cNvPr id="1191" name="Čára 1190">
          <a:extLst>
            <a:ext uri="{FF2B5EF4-FFF2-40B4-BE49-F238E27FC236}">
              <a16:creationId xmlns:a16="http://schemas.microsoft.com/office/drawing/2014/main" id="{D3144926-2447-4CFC-AE42-DCFD9607C422}"/>
            </a:ext>
          </a:extLst>
        </xdr:cNvPr>
        <xdr:cNvSpPr>
          <a:spLocks noChangeShapeType="1"/>
        </xdr:cNvSpPr>
      </xdr:nvSpPr>
      <xdr:spPr bwMode="auto">
        <a:xfrm>
          <a:off x="481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76</xdr:col>
      <xdr:colOff>0</xdr:colOff>
      <xdr:row>0</xdr:row>
      <xdr:rowOff>0</xdr:rowOff>
    </xdr:from>
    <xdr:to>
      <xdr:col>76</xdr:col>
      <xdr:colOff>114300</xdr:colOff>
      <xdr:row>0</xdr:row>
      <xdr:rowOff>0</xdr:rowOff>
    </xdr:to>
    <xdr:sp macro="" textlink="">
      <xdr:nvSpPr>
        <xdr:cNvPr id="1192" name="Čára 1191">
          <a:extLst>
            <a:ext uri="{FF2B5EF4-FFF2-40B4-BE49-F238E27FC236}">
              <a16:creationId xmlns:a16="http://schemas.microsoft.com/office/drawing/2014/main" id="{500974FA-5F2D-4ED1-9BB5-0FBB3F014AC5}"/>
            </a:ext>
          </a:extLst>
        </xdr:cNvPr>
        <xdr:cNvSpPr>
          <a:spLocks noChangeShapeType="1"/>
        </xdr:cNvSpPr>
      </xdr:nvSpPr>
      <xdr:spPr bwMode="auto">
        <a:xfrm>
          <a:off x="483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419100</xdr:colOff>
      <xdr:row>0</xdr:row>
      <xdr:rowOff>0</xdr:rowOff>
    </xdr:from>
    <xdr:to>
      <xdr:col>77</xdr:col>
      <xdr:colOff>9525</xdr:colOff>
      <xdr:row>0</xdr:row>
      <xdr:rowOff>0</xdr:rowOff>
    </xdr:to>
    <xdr:sp macro="" textlink="">
      <xdr:nvSpPr>
        <xdr:cNvPr id="1193" name="Čára 1192">
          <a:extLst>
            <a:ext uri="{FF2B5EF4-FFF2-40B4-BE49-F238E27FC236}">
              <a16:creationId xmlns:a16="http://schemas.microsoft.com/office/drawing/2014/main" id="{F6F8B551-11C5-4699-827F-23B59A43CDC3}"/>
            </a:ext>
          </a:extLst>
        </xdr:cNvPr>
        <xdr:cNvSpPr>
          <a:spLocks noChangeShapeType="1"/>
        </xdr:cNvSpPr>
      </xdr:nvSpPr>
      <xdr:spPr bwMode="auto">
        <a:xfrm>
          <a:off x="4820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194" name="Čára 1193">
          <a:extLst>
            <a:ext uri="{FF2B5EF4-FFF2-40B4-BE49-F238E27FC236}">
              <a16:creationId xmlns:a16="http://schemas.microsoft.com/office/drawing/2014/main" id="{5D943CF5-3A9A-46ED-AE5D-6AE9AA3BCC4A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95" name="Čára 1194">
          <a:extLst>
            <a:ext uri="{FF2B5EF4-FFF2-40B4-BE49-F238E27FC236}">
              <a16:creationId xmlns:a16="http://schemas.microsoft.com/office/drawing/2014/main" id="{76866258-8A8B-4BB9-9064-E3F84FC2C999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96" name="Čára 1195">
          <a:extLst>
            <a:ext uri="{FF2B5EF4-FFF2-40B4-BE49-F238E27FC236}">
              <a16:creationId xmlns:a16="http://schemas.microsoft.com/office/drawing/2014/main" id="{3922DC02-4AC7-475D-B3EC-18E6802F1E40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197" name="Čára 1196">
          <a:extLst>
            <a:ext uri="{FF2B5EF4-FFF2-40B4-BE49-F238E27FC236}">
              <a16:creationId xmlns:a16="http://schemas.microsoft.com/office/drawing/2014/main" id="{3D5DAA05-051B-43CE-AFCE-5333F48D23DD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198" name="Čára 1197">
          <a:extLst>
            <a:ext uri="{FF2B5EF4-FFF2-40B4-BE49-F238E27FC236}">
              <a16:creationId xmlns:a16="http://schemas.microsoft.com/office/drawing/2014/main" id="{4A73C8A3-850B-433E-98A6-EAFFEAF6F6A6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199" name="Čára 1198">
          <a:extLst>
            <a:ext uri="{FF2B5EF4-FFF2-40B4-BE49-F238E27FC236}">
              <a16:creationId xmlns:a16="http://schemas.microsoft.com/office/drawing/2014/main" id="{9BDE2E78-AFCA-4827-A7DB-A55216122826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200" name="Čára 1199">
          <a:extLst>
            <a:ext uri="{FF2B5EF4-FFF2-40B4-BE49-F238E27FC236}">
              <a16:creationId xmlns:a16="http://schemas.microsoft.com/office/drawing/2014/main" id="{9AC53FDE-AB32-44CD-8D7F-6B5AE06A523C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201" name="Čára 1200">
          <a:extLst>
            <a:ext uri="{FF2B5EF4-FFF2-40B4-BE49-F238E27FC236}">
              <a16:creationId xmlns:a16="http://schemas.microsoft.com/office/drawing/2014/main" id="{E5700775-EAF5-4E10-89D9-E9B7C7DA695F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202" name="Čára 1201">
          <a:extLst>
            <a:ext uri="{FF2B5EF4-FFF2-40B4-BE49-F238E27FC236}">
              <a16:creationId xmlns:a16="http://schemas.microsoft.com/office/drawing/2014/main" id="{6CF92B81-755E-46EA-BAB0-EB5EDC5D9737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203" name="Čára 1202">
          <a:extLst>
            <a:ext uri="{FF2B5EF4-FFF2-40B4-BE49-F238E27FC236}">
              <a16:creationId xmlns:a16="http://schemas.microsoft.com/office/drawing/2014/main" id="{98A327D5-93E5-45C7-9116-34C0AF02D247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204" name="Čára 1203">
          <a:extLst>
            <a:ext uri="{FF2B5EF4-FFF2-40B4-BE49-F238E27FC236}">
              <a16:creationId xmlns:a16="http://schemas.microsoft.com/office/drawing/2014/main" id="{C5CC7973-98BB-4B27-83DD-CE65D7A7EBBB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205" name="Čára 1204">
          <a:extLst>
            <a:ext uri="{FF2B5EF4-FFF2-40B4-BE49-F238E27FC236}">
              <a16:creationId xmlns:a16="http://schemas.microsoft.com/office/drawing/2014/main" id="{87DFB85D-EED9-4806-99C5-9290235E08A3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228600</xdr:colOff>
      <xdr:row>0</xdr:row>
      <xdr:rowOff>0</xdr:rowOff>
    </xdr:from>
    <xdr:to>
      <xdr:col>76</xdr:col>
      <xdr:colOff>133350</xdr:colOff>
      <xdr:row>0</xdr:row>
      <xdr:rowOff>0</xdr:rowOff>
    </xdr:to>
    <xdr:sp macro="" textlink="">
      <xdr:nvSpPr>
        <xdr:cNvPr id="1206" name="Čára 1205">
          <a:extLst>
            <a:ext uri="{FF2B5EF4-FFF2-40B4-BE49-F238E27FC236}">
              <a16:creationId xmlns:a16="http://schemas.microsoft.com/office/drawing/2014/main" id="{2713A32D-3957-4F43-B127-660DA4CD8490}"/>
            </a:ext>
          </a:extLst>
        </xdr:cNvPr>
        <xdr:cNvSpPr>
          <a:spLocks noChangeShapeType="1"/>
        </xdr:cNvSpPr>
      </xdr:nvSpPr>
      <xdr:spPr bwMode="auto">
        <a:xfrm>
          <a:off x="4801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75</xdr:col>
      <xdr:colOff>0</xdr:colOff>
      <xdr:row>0</xdr:row>
      <xdr:rowOff>0</xdr:rowOff>
    </xdr:from>
    <xdr:to>
      <xdr:col>75</xdr:col>
      <xdr:colOff>371475</xdr:colOff>
      <xdr:row>0</xdr:row>
      <xdr:rowOff>0</xdr:rowOff>
    </xdr:to>
    <xdr:sp macro="" textlink="">
      <xdr:nvSpPr>
        <xdr:cNvPr id="1207" name="Čára 1206">
          <a:extLst>
            <a:ext uri="{FF2B5EF4-FFF2-40B4-BE49-F238E27FC236}">
              <a16:creationId xmlns:a16="http://schemas.microsoft.com/office/drawing/2014/main" id="{61B324A7-7796-48B7-B550-9A5E1EBC4758}"/>
            </a:ext>
          </a:extLst>
        </xdr:cNvPr>
        <xdr:cNvSpPr>
          <a:spLocks noChangeShapeType="1"/>
        </xdr:cNvSpPr>
      </xdr:nvSpPr>
      <xdr:spPr bwMode="auto">
        <a:xfrm>
          <a:off x="4778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08" name="Čára 1207">
          <a:extLst>
            <a:ext uri="{FF2B5EF4-FFF2-40B4-BE49-F238E27FC236}">
              <a16:creationId xmlns:a16="http://schemas.microsoft.com/office/drawing/2014/main" id="{C085DAB2-2665-4029-9919-804DC5668AB5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09" name="Čára 1208">
          <a:extLst>
            <a:ext uri="{FF2B5EF4-FFF2-40B4-BE49-F238E27FC236}">
              <a16:creationId xmlns:a16="http://schemas.microsoft.com/office/drawing/2014/main" id="{557909E4-917B-40E5-B79B-D731C0545584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10" name="Čára 1209">
          <a:extLst>
            <a:ext uri="{FF2B5EF4-FFF2-40B4-BE49-F238E27FC236}">
              <a16:creationId xmlns:a16="http://schemas.microsoft.com/office/drawing/2014/main" id="{5B7B7906-2A34-4EC5-9233-D89D9CD2C4FE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11" name="Čára 1210">
          <a:extLst>
            <a:ext uri="{FF2B5EF4-FFF2-40B4-BE49-F238E27FC236}">
              <a16:creationId xmlns:a16="http://schemas.microsoft.com/office/drawing/2014/main" id="{656A5E7E-BB8C-4C25-823C-4AC728EF1813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12" name="Čára 1211">
          <a:extLst>
            <a:ext uri="{FF2B5EF4-FFF2-40B4-BE49-F238E27FC236}">
              <a16:creationId xmlns:a16="http://schemas.microsoft.com/office/drawing/2014/main" id="{54B03AFC-6EB4-439D-BD15-692EF445ACD9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13" name="Čára 1212">
          <a:extLst>
            <a:ext uri="{FF2B5EF4-FFF2-40B4-BE49-F238E27FC236}">
              <a16:creationId xmlns:a16="http://schemas.microsoft.com/office/drawing/2014/main" id="{C1C477B7-BB2C-4CB5-8465-CD26485A33D3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14" name="Čára 1213">
          <a:extLst>
            <a:ext uri="{FF2B5EF4-FFF2-40B4-BE49-F238E27FC236}">
              <a16:creationId xmlns:a16="http://schemas.microsoft.com/office/drawing/2014/main" id="{0DCEE43A-F1F2-40CF-847E-CE258A6D83B8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15" name="Čára 1214">
          <a:extLst>
            <a:ext uri="{FF2B5EF4-FFF2-40B4-BE49-F238E27FC236}">
              <a16:creationId xmlns:a16="http://schemas.microsoft.com/office/drawing/2014/main" id="{0C09F800-3A5E-4500-9B9C-68132743BB38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16" name="Čára 1215">
          <a:extLst>
            <a:ext uri="{FF2B5EF4-FFF2-40B4-BE49-F238E27FC236}">
              <a16:creationId xmlns:a16="http://schemas.microsoft.com/office/drawing/2014/main" id="{73F6665D-5DEC-4A97-BBA2-DBF73C93E7DB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17" name="Čára 1216">
          <a:extLst>
            <a:ext uri="{FF2B5EF4-FFF2-40B4-BE49-F238E27FC236}">
              <a16:creationId xmlns:a16="http://schemas.microsoft.com/office/drawing/2014/main" id="{76EE0257-7D3A-445C-9A40-15B30D7B18F1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18" name="Čára 1217">
          <a:extLst>
            <a:ext uri="{FF2B5EF4-FFF2-40B4-BE49-F238E27FC236}">
              <a16:creationId xmlns:a16="http://schemas.microsoft.com/office/drawing/2014/main" id="{3D6EADD1-FBEA-44F8-AF1A-ED9B762054FC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19" name="Čára 1218">
          <a:extLst>
            <a:ext uri="{FF2B5EF4-FFF2-40B4-BE49-F238E27FC236}">
              <a16:creationId xmlns:a16="http://schemas.microsoft.com/office/drawing/2014/main" id="{65F84D4D-70CB-412D-AE50-B3B4C083D708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20" name="Čára 1219">
          <a:extLst>
            <a:ext uri="{FF2B5EF4-FFF2-40B4-BE49-F238E27FC236}">
              <a16:creationId xmlns:a16="http://schemas.microsoft.com/office/drawing/2014/main" id="{123D729E-9A23-4DE0-B071-187BE00E5138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21" name="Čára 1220">
          <a:extLst>
            <a:ext uri="{FF2B5EF4-FFF2-40B4-BE49-F238E27FC236}">
              <a16:creationId xmlns:a16="http://schemas.microsoft.com/office/drawing/2014/main" id="{8541DE5B-39FF-4893-89E7-FA21A0C8F347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22" name="Čára 1221">
          <a:extLst>
            <a:ext uri="{FF2B5EF4-FFF2-40B4-BE49-F238E27FC236}">
              <a16:creationId xmlns:a16="http://schemas.microsoft.com/office/drawing/2014/main" id="{18CB8F87-C520-4FB3-A4D3-81DC6883E49F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23" name="Čára 1222">
          <a:extLst>
            <a:ext uri="{FF2B5EF4-FFF2-40B4-BE49-F238E27FC236}">
              <a16:creationId xmlns:a16="http://schemas.microsoft.com/office/drawing/2014/main" id="{B9BBE7C0-55C6-4730-A620-4FB3EE2A8149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24" name="Čára 1223">
          <a:extLst>
            <a:ext uri="{FF2B5EF4-FFF2-40B4-BE49-F238E27FC236}">
              <a16:creationId xmlns:a16="http://schemas.microsoft.com/office/drawing/2014/main" id="{AE7944C8-C982-401E-95CA-398B75D2DDAA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25" name="Čára 1224">
          <a:extLst>
            <a:ext uri="{FF2B5EF4-FFF2-40B4-BE49-F238E27FC236}">
              <a16:creationId xmlns:a16="http://schemas.microsoft.com/office/drawing/2014/main" id="{F8E4F65F-464F-420E-8666-27DAAE407A38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26" name="Čára 1225">
          <a:extLst>
            <a:ext uri="{FF2B5EF4-FFF2-40B4-BE49-F238E27FC236}">
              <a16:creationId xmlns:a16="http://schemas.microsoft.com/office/drawing/2014/main" id="{AD15360D-EF12-474D-A183-E01311923842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27" name="Čára 1226">
          <a:extLst>
            <a:ext uri="{FF2B5EF4-FFF2-40B4-BE49-F238E27FC236}">
              <a16:creationId xmlns:a16="http://schemas.microsoft.com/office/drawing/2014/main" id="{6CC9E8A2-3BBA-4BB5-8499-F6A8F6D7844E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28" name="Čára 1227">
          <a:extLst>
            <a:ext uri="{FF2B5EF4-FFF2-40B4-BE49-F238E27FC236}">
              <a16:creationId xmlns:a16="http://schemas.microsoft.com/office/drawing/2014/main" id="{0E1EF506-D818-4408-A686-163645E68DBE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29" name="Čára 1228">
          <a:extLst>
            <a:ext uri="{FF2B5EF4-FFF2-40B4-BE49-F238E27FC236}">
              <a16:creationId xmlns:a16="http://schemas.microsoft.com/office/drawing/2014/main" id="{C851A794-03BE-4A1B-BC58-9D7EB7578BE9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30" name="Čára 1229">
          <a:extLst>
            <a:ext uri="{FF2B5EF4-FFF2-40B4-BE49-F238E27FC236}">
              <a16:creationId xmlns:a16="http://schemas.microsoft.com/office/drawing/2014/main" id="{9E45374F-61EF-44B2-8320-C6956D53A3B2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31" name="Čára 1230">
          <a:extLst>
            <a:ext uri="{FF2B5EF4-FFF2-40B4-BE49-F238E27FC236}">
              <a16:creationId xmlns:a16="http://schemas.microsoft.com/office/drawing/2014/main" id="{667C0AFB-FFD4-4D28-BAAC-05324FC709E6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32" name="Čára 1231">
          <a:extLst>
            <a:ext uri="{FF2B5EF4-FFF2-40B4-BE49-F238E27FC236}">
              <a16:creationId xmlns:a16="http://schemas.microsoft.com/office/drawing/2014/main" id="{CD440E1B-9718-4DA9-BE4B-7AF3BCEADC23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33" name="Čára 1232">
          <a:extLst>
            <a:ext uri="{FF2B5EF4-FFF2-40B4-BE49-F238E27FC236}">
              <a16:creationId xmlns:a16="http://schemas.microsoft.com/office/drawing/2014/main" id="{2D194B9C-6608-4821-A9C2-468CD1C254BB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34" name="Čára 1233">
          <a:extLst>
            <a:ext uri="{FF2B5EF4-FFF2-40B4-BE49-F238E27FC236}">
              <a16:creationId xmlns:a16="http://schemas.microsoft.com/office/drawing/2014/main" id="{EEFE614B-C2E9-4CC8-A7C0-784D357EE34F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35" name="Čára 1234">
          <a:extLst>
            <a:ext uri="{FF2B5EF4-FFF2-40B4-BE49-F238E27FC236}">
              <a16:creationId xmlns:a16="http://schemas.microsoft.com/office/drawing/2014/main" id="{982E69C0-94B4-4B77-A763-D45FC13A91B5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36" name="Čára 1235">
          <a:extLst>
            <a:ext uri="{FF2B5EF4-FFF2-40B4-BE49-F238E27FC236}">
              <a16:creationId xmlns:a16="http://schemas.microsoft.com/office/drawing/2014/main" id="{68E9654C-CF27-4BB2-8305-42F0FAA77900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37" name="Čára 1236">
          <a:extLst>
            <a:ext uri="{FF2B5EF4-FFF2-40B4-BE49-F238E27FC236}">
              <a16:creationId xmlns:a16="http://schemas.microsoft.com/office/drawing/2014/main" id="{97D8B2DE-D793-42D7-8ECA-641B5CCAD0D3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38" name="Čára 1237">
          <a:extLst>
            <a:ext uri="{FF2B5EF4-FFF2-40B4-BE49-F238E27FC236}">
              <a16:creationId xmlns:a16="http://schemas.microsoft.com/office/drawing/2014/main" id="{DDE31EDB-0183-4F55-8901-4FC5D56E728F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39" name="Čára 1238">
          <a:extLst>
            <a:ext uri="{FF2B5EF4-FFF2-40B4-BE49-F238E27FC236}">
              <a16:creationId xmlns:a16="http://schemas.microsoft.com/office/drawing/2014/main" id="{299BB378-4A75-40B2-AD58-9B4E87CC390C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40" name="Čára 1239">
          <a:extLst>
            <a:ext uri="{FF2B5EF4-FFF2-40B4-BE49-F238E27FC236}">
              <a16:creationId xmlns:a16="http://schemas.microsoft.com/office/drawing/2014/main" id="{FBC4A6EB-7A98-4D89-9B04-1F7B0E27F93C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41" name="Čára 1240">
          <a:extLst>
            <a:ext uri="{FF2B5EF4-FFF2-40B4-BE49-F238E27FC236}">
              <a16:creationId xmlns:a16="http://schemas.microsoft.com/office/drawing/2014/main" id="{826835C9-179D-47DC-B5D8-C1BDB278FD26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42" name="Čára 1241">
          <a:extLst>
            <a:ext uri="{FF2B5EF4-FFF2-40B4-BE49-F238E27FC236}">
              <a16:creationId xmlns:a16="http://schemas.microsoft.com/office/drawing/2014/main" id="{32827E27-5601-4B02-BB47-7571B671B515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43" name="Čára 1242">
          <a:extLst>
            <a:ext uri="{FF2B5EF4-FFF2-40B4-BE49-F238E27FC236}">
              <a16:creationId xmlns:a16="http://schemas.microsoft.com/office/drawing/2014/main" id="{44985458-7838-4826-8BCE-C3C47A514E91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44" name="Čára 1243">
          <a:extLst>
            <a:ext uri="{FF2B5EF4-FFF2-40B4-BE49-F238E27FC236}">
              <a16:creationId xmlns:a16="http://schemas.microsoft.com/office/drawing/2014/main" id="{58DE6A3E-F072-4965-B601-905008F44696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45" name="Čára 1244">
          <a:extLst>
            <a:ext uri="{FF2B5EF4-FFF2-40B4-BE49-F238E27FC236}">
              <a16:creationId xmlns:a16="http://schemas.microsoft.com/office/drawing/2014/main" id="{5233546A-D499-4045-90D9-1719823978A1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46" name="Čára 1245">
          <a:extLst>
            <a:ext uri="{FF2B5EF4-FFF2-40B4-BE49-F238E27FC236}">
              <a16:creationId xmlns:a16="http://schemas.microsoft.com/office/drawing/2014/main" id="{E5F1DCD2-7C41-4C37-B922-02220F70464F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47" name="Čára 1246">
          <a:extLst>
            <a:ext uri="{FF2B5EF4-FFF2-40B4-BE49-F238E27FC236}">
              <a16:creationId xmlns:a16="http://schemas.microsoft.com/office/drawing/2014/main" id="{8681A377-C131-4D18-9A3A-24CFF81E53BE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48" name="Čára 1247">
          <a:extLst>
            <a:ext uri="{FF2B5EF4-FFF2-40B4-BE49-F238E27FC236}">
              <a16:creationId xmlns:a16="http://schemas.microsoft.com/office/drawing/2014/main" id="{7B747FCE-AB6D-4598-877D-38AC72BA6809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49" name="Čára 1248">
          <a:extLst>
            <a:ext uri="{FF2B5EF4-FFF2-40B4-BE49-F238E27FC236}">
              <a16:creationId xmlns:a16="http://schemas.microsoft.com/office/drawing/2014/main" id="{7DFB6D76-8997-432F-8B1D-D4D352C09DE5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50" name="Čára 1249">
          <a:extLst>
            <a:ext uri="{FF2B5EF4-FFF2-40B4-BE49-F238E27FC236}">
              <a16:creationId xmlns:a16="http://schemas.microsoft.com/office/drawing/2014/main" id="{36B0B3EE-3403-4AC8-A2F7-FF37453F501B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51" name="Čára 1250">
          <a:extLst>
            <a:ext uri="{FF2B5EF4-FFF2-40B4-BE49-F238E27FC236}">
              <a16:creationId xmlns:a16="http://schemas.microsoft.com/office/drawing/2014/main" id="{5B96672B-31EE-4C11-AE5A-21E513543245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52" name="Čára 1251">
          <a:extLst>
            <a:ext uri="{FF2B5EF4-FFF2-40B4-BE49-F238E27FC236}">
              <a16:creationId xmlns:a16="http://schemas.microsoft.com/office/drawing/2014/main" id="{45B11E94-5477-4F33-865C-4A8399EABFEB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53" name="Čára 1252">
          <a:extLst>
            <a:ext uri="{FF2B5EF4-FFF2-40B4-BE49-F238E27FC236}">
              <a16:creationId xmlns:a16="http://schemas.microsoft.com/office/drawing/2014/main" id="{89D48839-F14E-4113-B14B-457884ABB4ED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54" name="Čára 1253">
          <a:extLst>
            <a:ext uri="{FF2B5EF4-FFF2-40B4-BE49-F238E27FC236}">
              <a16:creationId xmlns:a16="http://schemas.microsoft.com/office/drawing/2014/main" id="{3F1B0DA9-8E30-4CF9-A1B1-AACE32D83EE1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55" name="Čára 1254">
          <a:extLst>
            <a:ext uri="{FF2B5EF4-FFF2-40B4-BE49-F238E27FC236}">
              <a16:creationId xmlns:a16="http://schemas.microsoft.com/office/drawing/2014/main" id="{0D3B56BB-DDAE-4970-AC33-B14F60E87261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56" name="Čára 1255">
          <a:extLst>
            <a:ext uri="{FF2B5EF4-FFF2-40B4-BE49-F238E27FC236}">
              <a16:creationId xmlns:a16="http://schemas.microsoft.com/office/drawing/2014/main" id="{3D397FA0-3F73-464F-9D22-8212E3B20DA0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57" name="Čára 1256">
          <a:extLst>
            <a:ext uri="{FF2B5EF4-FFF2-40B4-BE49-F238E27FC236}">
              <a16:creationId xmlns:a16="http://schemas.microsoft.com/office/drawing/2014/main" id="{6354B4FD-BC03-4DA4-B262-C6FB351DF422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58" name="Čára 1257">
          <a:extLst>
            <a:ext uri="{FF2B5EF4-FFF2-40B4-BE49-F238E27FC236}">
              <a16:creationId xmlns:a16="http://schemas.microsoft.com/office/drawing/2014/main" id="{583D7761-2E59-436F-93D4-7E4D156E5CB6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59" name="Čára 1258">
          <a:extLst>
            <a:ext uri="{FF2B5EF4-FFF2-40B4-BE49-F238E27FC236}">
              <a16:creationId xmlns:a16="http://schemas.microsoft.com/office/drawing/2014/main" id="{78FF2F83-28E6-40F2-AEEC-DE7C9CD09397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60" name="Čára 1259">
          <a:extLst>
            <a:ext uri="{FF2B5EF4-FFF2-40B4-BE49-F238E27FC236}">
              <a16:creationId xmlns:a16="http://schemas.microsoft.com/office/drawing/2014/main" id="{87FBF17F-BCF7-42BB-8203-8AEC314923D8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381000</xdr:colOff>
      <xdr:row>0</xdr:row>
      <xdr:rowOff>0</xdr:rowOff>
    </xdr:from>
    <xdr:to>
      <xdr:col>81</xdr:col>
      <xdr:colOff>9525</xdr:colOff>
      <xdr:row>0</xdr:row>
      <xdr:rowOff>0</xdr:rowOff>
    </xdr:to>
    <xdr:sp macro="" textlink="">
      <xdr:nvSpPr>
        <xdr:cNvPr id="1261" name="Čára 1260">
          <a:extLst>
            <a:ext uri="{FF2B5EF4-FFF2-40B4-BE49-F238E27FC236}">
              <a16:creationId xmlns:a16="http://schemas.microsoft.com/office/drawing/2014/main" id="{C2AA804A-A3DA-4234-AC22-4CC198DF28E7}"/>
            </a:ext>
          </a:extLst>
        </xdr:cNvPr>
        <xdr:cNvSpPr>
          <a:spLocks noChangeShapeType="1"/>
        </xdr:cNvSpPr>
      </xdr:nvSpPr>
      <xdr:spPr bwMode="auto">
        <a:xfrm>
          <a:off x="5121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81</xdr:col>
      <xdr:colOff>0</xdr:colOff>
      <xdr:row>0</xdr:row>
      <xdr:rowOff>0</xdr:rowOff>
    </xdr:from>
    <xdr:to>
      <xdr:col>81</xdr:col>
      <xdr:colOff>114300</xdr:colOff>
      <xdr:row>0</xdr:row>
      <xdr:rowOff>0</xdr:rowOff>
    </xdr:to>
    <xdr:sp macro="" textlink="">
      <xdr:nvSpPr>
        <xdr:cNvPr id="1262" name="Čára 1261">
          <a:extLst>
            <a:ext uri="{FF2B5EF4-FFF2-40B4-BE49-F238E27FC236}">
              <a16:creationId xmlns:a16="http://schemas.microsoft.com/office/drawing/2014/main" id="{9532F7D1-30F6-4439-A251-5702DF6C8125}"/>
            </a:ext>
          </a:extLst>
        </xdr:cNvPr>
        <xdr:cNvSpPr>
          <a:spLocks noChangeShapeType="1"/>
        </xdr:cNvSpPr>
      </xdr:nvSpPr>
      <xdr:spPr bwMode="auto">
        <a:xfrm>
          <a:off x="514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419100</xdr:colOff>
      <xdr:row>0</xdr:row>
      <xdr:rowOff>0</xdr:rowOff>
    </xdr:from>
    <xdr:to>
      <xdr:col>81</xdr:col>
      <xdr:colOff>609600</xdr:colOff>
      <xdr:row>0</xdr:row>
      <xdr:rowOff>0</xdr:rowOff>
    </xdr:to>
    <xdr:sp macro="" textlink="">
      <xdr:nvSpPr>
        <xdr:cNvPr id="1263" name="Čára 1262">
          <a:extLst>
            <a:ext uri="{FF2B5EF4-FFF2-40B4-BE49-F238E27FC236}">
              <a16:creationId xmlns:a16="http://schemas.microsoft.com/office/drawing/2014/main" id="{9B235C01-7472-44A7-AFD4-190643858949}"/>
            </a:ext>
          </a:extLst>
        </xdr:cNvPr>
        <xdr:cNvSpPr>
          <a:spLocks noChangeShapeType="1"/>
        </xdr:cNvSpPr>
      </xdr:nvSpPr>
      <xdr:spPr bwMode="auto">
        <a:xfrm>
          <a:off x="512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64" name="Čára 1263">
          <a:extLst>
            <a:ext uri="{FF2B5EF4-FFF2-40B4-BE49-F238E27FC236}">
              <a16:creationId xmlns:a16="http://schemas.microsoft.com/office/drawing/2014/main" id="{2631AD27-F2C5-4425-A4E6-689943A0A0B5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65" name="Čára 1264">
          <a:extLst>
            <a:ext uri="{FF2B5EF4-FFF2-40B4-BE49-F238E27FC236}">
              <a16:creationId xmlns:a16="http://schemas.microsoft.com/office/drawing/2014/main" id="{15C8AEF0-C1FD-4F61-AE2A-ACAB5FB25A4A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66" name="Čára 1265">
          <a:extLst>
            <a:ext uri="{FF2B5EF4-FFF2-40B4-BE49-F238E27FC236}">
              <a16:creationId xmlns:a16="http://schemas.microsoft.com/office/drawing/2014/main" id="{5830F8BD-10D3-4E42-89B4-4319D2FC8E7D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67" name="Čára 1266">
          <a:extLst>
            <a:ext uri="{FF2B5EF4-FFF2-40B4-BE49-F238E27FC236}">
              <a16:creationId xmlns:a16="http://schemas.microsoft.com/office/drawing/2014/main" id="{38D020BD-FE27-4C63-A215-D1D6881F1F1B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68" name="Čára 1267">
          <a:extLst>
            <a:ext uri="{FF2B5EF4-FFF2-40B4-BE49-F238E27FC236}">
              <a16:creationId xmlns:a16="http://schemas.microsoft.com/office/drawing/2014/main" id="{6B652A48-20CC-492D-A51E-9F2F4E315A65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69" name="Čára 1268">
          <a:extLst>
            <a:ext uri="{FF2B5EF4-FFF2-40B4-BE49-F238E27FC236}">
              <a16:creationId xmlns:a16="http://schemas.microsoft.com/office/drawing/2014/main" id="{2DFB61D7-6D5D-4261-BF78-D48ADBB7A93C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70" name="Čára 1269">
          <a:extLst>
            <a:ext uri="{FF2B5EF4-FFF2-40B4-BE49-F238E27FC236}">
              <a16:creationId xmlns:a16="http://schemas.microsoft.com/office/drawing/2014/main" id="{B82AFC88-3BF9-49D8-B2BF-F84DD80DF6AD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71" name="Čára 1270">
          <a:extLst>
            <a:ext uri="{FF2B5EF4-FFF2-40B4-BE49-F238E27FC236}">
              <a16:creationId xmlns:a16="http://schemas.microsoft.com/office/drawing/2014/main" id="{A2668AD5-D3B4-4608-8666-4F35917420A8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72" name="Čára 1271">
          <a:extLst>
            <a:ext uri="{FF2B5EF4-FFF2-40B4-BE49-F238E27FC236}">
              <a16:creationId xmlns:a16="http://schemas.microsoft.com/office/drawing/2014/main" id="{EFBFC102-A84D-4A88-A8BB-1FE10D396017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73" name="Čára 1272">
          <a:extLst>
            <a:ext uri="{FF2B5EF4-FFF2-40B4-BE49-F238E27FC236}">
              <a16:creationId xmlns:a16="http://schemas.microsoft.com/office/drawing/2014/main" id="{93A007A7-D9A0-4493-B6B5-FE6EAB55CDB9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74" name="Čára 1273">
          <a:extLst>
            <a:ext uri="{FF2B5EF4-FFF2-40B4-BE49-F238E27FC236}">
              <a16:creationId xmlns:a16="http://schemas.microsoft.com/office/drawing/2014/main" id="{CCC2FBD5-FE4D-4BB3-826E-74722920873C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75" name="Čára 1274">
          <a:extLst>
            <a:ext uri="{FF2B5EF4-FFF2-40B4-BE49-F238E27FC236}">
              <a16:creationId xmlns:a16="http://schemas.microsoft.com/office/drawing/2014/main" id="{C2D017F1-EE4B-4495-A9BE-B51923E0DE65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228600</xdr:colOff>
      <xdr:row>0</xdr:row>
      <xdr:rowOff>0</xdr:rowOff>
    </xdr:from>
    <xdr:to>
      <xdr:col>81</xdr:col>
      <xdr:colOff>133350</xdr:colOff>
      <xdr:row>0</xdr:row>
      <xdr:rowOff>0</xdr:rowOff>
    </xdr:to>
    <xdr:sp macro="" textlink="">
      <xdr:nvSpPr>
        <xdr:cNvPr id="1276" name="Čára 1275">
          <a:extLst>
            <a:ext uri="{FF2B5EF4-FFF2-40B4-BE49-F238E27FC236}">
              <a16:creationId xmlns:a16="http://schemas.microsoft.com/office/drawing/2014/main" id="{07008A4B-3736-46D9-89CF-06691DE2CDE0}"/>
            </a:ext>
          </a:extLst>
        </xdr:cNvPr>
        <xdr:cNvSpPr>
          <a:spLocks noChangeShapeType="1"/>
        </xdr:cNvSpPr>
      </xdr:nvSpPr>
      <xdr:spPr bwMode="auto">
        <a:xfrm>
          <a:off x="510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80</xdr:col>
      <xdr:colOff>0</xdr:colOff>
      <xdr:row>0</xdr:row>
      <xdr:rowOff>0</xdr:rowOff>
    </xdr:from>
    <xdr:to>
      <xdr:col>80</xdr:col>
      <xdr:colOff>371475</xdr:colOff>
      <xdr:row>0</xdr:row>
      <xdr:rowOff>0</xdr:rowOff>
    </xdr:to>
    <xdr:sp macro="" textlink="">
      <xdr:nvSpPr>
        <xdr:cNvPr id="1277" name="Čára 1276">
          <a:extLst>
            <a:ext uri="{FF2B5EF4-FFF2-40B4-BE49-F238E27FC236}">
              <a16:creationId xmlns:a16="http://schemas.microsoft.com/office/drawing/2014/main" id="{7DBAA9BC-CE7C-4CBF-8048-FA0F41894936}"/>
            </a:ext>
          </a:extLst>
        </xdr:cNvPr>
        <xdr:cNvSpPr>
          <a:spLocks noChangeShapeType="1"/>
        </xdr:cNvSpPr>
      </xdr:nvSpPr>
      <xdr:spPr bwMode="auto">
        <a:xfrm>
          <a:off x="5083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278" name="Čára 1277">
          <a:extLst>
            <a:ext uri="{FF2B5EF4-FFF2-40B4-BE49-F238E27FC236}">
              <a16:creationId xmlns:a16="http://schemas.microsoft.com/office/drawing/2014/main" id="{4F94BA85-89C7-48A3-A947-537E87BDC418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279" name="Čára 1278">
          <a:extLst>
            <a:ext uri="{FF2B5EF4-FFF2-40B4-BE49-F238E27FC236}">
              <a16:creationId xmlns:a16="http://schemas.microsoft.com/office/drawing/2014/main" id="{2302EFC2-9A62-42CA-BB46-FBBC3DEF54A5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280" name="Čára 1279">
          <a:extLst>
            <a:ext uri="{FF2B5EF4-FFF2-40B4-BE49-F238E27FC236}">
              <a16:creationId xmlns:a16="http://schemas.microsoft.com/office/drawing/2014/main" id="{CDAF565B-7089-4D28-B4E3-C4C9F1F495EB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281" name="Čára 1280">
          <a:extLst>
            <a:ext uri="{FF2B5EF4-FFF2-40B4-BE49-F238E27FC236}">
              <a16:creationId xmlns:a16="http://schemas.microsoft.com/office/drawing/2014/main" id="{76E5CE5E-2673-4B9F-8491-52C23E8118A8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282" name="Čára 1281">
          <a:extLst>
            <a:ext uri="{FF2B5EF4-FFF2-40B4-BE49-F238E27FC236}">
              <a16:creationId xmlns:a16="http://schemas.microsoft.com/office/drawing/2014/main" id="{0D25FFAB-ECAE-447B-B0BC-F7BFF91E61FA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283" name="Čára 1282">
          <a:extLst>
            <a:ext uri="{FF2B5EF4-FFF2-40B4-BE49-F238E27FC236}">
              <a16:creationId xmlns:a16="http://schemas.microsoft.com/office/drawing/2014/main" id="{E761112B-AF08-4C2B-8FEA-30E594F8C5E9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284" name="Čára 1283">
          <a:extLst>
            <a:ext uri="{FF2B5EF4-FFF2-40B4-BE49-F238E27FC236}">
              <a16:creationId xmlns:a16="http://schemas.microsoft.com/office/drawing/2014/main" id="{12075834-F9CF-4C88-B168-03C87905B499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285" name="Čára 1284">
          <a:extLst>
            <a:ext uri="{FF2B5EF4-FFF2-40B4-BE49-F238E27FC236}">
              <a16:creationId xmlns:a16="http://schemas.microsoft.com/office/drawing/2014/main" id="{D25F991A-5AD8-4B2B-95BB-38254AF68B73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286" name="Čára 1285">
          <a:extLst>
            <a:ext uri="{FF2B5EF4-FFF2-40B4-BE49-F238E27FC236}">
              <a16:creationId xmlns:a16="http://schemas.microsoft.com/office/drawing/2014/main" id="{25F82C13-07A0-450E-A788-817CD1B0C664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287" name="Čára 1286">
          <a:extLst>
            <a:ext uri="{FF2B5EF4-FFF2-40B4-BE49-F238E27FC236}">
              <a16:creationId xmlns:a16="http://schemas.microsoft.com/office/drawing/2014/main" id="{CB50DD4B-6705-44E5-91B8-DBBBA23F594D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288" name="Čára 1287">
          <a:extLst>
            <a:ext uri="{FF2B5EF4-FFF2-40B4-BE49-F238E27FC236}">
              <a16:creationId xmlns:a16="http://schemas.microsoft.com/office/drawing/2014/main" id="{B1BAB45F-4DEC-4717-9E6D-9A145033A1E8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289" name="Čára 1288">
          <a:extLst>
            <a:ext uri="{FF2B5EF4-FFF2-40B4-BE49-F238E27FC236}">
              <a16:creationId xmlns:a16="http://schemas.microsoft.com/office/drawing/2014/main" id="{2AC9DE0F-F0E3-4278-8CD8-1EA8E363F268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290" name="Čára 1289">
          <a:extLst>
            <a:ext uri="{FF2B5EF4-FFF2-40B4-BE49-F238E27FC236}">
              <a16:creationId xmlns:a16="http://schemas.microsoft.com/office/drawing/2014/main" id="{10C3145A-61C3-408F-95F5-3DF2D90EAE21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291" name="Čára 1290">
          <a:extLst>
            <a:ext uri="{FF2B5EF4-FFF2-40B4-BE49-F238E27FC236}">
              <a16:creationId xmlns:a16="http://schemas.microsoft.com/office/drawing/2014/main" id="{7ADFA192-C65B-42F3-AA3D-FC03A8FC8E39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292" name="Čára 1291">
          <a:extLst>
            <a:ext uri="{FF2B5EF4-FFF2-40B4-BE49-F238E27FC236}">
              <a16:creationId xmlns:a16="http://schemas.microsoft.com/office/drawing/2014/main" id="{7131054A-557F-4C40-A6ED-71A0CCC1CC6C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293" name="Čára 1292">
          <a:extLst>
            <a:ext uri="{FF2B5EF4-FFF2-40B4-BE49-F238E27FC236}">
              <a16:creationId xmlns:a16="http://schemas.microsoft.com/office/drawing/2014/main" id="{347595FB-8069-4031-A018-977CF3C9D414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294" name="Čára 1293">
          <a:extLst>
            <a:ext uri="{FF2B5EF4-FFF2-40B4-BE49-F238E27FC236}">
              <a16:creationId xmlns:a16="http://schemas.microsoft.com/office/drawing/2014/main" id="{4E2A13B8-E26C-4425-B62F-783563D1B62C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295" name="Čára 1294">
          <a:extLst>
            <a:ext uri="{FF2B5EF4-FFF2-40B4-BE49-F238E27FC236}">
              <a16:creationId xmlns:a16="http://schemas.microsoft.com/office/drawing/2014/main" id="{E14FB824-4BF2-419C-AB17-51064D3AFC9F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296" name="Čára 1295">
          <a:extLst>
            <a:ext uri="{FF2B5EF4-FFF2-40B4-BE49-F238E27FC236}">
              <a16:creationId xmlns:a16="http://schemas.microsoft.com/office/drawing/2014/main" id="{432ADC98-A744-47FA-8907-83C15D15E011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297" name="Čára 1296">
          <a:extLst>
            <a:ext uri="{FF2B5EF4-FFF2-40B4-BE49-F238E27FC236}">
              <a16:creationId xmlns:a16="http://schemas.microsoft.com/office/drawing/2014/main" id="{6A76E752-94B8-4122-9A7A-4D96F7410005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298" name="Čára 1297">
          <a:extLst>
            <a:ext uri="{FF2B5EF4-FFF2-40B4-BE49-F238E27FC236}">
              <a16:creationId xmlns:a16="http://schemas.microsoft.com/office/drawing/2014/main" id="{BD2DDC48-4121-43E4-94B4-0B1CD46D61FC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299" name="Čára 1298">
          <a:extLst>
            <a:ext uri="{FF2B5EF4-FFF2-40B4-BE49-F238E27FC236}">
              <a16:creationId xmlns:a16="http://schemas.microsoft.com/office/drawing/2014/main" id="{1CB9CBDE-E00D-4179-BA27-4417F4C40ABE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00" name="Čára 1299">
          <a:extLst>
            <a:ext uri="{FF2B5EF4-FFF2-40B4-BE49-F238E27FC236}">
              <a16:creationId xmlns:a16="http://schemas.microsoft.com/office/drawing/2014/main" id="{4EF11BFD-750C-4D28-B94E-5502CD9E9AEA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01" name="Čára 1300">
          <a:extLst>
            <a:ext uri="{FF2B5EF4-FFF2-40B4-BE49-F238E27FC236}">
              <a16:creationId xmlns:a16="http://schemas.microsoft.com/office/drawing/2014/main" id="{00F23153-2F46-49A6-A382-962150576EF6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02" name="Čára 1301">
          <a:extLst>
            <a:ext uri="{FF2B5EF4-FFF2-40B4-BE49-F238E27FC236}">
              <a16:creationId xmlns:a16="http://schemas.microsoft.com/office/drawing/2014/main" id="{F57BF614-610F-4F8E-A99B-6D0BF3E61BAE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03" name="Čára 1302">
          <a:extLst>
            <a:ext uri="{FF2B5EF4-FFF2-40B4-BE49-F238E27FC236}">
              <a16:creationId xmlns:a16="http://schemas.microsoft.com/office/drawing/2014/main" id="{2360CA13-073F-4382-BFD7-E969087E6DFB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04" name="Čára 1303">
          <a:extLst>
            <a:ext uri="{FF2B5EF4-FFF2-40B4-BE49-F238E27FC236}">
              <a16:creationId xmlns:a16="http://schemas.microsoft.com/office/drawing/2014/main" id="{A6F6B32B-5144-4EEF-BB3F-EBBCBD6BA54D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05" name="Čára 1304">
          <a:extLst>
            <a:ext uri="{FF2B5EF4-FFF2-40B4-BE49-F238E27FC236}">
              <a16:creationId xmlns:a16="http://schemas.microsoft.com/office/drawing/2014/main" id="{DD2846C9-0C6B-4BA4-A411-20595A6778CC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06" name="Čára 1305">
          <a:extLst>
            <a:ext uri="{FF2B5EF4-FFF2-40B4-BE49-F238E27FC236}">
              <a16:creationId xmlns:a16="http://schemas.microsoft.com/office/drawing/2014/main" id="{D1015BF4-0C5A-453F-B398-57709FFF52A6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07" name="Čára 1306">
          <a:extLst>
            <a:ext uri="{FF2B5EF4-FFF2-40B4-BE49-F238E27FC236}">
              <a16:creationId xmlns:a16="http://schemas.microsoft.com/office/drawing/2014/main" id="{CB2DC7F4-A35B-43EE-A420-8C500F5E56C0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08" name="Čára 1307">
          <a:extLst>
            <a:ext uri="{FF2B5EF4-FFF2-40B4-BE49-F238E27FC236}">
              <a16:creationId xmlns:a16="http://schemas.microsoft.com/office/drawing/2014/main" id="{0FF66F83-ADB9-451D-B32E-4D3C5C446B2E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09" name="Čára 1308">
          <a:extLst>
            <a:ext uri="{FF2B5EF4-FFF2-40B4-BE49-F238E27FC236}">
              <a16:creationId xmlns:a16="http://schemas.microsoft.com/office/drawing/2014/main" id="{DC1CDB4B-CDB2-46C4-A98B-CF7EDCEC2A52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10" name="Čára 1309">
          <a:extLst>
            <a:ext uri="{FF2B5EF4-FFF2-40B4-BE49-F238E27FC236}">
              <a16:creationId xmlns:a16="http://schemas.microsoft.com/office/drawing/2014/main" id="{6209F3B1-DB0D-4B38-8F70-BAE2D17B745E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11" name="Čára 1310">
          <a:extLst>
            <a:ext uri="{FF2B5EF4-FFF2-40B4-BE49-F238E27FC236}">
              <a16:creationId xmlns:a16="http://schemas.microsoft.com/office/drawing/2014/main" id="{28AADCF6-4771-4AF1-BBCA-3B27C0CD1488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12" name="Čára 1311">
          <a:extLst>
            <a:ext uri="{FF2B5EF4-FFF2-40B4-BE49-F238E27FC236}">
              <a16:creationId xmlns:a16="http://schemas.microsoft.com/office/drawing/2014/main" id="{A4143445-2106-4252-BDB3-C4BCC4D08217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313" name="Čára 1312">
          <a:extLst>
            <a:ext uri="{FF2B5EF4-FFF2-40B4-BE49-F238E27FC236}">
              <a16:creationId xmlns:a16="http://schemas.microsoft.com/office/drawing/2014/main" id="{53D25BC1-2BB4-4596-8170-F0689B3CCB16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314" name="Čára 1313">
          <a:extLst>
            <a:ext uri="{FF2B5EF4-FFF2-40B4-BE49-F238E27FC236}">
              <a16:creationId xmlns:a16="http://schemas.microsoft.com/office/drawing/2014/main" id="{673F6564-3C05-4EC4-95C2-90D404133BFB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315" name="Čára 1314">
          <a:extLst>
            <a:ext uri="{FF2B5EF4-FFF2-40B4-BE49-F238E27FC236}">
              <a16:creationId xmlns:a16="http://schemas.microsoft.com/office/drawing/2014/main" id="{858AE46E-E6A1-4599-9B61-7F7704ED11A7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316" name="Čára 1315">
          <a:extLst>
            <a:ext uri="{FF2B5EF4-FFF2-40B4-BE49-F238E27FC236}">
              <a16:creationId xmlns:a16="http://schemas.microsoft.com/office/drawing/2014/main" id="{4B208DE4-3EE0-4600-BC1E-0332474EA305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317" name="Čára 1316">
          <a:extLst>
            <a:ext uri="{FF2B5EF4-FFF2-40B4-BE49-F238E27FC236}">
              <a16:creationId xmlns:a16="http://schemas.microsoft.com/office/drawing/2014/main" id="{4EC1507D-6A5A-4B01-AB43-DB204254737D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318" name="Čára 1317">
          <a:extLst>
            <a:ext uri="{FF2B5EF4-FFF2-40B4-BE49-F238E27FC236}">
              <a16:creationId xmlns:a16="http://schemas.microsoft.com/office/drawing/2014/main" id="{33638707-8595-4BAD-8752-AF0F1692B495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319" name="Čára 1318">
          <a:extLst>
            <a:ext uri="{FF2B5EF4-FFF2-40B4-BE49-F238E27FC236}">
              <a16:creationId xmlns:a16="http://schemas.microsoft.com/office/drawing/2014/main" id="{0AA6DDF3-E2D6-484F-9024-1BDEA6AF00CF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320" name="Čára 1319">
          <a:extLst>
            <a:ext uri="{FF2B5EF4-FFF2-40B4-BE49-F238E27FC236}">
              <a16:creationId xmlns:a16="http://schemas.microsoft.com/office/drawing/2014/main" id="{BB4A06DD-0C7A-4525-9669-3BF5F4B516A3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321" name="Čára 1320">
          <a:extLst>
            <a:ext uri="{FF2B5EF4-FFF2-40B4-BE49-F238E27FC236}">
              <a16:creationId xmlns:a16="http://schemas.microsoft.com/office/drawing/2014/main" id="{FB2BA2B4-4E83-4739-81E5-E79D2CD7A964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322" name="Čára 1321">
          <a:extLst>
            <a:ext uri="{FF2B5EF4-FFF2-40B4-BE49-F238E27FC236}">
              <a16:creationId xmlns:a16="http://schemas.microsoft.com/office/drawing/2014/main" id="{71CC0850-371E-4526-B5F3-8F23F803A555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323" name="Čára 1322">
          <a:extLst>
            <a:ext uri="{FF2B5EF4-FFF2-40B4-BE49-F238E27FC236}">
              <a16:creationId xmlns:a16="http://schemas.microsoft.com/office/drawing/2014/main" id="{179A8743-94EF-49A2-9407-3DC9ED40450E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324" name="Čára 1323">
          <a:extLst>
            <a:ext uri="{FF2B5EF4-FFF2-40B4-BE49-F238E27FC236}">
              <a16:creationId xmlns:a16="http://schemas.microsoft.com/office/drawing/2014/main" id="{50F76462-E2C4-4274-94E3-5B2EA77703E5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325" name="Čára 1324">
          <a:extLst>
            <a:ext uri="{FF2B5EF4-FFF2-40B4-BE49-F238E27FC236}">
              <a16:creationId xmlns:a16="http://schemas.microsoft.com/office/drawing/2014/main" id="{68B69ED0-D486-4C34-9220-5278D13B809E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326" name="Čára 1325">
          <a:extLst>
            <a:ext uri="{FF2B5EF4-FFF2-40B4-BE49-F238E27FC236}">
              <a16:creationId xmlns:a16="http://schemas.microsoft.com/office/drawing/2014/main" id="{F6684464-B8F6-4E52-93CE-CDB37C6572D8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327" name="Čára 1326">
          <a:extLst>
            <a:ext uri="{FF2B5EF4-FFF2-40B4-BE49-F238E27FC236}">
              <a16:creationId xmlns:a16="http://schemas.microsoft.com/office/drawing/2014/main" id="{9809F357-BD4A-4969-90A4-02B78AC54742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328" name="Čára 1327">
          <a:extLst>
            <a:ext uri="{FF2B5EF4-FFF2-40B4-BE49-F238E27FC236}">
              <a16:creationId xmlns:a16="http://schemas.microsoft.com/office/drawing/2014/main" id="{26EFEC88-DE1E-46D6-A6B5-A1D2701DC425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329" name="Čára 1328">
          <a:extLst>
            <a:ext uri="{FF2B5EF4-FFF2-40B4-BE49-F238E27FC236}">
              <a16:creationId xmlns:a16="http://schemas.microsoft.com/office/drawing/2014/main" id="{E6BEA36E-A2F6-4F46-AB3F-18C5066A3188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330" name="Čára 1329">
          <a:extLst>
            <a:ext uri="{FF2B5EF4-FFF2-40B4-BE49-F238E27FC236}">
              <a16:creationId xmlns:a16="http://schemas.microsoft.com/office/drawing/2014/main" id="{BE39BF00-A736-40DE-A39D-8B6B71A1C6DF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381000</xdr:colOff>
      <xdr:row>0</xdr:row>
      <xdr:rowOff>0</xdr:rowOff>
    </xdr:from>
    <xdr:to>
      <xdr:col>86</xdr:col>
      <xdr:colOff>9525</xdr:colOff>
      <xdr:row>0</xdr:row>
      <xdr:rowOff>0</xdr:rowOff>
    </xdr:to>
    <xdr:sp macro="" textlink="">
      <xdr:nvSpPr>
        <xdr:cNvPr id="1331" name="Čára 1330">
          <a:extLst>
            <a:ext uri="{FF2B5EF4-FFF2-40B4-BE49-F238E27FC236}">
              <a16:creationId xmlns:a16="http://schemas.microsoft.com/office/drawing/2014/main" id="{7F0147AE-3E03-43BF-901F-FB32FB7CD59D}"/>
            </a:ext>
          </a:extLst>
        </xdr:cNvPr>
        <xdr:cNvSpPr>
          <a:spLocks noChangeShapeType="1"/>
        </xdr:cNvSpPr>
      </xdr:nvSpPr>
      <xdr:spPr bwMode="auto">
        <a:xfrm>
          <a:off x="5426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86</xdr:col>
      <xdr:colOff>0</xdr:colOff>
      <xdr:row>0</xdr:row>
      <xdr:rowOff>0</xdr:rowOff>
    </xdr:from>
    <xdr:to>
      <xdr:col>86</xdr:col>
      <xdr:colOff>114300</xdr:colOff>
      <xdr:row>0</xdr:row>
      <xdr:rowOff>0</xdr:rowOff>
    </xdr:to>
    <xdr:sp macro="" textlink="">
      <xdr:nvSpPr>
        <xdr:cNvPr id="1332" name="Čára 1331">
          <a:extLst>
            <a:ext uri="{FF2B5EF4-FFF2-40B4-BE49-F238E27FC236}">
              <a16:creationId xmlns:a16="http://schemas.microsoft.com/office/drawing/2014/main" id="{ABAFB8F4-9D95-405D-AA59-9606C4C79D25}"/>
            </a:ext>
          </a:extLst>
        </xdr:cNvPr>
        <xdr:cNvSpPr>
          <a:spLocks noChangeShapeType="1"/>
        </xdr:cNvSpPr>
      </xdr:nvSpPr>
      <xdr:spPr bwMode="auto">
        <a:xfrm>
          <a:off x="5449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419100</xdr:colOff>
      <xdr:row>0</xdr:row>
      <xdr:rowOff>0</xdr:rowOff>
    </xdr:from>
    <xdr:to>
      <xdr:col>87</xdr:col>
      <xdr:colOff>9525</xdr:colOff>
      <xdr:row>0</xdr:row>
      <xdr:rowOff>0</xdr:rowOff>
    </xdr:to>
    <xdr:sp macro="" textlink="">
      <xdr:nvSpPr>
        <xdr:cNvPr id="1333" name="Čára 1332">
          <a:extLst>
            <a:ext uri="{FF2B5EF4-FFF2-40B4-BE49-F238E27FC236}">
              <a16:creationId xmlns:a16="http://schemas.microsoft.com/office/drawing/2014/main" id="{9A695AA0-6D62-4F81-8E7D-AFD545D46B17}"/>
            </a:ext>
          </a:extLst>
        </xdr:cNvPr>
        <xdr:cNvSpPr>
          <a:spLocks noChangeShapeType="1"/>
        </xdr:cNvSpPr>
      </xdr:nvSpPr>
      <xdr:spPr bwMode="auto">
        <a:xfrm>
          <a:off x="54302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34" name="Čára 1333">
          <a:extLst>
            <a:ext uri="{FF2B5EF4-FFF2-40B4-BE49-F238E27FC236}">
              <a16:creationId xmlns:a16="http://schemas.microsoft.com/office/drawing/2014/main" id="{27CCAE71-9474-4F80-B08A-1D6BBCFAF815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35" name="Čára 1334">
          <a:extLst>
            <a:ext uri="{FF2B5EF4-FFF2-40B4-BE49-F238E27FC236}">
              <a16:creationId xmlns:a16="http://schemas.microsoft.com/office/drawing/2014/main" id="{7B409E4C-2009-47A0-B2EA-9C6AFF12FF18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36" name="Čára 1335">
          <a:extLst>
            <a:ext uri="{FF2B5EF4-FFF2-40B4-BE49-F238E27FC236}">
              <a16:creationId xmlns:a16="http://schemas.microsoft.com/office/drawing/2014/main" id="{BA417E66-AFB2-409A-893A-0A76C52D1ABF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37" name="Čára 1336">
          <a:extLst>
            <a:ext uri="{FF2B5EF4-FFF2-40B4-BE49-F238E27FC236}">
              <a16:creationId xmlns:a16="http://schemas.microsoft.com/office/drawing/2014/main" id="{9E48C599-047D-4EAE-98C9-829DD6E07937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38" name="Čára 1337">
          <a:extLst>
            <a:ext uri="{FF2B5EF4-FFF2-40B4-BE49-F238E27FC236}">
              <a16:creationId xmlns:a16="http://schemas.microsoft.com/office/drawing/2014/main" id="{0586E705-A2BB-411E-B5E0-ED0873783A0B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39" name="Čára 1338">
          <a:extLst>
            <a:ext uri="{FF2B5EF4-FFF2-40B4-BE49-F238E27FC236}">
              <a16:creationId xmlns:a16="http://schemas.microsoft.com/office/drawing/2014/main" id="{2E1BBDFC-F0B2-4801-A248-435B21A0CF27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40" name="Čára 1339">
          <a:extLst>
            <a:ext uri="{FF2B5EF4-FFF2-40B4-BE49-F238E27FC236}">
              <a16:creationId xmlns:a16="http://schemas.microsoft.com/office/drawing/2014/main" id="{85B53E22-96DD-4E26-A386-8A2C3AEF99DD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41" name="Čára 1340">
          <a:extLst>
            <a:ext uri="{FF2B5EF4-FFF2-40B4-BE49-F238E27FC236}">
              <a16:creationId xmlns:a16="http://schemas.microsoft.com/office/drawing/2014/main" id="{B8F5292A-830F-431C-B107-ADDD654E8FE1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42" name="Čára 1341">
          <a:extLst>
            <a:ext uri="{FF2B5EF4-FFF2-40B4-BE49-F238E27FC236}">
              <a16:creationId xmlns:a16="http://schemas.microsoft.com/office/drawing/2014/main" id="{0C8312DD-A060-4339-96B4-4001E3C5AF9C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43" name="Čára 1342">
          <a:extLst>
            <a:ext uri="{FF2B5EF4-FFF2-40B4-BE49-F238E27FC236}">
              <a16:creationId xmlns:a16="http://schemas.microsoft.com/office/drawing/2014/main" id="{1E941034-8B81-4376-AB4D-BBD849C19F80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44" name="Čára 1343">
          <a:extLst>
            <a:ext uri="{FF2B5EF4-FFF2-40B4-BE49-F238E27FC236}">
              <a16:creationId xmlns:a16="http://schemas.microsoft.com/office/drawing/2014/main" id="{2C7D26D1-C5D1-402C-BA0D-26E9D4660727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45" name="Čára 1344">
          <a:extLst>
            <a:ext uri="{FF2B5EF4-FFF2-40B4-BE49-F238E27FC236}">
              <a16:creationId xmlns:a16="http://schemas.microsoft.com/office/drawing/2014/main" id="{B5B1A38A-8D71-40C0-90F8-B9D52D9DA498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228600</xdr:colOff>
      <xdr:row>0</xdr:row>
      <xdr:rowOff>0</xdr:rowOff>
    </xdr:from>
    <xdr:to>
      <xdr:col>86</xdr:col>
      <xdr:colOff>133350</xdr:colOff>
      <xdr:row>0</xdr:row>
      <xdr:rowOff>0</xdr:rowOff>
    </xdr:to>
    <xdr:sp macro="" textlink="">
      <xdr:nvSpPr>
        <xdr:cNvPr id="1346" name="Čára 1345">
          <a:extLst>
            <a:ext uri="{FF2B5EF4-FFF2-40B4-BE49-F238E27FC236}">
              <a16:creationId xmlns:a16="http://schemas.microsoft.com/office/drawing/2014/main" id="{BBA9BF1E-3149-443C-AB29-C7AB33DA4F93}"/>
            </a:ext>
          </a:extLst>
        </xdr:cNvPr>
        <xdr:cNvSpPr>
          <a:spLocks noChangeShapeType="1"/>
        </xdr:cNvSpPr>
      </xdr:nvSpPr>
      <xdr:spPr bwMode="auto">
        <a:xfrm>
          <a:off x="5411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85</xdr:col>
      <xdr:colOff>0</xdr:colOff>
      <xdr:row>0</xdr:row>
      <xdr:rowOff>0</xdr:rowOff>
    </xdr:from>
    <xdr:to>
      <xdr:col>85</xdr:col>
      <xdr:colOff>371475</xdr:colOff>
      <xdr:row>0</xdr:row>
      <xdr:rowOff>0</xdr:rowOff>
    </xdr:to>
    <xdr:sp macro="" textlink="">
      <xdr:nvSpPr>
        <xdr:cNvPr id="1347" name="Čára 1346">
          <a:extLst>
            <a:ext uri="{FF2B5EF4-FFF2-40B4-BE49-F238E27FC236}">
              <a16:creationId xmlns:a16="http://schemas.microsoft.com/office/drawing/2014/main" id="{EBEE3C07-03E9-49E3-ABED-1F534940636E}"/>
            </a:ext>
          </a:extLst>
        </xdr:cNvPr>
        <xdr:cNvSpPr>
          <a:spLocks noChangeShapeType="1"/>
        </xdr:cNvSpPr>
      </xdr:nvSpPr>
      <xdr:spPr bwMode="auto">
        <a:xfrm>
          <a:off x="5388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48" name="Čára 1347">
          <a:extLst>
            <a:ext uri="{FF2B5EF4-FFF2-40B4-BE49-F238E27FC236}">
              <a16:creationId xmlns:a16="http://schemas.microsoft.com/office/drawing/2014/main" id="{2ADE5341-CA76-40E1-BD59-AC60DE8AF7D0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49" name="Čára 1348">
          <a:extLst>
            <a:ext uri="{FF2B5EF4-FFF2-40B4-BE49-F238E27FC236}">
              <a16:creationId xmlns:a16="http://schemas.microsoft.com/office/drawing/2014/main" id="{B5A7E4D2-D3C5-4BCE-8458-22946DB8CE63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50" name="Čára 1349">
          <a:extLst>
            <a:ext uri="{FF2B5EF4-FFF2-40B4-BE49-F238E27FC236}">
              <a16:creationId xmlns:a16="http://schemas.microsoft.com/office/drawing/2014/main" id="{7C0756C1-6BCA-407C-837D-62DCE543757E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51" name="Čára 1350">
          <a:extLst>
            <a:ext uri="{FF2B5EF4-FFF2-40B4-BE49-F238E27FC236}">
              <a16:creationId xmlns:a16="http://schemas.microsoft.com/office/drawing/2014/main" id="{60C8C84A-BDFA-4146-84A1-6B7E98805F2C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52" name="Čára 1351">
          <a:extLst>
            <a:ext uri="{FF2B5EF4-FFF2-40B4-BE49-F238E27FC236}">
              <a16:creationId xmlns:a16="http://schemas.microsoft.com/office/drawing/2014/main" id="{B19759C7-2CAE-47A8-A8C3-0E519ABD0DE2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53" name="Čára 1352">
          <a:extLst>
            <a:ext uri="{FF2B5EF4-FFF2-40B4-BE49-F238E27FC236}">
              <a16:creationId xmlns:a16="http://schemas.microsoft.com/office/drawing/2014/main" id="{1875DA8A-E274-4E20-8449-051C2B1E93FC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54" name="Čára 1353">
          <a:extLst>
            <a:ext uri="{FF2B5EF4-FFF2-40B4-BE49-F238E27FC236}">
              <a16:creationId xmlns:a16="http://schemas.microsoft.com/office/drawing/2014/main" id="{DE6B6ABF-518D-4262-8BB0-066788C70083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55" name="Čára 1354">
          <a:extLst>
            <a:ext uri="{FF2B5EF4-FFF2-40B4-BE49-F238E27FC236}">
              <a16:creationId xmlns:a16="http://schemas.microsoft.com/office/drawing/2014/main" id="{C9DE0BE9-A6E2-437F-A6C8-E1FFA9B6DFB8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56" name="Čára 1355">
          <a:extLst>
            <a:ext uri="{FF2B5EF4-FFF2-40B4-BE49-F238E27FC236}">
              <a16:creationId xmlns:a16="http://schemas.microsoft.com/office/drawing/2014/main" id="{7847FB7D-0670-4D6E-9E08-479BC32519D6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57" name="Čára 1356">
          <a:extLst>
            <a:ext uri="{FF2B5EF4-FFF2-40B4-BE49-F238E27FC236}">
              <a16:creationId xmlns:a16="http://schemas.microsoft.com/office/drawing/2014/main" id="{FE14A441-FEC4-41DD-877A-65B138D5953E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58" name="Čára 1357">
          <a:extLst>
            <a:ext uri="{FF2B5EF4-FFF2-40B4-BE49-F238E27FC236}">
              <a16:creationId xmlns:a16="http://schemas.microsoft.com/office/drawing/2014/main" id="{25465135-9446-4FB9-B34A-8D0CE477FC61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59" name="Čára 1358">
          <a:extLst>
            <a:ext uri="{FF2B5EF4-FFF2-40B4-BE49-F238E27FC236}">
              <a16:creationId xmlns:a16="http://schemas.microsoft.com/office/drawing/2014/main" id="{6178CA1F-033D-4D60-9815-7B3682630136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60" name="Čára 1359">
          <a:extLst>
            <a:ext uri="{FF2B5EF4-FFF2-40B4-BE49-F238E27FC236}">
              <a16:creationId xmlns:a16="http://schemas.microsoft.com/office/drawing/2014/main" id="{8D90B44F-099D-41E8-9A43-851E65849A19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61" name="Čára 1360">
          <a:extLst>
            <a:ext uri="{FF2B5EF4-FFF2-40B4-BE49-F238E27FC236}">
              <a16:creationId xmlns:a16="http://schemas.microsoft.com/office/drawing/2014/main" id="{66E70BFD-8540-4C02-8AD7-ACF01FB32B6F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62" name="Čára 1361">
          <a:extLst>
            <a:ext uri="{FF2B5EF4-FFF2-40B4-BE49-F238E27FC236}">
              <a16:creationId xmlns:a16="http://schemas.microsoft.com/office/drawing/2014/main" id="{E662E847-565B-4F6F-9182-9BEAD596C4A2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63" name="Čára 1362">
          <a:extLst>
            <a:ext uri="{FF2B5EF4-FFF2-40B4-BE49-F238E27FC236}">
              <a16:creationId xmlns:a16="http://schemas.microsoft.com/office/drawing/2014/main" id="{69107F0C-85CC-42C5-892A-D6CA13FF263E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64" name="Čára 1363">
          <a:extLst>
            <a:ext uri="{FF2B5EF4-FFF2-40B4-BE49-F238E27FC236}">
              <a16:creationId xmlns:a16="http://schemas.microsoft.com/office/drawing/2014/main" id="{E8307D77-8037-4697-A38F-A78061CDC730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65" name="Čára 1364">
          <a:extLst>
            <a:ext uri="{FF2B5EF4-FFF2-40B4-BE49-F238E27FC236}">
              <a16:creationId xmlns:a16="http://schemas.microsoft.com/office/drawing/2014/main" id="{C3CED22C-A0DF-4930-8017-47DDBEB2C2D3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66" name="Čára 1365">
          <a:extLst>
            <a:ext uri="{FF2B5EF4-FFF2-40B4-BE49-F238E27FC236}">
              <a16:creationId xmlns:a16="http://schemas.microsoft.com/office/drawing/2014/main" id="{A96834F3-754D-47DE-ACA3-5ACEEFA73DF7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67" name="Čára 1366">
          <a:extLst>
            <a:ext uri="{FF2B5EF4-FFF2-40B4-BE49-F238E27FC236}">
              <a16:creationId xmlns:a16="http://schemas.microsoft.com/office/drawing/2014/main" id="{5DAE06C9-2D78-4AD0-BD1B-2DF9181123D8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68" name="Čára 1367">
          <a:extLst>
            <a:ext uri="{FF2B5EF4-FFF2-40B4-BE49-F238E27FC236}">
              <a16:creationId xmlns:a16="http://schemas.microsoft.com/office/drawing/2014/main" id="{5BDDA88D-9BF7-44A9-9630-9C42E338DCBA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369" name="Čára 1368">
          <a:extLst>
            <a:ext uri="{FF2B5EF4-FFF2-40B4-BE49-F238E27FC236}">
              <a16:creationId xmlns:a16="http://schemas.microsoft.com/office/drawing/2014/main" id="{06240CC9-4DEF-4DE8-8536-42A59A5B6EEE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370" name="Čára 1369">
          <a:extLst>
            <a:ext uri="{FF2B5EF4-FFF2-40B4-BE49-F238E27FC236}">
              <a16:creationId xmlns:a16="http://schemas.microsoft.com/office/drawing/2014/main" id="{F718B7FF-56CF-4F81-8987-9F57AEDE6B04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371" name="Čára 1370">
          <a:extLst>
            <a:ext uri="{FF2B5EF4-FFF2-40B4-BE49-F238E27FC236}">
              <a16:creationId xmlns:a16="http://schemas.microsoft.com/office/drawing/2014/main" id="{3553B37F-1BF5-452D-BFDB-5F44E99B9351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372" name="Čára 1371">
          <a:extLst>
            <a:ext uri="{FF2B5EF4-FFF2-40B4-BE49-F238E27FC236}">
              <a16:creationId xmlns:a16="http://schemas.microsoft.com/office/drawing/2014/main" id="{A28EDA18-FBF1-4165-B012-3017420D6590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373" name="Čára 1372">
          <a:extLst>
            <a:ext uri="{FF2B5EF4-FFF2-40B4-BE49-F238E27FC236}">
              <a16:creationId xmlns:a16="http://schemas.microsoft.com/office/drawing/2014/main" id="{D1BEFE5F-CBC1-404B-91FA-DCBC5F747ADD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374" name="Čára 1373">
          <a:extLst>
            <a:ext uri="{FF2B5EF4-FFF2-40B4-BE49-F238E27FC236}">
              <a16:creationId xmlns:a16="http://schemas.microsoft.com/office/drawing/2014/main" id="{4CE4ECE2-0F2E-4633-983D-05992A32F140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375" name="Čára 1374">
          <a:extLst>
            <a:ext uri="{FF2B5EF4-FFF2-40B4-BE49-F238E27FC236}">
              <a16:creationId xmlns:a16="http://schemas.microsoft.com/office/drawing/2014/main" id="{90D215C6-4A53-463A-9BD1-8F6D912A9AF9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376" name="Čára 1375">
          <a:extLst>
            <a:ext uri="{FF2B5EF4-FFF2-40B4-BE49-F238E27FC236}">
              <a16:creationId xmlns:a16="http://schemas.microsoft.com/office/drawing/2014/main" id="{838ACB4C-EBAB-41F8-9810-D50DF3AED0EF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377" name="Čára 1376">
          <a:extLst>
            <a:ext uri="{FF2B5EF4-FFF2-40B4-BE49-F238E27FC236}">
              <a16:creationId xmlns:a16="http://schemas.microsoft.com/office/drawing/2014/main" id="{433D78B6-2B52-452D-895E-55638C529340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378" name="Čára 1377">
          <a:extLst>
            <a:ext uri="{FF2B5EF4-FFF2-40B4-BE49-F238E27FC236}">
              <a16:creationId xmlns:a16="http://schemas.microsoft.com/office/drawing/2014/main" id="{34AF1D27-806F-4D12-827C-3ABE94B6B0F3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379" name="Čára 1378">
          <a:extLst>
            <a:ext uri="{FF2B5EF4-FFF2-40B4-BE49-F238E27FC236}">
              <a16:creationId xmlns:a16="http://schemas.microsoft.com/office/drawing/2014/main" id="{63D2616C-DB88-46E6-8F6C-47116110DB0E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380" name="Čára 1379">
          <a:extLst>
            <a:ext uri="{FF2B5EF4-FFF2-40B4-BE49-F238E27FC236}">
              <a16:creationId xmlns:a16="http://schemas.microsoft.com/office/drawing/2014/main" id="{02566ADB-3339-4404-90BF-A0E313ED68D9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381" name="Čára 1380">
          <a:extLst>
            <a:ext uri="{FF2B5EF4-FFF2-40B4-BE49-F238E27FC236}">
              <a16:creationId xmlns:a16="http://schemas.microsoft.com/office/drawing/2014/main" id="{6D98B425-2E1C-4E8A-BA20-6E5BA08D7F9C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382" name="Čára 1381">
          <a:extLst>
            <a:ext uri="{FF2B5EF4-FFF2-40B4-BE49-F238E27FC236}">
              <a16:creationId xmlns:a16="http://schemas.microsoft.com/office/drawing/2014/main" id="{19ADD010-C93A-4287-99EA-58E8FFCDD6F2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83" name="Čára 1382">
          <a:extLst>
            <a:ext uri="{FF2B5EF4-FFF2-40B4-BE49-F238E27FC236}">
              <a16:creationId xmlns:a16="http://schemas.microsoft.com/office/drawing/2014/main" id="{18A6A2F4-31D4-4AAC-9969-3635CBC3817D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84" name="Čára 1383">
          <a:extLst>
            <a:ext uri="{FF2B5EF4-FFF2-40B4-BE49-F238E27FC236}">
              <a16:creationId xmlns:a16="http://schemas.microsoft.com/office/drawing/2014/main" id="{80540987-48A6-4399-83C1-FB5D308C4D70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85" name="Čára 1384">
          <a:extLst>
            <a:ext uri="{FF2B5EF4-FFF2-40B4-BE49-F238E27FC236}">
              <a16:creationId xmlns:a16="http://schemas.microsoft.com/office/drawing/2014/main" id="{CF4E7B8C-4BE2-4BD1-B7E5-290D2F9976B3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86" name="Čára 1385">
          <a:extLst>
            <a:ext uri="{FF2B5EF4-FFF2-40B4-BE49-F238E27FC236}">
              <a16:creationId xmlns:a16="http://schemas.microsoft.com/office/drawing/2014/main" id="{3E552BF9-3229-4261-829D-3BC10F037882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87" name="Čára 1386">
          <a:extLst>
            <a:ext uri="{FF2B5EF4-FFF2-40B4-BE49-F238E27FC236}">
              <a16:creationId xmlns:a16="http://schemas.microsoft.com/office/drawing/2014/main" id="{ADF97D79-9420-4846-9888-2285DDC03628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88" name="Čára 1387">
          <a:extLst>
            <a:ext uri="{FF2B5EF4-FFF2-40B4-BE49-F238E27FC236}">
              <a16:creationId xmlns:a16="http://schemas.microsoft.com/office/drawing/2014/main" id="{CD0E8722-48BE-415A-AAF7-7A22F7592B73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89" name="Čára 1388">
          <a:extLst>
            <a:ext uri="{FF2B5EF4-FFF2-40B4-BE49-F238E27FC236}">
              <a16:creationId xmlns:a16="http://schemas.microsoft.com/office/drawing/2014/main" id="{8B5DF258-50D5-4010-9121-8999FF499E8B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90" name="Čára 1389">
          <a:extLst>
            <a:ext uri="{FF2B5EF4-FFF2-40B4-BE49-F238E27FC236}">
              <a16:creationId xmlns:a16="http://schemas.microsoft.com/office/drawing/2014/main" id="{CCF2E4EB-95D2-4C45-9D9D-A7DEDE0EA532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91" name="Čára 1390">
          <a:extLst>
            <a:ext uri="{FF2B5EF4-FFF2-40B4-BE49-F238E27FC236}">
              <a16:creationId xmlns:a16="http://schemas.microsoft.com/office/drawing/2014/main" id="{80B29629-CC0B-4535-9F2D-D4FF5C0635F9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92" name="Čára 1391">
          <a:extLst>
            <a:ext uri="{FF2B5EF4-FFF2-40B4-BE49-F238E27FC236}">
              <a16:creationId xmlns:a16="http://schemas.microsoft.com/office/drawing/2014/main" id="{CD61083A-5FEB-44AD-96AC-C3CF0D1AD14C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93" name="Čára 1392">
          <a:extLst>
            <a:ext uri="{FF2B5EF4-FFF2-40B4-BE49-F238E27FC236}">
              <a16:creationId xmlns:a16="http://schemas.microsoft.com/office/drawing/2014/main" id="{F60E0EDC-82AB-48CD-992C-4F7B236E470B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94" name="Čára 1393">
          <a:extLst>
            <a:ext uri="{FF2B5EF4-FFF2-40B4-BE49-F238E27FC236}">
              <a16:creationId xmlns:a16="http://schemas.microsoft.com/office/drawing/2014/main" id="{9A308867-C8B7-4553-B1C7-ADFEC48DE0CF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395" name="Čára 1394">
          <a:extLst>
            <a:ext uri="{FF2B5EF4-FFF2-40B4-BE49-F238E27FC236}">
              <a16:creationId xmlns:a16="http://schemas.microsoft.com/office/drawing/2014/main" id="{7D4DB75A-690C-4872-BBBA-FA48F11672C8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96" name="Čára 1395">
          <a:extLst>
            <a:ext uri="{FF2B5EF4-FFF2-40B4-BE49-F238E27FC236}">
              <a16:creationId xmlns:a16="http://schemas.microsoft.com/office/drawing/2014/main" id="{F223B12B-80CD-4F2D-98D2-FF810999E547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97" name="Čára 1396">
          <a:extLst>
            <a:ext uri="{FF2B5EF4-FFF2-40B4-BE49-F238E27FC236}">
              <a16:creationId xmlns:a16="http://schemas.microsoft.com/office/drawing/2014/main" id="{977C684B-4B94-461D-B4F2-278E1E4FA6EB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398" name="Čára 1397">
          <a:extLst>
            <a:ext uri="{FF2B5EF4-FFF2-40B4-BE49-F238E27FC236}">
              <a16:creationId xmlns:a16="http://schemas.microsoft.com/office/drawing/2014/main" id="{754FAD2F-AE22-4504-95F8-048EDCF8A90C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399" name="Čára 1398">
          <a:extLst>
            <a:ext uri="{FF2B5EF4-FFF2-40B4-BE49-F238E27FC236}">
              <a16:creationId xmlns:a16="http://schemas.microsoft.com/office/drawing/2014/main" id="{5A85ECD9-DB4C-45F7-B5D9-7816AC82A571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400" name="Čára 1399">
          <a:extLst>
            <a:ext uri="{FF2B5EF4-FFF2-40B4-BE49-F238E27FC236}">
              <a16:creationId xmlns:a16="http://schemas.microsoft.com/office/drawing/2014/main" id="{B7276C07-CFCA-47ED-BE7F-6025842AE56C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381000</xdr:colOff>
      <xdr:row>0</xdr:row>
      <xdr:rowOff>0</xdr:rowOff>
    </xdr:from>
    <xdr:to>
      <xdr:col>91</xdr:col>
      <xdr:colOff>9525</xdr:colOff>
      <xdr:row>0</xdr:row>
      <xdr:rowOff>0</xdr:rowOff>
    </xdr:to>
    <xdr:sp macro="" textlink="">
      <xdr:nvSpPr>
        <xdr:cNvPr id="1401" name="Čára 1400">
          <a:extLst>
            <a:ext uri="{FF2B5EF4-FFF2-40B4-BE49-F238E27FC236}">
              <a16:creationId xmlns:a16="http://schemas.microsoft.com/office/drawing/2014/main" id="{EA9837F4-F846-4C08-8554-D93693DDC709}"/>
            </a:ext>
          </a:extLst>
        </xdr:cNvPr>
        <xdr:cNvSpPr>
          <a:spLocks noChangeShapeType="1"/>
        </xdr:cNvSpPr>
      </xdr:nvSpPr>
      <xdr:spPr bwMode="auto">
        <a:xfrm>
          <a:off x="5731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91</xdr:col>
      <xdr:colOff>0</xdr:colOff>
      <xdr:row>0</xdr:row>
      <xdr:rowOff>0</xdr:rowOff>
    </xdr:from>
    <xdr:to>
      <xdr:col>91</xdr:col>
      <xdr:colOff>114300</xdr:colOff>
      <xdr:row>0</xdr:row>
      <xdr:rowOff>0</xdr:rowOff>
    </xdr:to>
    <xdr:sp macro="" textlink="">
      <xdr:nvSpPr>
        <xdr:cNvPr id="1402" name="Čára 1401">
          <a:extLst>
            <a:ext uri="{FF2B5EF4-FFF2-40B4-BE49-F238E27FC236}">
              <a16:creationId xmlns:a16="http://schemas.microsoft.com/office/drawing/2014/main" id="{D1F26F26-AAFA-4273-B07D-36D73174C085}"/>
            </a:ext>
          </a:extLst>
        </xdr:cNvPr>
        <xdr:cNvSpPr>
          <a:spLocks noChangeShapeType="1"/>
        </xdr:cNvSpPr>
      </xdr:nvSpPr>
      <xdr:spPr bwMode="auto">
        <a:xfrm>
          <a:off x="5754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419100</xdr:colOff>
      <xdr:row>0</xdr:row>
      <xdr:rowOff>0</xdr:rowOff>
    </xdr:from>
    <xdr:to>
      <xdr:col>91</xdr:col>
      <xdr:colOff>609600</xdr:colOff>
      <xdr:row>0</xdr:row>
      <xdr:rowOff>0</xdr:rowOff>
    </xdr:to>
    <xdr:sp macro="" textlink="">
      <xdr:nvSpPr>
        <xdr:cNvPr id="1403" name="Čára 1402">
          <a:extLst>
            <a:ext uri="{FF2B5EF4-FFF2-40B4-BE49-F238E27FC236}">
              <a16:creationId xmlns:a16="http://schemas.microsoft.com/office/drawing/2014/main" id="{4907E347-4257-4051-A9C8-64040CE935DD}"/>
            </a:ext>
          </a:extLst>
        </xdr:cNvPr>
        <xdr:cNvSpPr>
          <a:spLocks noChangeShapeType="1"/>
        </xdr:cNvSpPr>
      </xdr:nvSpPr>
      <xdr:spPr bwMode="auto">
        <a:xfrm>
          <a:off x="573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404" name="Čára 1403">
          <a:extLst>
            <a:ext uri="{FF2B5EF4-FFF2-40B4-BE49-F238E27FC236}">
              <a16:creationId xmlns:a16="http://schemas.microsoft.com/office/drawing/2014/main" id="{CD7EC066-F255-4C37-B572-B3B94DEFCF82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405" name="Čára 1404">
          <a:extLst>
            <a:ext uri="{FF2B5EF4-FFF2-40B4-BE49-F238E27FC236}">
              <a16:creationId xmlns:a16="http://schemas.microsoft.com/office/drawing/2014/main" id="{9490CA3A-2441-4515-B11A-626F0ECBEDB4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406" name="Čára 1405">
          <a:extLst>
            <a:ext uri="{FF2B5EF4-FFF2-40B4-BE49-F238E27FC236}">
              <a16:creationId xmlns:a16="http://schemas.microsoft.com/office/drawing/2014/main" id="{EFD16666-9086-473C-AB2F-B092E12CB59F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407" name="Čára 1406">
          <a:extLst>
            <a:ext uri="{FF2B5EF4-FFF2-40B4-BE49-F238E27FC236}">
              <a16:creationId xmlns:a16="http://schemas.microsoft.com/office/drawing/2014/main" id="{21055339-210D-4CA0-B07C-ACE2BC99B221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408" name="Čára 1407">
          <a:extLst>
            <a:ext uri="{FF2B5EF4-FFF2-40B4-BE49-F238E27FC236}">
              <a16:creationId xmlns:a16="http://schemas.microsoft.com/office/drawing/2014/main" id="{0EA6A011-FD04-4CB1-863A-25FA908ECE15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409" name="Čára 1408">
          <a:extLst>
            <a:ext uri="{FF2B5EF4-FFF2-40B4-BE49-F238E27FC236}">
              <a16:creationId xmlns:a16="http://schemas.microsoft.com/office/drawing/2014/main" id="{246A92AA-F33C-4AC7-ACAF-7EC9633F116A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410" name="Čára 1409">
          <a:extLst>
            <a:ext uri="{FF2B5EF4-FFF2-40B4-BE49-F238E27FC236}">
              <a16:creationId xmlns:a16="http://schemas.microsoft.com/office/drawing/2014/main" id="{04AA24F2-CE61-4B83-B0D5-A48B6189B321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411" name="Čára 1410">
          <a:extLst>
            <a:ext uri="{FF2B5EF4-FFF2-40B4-BE49-F238E27FC236}">
              <a16:creationId xmlns:a16="http://schemas.microsoft.com/office/drawing/2014/main" id="{D5250803-8372-4175-8626-EFE4563A7452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412" name="Čára 1411">
          <a:extLst>
            <a:ext uri="{FF2B5EF4-FFF2-40B4-BE49-F238E27FC236}">
              <a16:creationId xmlns:a16="http://schemas.microsoft.com/office/drawing/2014/main" id="{468A9D1B-EAEB-4CE0-AC07-DE75F65DD1E4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413" name="Čára 1412">
          <a:extLst>
            <a:ext uri="{FF2B5EF4-FFF2-40B4-BE49-F238E27FC236}">
              <a16:creationId xmlns:a16="http://schemas.microsoft.com/office/drawing/2014/main" id="{9988A00E-52A0-4866-B075-3A7C9B15AED6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414" name="Čára 1413">
          <a:extLst>
            <a:ext uri="{FF2B5EF4-FFF2-40B4-BE49-F238E27FC236}">
              <a16:creationId xmlns:a16="http://schemas.microsoft.com/office/drawing/2014/main" id="{266F335F-29E2-4E9F-8484-C1BDDBEC7277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415" name="Čára 1414">
          <a:extLst>
            <a:ext uri="{FF2B5EF4-FFF2-40B4-BE49-F238E27FC236}">
              <a16:creationId xmlns:a16="http://schemas.microsoft.com/office/drawing/2014/main" id="{960A3CFB-A493-4BBD-AD4E-D5959B6744A6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228600</xdr:colOff>
      <xdr:row>0</xdr:row>
      <xdr:rowOff>0</xdr:rowOff>
    </xdr:from>
    <xdr:to>
      <xdr:col>91</xdr:col>
      <xdr:colOff>123825</xdr:colOff>
      <xdr:row>0</xdr:row>
      <xdr:rowOff>0</xdr:rowOff>
    </xdr:to>
    <xdr:sp macro="" textlink="">
      <xdr:nvSpPr>
        <xdr:cNvPr id="1416" name="Čára 1415">
          <a:extLst>
            <a:ext uri="{FF2B5EF4-FFF2-40B4-BE49-F238E27FC236}">
              <a16:creationId xmlns:a16="http://schemas.microsoft.com/office/drawing/2014/main" id="{D3DE7C1C-3090-465C-906A-5A72922CEA6D}"/>
            </a:ext>
          </a:extLst>
        </xdr:cNvPr>
        <xdr:cNvSpPr>
          <a:spLocks noChangeShapeType="1"/>
        </xdr:cNvSpPr>
      </xdr:nvSpPr>
      <xdr:spPr bwMode="auto">
        <a:xfrm>
          <a:off x="5715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90</xdr:col>
      <xdr:colOff>0</xdr:colOff>
      <xdr:row>0</xdr:row>
      <xdr:rowOff>0</xdr:rowOff>
    </xdr:from>
    <xdr:to>
      <xdr:col>90</xdr:col>
      <xdr:colOff>371475</xdr:colOff>
      <xdr:row>0</xdr:row>
      <xdr:rowOff>0</xdr:rowOff>
    </xdr:to>
    <xdr:sp macro="" textlink="">
      <xdr:nvSpPr>
        <xdr:cNvPr id="1417" name="Čára 1416">
          <a:extLst>
            <a:ext uri="{FF2B5EF4-FFF2-40B4-BE49-F238E27FC236}">
              <a16:creationId xmlns:a16="http://schemas.microsoft.com/office/drawing/2014/main" id="{488BD1A7-CAA0-44CE-9467-F262ED9B1D12}"/>
            </a:ext>
          </a:extLst>
        </xdr:cNvPr>
        <xdr:cNvSpPr>
          <a:spLocks noChangeShapeType="1"/>
        </xdr:cNvSpPr>
      </xdr:nvSpPr>
      <xdr:spPr bwMode="auto">
        <a:xfrm>
          <a:off x="5693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18" name="Čára 1417">
          <a:extLst>
            <a:ext uri="{FF2B5EF4-FFF2-40B4-BE49-F238E27FC236}">
              <a16:creationId xmlns:a16="http://schemas.microsoft.com/office/drawing/2014/main" id="{2932E6B5-EE31-4611-850B-23E9FDE57E91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19" name="Čára 1418">
          <a:extLst>
            <a:ext uri="{FF2B5EF4-FFF2-40B4-BE49-F238E27FC236}">
              <a16:creationId xmlns:a16="http://schemas.microsoft.com/office/drawing/2014/main" id="{FFB6667D-19A9-4F13-93F1-B2CEB69EDEB0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20" name="Čára 1419">
          <a:extLst>
            <a:ext uri="{FF2B5EF4-FFF2-40B4-BE49-F238E27FC236}">
              <a16:creationId xmlns:a16="http://schemas.microsoft.com/office/drawing/2014/main" id="{8D89800F-1A26-4A85-9D38-49BB9A12667C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21" name="Čára 1420">
          <a:extLst>
            <a:ext uri="{FF2B5EF4-FFF2-40B4-BE49-F238E27FC236}">
              <a16:creationId xmlns:a16="http://schemas.microsoft.com/office/drawing/2014/main" id="{838798CF-9129-457F-A0D9-6AC52D2A4D9A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22" name="Čára 1421">
          <a:extLst>
            <a:ext uri="{FF2B5EF4-FFF2-40B4-BE49-F238E27FC236}">
              <a16:creationId xmlns:a16="http://schemas.microsoft.com/office/drawing/2014/main" id="{2F723011-B3A6-4661-A379-3A47D29FFED6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23" name="Čára 1422">
          <a:extLst>
            <a:ext uri="{FF2B5EF4-FFF2-40B4-BE49-F238E27FC236}">
              <a16:creationId xmlns:a16="http://schemas.microsoft.com/office/drawing/2014/main" id="{48678AE9-D9BF-46F4-AAAF-43CBAA1C5763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24" name="Čára 1423">
          <a:extLst>
            <a:ext uri="{FF2B5EF4-FFF2-40B4-BE49-F238E27FC236}">
              <a16:creationId xmlns:a16="http://schemas.microsoft.com/office/drawing/2014/main" id="{2222F98C-39C2-4E06-B862-0407EABA316C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25" name="Čára 1424">
          <a:extLst>
            <a:ext uri="{FF2B5EF4-FFF2-40B4-BE49-F238E27FC236}">
              <a16:creationId xmlns:a16="http://schemas.microsoft.com/office/drawing/2014/main" id="{FE033720-834F-44DF-B3DB-062D92D1F563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26" name="Čára 1425">
          <a:extLst>
            <a:ext uri="{FF2B5EF4-FFF2-40B4-BE49-F238E27FC236}">
              <a16:creationId xmlns:a16="http://schemas.microsoft.com/office/drawing/2014/main" id="{593021C9-D955-4853-B2B8-83EFF49BAF8F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27" name="Čára 1426">
          <a:extLst>
            <a:ext uri="{FF2B5EF4-FFF2-40B4-BE49-F238E27FC236}">
              <a16:creationId xmlns:a16="http://schemas.microsoft.com/office/drawing/2014/main" id="{C99FE924-2915-4885-878D-CD9EC2CD95D7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28" name="Čára 1427">
          <a:extLst>
            <a:ext uri="{FF2B5EF4-FFF2-40B4-BE49-F238E27FC236}">
              <a16:creationId xmlns:a16="http://schemas.microsoft.com/office/drawing/2014/main" id="{F28B1401-BDF6-40B1-A207-D9FDE4FEDC84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29" name="Čára 1428">
          <a:extLst>
            <a:ext uri="{FF2B5EF4-FFF2-40B4-BE49-F238E27FC236}">
              <a16:creationId xmlns:a16="http://schemas.microsoft.com/office/drawing/2014/main" id="{E3A8766C-30E8-4CDF-B846-A54344CC2869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30" name="Čára 1429">
          <a:extLst>
            <a:ext uri="{FF2B5EF4-FFF2-40B4-BE49-F238E27FC236}">
              <a16:creationId xmlns:a16="http://schemas.microsoft.com/office/drawing/2014/main" id="{4B38643E-E875-4F09-A19F-29CE2FA4CF6B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31" name="Čára 1430">
          <a:extLst>
            <a:ext uri="{FF2B5EF4-FFF2-40B4-BE49-F238E27FC236}">
              <a16:creationId xmlns:a16="http://schemas.microsoft.com/office/drawing/2014/main" id="{8454A27D-2E48-4506-BE40-40FB5BB6BD03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32" name="Čára 1431">
          <a:extLst>
            <a:ext uri="{FF2B5EF4-FFF2-40B4-BE49-F238E27FC236}">
              <a16:creationId xmlns:a16="http://schemas.microsoft.com/office/drawing/2014/main" id="{413CB74E-4929-4509-84EE-B0D9BA3D2CF7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33" name="Čára 1432">
          <a:extLst>
            <a:ext uri="{FF2B5EF4-FFF2-40B4-BE49-F238E27FC236}">
              <a16:creationId xmlns:a16="http://schemas.microsoft.com/office/drawing/2014/main" id="{B1058084-2F66-41B5-AC2F-776E81989BB0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34" name="Čára 1433">
          <a:extLst>
            <a:ext uri="{FF2B5EF4-FFF2-40B4-BE49-F238E27FC236}">
              <a16:creationId xmlns:a16="http://schemas.microsoft.com/office/drawing/2014/main" id="{6F7A4528-6178-4AB6-919D-10724A33453C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35" name="Čára 1434">
          <a:extLst>
            <a:ext uri="{FF2B5EF4-FFF2-40B4-BE49-F238E27FC236}">
              <a16:creationId xmlns:a16="http://schemas.microsoft.com/office/drawing/2014/main" id="{5E69410C-51EC-4E72-B01E-626CF1B40AE0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36" name="Čára 1435">
          <a:extLst>
            <a:ext uri="{FF2B5EF4-FFF2-40B4-BE49-F238E27FC236}">
              <a16:creationId xmlns:a16="http://schemas.microsoft.com/office/drawing/2014/main" id="{F17DE0C9-7F21-4052-A0CF-3D18F40F3066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37" name="Čára 1436">
          <a:extLst>
            <a:ext uri="{FF2B5EF4-FFF2-40B4-BE49-F238E27FC236}">
              <a16:creationId xmlns:a16="http://schemas.microsoft.com/office/drawing/2014/main" id="{81DE6277-0235-4884-BF5E-44BF8A999255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38" name="Čára 1437">
          <a:extLst>
            <a:ext uri="{FF2B5EF4-FFF2-40B4-BE49-F238E27FC236}">
              <a16:creationId xmlns:a16="http://schemas.microsoft.com/office/drawing/2014/main" id="{FA437049-EBBD-4F00-B9ED-EF79ADAFE6F6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39" name="Čára 1438">
          <a:extLst>
            <a:ext uri="{FF2B5EF4-FFF2-40B4-BE49-F238E27FC236}">
              <a16:creationId xmlns:a16="http://schemas.microsoft.com/office/drawing/2014/main" id="{CA4EE13B-CA4F-4101-9555-04F39E2419AD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40" name="Čára 1439">
          <a:extLst>
            <a:ext uri="{FF2B5EF4-FFF2-40B4-BE49-F238E27FC236}">
              <a16:creationId xmlns:a16="http://schemas.microsoft.com/office/drawing/2014/main" id="{A6C8F698-A9DB-457F-A68D-A11B2CB348CE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41" name="Čára 1440">
          <a:extLst>
            <a:ext uri="{FF2B5EF4-FFF2-40B4-BE49-F238E27FC236}">
              <a16:creationId xmlns:a16="http://schemas.microsoft.com/office/drawing/2014/main" id="{5BEDCE40-BDD1-4F3E-B574-470D75A7ACE9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42" name="Čára 1441">
          <a:extLst>
            <a:ext uri="{FF2B5EF4-FFF2-40B4-BE49-F238E27FC236}">
              <a16:creationId xmlns:a16="http://schemas.microsoft.com/office/drawing/2014/main" id="{38A98F2A-55EF-4C20-AD3B-6915D4609606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43" name="Čára 1442">
          <a:extLst>
            <a:ext uri="{FF2B5EF4-FFF2-40B4-BE49-F238E27FC236}">
              <a16:creationId xmlns:a16="http://schemas.microsoft.com/office/drawing/2014/main" id="{5FC74B14-5668-48C6-AD03-7A47A11F3419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44" name="Čára 1443">
          <a:extLst>
            <a:ext uri="{FF2B5EF4-FFF2-40B4-BE49-F238E27FC236}">
              <a16:creationId xmlns:a16="http://schemas.microsoft.com/office/drawing/2014/main" id="{1166E45E-13F0-41C5-B4CD-B82CD7094E5E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45" name="Čára 1444">
          <a:extLst>
            <a:ext uri="{FF2B5EF4-FFF2-40B4-BE49-F238E27FC236}">
              <a16:creationId xmlns:a16="http://schemas.microsoft.com/office/drawing/2014/main" id="{7176B893-F916-4FA9-A14C-0239D8BC8B25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46" name="Čára 1445">
          <a:extLst>
            <a:ext uri="{FF2B5EF4-FFF2-40B4-BE49-F238E27FC236}">
              <a16:creationId xmlns:a16="http://schemas.microsoft.com/office/drawing/2014/main" id="{123CC398-49FA-4483-BD61-CDAB5A0466C7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47" name="Čára 1446">
          <a:extLst>
            <a:ext uri="{FF2B5EF4-FFF2-40B4-BE49-F238E27FC236}">
              <a16:creationId xmlns:a16="http://schemas.microsoft.com/office/drawing/2014/main" id="{771272D3-8733-4395-BDAA-E40CAC815D71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48" name="Čára 1447">
          <a:extLst>
            <a:ext uri="{FF2B5EF4-FFF2-40B4-BE49-F238E27FC236}">
              <a16:creationId xmlns:a16="http://schemas.microsoft.com/office/drawing/2014/main" id="{702AA000-BCA6-486F-8400-8E957446C4CF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49" name="Čára 1448">
          <a:extLst>
            <a:ext uri="{FF2B5EF4-FFF2-40B4-BE49-F238E27FC236}">
              <a16:creationId xmlns:a16="http://schemas.microsoft.com/office/drawing/2014/main" id="{BBCBB005-7E8F-45D6-8DF1-DF72B400338B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50" name="Čára 1449">
          <a:extLst>
            <a:ext uri="{FF2B5EF4-FFF2-40B4-BE49-F238E27FC236}">
              <a16:creationId xmlns:a16="http://schemas.microsoft.com/office/drawing/2014/main" id="{4CB2146B-C758-4395-A5B9-D97DAE3ADDCF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51" name="Čára 1450">
          <a:extLst>
            <a:ext uri="{FF2B5EF4-FFF2-40B4-BE49-F238E27FC236}">
              <a16:creationId xmlns:a16="http://schemas.microsoft.com/office/drawing/2014/main" id="{CB19C9CD-B6B0-4BED-B218-8A73C1B90B03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52" name="Čára 1451">
          <a:extLst>
            <a:ext uri="{FF2B5EF4-FFF2-40B4-BE49-F238E27FC236}">
              <a16:creationId xmlns:a16="http://schemas.microsoft.com/office/drawing/2014/main" id="{05287962-3329-4F9D-B973-8532CF60ADB0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53" name="Čára 1452">
          <a:extLst>
            <a:ext uri="{FF2B5EF4-FFF2-40B4-BE49-F238E27FC236}">
              <a16:creationId xmlns:a16="http://schemas.microsoft.com/office/drawing/2014/main" id="{E412DB02-6A10-46CD-9737-AFB15AE206B2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54" name="Čára 1453">
          <a:extLst>
            <a:ext uri="{FF2B5EF4-FFF2-40B4-BE49-F238E27FC236}">
              <a16:creationId xmlns:a16="http://schemas.microsoft.com/office/drawing/2014/main" id="{9BD73745-DBEF-4589-89AD-CF1BE75F2EA0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55" name="Čára 1454">
          <a:extLst>
            <a:ext uri="{FF2B5EF4-FFF2-40B4-BE49-F238E27FC236}">
              <a16:creationId xmlns:a16="http://schemas.microsoft.com/office/drawing/2014/main" id="{00090316-970F-448B-BB7B-C90F91E7C148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56" name="Čára 1455">
          <a:extLst>
            <a:ext uri="{FF2B5EF4-FFF2-40B4-BE49-F238E27FC236}">
              <a16:creationId xmlns:a16="http://schemas.microsoft.com/office/drawing/2014/main" id="{34102F3F-C4D5-4EC5-887A-8A7751604DA0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57" name="Čára 1456">
          <a:extLst>
            <a:ext uri="{FF2B5EF4-FFF2-40B4-BE49-F238E27FC236}">
              <a16:creationId xmlns:a16="http://schemas.microsoft.com/office/drawing/2014/main" id="{DF26D619-E831-42AE-A92F-77733AFEB1D5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58" name="Čára 1457">
          <a:extLst>
            <a:ext uri="{FF2B5EF4-FFF2-40B4-BE49-F238E27FC236}">
              <a16:creationId xmlns:a16="http://schemas.microsoft.com/office/drawing/2014/main" id="{D43AD3D9-663F-433B-89AF-BDF580B0C928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59" name="Čára 1458">
          <a:extLst>
            <a:ext uri="{FF2B5EF4-FFF2-40B4-BE49-F238E27FC236}">
              <a16:creationId xmlns:a16="http://schemas.microsoft.com/office/drawing/2014/main" id="{7B101FD2-0B81-4266-9888-A16E7A7EF6D6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60" name="Čára 1459">
          <a:extLst>
            <a:ext uri="{FF2B5EF4-FFF2-40B4-BE49-F238E27FC236}">
              <a16:creationId xmlns:a16="http://schemas.microsoft.com/office/drawing/2014/main" id="{DE348FC7-A035-487B-8924-331585DF2EAA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61" name="Čára 1460">
          <a:extLst>
            <a:ext uri="{FF2B5EF4-FFF2-40B4-BE49-F238E27FC236}">
              <a16:creationId xmlns:a16="http://schemas.microsoft.com/office/drawing/2014/main" id="{563879CB-F9A5-4BDA-96D3-F9F7A4B7706D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62" name="Čára 1461">
          <a:extLst>
            <a:ext uri="{FF2B5EF4-FFF2-40B4-BE49-F238E27FC236}">
              <a16:creationId xmlns:a16="http://schemas.microsoft.com/office/drawing/2014/main" id="{7815BEEB-7A4F-4239-B829-8A412B9F4F01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63" name="Čára 1462">
          <a:extLst>
            <a:ext uri="{FF2B5EF4-FFF2-40B4-BE49-F238E27FC236}">
              <a16:creationId xmlns:a16="http://schemas.microsoft.com/office/drawing/2014/main" id="{50BC3715-BC1D-4D8F-ADE1-748E34191173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64" name="Čára 1463">
          <a:extLst>
            <a:ext uri="{FF2B5EF4-FFF2-40B4-BE49-F238E27FC236}">
              <a16:creationId xmlns:a16="http://schemas.microsoft.com/office/drawing/2014/main" id="{A72D941E-81A7-4D64-88D6-A1245FA40497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65" name="Čára 1464">
          <a:extLst>
            <a:ext uri="{FF2B5EF4-FFF2-40B4-BE49-F238E27FC236}">
              <a16:creationId xmlns:a16="http://schemas.microsoft.com/office/drawing/2014/main" id="{D5B91170-5418-4338-9D31-2A5ECCDE03D8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66" name="Čára 1465">
          <a:extLst>
            <a:ext uri="{FF2B5EF4-FFF2-40B4-BE49-F238E27FC236}">
              <a16:creationId xmlns:a16="http://schemas.microsoft.com/office/drawing/2014/main" id="{ED17F85C-3590-4C1C-8BAC-39F271409672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67" name="Čára 1466">
          <a:extLst>
            <a:ext uri="{FF2B5EF4-FFF2-40B4-BE49-F238E27FC236}">
              <a16:creationId xmlns:a16="http://schemas.microsoft.com/office/drawing/2014/main" id="{338D86AC-B0FC-4118-8BFD-69DBD8783E4B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68" name="Čára 1467">
          <a:extLst>
            <a:ext uri="{FF2B5EF4-FFF2-40B4-BE49-F238E27FC236}">
              <a16:creationId xmlns:a16="http://schemas.microsoft.com/office/drawing/2014/main" id="{A3184892-C51C-4F94-8C76-C3E566A81788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69" name="Čára 1468">
          <a:extLst>
            <a:ext uri="{FF2B5EF4-FFF2-40B4-BE49-F238E27FC236}">
              <a16:creationId xmlns:a16="http://schemas.microsoft.com/office/drawing/2014/main" id="{38DCB01D-EDC1-4C9C-8E67-B69A3582BA2D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70" name="Čára 1469">
          <a:extLst>
            <a:ext uri="{FF2B5EF4-FFF2-40B4-BE49-F238E27FC236}">
              <a16:creationId xmlns:a16="http://schemas.microsoft.com/office/drawing/2014/main" id="{D9BFBB1E-27AA-4128-9D2D-1B7C0C3326BB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381000</xdr:colOff>
      <xdr:row>0</xdr:row>
      <xdr:rowOff>0</xdr:rowOff>
    </xdr:from>
    <xdr:to>
      <xdr:col>96</xdr:col>
      <xdr:colOff>19050</xdr:colOff>
      <xdr:row>0</xdr:row>
      <xdr:rowOff>0</xdr:rowOff>
    </xdr:to>
    <xdr:sp macro="" textlink="">
      <xdr:nvSpPr>
        <xdr:cNvPr id="1471" name="Čára 1470">
          <a:extLst>
            <a:ext uri="{FF2B5EF4-FFF2-40B4-BE49-F238E27FC236}">
              <a16:creationId xmlns:a16="http://schemas.microsoft.com/office/drawing/2014/main" id="{F4E029B9-2BD1-41E6-9809-86F614A8CAED}"/>
            </a:ext>
          </a:extLst>
        </xdr:cNvPr>
        <xdr:cNvSpPr>
          <a:spLocks noChangeShapeType="1"/>
        </xdr:cNvSpPr>
      </xdr:nvSpPr>
      <xdr:spPr bwMode="auto">
        <a:xfrm>
          <a:off x="603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96</xdr:col>
      <xdr:colOff>0</xdr:colOff>
      <xdr:row>0</xdr:row>
      <xdr:rowOff>0</xdr:rowOff>
    </xdr:from>
    <xdr:to>
      <xdr:col>96</xdr:col>
      <xdr:colOff>114300</xdr:colOff>
      <xdr:row>0</xdr:row>
      <xdr:rowOff>0</xdr:rowOff>
    </xdr:to>
    <xdr:sp macro="" textlink="">
      <xdr:nvSpPr>
        <xdr:cNvPr id="1472" name="Čára 1471">
          <a:extLst>
            <a:ext uri="{FF2B5EF4-FFF2-40B4-BE49-F238E27FC236}">
              <a16:creationId xmlns:a16="http://schemas.microsoft.com/office/drawing/2014/main" id="{EB1999A1-978F-4495-B70B-604B23595A05}"/>
            </a:ext>
          </a:extLst>
        </xdr:cNvPr>
        <xdr:cNvSpPr>
          <a:spLocks noChangeShapeType="1"/>
        </xdr:cNvSpPr>
      </xdr:nvSpPr>
      <xdr:spPr bwMode="auto">
        <a:xfrm>
          <a:off x="6058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419100</xdr:colOff>
      <xdr:row>0</xdr:row>
      <xdr:rowOff>0</xdr:rowOff>
    </xdr:from>
    <xdr:to>
      <xdr:col>96</xdr:col>
      <xdr:colOff>609600</xdr:colOff>
      <xdr:row>0</xdr:row>
      <xdr:rowOff>0</xdr:rowOff>
    </xdr:to>
    <xdr:sp macro="" textlink="">
      <xdr:nvSpPr>
        <xdr:cNvPr id="1473" name="Čára 1472">
          <a:extLst>
            <a:ext uri="{FF2B5EF4-FFF2-40B4-BE49-F238E27FC236}">
              <a16:creationId xmlns:a16="http://schemas.microsoft.com/office/drawing/2014/main" id="{5934F346-754C-41CD-9671-9F32E378756E}"/>
            </a:ext>
          </a:extLst>
        </xdr:cNvPr>
        <xdr:cNvSpPr>
          <a:spLocks noChangeShapeType="1"/>
        </xdr:cNvSpPr>
      </xdr:nvSpPr>
      <xdr:spPr bwMode="auto">
        <a:xfrm>
          <a:off x="603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74" name="Čára 1473">
          <a:extLst>
            <a:ext uri="{FF2B5EF4-FFF2-40B4-BE49-F238E27FC236}">
              <a16:creationId xmlns:a16="http://schemas.microsoft.com/office/drawing/2014/main" id="{EE9F232E-B32A-4247-BFF1-23B75F2C3E88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75" name="Čára 1474">
          <a:extLst>
            <a:ext uri="{FF2B5EF4-FFF2-40B4-BE49-F238E27FC236}">
              <a16:creationId xmlns:a16="http://schemas.microsoft.com/office/drawing/2014/main" id="{0077CFE7-D984-4526-95D0-3CEDA2FE21B1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76" name="Čára 1475">
          <a:extLst>
            <a:ext uri="{FF2B5EF4-FFF2-40B4-BE49-F238E27FC236}">
              <a16:creationId xmlns:a16="http://schemas.microsoft.com/office/drawing/2014/main" id="{7F6AC1D4-12E4-486C-BDC0-07D8BBFF6088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77" name="Čára 1476">
          <a:extLst>
            <a:ext uri="{FF2B5EF4-FFF2-40B4-BE49-F238E27FC236}">
              <a16:creationId xmlns:a16="http://schemas.microsoft.com/office/drawing/2014/main" id="{16656B96-7A5D-462D-A0B1-525E5A476C9C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78" name="Čára 1477">
          <a:extLst>
            <a:ext uri="{FF2B5EF4-FFF2-40B4-BE49-F238E27FC236}">
              <a16:creationId xmlns:a16="http://schemas.microsoft.com/office/drawing/2014/main" id="{9005A91D-140A-4849-9F47-718BD0BBC37B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79" name="Čára 1478">
          <a:extLst>
            <a:ext uri="{FF2B5EF4-FFF2-40B4-BE49-F238E27FC236}">
              <a16:creationId xmlns:a16="http://schemas.microsoft.com/office/drawing/2014/main" id="{058752C6-8F27-4093-97FA-56B77CE10FEC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80" name="Čára 1479">
          <a:extLst>
            <a:ext uri="{FF2B5EF4-FFF2-40B4-BE49-F238E27FC236}">
              <a16:creationId xmlns:a16="http://schemas.microsoft.com/office/drawing/2014/main" id="{5EF54323-B0C9-4E3B-A403-67154FDE7FB8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81" name="Čára 1480">
          <a:extLst>
            <a:ext uri="{FF2B5EF4-FFF2-40B4-BE49-F238E27FC236}">
              <a16:creationId xmlns:a16="http://schemas.microsoft.com/office/drawing/2014/main" id="{76DDCE77-4168-465B-A570-7CE7B8A5E171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82" name="Čára 1481">
          <a:extLst>
            <a:ext uri="{FF2B5EF4-FFF2-40B4-BE49-F238E27FC236}">
              <a16:creationId xmlns:a16="http://schemas.microsoft.com/office/drawing/2014/main" id="{E7894699-5EE7-425D-AF10-2D56733DCA57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83" name="Čára 1482">
          <a:extLst>
            <a:ext uri="{FF2B5EF4-FFF2-40B4-BE49-F238E27FC236}">
              <a16:creationId xmlns:a16="http://schemas.microsoft.com/office/drawing/2014/main" id="{35B8E07C-3C79-4948-A0B4-1A664B1DC6AF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84" name="Čára 1483">
          <a:extLst>
            <a:ext uri="{FF2B5EF4-FFF2-40B4-BE49-F238E27FC236}">
              <a16:creationId xmlns:a16="http://schemas.microsoft.com/office/drawing/2014/main" id="{ED278FED-7021-4D56-9428-9AB20C68E2C3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85" name="Čára 1484">
          <a:extLst>
            <a:ext uri="{FF2B5EF4-FFF2-40B4-BE49-F238E27FC236}">
              <a16:creationId xmlns:a16="http://schemas.microsoft.com/office/drawing/2014/main" id="{E9EEB04E-A475-4E90-9B3E-0D317990BA0B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228600</xdr:colOff>
      <xdr:row>0</xdr:row>
      <xdr:rowOff>0</xdr:rowOff>
    </xdr:from>
    <xdr:to>
      <xdr:col>96</xdr:col>
      <xdr:colOff>123825</xdr:colOff>
      <xdr:row>0</xdr:row>
      <xdr:rowOff>0</xdr:rowOff>
    </xdr:to>
    <xdr:sp macro="" textlink="">
      <xdr:nvSpPr>
        <xdr:cNvPr id="1486" name="Čára 1485">
          <a:extLst>
            <a:ext uri="{FF2B5EF4-FFF2-40B4-BE49-F238E27FC236}">
              <a16:creationId xmlns:a16="http://schemas.microsoft.com/office/drawing/2014/main" id="{74145B6D-588E-4032-8CEB-BAB5CDF22986}"/>
            </a:ext>
          </a:extLst>
        </xdr:cNvPr>
        <xdr:cNvSpPr>
          <a:spLocks noChangeShapeType="1"/>
        </xdr:cNvSpPr>
      </xdr:nvSpPr>
      <xdr:spPr bwMode="auto">
        <a:xfrm>
          <a:off x="6020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95</xdr:col>
      <xdr:colOff>9525</xdr:colOff>
      <xdr:row>0</xdr:row>
      <xdr:rowOff>0</xdr:rowOff>
    </xdr:from>
    <xdr:to>
      <xdr:col>95</xdr:col>
      <xdr:colOff>381000</xdr:colOff>
      <xdr:row>0</xdr:row>
      <xdr:rowOff>0</xdr:rowOff>
    </xdr:to>
    <xdr:sp macro="" textlink="">
      <xdr:nvSpPr>
        <xdr:cNvPr id="1487" name="Čára 1486">
          <a:extLst>
            <a:ext uri="{FF2B5EF4-FFF2-40B4-BE49-F238E27FC236}">
              <a16:creationId xmlns:a16="http://schemas.microsoft.com/office/drawing/2014/main" id="{21C64472-B116-4EEF-ABED-11D1E5FB0A2F}"/>
            </a:ext>
          </a:extLst>
        </xdr:cNvPr>
        <xdr:cNvSpPr>
          <a:spLocks noChangeShapeType="1"/>
        </xdr:cNvSpPr>
      </xdr:nvSpPr>
      <xdr:spPr bwMode="auto">
        <a:xfrm>
          <a:off x="599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488" name="Čára 1487">
          <a:extLst>
            <a:ext uri="{FF2B5EF4-FFF2-40B4-BE49-F238E27FC236}">
              <a16:creationId xmlns:a16="http://schemas.microsoft.com/office/drawing/2014/main" id="{550D99CB-BC27-48AA-9022-D52A055E5C11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489" name="Čára 1488">
          <a:extLst>
            <a:ext uri="{FF2B5EF4-FFF2-40B4-BE49-F238E27FC236}">
              <a16:creationId xmlns:a16="http://schemas.microsoft.com/office/drawing/2014/main" id="{595C7D2C-DA62-4992-8B75-00A1BCFAF6CF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490" name="Čára 1489">
          <a:extLst>
            <a:ext uri="{FF2B5EF4-FFF2-40B4-BE49-F238E27FC236}">
              <a16:creationId xmlns:a16="http://schemas.microsoft.com/office/drawing/2014/main" id="{EAB51F3B-2E94-4526-9FF5-38BBD393954A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491" name="Čára 1490">
          <a:extLst>
            <a:ext uri="{FF2B5EF4-FFF2-40B4-BE49-F238E27FC236}">
              <a16:creationId xmlns:a16="http://schemas.microsoft.com/office/drawing/2014/main" id="{368763C7-F071-4ACB-B217-ADD913F7AC2B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492" name="Čára 1491">
          <a:extLst>
            <a:ext uri="{FF2B5EF4-FFF2-40B4-BE49-F238E27FC236}">
              <a16:creationId xmlns:a16="http://schemas.microsoft.com/office/drawing/2014/main" id="{9871C3D8-9BBF-45F0-8A87-D5565279111B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493" name="Čára 1492">
          <a:extLst>
            <a:ext uri="{FF2B5EF4-FFF2-40B4-BE49-F238E27FC236}">
              <a16:creationId xmlns:a16="http://schemas.microsoft.com/office/drawing/2014/main" id="{1043B5A7-70DC-4DCE-8173-ABD17309F744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494" name="Čára 1493">
          <a:extLst>
            <a:ext uri="{FF2B5EF4-FFF2-40B4-BE49-F238E27FC236}">
              <a16:creationId xmlns:a16="http://schemas.microsoft.com/office/drawing/2014/main" id="{88376F27-B30D-4760-9463-3D8026B42D3F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495" name="Čára 1494">
          <a:extLst>
            <a:ext uri="{FF2B5EF4-FFF2-40B4-BE49-F238E27FC236}">
              <a16:creationId xmlns:a16="http://schemas.microsoft.com/office/drawing/2014/main" id="{B717C2C1-5387-4CD7-8549-B58A8080D762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496" name="Čára 1495">
          <a:extLst>
            <a:ext uri="{FF2B5EF4-FFF2-40B4-BE49-F238E27FC236}">
              <a16:creationId xmlns:a16="http://schemas.microsoft.com/office/drawing/2014/main" id="{58A06BBA-7E61-4A3E-816C-0FC1E0383B53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497" name="Čára 1496">
          <a:extLst>
            <a:ext uri="{FF2B5EF4-FFF2-40B4-BE49-F238E27FC236}">
              <a16:creationId xmlns:a16="http://schemas.microsoft.com/office/drawing/2014/main" id="{6C4A4824-FBFD-4781-B3FE-D73810A01E6D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498" name="Čára 1497">
          <a:extLst>
            <a:ext uri="{FF2B5EF4-FFF2-40B4-BE49-F238E27FC236}">
              <a16:creationId xmlns:a16="http://schemas.microsoft.com/office/drawing/2014/main" id="{41D1E3A6-EDAC-4422-9B6C-4946E4633473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499" name="Čára 1498">
          <a:extLst>
            <a:ext uri="{FF2B5EF4-FFF2-40B4-BE49-F238E27FC236}">
              <a16:creationId xmlns:a16="http://schemas.microsoft.com/office/drawing/2014/main" id="{C9852DA4-1362-4316-978B-8EA01EB10AEB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500" name="Čára 1499">
          <a:extLst>
            <a:ext uri="{FF2B5EF4-FFF2-40B4-BE49-F238E27FC236}">
              <a16:creationId xmlns:a16="http://schemas.microsoft.com/office/drawing/2014/main" id="{773E2682-A7DF-4E1F-869D-61269D49DEA7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01" name="Čára 1500">
          <a:extLst>
            <a:ext uri="{FF2B5EF4-FFF2-40B4-BE49-F238E27FC236}">
              <a16:creationId xmlns:a16="http://schemas.microsoft.com/office/drawing/2014/main" id="{98D76050-FEE4-4FB4-BD5C-7E4D36642703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02" name="Čára 1501">
          <a:extLst>
            <a:ext uri="{FF2B5EF4-FFF2-40B4-BE49-F238E27FC236}">
              <a16:creationId xmlns:a16="http://schemas.microsoft.com/office/drawing/2014/main" id="{2E702E3A-7110-4B86-BB0D-509A6D6ECD6E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03" name="Čára 1502">
          <a:extLst>
            <a:ext uri="{FF2B5EF4-FFF2-40B4-BE49-F238E27FC236}">
              <a16:creationId xmlns:a16="http://schemas.microsoft.com/office/drawing/2014/main" id="{5E2DF8A9-A8FC-4DC2-83D6-4D2D2B81E431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04" name="Čára 1503">
          <a:extLst>
            <a:ext uri="{FF2B5EF4-FFF2-40B4-BE49-F238E27FC236}">
              <a16:creationId xmlns:a16="http://schemas.microsoft.com/office/drawing/2014/main" id="{95C99152-6149-4187-8C3C-2084F1CA1AC6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505" name="Čára 1504">
          <a:extLst>
            <a:ext uri="{FF2B5EF4-FFF2-40B4-BE49-F238E27FC236}">
              <a16:creationId xmlns:a16="http://schemas.microsoft.com/office/drawing/2014/main" id="{FDAE52CA-DAC8-4BF8-A193-31E7BFC7EA6B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06" name="Čára 1505">
          <a:extLst>
            <a:ext uri="{FF2B5EF4-FFF2-40B4-BE49-F238E27FC236}">
              <a16:creationId xmlns:a16="http://schemas.microsoft.com/office/drawing/2014/main" id="{39B041A5-8014-462A-813B-E8E402DF7AAF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07" name="Čára 1506">
          <a:extLst>
            <a:ext uri="{FF2B5EF4-FFF2-40B4-BE49-F238E27FC236}">
              <a16:creationId xmlns:a16="http://schemas.microsoft.com/office/drawing/2014/main" id="{1C10561D-ABE4-4B6C-944E-427C1DD56062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508" name="Čára 1507">
          <a:extLst>
            <a:ext uri="{FF2B5EF4-FFF2-40B4-BE49-F238E27FC236}">
              <a16:creationId xmlns:a16="http://schemas.microsoft.com/office/drawing/2014/main" id="{20D2D2E4-6163-4D6A-BC50-406FAD853146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09" name="Čára 1508">
          <a:extLst>
            <a:ext uri="{FF2B5EF4-FFF2-40B4-BE49-F238E27FC236}">
              <a16:creationId xmlns:a16="http://schemas.microsoft.com/office/drawing/2014/main" id="{C5CF77C5-CC92-4668-8F9B-387043250E52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10" name="Čára 1509">
          <a:extLst>
            <a:ext uri="{FF2B5EF4-FFF2-40B4-BE49-F238E27FC236}">
              <a16:creationId xmlns:a16="http://schemas.microsoft.com/office/drawing/2014/main" id="{7CF5F725-4205-4651-9C6B-A85810C235D8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11" name="Čára 1510">
          <a:extLst>
            <a:ext uri="{FF2B5EF4-FFF2-40B4-BE49-F238E27FC236}">
              <a16:creationId xmlns:a16="http://schemas.microsoft.com/office/drawing/2014/main" id="{324FDA6B-76BE-439B-AA86-52CC05783FC6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12" name="Čára 1511">
          <a:extLst>
            <a:ext uri="{FF2B5EF4-FFF2-40B4-BE49-F238E27FC236}">
              <a16:creationId xmlns:a16="http://schemas.microsoft.com/office/drawing/2014/main" id="{19E435BE-1367-493D-A122-B5A076657E15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13" name="Čára 1512">
          <a:extLst>
            <a:ext uri="{FF2B5EF4-FFF2-40B4-BE49-F238E27FC236}">
              <a16:creationId xmlns:a16="http://schemas.microsoft.com/office/drawing/2014/main" id="{E7C795F1-DE43-4163-B617-4EB6AE3DDE78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14" name="Čára 1513">
          <a:extLst>
            <a:ext uri="{FF2B5EF4-FFF2-40B4-BE49-F238E27FC236}">
              <a16:creationId xmlns:a16="http://schemas.microsoft.com/office/drawing/2014/main" id="{96F9D951-A3C2-4AC2-BA44-F8B4E0618A38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15" name="Čára 1514">
          <a:extLst>
            <a:ext uri="{FF2B5EF4-FFF2-40B4-BE49-F238E27FC236}">
              <a16:creationId xmlns:a16="http://schemas.microsoft.com/office/drawing/2014/main" id="{AB643CA5-9650-46DA-A90F-AF691B1C0676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16" name="Čára 1515">
          <a:extLst>
            <a:ext uri="{FF2B5EF4-FFF2-40B4-BE49-F238E27FC236}">
              <a16:creationId xmlns:a16="http://schemas.microsoft.com/office/drawing/2014/main" id="{B0FAB750-1AD1-4B28-80EE-7CFCBB1A4D85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17" name="Čára 1516">
          <a:extLst>
            <a:ext uri="{FF2B5EF4-FFF2-40B4-BE49-F238E27FC236}">
              <a16:creationId xmlns:a16="http://schemas.microsoft.com/office/drawing/2014/main" id="{FEEAF65A-0C64-4B8B-9E02-2EE255B912E3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18" name="Čára 1517">
          <a:extLst>
            <a:ext uri="{FF2B5EF4-FFF2-40B4-BE49-F238E27FC236}">
              <a16:creationId xmlns:a16="http://schemas.microsoft.com/office/drawing/2014/main" id="{1FB12EAF-3617-49CD-BAB0-0A1154E20372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19" name="Čára 1518">
          <a:extLst>
            <a:ext uri="{FF2B5EF4-FFF2-40B4-BE49-F238E27FC236}">
              <a16:creationId xmlns:a16="http://schemas.microsoft.com/office/drawing/2014/main" id="{801E1F9E-EA9E-446E-9557-D3F7E07AE2D4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20" name="Čára 1519">
          <a:extLst>
            <a:ext uri="{FF2B5EF4-FFF2-40B4-BE49-F238E27FC236}">
              <a16:creationId xmlns:a16="http://schemas.microsoft.com/office/drawing/2014/main" id="{86204FD7-51CA-4C47-80F1-1601044D73B2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21" name="Čára 1520">
          <a:extLst>
            <a:ext uri="{FF2B5EF4-FFF2-40B4-BE49-F238E27FC236}">
              <a16:creationId xmlns:a16="http://schemas.microsoft.com/office/drawing/2014/main" id="{EC9FE684-76BF-4695-87A9-3C58D0327318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22" name="Čára 1521">
          <a:extLst>
            <a:ext uri="{FF2B5EF4-FFF2-40B4-BE49-F238E27FC236}">
              <a16:creationId xmlns:a16="http://schemas.microsoft.com/office/drawing/2014/main" id="{122D4A91-206D-4741-B897-643B75D60319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23" name="Čára 1522">
          <a:extLst>
            <a:ext uri="{FF2B5EF4-FFF2-40B4-BE49-F238E27FC236}">
              <a16:creationId xmlns:a16="http://schemas.microsoft.com/office/drawing/2014/main" id="{04A1AE7C-4C24-4AE8-802F-07DB40ABC614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524" name="Čára 1523">
          <a:extLst>
            <a:ext uri="{FF2B5EF4-FFF2-40B4-BE49-F238E27FC236}">
              <a16:creationId xmlns:a16="http://schemas.microsoft.com/office/drawing/2014/main" id="{BF694473-DD11-4ABE-9A9E-F0465F3F7B82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25" name="Čára 1524">
          <a:extLst>
            <a:ext uri="{FF2B5EF4-FFF2-40B4-BE49-F238E27FC236}">
              <a16:creationId xmlns:a16="http://schemas.microsoft.com/office/drawing/2014/main" id="{88F4C6C2-A219-400D-96A7-4ABBE94ECBDF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26" name="Čára 1525">
          <a:extLst>
            <a:ext uri="{FF2B5EF4-FFF2-40B4-BE49-F238E27FC236}">
              <a16:creationId xmlns:a16="http://schemas.microsoft.com/office/drawing/2014/main" id="{B3AD9EE4-F02A-4227-B5D4-C766634E5831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27" name="Čára 1526">
          <a:extLst>
            <a:ext uri="{FF2B5EF4-FFF2-40B4-BE49-F238E27FC236}">
              <a16:creationId xmlns:a16="http://schemas.microsoft.com/office/drawing/2014/main" id="{EDB96889-6BAE-48C6-A831-4DD5C7E5E914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28" name="Čára 1527">
          <a:extLst>
            <a:ext uri="{FF2B5EF4-FFF2-40B4-BE49-F238E27FC236}">
              <a16:creationId xmlns:a16="http://schemas.microsoft.com/office/drawing/2014/main" id="{13775D83-880F-46C8-809D-86986A3FDFC0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529" name="Čára 1528">
          <a:extLst>
            <a:ext uri="{FF2B5EF4-FFF2-40B4-BE49-F238E27FC236}">
              <a16:creationId xmlns:a16="http://schemas.microsoft.com/office/drawing/2014/main" id="{3E4490AA-0895-458C-8D1B-587B7A6462E0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30" name="Čára 1529">
          <a:extLst>
            <a:ext uri="{FF2B5EF4-FFF2-40B4-BE49-F238E27FC236}">
              <a16:creationId xmlns:a16="http://schemas.microsoft.com/office/drawing/2014/main" id="{64034A47-FF32-4DCA-97F9-FF88DEC67F7F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31" name="Čára 1530">
          <a:extLst>
            <a:ext uri="{FF2B5EF4-FFF2-40B4-BE49-F238E27FC236}">
              <a16:creationId xmlns:a16="http://schemas.microsoft.com/office/drawing/2014/main" id="{433433E2-3236-4EBF-B7B2-A307B5CBC926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532" name="Čára 1531">
          <a:extLst>
            <a:ext uri="{FF2B5EF4-FFF2-40B4-BE49-F238E27FC236}">
              <a16:creationId xmlns:a16="http://schemas.microsoft.com/office/drawing/2014/main" id="{844ED75C-A86E-419C-89DF-C980BA9586E3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33" name="Čára 1532">
          <a:extLst>
            <a:ext uri="{FF2B5EF4-FFF2-40B4-BE49-F238E27FC236}">
              <a16:creationId xmlns:a16="http://schemas.microsoft.com/office/drawing/2014/main" id="{D4D38E5E-BC19-4C28-A7A7-6FBE52414744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34" name="Čára 1533">
          <a:extLst>
            <a:ext uri="{FF2B5EF4-FFF2-40B4-BE49-F238E27FC236}">
              <a16:creationId xmlns:a16="http://schemas.microsoft.com/office/drawing/2014/main" id="{833C176C-52AD-4DD5-9057-7D85CD375033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535" name="Čára 1534">
          <a:extLst>
            <a:ext uri="{FF2B5EF4-FFF2-40B4-BE49-F238E27FC236}">
              <a16:creationId xmlns:a16="http://schemas.microsoft.com/office/drawing/2014/main" id="{C030AC1D-575E-4361-9457-0148B91268F3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36" name="Čára 1535">
          <a:extLst>
            <a:ext uri="{FF2B5EF4-FFF2-40B4-BE49-F238E27FC236}">
              <a16:creationId xmlns:a16="http://schemas.microsoft.com/office/drawing/2014/main" id="{074E2935-4501-4290-AA11-1EFDD05F1891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37" name="Čára 1536">
          <a:extLst>
            <a:ext uri="{FF2B5EF4-FFF2-40B4-BE49-F238E27FC236}">
              <a16:creationId xmlns:a16="http://schemas.microsoft.com/office/drawing/2014/main" id="{098DAF9E-18BC-4872-B6C4-32C2BE3B0656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38" name="Čára 1537">
          <a:extLst>
            <a:ext uri="{FF2B5EF4-FFF2-40B4-BE49-F238E27FC236}">
              <a16:creationId xmlns:a16="http://schemas.microsoft.com/office/drawing/2014/main" id="{3BB7FBF3-ED98-481E-81DB-5EF5C5696592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39" name="Čára 1538">
          <a:extLst>
            <a:ext uri="{FF2B5EF4-FFF2-40B4-BE49-F238E27FC236}">
              <a16:creationId xmlns:a16="http://schemas.microsoft.com/office/drawing/2014/main" id="{E827C9BA-513C-4AC5-90A0-E8596CB8ED81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540" name="Čára 1539">
          <a:extLst>
            <a:ext uri="{FF2B5EF4-FFF2-40B4-BE49-F238E27FC236}">
              <a16:creationId xmlns:a16="http://schemas.microsoft.com/office/drawing/2014/main" id="{98C9DC04-5172-4DFD-AC80-7F7CCAAB0CDF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381000</xdr:colOff>
      <xdr:row>0</xdr:row>
      <xdr:rowOff>0</xdr:rowOff>
    </xdr:from>
    <xdr:to>
      <xdr:col>101</xdr:col>
      <xdr:colOff>9525</xdr:colOff>
      <xdr:row>0</xdr:row>
      <xdr:rowOff>0</xdr:rowOff>
    </xdr:to>
    <xdr:sp macro="" textlink="">
      <xdr:nvSpPr>
        <xdr:cNvPr id="1541" name="Čára 1540">
          <a:extLst>
            <a:ext uri="{FF2B5EF4-FFF2-40B4-BE49-F238E27FC236}">
              <a16:creationId xmlns:a16="http://schemas.microsoft.com/office/drawing/2014/main" id="{F4DDDF8C-B254-4767-B109-1EE5A22BA8EB}"/>
            </a:ext>
          </a:extLst>
        </xdr:cNvPr>
        <xdr:cNvSpPr>
          <a:spLocks noChangeShapeType="1"/>
        </xdr:cNvSpPr>
      </xdr:nvSpPr>
      <xdr:spPr bwMode="auto">
        <a:xfrm>
          <a:off x="634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101</xdr:col>
      <xdr:colOff>0</xdr:colOff>
      <xdr:row>0</xdr:row>
      <xdr:rowOff>0</xdr:rowOff>
    </xdr:from>
    <xdr:to>
      <xdr:col>101</xdr:col>
      <xdr:colOff>114300</xdr:colOff>
      <xdr:row>0</xdr:row>
      <xdr:rowOff>0</xdr:rowOff>
    </xdr:to>
    <xdr:sp macro="" textlink="">
      <xdr:nvSpPr>
        <xdr:cNvPr id="1542" name="Čára 1541">
          <a:extLst>
            <a:ext uri="{FF2B5EF4-FFF2-40B4-BE49-F238E27FC236}">
              <a16:creationId xmlns:a16="http://schemas.microsoft.com/office/drawing/2014/main" id="{EEA8EC41-119B-4E2F-B150-17185B8756E0}"/>
            </a:ext>
          </a:extLst>
        </xdr:cNvPr>
        <xdr:cNvSpPr>
          <a:spLocks noChangeShapeType="1"/>
        </xdr:cNvSpPr>
      </xdr:nvSpPr>
      <xdr:spPr bwMode="auto">
        <a:xfrm>
          <a:off x="6363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419100</xdr:colOff>
      <xdr:row>0</xdr:row>
      <xdr:rowOff>0</xdr:rowOff>
    </xdr:from>
    <xdr:to>
      <xdr:col>101</xdr:col>
      <xdr:colOff>609600</xdr:colOff>
      <xdr:row>0</xdr:row>
      <xdr:rowOff>0</xdr:rowOff>
    </xdr:to>
    <xdr:sp macro="" textlink="">
      <xdr:nvSpPr>
        <xdr:cNvPr id="1543" name="Čára 1542">
          <a:extLst>
            <a:ext uri="{FF2B5EF4-FFF2-40B4-BE49-F238E27FC236}">
              <a16:creationId xmlns:a16="http://schemas.microsoft.com/office/drawing/2014/main" id="{7971AB7E-E95A-4C67-B291-9A3D744129E6}"/>
            </a:ext>
          </a:extLst>
        </xdr:cNvPr>
        <xdr:cNvSpPr>
          <a:spLocks noChangeShapeType="1"/>
        </xdr:cNvSpPr>
      </xdr:nvSpPr>
      <xdr:spPr bwMode="auto">
        <a:xfrm>
          <a:off x="634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44" name="Čára 1543">
          <a:extLst>
            <a:ext uri="{FF2B5EF4-FFF2-40B4-BE49-F238E27FC236}">
              <a16:creationId xmlns:a16="http://schemas.microsoft.com/office/drawing/2014/main" id="{5DDA4D34-1475-4F0D-B240-2E7709ADC230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45" name="Čára 1544">
          <a:extLst>
            <a:ext uri="{FF2B5EF4-FFF2-40B4-BE49-F238E27FC236}">
              <a16:creationId xmlns:a16="http://schemas.microsoft.com/office/drawing/2014/main" id="{656155C9-6F17-4468-87B3-3AF163B1CBC6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46" name="Čára 1545">
          <a:extLst>
            <a:ext uri="{FF2B5EF4-FFF2-40B4-BE49-F238E27FC236}">
              <a16:creationId xmlns:a16="http://schemas.microsoft.com/office/drawing/2014/main" id="{C7341903-079C-405F-9304-28DA4B6E3E5D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47" name="Čára 1546">
          <a:extLst>
            <a:ext uri="{FF2B5EF4-FFF2-40B4-BE49-F238E27FC236}">
              <a16:creationId xmlns:a16="http://schemas.microsoft.com/office/drawing/2014/main" id="{DA8F01D5-BEEE-460F-B168-0DAD1D317069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48" name="Čára 1547">
          <a:extLst>
            <a:ext uri="{FF2B5EF4-FFF2-40B4-BE49-F238E27FC236}">
              <a16:creationId xmlns:a16="http://schemas.microsoft.com/office/drawing/2014/main" id="{D63CDB5F-A6B4-4969-81D0-1AE8E77A5555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49" name="Čára 1548">
          <a:extLst>
            <a:ext uri="{FF2B5EF4-FFF2-40B4-BE49-F238E27FC236}">
              <a16:creationId xmlns:a16="http://schemas.microsoft.com/office/drawing/2014/main" id="{74BFD989-87FF-406F-8135-6F9B6E440BF1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50" name="Čára 1549">
          <a:extLst>
            <a:ext uri="{FF2B5EF4-FFF2-40B4-BE49-F238E27FC236}">
              <a16:creationId xmlns:a16="http://schemas.microsoft.com/office/drawing/2014/main" id="{3A558880-D6FC-459E-84F0-8FC6F11402BC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51" name="Čára 1550">
          <a:extLst>
            <a:ext uri="{FF2B5EF4-FFF2-40B4-BE49-F238E27FC236}">
              <a16:creationId xmlns:a16="http://schemas.microsoft.com/office/drawing/2014/main" id="{759F8DFF-A832-49B9-A840-9ACD44D2C3A3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52" name="Čára 1551">
          <a:extLst>
            <a:ext uri="{FF2B5EF4-FFF2-40B4-BE49-F238E27FC236}">
              <a16:creationId xmlns:a16="http://schemas.microsoft.com/office/drawing/2014/main" id="{41AE5F1B-4D0D-4654-B618-77CE602C4554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53" name="Čára 1552">
          <a:extLst>
            <a:ext uri="{FF2B5EF4-FFF2-40B4-BE49-F238E27FC236}">
              <a16:creationId xmlns:a16="http://schemas.microsoft.com/office/drawing/2014/main" id="{BFB8E391-2E06-4D63-B0D7-91B5EB2D87C2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54" name="Čára 1553">
          <a:extLst>
            <a:ext uri="{FF2B5EF4-FFF2-40B4-BE49-F238E27FC236}">
              <a16:creationId xmlns:a16="http://schemas.microsoft.com/office/drawing/2014/main" id="{15F78F9E-D711-489E-AAD8-B08F5FE8E594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55" name="Čára 1554">
          <a:extLst>
            <a:ext uri="{FF2B5EF4-FFF2-40B4-BE49-F238E27FC236}">
              <a16:creationId xmlns:a16="http://schemas.microsoft.com/office/drawing/2014/main" id="{FA1AC11B-73F5-4CB7-9508-E0EF3688D05C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228600</xdr:colOff>
      <xdr:row>0</xdr:row>
      <xdr:rowOff>0</xdr:rowOff>
    </xdr:from>
    <xdr:to>
      <xdr:col>101</xdr:col>
      <xdr:colOff>133350</xdr:colOff>
      <xdr:row>0</xdr:row>
      <xdr:rowOff>0</xdr:rowOff>
    </xdr:to>
    <xdr:sp macro="" textlink="">
      <xdr:nvSpPr>
        <xdr:cNvPr id="1556" name="Čára 1555">
          <a:extLst>
            <a:ext uri="{FF2B5EF4-FFF2-40B4-BE49-F238E27FC236}">
              <a16:creationId xmlns:a16="http://schemas.microsoft.com/office/drawing/2014/main" id="{4679B7F8-6056-42C4-BF5D-9A44E900C40D}"/>
            </a:ext>
          </a:extLst>
        </xdr:cNvPr>
        <xdr:cNvSpPr>
          <a:spLocks noChangeShapeType="1"/>
        </xdr:cNvSpPr>
      </xdr:nvSpPr>
      <xdr:spPr bwMode="auto">
        <a:xfrm>
          <a:off x="6325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100</xdr:col>
      <xdr:colOff>9525</xdr:colOff>
      <xdr:row>0</xdr:row>
      <xdr:rowOff>0</xdr:rowOff>
    </xdr:from>
    <xdr:to>
      <xdr:col>100</xdr:col>
      <xdr:colOff>381000</xdr:colOff>
      <xdr:row>0</xdr:row>
      <xdr:rowOff>0</xdr:rowOff>
    </xdr:to>
    <xdr:sp macro="" textlink="">
      <xdr:nvSpPr>
        <xdr:cNvPr id="1557" name="Čára 1556">
          <a:extLst>
            <a:ext uri="{FF2B5EF4-FFF2-40B4-BE49-F238E27FC236}">
              <a16:creationId xmlns:a16="http://schemas.microsoft.com/office/drawing/2014/main" id="{8D7FE06E-0190-44A4-A96F-7A7B2A4B4BC6}"/>
            </a:ext>
          </a:extLst>
        </xdr:cNvPr>
        <xdr:cNvSpPr>
          <a:spLocks noChangeShapeType="1"/>
        </xdr:cNvSpPr>
      </xdr:nvSpPr>
      <xdr:spPr bwMode="auto">
        <a:xfrm>
          <a:off x="6303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58" name="Čára 1557">
          <a:extLst>
            <a:ext uri="{FF2B5EF4-FFF2-40B4-BE49-F238E27FC236}">
              <a16:creationId xmlns:a16="http://schemas.microsoft.com/office/drawing/2014/main" id="{7F84B37C-6067-4E62-8724-C17B846E92C4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559" name="Čára 1558">
          <a:extLst>
            <a:ext uri="{FF2B5EF4-FFF2-40B4-BE49-F238E27FC236}">
              <a16:creationId xmlns:a16="http://schemas.microsoft.com/office/drawing/2014/main" id="{9328F2FB-A42C-4CB0-A890-17BEC33E5E47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560" name="Čára 1559">
          <a:extLst>
            <a:ext uri="{FF2B5EF4-FFF2-40B4-BE49-F238E27FC236}">
              <a16:creationId xmlns:a16="http://schemas.microsoft.com/office/drawing/2014/main" id="{2032E378-4B5B-41C6-8F9B-5C942A01D504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61" name="Čára 1560">
          <a:extLst>
            <a:ext uri="{FF2B5EF4-FFF2-40B4-BE49-F238E27FC236}">
              <a16:creationId xmlns:a16="http://schemas.microsoft.com/office/drawing/2014/main" id="{DB526E0C-E249-4223-8CDC-E46B55C9778C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562" name="Čára 1561">
          <a:extLst>
            <a:ext uri="{FF2B5EF4-FFF2-40B4-BE49-F238E27FC236}">
              <a16:creationId xmlns:a16="http://schemas.microsoft.com/office/drawing/2014/main" id="{490ED95F-A2B0-471A-9D1C-ADB5F682A7E9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63" name="Čára 1562">
          <a:extLst>
            <a:ext uri="{FF2B5EF4-FFF2-40B4-BE49-F238E27FC236}">
              <a16:creationId xmlns:a16="http://schemas.microsoft.com/office/drawing/2014/main" id="{6DA7EC2D-4BBD-4812-A2E2-60299FCF9D85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564" name="Čára 1563">
          <a:extLst>
            <a:ext uri="{FF2B5EF4-FFF2-40B4-BE49-F238E27FC236}">
              <a16:creationId xmlns:a16="http://schemas.microsoft.com/office/drawing/2014/main" id="{00453A93-C1FC-4F40-AB01-5200CCB1DA61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565" name="Čára 1564">
          <a:extLst>
            <a:ext uri="{FF2B5EF4-FFF2-40B4-BE49-F238E27FC236}">
              <a16:creationId xmlns:a16="http://schemas.microsoft.com/office/drawing/2014/main" id="{6179C8E5-6DD6-4C8F-9866-4BAF2987D256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66" name="Čára 1565">
          <a:extLst>
            <a:ext uri="{FF2B5EF4-FFF2-40B4-BE49-F238E27FC236}">
              <a16:creationId xmlns:a16="http://schemas.microsoft.com/office/drawing/2014/main" id="{A46614FD-7F4B-4F40-8889-719E835D2898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567" name="Čára 1566">
          <a:extLst>
            <a:ext uri="{FF2B5EF4-FFF2-40B4-BE49-F238E27FC236}">
              <a16:creationId xmlns:a16="http://schemas.microsoft.com/office/drawing/2014/main" id="{A05D8A69-335C-424F-9680-A3EE5952E425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568" name="Čára 1567">
          <a:extLst>
            <a:ext uri="{FF2B5EF4-FFF2-40B4-BE49-F238E27FC236}">
              <a16:creationId xmlns:a16="http://schemas.microsoft.com/office/drawing/2014/main" id="{143ECFB0-92A1-4606-A7C1-682839917155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69" name="Čára 1568">
          <a:extLst>
            <a:ext uri="{FF2B5EF4-FFF2-40B4-BE49-F238E27FC236}">
              <a16:creationId xmlns:a16="http://schemas.microsoft.com/office/drawing/2014/main" id="{574C3EEB-5D1F-482C-B630-82E6F69EDE73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570" name="Čára 1569">
          <a:extLst>
            <a:ext uri="{FF2B5EF4-FFF2-40B4-BE49-F238E27FC236}">
              <a16:creationId xmlns:a16="http://schemas.microsoft.com/office/drawing/2014/main" id="{755D8C1E-BD81-468E-8B58-BC7596121269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571" name="Čára 1570">
          <a:extLst>
            <a:ext uri="{FF2B5EF4-FFF2-40B4-BE49-F238E27FC236}">
              <a16:creationId xmlns:a16="http://schemas.microsoft.com/office/drawing/2014/main" id="{04E275E7-1452-43A1-BE33-FCD2C5E5023B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72" name="Čára 1571">
          <a:extLst>
            <a:ext uri="{FF2B5EF4-FFF2-40B4-BE49-F238E27FC236}">
              <a16:creationId xmlns:a16="http://schemas.microsoft.com/office/drawing/2014/main" id="{F4B30D9C-4666-4184-AC09-7C0BDBD85266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573" name="Čára 1572">
          <a:extLst>
            <a:ext uri="{FF2B5EF4-FFF2-40B4-BE49-F238E27FC236}">
              <a16:creationId xmlns:a16="http://schemas.microsoft.com/office/drawing/2014/main" id="{C945F768-8C88-4A0E-A846-7FA8AEE964D7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74" name="Čára 1573">
          <a:extLst>
            <a:ext uri="{FF2B5EF4-FFF2-40B4-BE49-F238E27FC236}">
              <a16:creationId xmlns:a16="http://schemas.microsoft.com/office/drawing/2014/main" id="{DF5C28E9-F0B7-4CF3-84D8-AED0F7CC6C96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575" name="Čára 1574">
          <a:extLst>
            <a:ext uri="{FF2B5EF4-FFF2-40B4-BE49-F238E27FC236}">
              <a16:creationId xmlns:a16="http://schemas.microsoft.com/office/drawing/2014/main" id="{4F96D295-8567-43FC-B902-408D6AF007E8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576" name="Čára 1575">
          <a:extLst>
            <a:ext uri="{FF2B5EF4-FFF2-40B4-BE49-F238E27FC236}">
              <a16:creationId xmlns:a16="http://schemas.microsoft.com/office/drawing/2014/main" id="{54248090-0609-47C8-BF07-0A8D81A59C8D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77" name="Čára 1576">
          <a:extLst>
            <a:ext uri="{FF2B5EF4-FFF2-40B4-BE49-F238E27FC236}">
              <a16:creationId xmlns:a16="http://schemas.microsoft.com/office/drawing/2014/main" id="{C941AF4A-198B-40D2-831B-0C25143D7A05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578" name="Čára 1577">
          <a:extLst>
            <a:ext uri="{FF2B5EF4-FFF2-40B4-BE49-F238E27FC236}">
              <a16:creationId xmlns:a16="http://schemas.microsoft.com/office/drawing/2014/main" id="{67BAFB95-E8DD-43B3-B616-E677BEECA2D6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579" name="Čára 1578">
          <a:extLst>
            <a:ext uri="{FF2B5EF4-FFF2-40B4-BE49-F238E27FC236}">
              <a16:creationId xmlns:a16="http://schemas.microsoft.com/office/drawing/2014/main" id="{B543A8CA-13B2-4918-A29E-564579C107C8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580" name="Čára 1579">
          <a:extLst>
            <a:ext uri="{FF2B5EF4-FFF2-40B4-BE49-F238E27FC236}">
              <a16:creationId xmlns:a16="http://schemas.microsoft.com/office/drawing/2014/main" id="{40BE8273-DA73-4328-902C-5683C1B9E34D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581" name="Čára 1580">
          <a:extLst>
            <a:ext uri="{FF2B5EF4-FFF2-40B4-BE49-F238E27FC236}">
              <a16:creationId xmlns:a16="http://schemas.microsoft.com/office/drawing/2014/main" id="{7CDBA491-FBC5-4665-AF19-17CDDF6AF533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582" name="Čára 1581">
          <a:extLst>
            <a:ext uri="{FF2B5EF4-FFF2-40B4-BE49-F238E27FC236}">
              <a16:creationId xmlns:a16="http://schemas.microsoft.com/office/drawing/2014/main" id="{46358F21-F879-45AE-8B62-B53C94E5FE90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583" name="Čára 1582">
          <a:extLst>
            <a:ext uri="{FF2B5EF4-FFF2-40B4-BE49-F238E27FC236}">
              <a16:creationId xmlns:a16="http://schemas.microsoft.com/office/drawing/2014/main" id="{FCD42238-76CF-43B0-92A5-29C4A20CEB6B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584" name="Čára 1583">
          <a:extLst>
            <a:ext uri="{FF2B5EF4-FFF2-40B4-BE49-F238E27FC236}">
              <a16:creationId xmlns:a16="http://schemas.microsoft.com/office/drawing/2014/main" id="{D603DF48-AAFF-49F0-B9EB-411AFC7124A5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585" name="Čára 1584">
          <a:extLst>
            <a:ext uri="{FF2B5EF4-FFF2-40B4-BE49-F238E27FC236}">
              <a16:creationId xmlns:a16="http://schemas.microsoft.com/office/drawing/2014/main" id="{E882778C-399C-4AD6-959C-0182C71820F2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586" name="Čára 1585">
          <a:extLst>
            <a:ext uri="{FF2B5EF4-FFF2-40B4-BE49-F238E27FC236}">
              <a16:creationId xmlns:a16="http://schemas.microsoft.com/office/drawing/2014/main" id="{591F4321-638A-428D-963E-B5940A70E276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587" name="Čára 1586">
          <a:extLst>
            <a:ext uri="{FF2B5EF4-FFF2-40B4-BE49-F238E27FC236}">
              <a16:creationId xmlns:a16="http://schemas.microsoft.com/office/drawing/2014/main" id="{E77D532E-0B9E-44B7-8432-518279979BD4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588" name="Čára 1587">
          <a:extLst>
            <a:ext uri="{FF2B5EF4-FFF2-40B4-BE49-F238E27FC236}">
              <a16:creationId xmlns:a16="http://schemas.microsoft.com/office/drawing/2014/main" id="{54063B83-0F2C-41DB-8FEE-24FD69B668BF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589" name="Čára 1588">
          <a:extLst>
            <a:ext uri="{FF2B5EF4-FFF2-40B4-BE49-F238E27FC236}">
              <a16:creationId xmlns:a16="http://schemas.microsoft.com/office/drawing/2014/main" id="{A32B4288-5EF9-4203-A25D-777C2905016F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590" name="Čára 1589">
          <a:extLst>
            <a:ext uri="{FF2B5EF4-FFF2-40B4-BE49-F238E27FC236}">
              <a16:creationId xmlns:a16="http://schemas.microsoft.com/office/drawing/2014/main" id="{D3439F33-219C-480E-8A38-4A9002A9D129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591" name="Čára 1590">
          <a:extLst>
            <a:ext uri="{FF2B5EF4-FFF2-40B4-BE49-F238E27FC236}">
              <a16:creationId xmlns:a16="http://schemas.microsoft.com/office/drawing/2014/main" id="{58E9364E-3AB2-4ABF-9B3B-A3999E8A3DCC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592" name="Čára 1591">
          <a:extLst>
            <a:ext uri="{FF2B5EF4-FFF2-40B4-BE49-F238E27FC236}">
              <a16:creationId xmlns:a16="http://schemas.microsoft.com/office/drawing/2014/main" id="{890F983B-39C6-4BFF-BDC4-636BB6D00EBE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93" name="Čára 1592">
          <a:extLst>
            <a:ext uri="{FF2B5EF4-FFF2-40B4-BE49-F238E27FC236}">
              <a16:creationId xmlns:a16="http://schemas.microsoft.com/office/drawing/2014/main" id="{F048360A-04F4-4363-B775-D92B44F88A1E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594" name="Čára 1593">
          <a:extLst>
            <a:ext uri="{FF2B5EF4-FFF2-40B4-BE49-F238E27FC236}">
              <a16:creationId xmlns:a16="http://schemas.microsoft.com/office/drawing/2014/main" id="{4399904C-F8A8-4EFD-BFC2-6F1C2159D4D9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595" name="Čára 1594">
          <a:extLst>
            <a:ext uri="{FF2B5EF4-FFF2-40B4-BE49-F238E27FC236}">
              <a16:creationId xmlns:a16="http://schemas.microsoft.com/office/drawing/2014/main" id="{006B8288-2874-4013-B3EA-0DE788443CB3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96" name="Čára 1595">
          <a:extLst>
            <a:ext uri="{FF2B5EF4-FFF2-40B4-BE49-F238E27FC236}">
              <a16:creationId xmlns:a16="http://schemas.microsoft.com/office/drawing/2014/main" id="{CBD16D55-F22C-4875-977E-DAA615EE8A71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597" name="Čára 1596">
          <a:extLst>
            <a:ext uri="{FF2B5EF4-FFF2-40B4-BE49-F238E27FC236}">
              <a16:creationId xmlns:a16="http://schemas.microsoft.com/office/drawing/2014/main" id="{6E0C67CA-3B73-4A01-BF70-093C0B7653EB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598" name="Čára 1597">
          <a:extLst>
            <a:ext uri="{FF2B5EF4-FFF2-40B4-BE49-F238E27FC236}">
              <a16:creationId xmlns:a16="http://schemas.microsoft.com/office/drawing/2014/main" id="{A83057B3-0FDB-4CB1-A58E-B946F5A8AFF7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599" name="Čára 1598">
          <a:extLst>
            <a:ext uri="{FF2B5EF4-FFF2-40B4-BE49-F238E27FC236}">
              <a16:creationId xmlns:a16="http://schemas.microsoft.com/office/drawing/2014/main" id="{1DD7653A-683A-4186-BB62-850E3D2BFC43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600" name="Čára 1599">
          <a:extLst>
            <a:ext uri="{FF2B5EF4-FFF2-40B4-BE49-F238E27FC236}">
              <a16:creationId xmlns:a16="http://schemas.microsoft.com/office/drawing/2014/main" id="{231BE9E0-58E6-4721-AA23-957D2B2649A5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601" name="Čára 1600">
          <a:extLst>
            <a:ext uri="{FF2B5EF4-FFF2-40B4-BE49-F238E27FC236}">
              <a16:creationId xmlns:a16="http://schemas.microsoft.com/office/drawing/2014/main" id="{5C851280-49A6-4B34-A378-D15E95E3B840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602" name="Čára 1601">
          <a:extLst>
            <a:ext uri="{FF2B5EF4-FFF2-40B4-BE49-F238E27FC236}">
              <a16:creationId xmlns:a16="http://schemas.microsoft.com/office/drawing/2014/main" id="{C13D65E9-6DBD-42B3-95CD-49AD56713A5E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603" name="Čára 1602">
          <a:extLst>
            <a:ext uri="{FF2B5EF4-FFF2-40B4-BE49-F238E27FC236}">
              <a16:creationId xmlns:a16="http://schemas.microsoft.com/office/drawing/2014/main" id="{E53628B7-B73F-4DFA-B511-4667BF001371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604" name="Čára 1603">
          <a:extLst>
            <a:ext uri="{FF2B5EF4-FFF2-40B4-BE49-F238E27FC236}">
              <a16:creationId xmlns:a16="http://schemas.microsoft.com/office/drawing/2014/main" id="{4D766ED3-72C7-4D10-8ADE-F1BE47986AA4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605" name="Čára 1604">
          <a:extLst>
            <a:ext uri="{FF2B5EF4-FFF2-40B4-BE49-F238E27FC236}">
              <a16:creationId xmlns:a16="http://schemas.microsoft.com/office/drawing/2014/main" id="{F32D6581-42D4-4295-90EA-2A4B2AE2E7BE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606" name="Čára 1605">
          <a:extLst>
            <a:ext uri="{FF2B5EF4-FFF2-40B4-BE49-F238E27FC236}">
              <a16:creationId xmlns:a16="http://schemas.microsoft.com/office/drawing/2014/main" id="{1DA313AE-5A99-4B5C-AC60-BAF8EB01188B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607" name="Čára 1606">
          <a:extLst>
            <a:ext uri="{FF2B5EF4-FFF2-40B4-BE49-F238E27FC236}">
              <a16:creationId xmlns:a16="http://schemas.microsoft.com/office/drawing/2014/main" id="{42EF7C5D-EE99-4404-B9B5-0342CC2E6E02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608" name="Čára 1607">
          <a:extLst>
            <a:ext uri="{FF2B5EF4-FFF2-40B4-BE49-F238E27FC236}">
              <a16:creationId xmlns:a16="http://schemas.microsoft.com/office/drawing/2014/main" id="{8848EBE3-6AB1-4AF4-A20F-E0497FDED4A5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609" name="Čára 1608">
          <a:extLst>
            <a:ext uri="{FF2B5EF4-FFF2-40B4-BE49-F238E27FC236}">
              <a16:creationId xmlns:a16="http://schemas.microsoft.com/office/drawing/2014/main" id="{F116F03C-94F0-4DBA-A194-16D77DC4854B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610" name="Čára 1609">
          <a:extLst>
            <a:ext uri="{FF2B5EF4-FFF2-40B4-BE49-F238E27FC236}">
              <a16:creationId xmlns:a16="http://schemas.microsoft.com/office/drawing/2014/main" id="{A5FB96FC-57DD-49D9-BB13-105CBC505455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381000</xdr:colOff>
      <xdr:row>0</xdr:row>
      <xdr:rowOff>0</xdr:rowOff>
    </xdr:from>
    <xdr:to>
      <xdr:col>106</xdr:col>
      <xdr:colOff>19050</xdr:colOff>
      <xdr:row>0</xdr:row>
      <xdr:rowOff>0</xdr:rowOff>
    </xdr:to>
    <xdr:sp macro="" textlink="">
      <xdr:nvSpPr>
        <xdr:cNvPr id="1611" name="Čára 1610">
          <a:extLst>
            <a:ext uri="{FF2B5EF4-FFF2-40B4-BE49-F238E27FC236}">
              <a16:creationId xmlns:a16="http://schemas.microsoft.com/office/drawing/2014/main" id="{61B214BA-3E48-4030-9138-4F4844315C7C}"/>
            </a:ext>
          </a:extLst>
        </xdr:cNvPr>
        <xdr:cNvSpPr>
          <a:spLocks noChangeShapeType="1"/>
        </xdr:cNvSpPr>
      </xdr:nvSpPr>
      <xdr:spPr bwMode="auto">
        <a:xfrm>
          <a:off x="6645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106</xdr:col>
      <xdr:colOff>0</xdr:colOff>
      <xdr:row>0</xdr:row>
      <xdr:rowOff>0</xdr:rowOff>
    </xdr:from>
    <xdr:to>
      <xdr:col>106</xdr:col>
      <xdr:colOff>123825</xdr:colOff>
      <xdr:row>0</xdr:row>
      <xdr:rowOff>0</xdr:rowOff>
    </xdr:to>
    <xdr:sp macro="" textlink="">
      <xdr:nvSpPr>
        <xdr:cNvPr id="1612" name="Čára 1611">
          <a:extLst>
            <a:ext uri="{FF2B5EF4-FFF2-40B4-BE49-F238E27FC236}">
              <a16:creationId xmlns:a16="http://schemas.microsoft.com/office/drawing/2014/main" id="{4F864C30-45C2-4CE7-B8B3-CECF173B6EF0}"/>
            </a:ext>
          </a:extLst>
        </xdr:cNvPr>
        <xdr:cNvSpPr>
          <a:spLocks noChangeShapeType="1"/>
        </xdr:cNvSpPr>
      </xdr:nvSpPr>
      <xdr:spPr bwMode="auto">
        <a:xfrm>
          <a:off x="666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419100</xdr:colOff>
      <xdr:row>0</xdr:row>
      <xdr:rowOff>0</xdr:rowOff>
    </xdr:from>
    <xdr:to>
      <xdr:col>106</xdr:col>
      <xdr:colOff>609600</xdr:colOff>
      <xdr:row>0</xdr:row>
      <xdr:rowOff>0</xdr:rowOff>
    </xdr:to>
    <xdr:sp macro="" textlink="">
      <xdr:nvSpPr>
        <xdr:cNvPr id="1613" name="Čára 1612">
          <a:extLst>
            <a:ext uri="{FF2B5EF4-FFF2-40B4-BE49-F238E27FC236}">
              <a16:creationId xmlns:a16="http://schemas.microsoft.com/office/drawing/2014/main" id="{3D1F5352-B9C3-4D0F-A16F-FFEE24CA0B1C}"/>
            </a:ext>
          </a:extLst>
        </xdr:cNvPr>
        <xdr:cNvSpPr>
          <a:spLocks noChangeShapeType="1"/>
        </xdr:cNvSpPr>
      </xdr:nvSpPr>
      <xdr:spPr bwMode="auto">
        <a:xfrm>
          <a:off x="6649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614" name="Čára 1613">
          <a:extLst>
            <a:ext uri="{FF2B5EF4-FFF2-40B4-BE49-F238E27FC236}">
              <a16:creationId xmlns:a16="http://schemas.microsoft.com/office/drawing/2014/main" id="{E7E954FD-BB3D-41C5-97AD-560AC470E886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615" name="Čára 1614">
          <a:extLst>
            <a:ext uri="{FF2B5EF4-FFF2-40B4-BE49-F238E27FC236}">
              <a16:creationId xmlns:a16="http://schemas.microsoft.com/office/drawing/2014/main" id="{FB57B4A6-39DF-4ECE-8BE7-E4FF4990EA3A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616" name="Čára 1615">
          <a:extLst>
            <a:ext uri="{FF2B5EF4-FFF2-40B4-BE49-F238E27FC236}">
              <a16:creationId xmlns:a16="http://schemas.microsoft.com/office/drawing/2014/main" id="{E4865038-D936-49FA-B67F-9EA8CC396657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617" name="Čára 1616">
          <a:extLst>
            <a:ext uri="{FF2B5EF4-FFF2-40B4-BE49-F238E27FC236}">
              <a16:creationId xmlns:a16="http://schemas.microsoft.com/office/drawing/2014/main" id="{67D667BC-C84B-4E6F-B460-A6F9DC87818A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618" name="Čára 1617">
          <a:extLst>
            <a:ext uri="{FF2B5EF4-FFF2-40B4-BE49-F238E27FC236}">
              <a16:creationId xmlns:a16="http://schemas.microsoft.com/office/drawing/2014/main" id="{169E138B-3706-4A2A-8C4E-75AC0EB632C4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619" name="Čára 1618">
          <a:extLst>
            <a:ext uri="{FF2B5EF4-FFF2-40B4-BE49-F238E27FC236}">
              <a16:creationId xmlns:a16="http://schemas.microsoft.com/office/drawing/2014/main" id="{6AFBD168-807B-4A50-97BC-8F1C42FF3AB8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620" name="Čára 1619">
          <a:extLst>
            <a:ext uri="{FF2B5EF4-FFF2-40B4-BE49-F238E27FC236}">
              <a16:creationId xmlns:a16="http://schemas.microsoft.com/office/drawing/2014/main" id="{8C1D8905-43C8-493C-8E87-114592DD0B03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621" name="Čára 1620">
          <a:extLst>
            <a:ext uri="{FF2B5EF4-FFF2-40B4-BE49-F238E27FC236}">
              <a16:creationId xmlns:a16="http://schemas.microsoft.com/office/drawing/2014/main" id="{D0833E10-FDA0-474A-A52E-CCEEAA06B03C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622" name="Čára 1621">
          <a:extLst>
            <a:ext uri="{FF2B5EF4-FFF2-40B4-BE49-F238E27FC236}">
              <a16:creationId xmlns:a16="http://schemas.microsoft.com/office/drawing/2014/main" id="{A3774C9C-260E-475E-B320-0700FBEFDAD4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623" name="Čára 1622">
          <a:extLst>
            <a:ext uri="{FF2B5EF4-FFF2-40B4-BE49-F238E27FC236}">
              <a16:creationId xmlns:a16="http://schemas.microsoft.com/office/drawing/2014/main" id="{25915123-DE0A-4F8E-BD91-2502213B5A89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624" name="Čára 1623">
          <a:extLst>
            <a:ext uri="{FF2B5EF4-FFF2-40B4-BE49-F238E27FC236}">
              <a16:creationId xmlns:a16="http://schemas.microsoft.com/office/drawing/2014/main" id="{2FAB6EBF-A95F-4B8F-9904-7D7BE8FA174D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625" name="Čára 1624">
          <a:extLst>
            <a:ext uri="{FF2B5EF4-FFF2-40B4-BE49-F238E27FC236}">
              <a16:creationId xmlns:a16="http://schemas.microsoft.com/office/drawing/2014/main" id="{C224E5F3-920A-4B24-AEDC-C2C69FF048BB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228600</xdr:colOff>
      <xdr:row>0</xdr:row>
      <xdr:rowOff>0</xdr:rowOff>
    </xdr:from>
    <xdr:to>
      <xdr:col>106</xdr:col>
      <xdr:colOff>133350</xdr:colOff>
      <xdr:row>0</xdr:row>
      <xdr:rowOff>0</xdr:rowOff>
    </xdr:to>
    <xdr:sp macro="" textlink="">
      <xdr:nvSpPr>
        <xdr:cNvPr id="1626" name="Čára 1625">
          <a:extLst>
            <a:ext uri="{FF2B5EF4-FFF2-40B4-BE49-F238E27FC236}">
              <a16:creationId xmlns:a16="http://schemas.microsoft.com/office/drawing/2014/main" id="{E3763B0A-FE78-465A-ACC4-A79257502CF5}"/>
            </a:ext>
          </a:extLst>
        </xdr:cNvPr>
        <xdr:cNvSpPr>
          <a:spLocks noChangeShapeType="1"/>
        </xdr:cNvSpPr>
      </xdr:nvSpPr>
      <xdr:spPr bwMode="auto">
        <a:xfrm>
          <a:off x="6630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105</xdr:col>
      <xdr:colOff>9525</xdr:colOff>
      <xdr:row>0</xdr:row>
      <xdr:rowOff>0</xdr:rowOff>
    </xdr:from>
    <xdr:to>
      <xdr:col>105</xdr:col>
      <xdr:colOff>381000</xdr:colOff>
      <xdr:row>0</xdr:row>
      <xdr:rowOff>0</xdr:rowOff>
    </xdr:to>
    <xdr:sp macro="" textlink="">
      <xdr:nvSpPr>
        <xdr:cNvPr id="1627" name="Čára 1626">
          <a:extLst>
            <a:ext uri="{FF2B5EF4-FFF2-40B4-BE49-F238E27FC236}">
              <a16:creationId xmlns:a16="http://schemas.microsoft.com/office/drawing/2014/main" id="{DE1D17FB-5A28-42B4-9103-4BBB57DD37F3}"/>
            </a:ext>
          </a:extLst>
        </xdr:cNvPr>
        <xdr:cNvSpPr>
          <a:spLocks noChangeShapeType="1"/>
        </xdr:cNvSpPr>
      </xdr:nvSpPr>
      <xdr:spPr bwMode="auto">
        <a:xfrm>
          <a:off x="6608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28" name="Čára 1627">
          <a:extLst>
            <a:ext uri="{FF2B5EF4-FFF2-40B4-BE49-F238E27FC236}">
              <a16:creationId xmlns:a16="http://schemas.microsoft.com/office/drawing/2014/main" id="{55898EC0-8AB1-469A-8387-45EEF2662453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29" name="Čára 1628">
          <a:extLst>
            <a:ext uri="{FF2B5EF4-FFF2-40B4-BE49-F238E27FC236}">
              <a16:creationId xmlns:a16="http://schemas.microsoft.com/office/drawing/2014/main" id="{AC5EEE63-5376-442A-88EC-BB0E8074D3A6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30" name="Čára 1629">
          <a:extLst>
            <a:ext uri="{FF2B5EF4-FFF2-40B4-BE49-F238E27FC236}">
              <a16:creationId xmlns:a16="http://schemas.microsoft.com/office/drawing/2014/main" id="{FD59FA98-F6BF-4E10-A5EB-79D28A0B2EE7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31" name="Čára 1630">
          <a:extLst>
            <a:ext uri="{FF2B5EF4-FFF2-40B4-BE49-F238E27FC236}">
              <a16:creationId xmlns:a16="http://schemas.microsoft.com/office/drawing/2014/main" id="{0375D3DA-42F1-41B9-A44B-A96D378439BC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32" name="Čára 1631">
          <a:extLst>
            <a:ext uri="{FF2B5EF4-FFF2-40B4-BE49-F238E27FC236}">
              <a16:creationId xmlns:a16="http://schemas.microsoft.com/office/drawing/2014/main" id="{D07599F5-72EA-4E08-8966-A867D5B77C58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33" name="Čára 1632">
          <a:extLst>
            <a:ext uri="{FF2B5EF4-FFF2-40B4-BE49-F238E27FC236}">
              <a16:creationId xmlns:a16="http://schemas.microsoft.com/office/drawing/2014/main" id="{8AD6AF52-DB9D-4510-BAD4-89446A03038B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34" name="Čára 1633">
          <a:extLst>
            <a:ext uri="{FF2B5EF4-FFF2-40B4-BE49-F238E27FC236}">
              <a16:creationId xmlns:a16="http://schemas.microsoft.com/office/drawing/2014/main" id="{2054A225-EFAE-48C0-938B-A320B0727A9A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35" name="Čára 1634">
          <a:extLst>
            <a:ext uri="{FF2B5EF4-FFF2-40B4-BE49-F238E27FC236}">
              <a16:creationId xmlns:a16="http://schemas.microsoft.com/office/drawing/2014/main" id="{3D81F180-E44C-4F49-99B4-4DDF931CFEE5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36" name="Čára 1635">
          <a:extLst>
            <a:ext uri="{FF2B5EF4-FFF2-40B4-BE49-F238E27FC236}">
              <a16:creationId xmlns:a16="http://schemas.microsoft.com/office/drawing/2014/main" id="{727DE2A2-A150-4FB9-BB27-C0353B1E2090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37" name="Čára 1636">
          <a:extLst>
            <a:ext uri="{FF2B5EF4-FFF2-40B4-BE49-F238E27FC236}">
              <a16:creationId xmlns:a16="http://schemas.microsoft.com/office/drawing/2014/main" id="{3592E0DF-CD0B-4435-9CAE-5B83794161EE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38" name="Čára 1637">
          <a:extLst>
            <a:ext uri="{FF2B5EF4-FFF2-40B4-BE49-F238E27FC236}">
              <a16:creationId xmlns:a16="http://schemas.microsoft.com/office/drawing/2014/main" id="{772F6D94-EACA-4B1F-8E6C-1DEBFFBCB5B2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39" name="Čára 1638">
          <a:extLst>
            <a:ext uri="{FF2B5EF4-FFF2-40B4-BE49-F238E27FC236}">
              <a16:creationId xmlns:a16="http://schemas.microsoft.com/office/drawing/2014/main" id="{47F65DC3-9BB8-4FE8-98DC-47201E1DE095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40" name="Čára 1639">
          <a:extLst>
            <a:ext uri="{FF2B5EF4-FFF2-40B4-BE49-F238E27FC236}">
              <a16:creationId xmlns:a16="http://schemas.microsoft.com/office/drawing/2014/main" id="{609C2B16-2FB1-4362-A867-91BE8635B325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41" name="Čára 1640">
          <a:extLst>
            <a:ext uri="{FF2B5EF4-FFF2-40B4-BE49-F238E27FC236}">
              <a16:creationId xmlns:a16="http://schemas.microsoft.com/office/drawing/2014/main" id="{DBCF3E33-40E9-478C-9663-C8397D7386BD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42" name="Čára 1641">
          <a:extLst>
            <a:ext uri="{FF2B5EF4-FFF2-40B4-BE49-F238E27FC236}">
              <a16:creationId xmlns:a16="http://schemas.microsoft.com/office/drawing/2014/main" id="{17CCC2D1-ECEE-4C6C-B501-86A7E6849F2C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43" name="Čára 1642">
          <a:extLst>
            <a:ext uri="{FF2B5EF4-FFF2-40B4-BE49-F238E27FC236}">
              <a16:creationId xmlns:a16="http://schemas.microsoft.com/office/drawing/2014/main" id="{6F395E41-FE45-44EE-B201-6477FD15733D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44" name="Čára 1643">
          <a:extLst>
            <a:ext uri="{FF2B5EF4-FFF2-40B4-BE49-F238E27FC236}">
              <a16:creationId xmlns:a16="http://schemas.microsoft.com/office/drawing/2014/main" id="{9A414C87-F372-4065-BC86-98A6CD50A92E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45" name="Čára 1644">
          <a:extLst>
            <a:ext uri="{FF2B5EF4-FFF2-40B4-BE49-F238E27FC236}">
              <a16:creationId xmlns:a16="http://schemas.microsoft.com/office/drawing/2014/main" id="{DA6A62EC-1DCB-4142-9AAF-2BE8ACB3B525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46" name="Čára 1645">
          <a:extLst>
            <a:ext uri="{FF2B5EF4-FFF2-40B4-BE49-F238E27FC236}">
              <a16:creationId xmlns:a16="http://schemas.microsoft.com/office/drawing/2014/main" id="{6A4E9AA0-FBC9-4068-B634-A0DEBA255CBA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47" name="Čára 1646">
          <a:extLst>
            <a:ext uri="{FF2B5EF4-FFF2-40B4-BE49-F238E27FC236}">
              <a16:creationId xmlns:a16="http://schemas.microsoft.com/office/drawing/2014/main" id="{FA891C72-5F60-477F-9496-A643921012E6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48" name="Čára 1647">
          <a:extLst>
            <a:ext uri="{FF2B5EF4-FFF2-40B4-BE49-F238E27FC236}">
              <a16:creationId xmlns:a16="http://schemas.microsoft.com/office/drawing/2014/main" id="{EA757309-47CB-43DA-B3DB-AFD38C96AF6F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49" name="Čára 1648">
          <a:extLst>
            <a:ext uri="{FF2B5EF4-FFF2-40B4-BE49-F238E27FC236}">
              <a16:creationId xmlns:a16="http://schemas.microsoft.com/office/drawing/2014/main" id="{B480825E-21EE-4DCA-982E-58C7C2BF7CEE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50" name="Čára 1649">
          <a:extLst>
            <a:ext uri="{FF2B5EF4-FFF2-40B4-BE49-F238E27FC236}">
              <a16:creationId xmlns:a16="http://schemas.microsoft.com/office/drawing/2014/main" id="{B2479C97-BC42-47FB-B0C1-CA522AB07E2B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51" name="Čára 1650">
          <a:extLst>
            <a:ext uri="{FF2B5EF4-FFF2-40B4-BE49-F238E27FC236}">
              <a16:creationId xmlns:a16="http://schemas.microsoft.com/office/drawing/2014/main" id="{B5BABAB6-E244-4E85-8D2E-C2C8DC05996E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52" name="Čára 1651">
          <a:extLst>
            <a:ext uri="{FF2B5EF4-FFF2-40B4-BE49-F238E27FC236}">
              <a16:creationId xmlns:a16="http://schemas.microsoft.com/office/drawing/2014/main" id="{5615955C-E678-44D6-B875-F915E4E9ABC3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53" name="Čára 1652">
          <a:extLst>
            <a:ext uri="{FF2B5EF4-FFF2-40B4-BE49-F238E27FC236}">
              <a16:creationId xmlns:a16="http://schemas.microsoft.com/office/drawing/2014/main" id="{FB240E64-F3BF-4D95-8B42-1F16D7FD18F0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54" name="Čára 1653">
          <a:extLst>
            <a:ext uri="{FF2B5EF4-FFF2-40B4-BE49-F238E27FC236}">
              <a16:creationId xmlns:a16="http://schemas.microsoft.com/office/drawing/2014/main" id="{21FD6AE5-1808-4B85-B8E9-9384F535547A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55" name="Čára 1654">
          <a:extLst>
            <a:ext uri="{FF2B5EF4-FFF2-40B4-BE49-F238E27FC236}">
              <a16:creationId xmlns:a16="http://schemas.microsoft.com/office/drawing/2014/main" id="{9AD83275-5DB2-4214-976D-AB2BFF213F73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56" name="Čára 1655">
          <a:extLst>
            <a:ext uri="{FF2B5EF4-FFF2-40B4-BE49-F238E27FC236}">
              <a16:creationId xmlns:a16="http://schemas.microsoft.com/office/drawing/2014/main" id="{9C0E8AC4-C83F-453D-B916-E3BD40662F1D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57" name="Čára 1656">
          <a:extLst>
            <a:ext uri="{FF2B5EF4-FFF2-40B4-BE49-F238E27FC236}">
              <a16:creationId xmlns:a16="http://schemas.microsoft.com/office/drawing/2014/main" id="{90BED349-227B-40C1-BDBF-D321AEEDFC0E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58" name="Čára 1657">
          <a:extLst>
            <a:ext uri="{FF2B5EF4-FFF2-40B4-BE49-F238E27FC236}">
              <a16:creationId xmlns:a16="http://schemas.microsoft.com/office/drawing/2014/main" id="{7230C058-287D-44FF-BA45-52C7644EEFAD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59" name="Čára 1658">
          <a:extLst>
            <a:ext uri="{FF2B5EF4-FFF2-40B4-BE49-F238E27FC236}">
              <a16:creationId xmlns:a16="http://schemas.microsoft.com/office/drawing/2014/main" id="{2EB8BD4F-E7BB-495E-ABD2-1A9106A26606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60" name="Čára 1659">
          <a:extLst>
            <a:ext uri="{FF2B5EF4-FFF2-40B4-BE49-F238E27FC236}">
              <a16:creationId xmlns:a16="http://schemas.microsoft.com/office/drawing/2014/main" id="{1C37782F-9A9A-49F6-8FCF-BF354409C8A0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61" name="Čára 1660">
          <a:extLst>
            <a:ext uri="{FF2B5EF4-FFF2-40B4-BE49-F238E27FC236}">
              <a16:creationId xmlns:a16="http://schemas.microsoft.com/office/drawing/2014/main" id="{AB2A39B4-FC21-466E-871C-79AEF2D5FC3B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62" name="Čára 1661">
          <a:extLst>
            <a:ext uri="{FF2B5EF4-FFF2-40B4-BE49-F238E27FC236}">
              <a16:creationId xmlns:a16="http://schemas.microsoft.com/office/drawing/2014/main" id="{C950272C-CDE5-463D-83A4-D3705E7409A1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63" name="Čára 1662">
          <a:extLst>
            <a:ext uri="{FF2B5EF4-FFF2-40B4-BE49-F238E27FC236}">
              <a16:creationId xmlns:a16="http://schemas.microsoft.com/office/drawing/2014/main" id="{8C3C71DC-68E3-499D-8289-DF14843E44A6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64" name="Čára 1663">
          <a:extLst>
            <a:ext uri="{FF2B5EF4-FFF2-40B4-BE49-F238E27FC236}">
              <a16:creationId xmlns:a16="http://schemas.microsoft.com/office/drawing/2014/main" id="{CD135700-3123-4E07-AFC3-F496BD98AF25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65" name="Čára 1664">
          <a:extLst>
            <a:ext uri="{FF2B5EF4-FFF2-40B4-BE49-F238E27FC236}">
              <a16:creationId xmlns:a16="http://schemas.microsoft.com/office/drawing/2014/main" id="{FE9C0BE6-B3C5-493A-8615-E0B5005711B1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66" name="Čára 1665">
          <a:extLst>
            <a:ext uri="{FF2B5EF4-FFF2-40B4-BE49-F238E27FC236}">
              <a16:creationId xmlns:a16="http://schemas.microsoft.com/office/drawing/2014/main" id="{84D78BB0-BC7E-449C-ADCA-7097ACB6D67A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67" name="Čára 1666">
          <a:extLst>
            <a:ext uri="{FF2B5EF4-FFF2-40B4-BE49-F238E27FC236}">
              <a16:creationId xmlns:a16="http://schemas.microsoft.com/office/drawing/2014/main" id="{DD2F970A-000E-440F-81AA-CF8C91A46519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68" name="Čára 1667">
          <a:extLst>
            <a:ext uri="{FF2B5EF4-FFF2-40B4-BE49-F238E27FC236}">
              <a16:creationId xmlns:a16="http://schemas.microsoft.com/office/drawing/2014/main" id="{8F200E3C-ECA7-427C-89AA-43F821FBC8EA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69" name="Čára 1668">
          <a:extLst>
            <a:ext uri="{FF2B5EF4-FFF2-40B4-BE49-F238E27FC236}">
              <a16:creationId xmlns:a16="http://schemas.microsoft.com/office/drawing/2014/main" id="{7075C70C-C716-4909-9CFE-8EBEC576241E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70" name="Čára 1669">
          <a:extLst>
            <a:ext uri="{FF2B5EF4-FFF2-40B4-BE49-F238E27FC236}">
              <a16:creationId xmlns:a16="http://schemas.microsoft.com/office/drawing/2014/main" id="{6B9071EE-1115-481E-8340-6A3285AEE6AD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71" name="Čára 1670">
          <a:extLst>
            <a:ext uri="{FF2B5EF4-FFF2-40B4-BE49-F238E27FC236}">
              <a16:creationId xmlns:a16="http://schemas.microsoft.com/office/drawing/2014/main" id="{B2CEE258-4D4F-4000-9816-76363F663DCA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72" name="Čára 1671">
          <a:extLst>
            <a:ext uri="{FF2B5EF4-FFF2-40B4-BE49-F238E27FC236}">
              <a16:creationId xmlns:a16="http://schemas.microsoft.com/office/drawing/2014/main" id="{27C60B53-9F70-486E-83CC-6E103027DEB4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73" name="Čára 1672">
          <a:extLst>
            <a:ext uri="{FF2B5EF4-FFF2-40B4-BE49-F238E27FC236}">
              <a16:creationId xmlns:a16="http://schemas.microsoft.com/office/drawing/2014/main" id="{CD56F373-7A2D-4DA0-BAE6-6E23A3F4D353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74" name="Čára 1673">
          <a:extLst>
            <a:ext uri="{FF2B5EF4-FFF2-40B4-BE49-F238E27FC236}">
              <a16:creationId xmlns:a16="http://schemas.microsoft.com/office/drawing/2014/main" id="{B16EB361-1D27-4226-9022-647AB4055D83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75" name="Čára 1674">
          <a:extLst>
            <a:ext uri="{FF2B5EF4-FFF2-40B4-BE49-F238E27FC236}">
              <a16:creationId xmlns:a16="http://schemas.microsoft.com/office/drawing/2014/main" id="{8F642477-4689-4B97-AB8A-397328D22B6F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76" name="Čára 1675">
          <a:extLst>
            <a:ext uri="{FF2B5EF4-FFF2-40B4-BE49-F238E27FC236}">
              <a16:creationId xmlns:a16="http://schemas.microsoft.com/office/drawing/2014/main" id="{1A1B5757-FAB7-46A2-A7E2-6537B7545DFE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77" name="Čára 1676">
          <a:extLst>
            <a:ext uri="{FF2B5EF4-FFF2-40B4-BE49-F238E27FC236}">
              <a16:creationId xmlns:a16="http://schemas.microsoft.com/office/drawing/2014/main" id="{957552A5-51E0-467D-B613-685FD69AB15D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78" name="Čára 1677">
          <a:extLst>
            <a:ext uri="{FF2B5EF4-FFF2-40B4-BE49-F238E27FC236}">
              <a16:creationId xmlns:a16="http://schemas.microsoft.com/office/drawing/2014/main" id="{8F08275D-0E53-43DE-9C6B-479F31BA4C6A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79" name="Čára 1678">
          <a:extLst>
            <a:ext uri="{FF2B5EF4-FFF2-40B4-BE49-F238E27FC236}">
              <a16:creationId xmlns:a16="http://schemas.microsoft.com/office/drawing/2014/main" id="{D52C036C-6A33-4983-90AE-A465BD8830D1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80" name="Čára 1679">
          <a:extLst>
            <a:ext uri="{FF2B5EF4-FFF2-40B4-BE49-F238E27FC236}">
              <a16:creationId xmlns:a16="http://schemas.microsoft.com/office/drawing/2014/main" id="{8E6AECC4-C45B-4FBB-8FBF-9781CF7E9B1B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381000</xdr:colOff>
      <xdr:row>0</xdr:row>
      <xdr:rowOff>0</xdr:rowOff>
    </xdr:from>
    <xdr:to>
      <xdr:col>111</xdr:col>
      <xdr:colOff>19050</xdr:colOff>
      <xdr:row>0</xdr:row>
      <xdr:rowOff>0</xdr:rowOff>
    </xdr:to>
    <xdr:sp macro="" textlink="">
      <xdr:nvSpPr>
        <xdr:cNvPr id="1681" name="Čára 1680">
          <a:extLst>
            <a:ext uri="{FF2B5EF4-FFF2-40B4-BE49-F238E27FC236}">
              <a16:creationId xmlns:a16="http://schemas.microsoft.com/office/drawing/2014/main" id="{3A8D19BE-59D5-4EB7-A3EB-4EE5F2253D20}"/>
            </a:ext>
          </a:extLst>
        </xdr:cNvPr>
        <xdr:cNvSpPr>
          <a:spLocks noChangeShapeType="1"/>
        </xdr:cNvSpPr>
      </xdr:nvSpPr>
      <xdr:spPr bwMode="auto">
        <a:xfrm>
          <a:off x="6950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111</xdr:col>
      <xdr:colOff>0</xdr:colOff>
      <xdr:row>0</xdr:row>
      <xdr:rowOff>0</xdr:rowOff>
    </xdr:from>
    <xdr:to>
      <xdr:col>111</xdr:col>
      <xdr:colOff>114300</xdr:colOff>
      <xdr:row>0</xdr:row>
      <xdr:rowOff>0</xdr:rowOff>
    </xdr:to>
    <xdr:sp macro="" textlink="">
      <xdr:nvSpPr>
        <xdr:cNvPr id="1682" name="Čára 1681">
          <a:extLst>
            <a:ext uri="{FF2B5EF4-FFF2-40B4-BE49-F238E27FC236}">
              <a16:creationId xmlns:a16="http://schemas.microsoft.com/office/drawing/2014/main" id="{4CCB74DC-50AA-432B-AF6F-8934D0395AFD}"/>
            </a:ext>
          </a:extLst>
        </xdr:cNvPr>
        <xdr:cNvSpPr>
          <a:spLocks noChangeShapeType="1"/>
        </xdr:cNvSpPr>
      </xdr:nvSpPr>
      <xdr:spPr bwMode="auto">
        <a:xfrm>
          <a:off x="69732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419100</xdr:colOff>
      <xdr:row>0</xdr:row>
      <xdr:rowOff>0</xdr:rowOff>
    </xdr:from>
    <xdr:to>
      <xdr:col>111</xdr:col>
      <xdr:colOff>609600</xdr:colOff>
      <xdr:row>0</xdr:row>
      <xdr:rowOff>0</xdr:rowOff>
    </xdr:to>
    <xdr:sp macro="" textlink="">
      <xdr:nvSpPr>
        <xdr:cNvPr id="1683" name="Čára 1682">
          <a:extLst>
            <a:ext uri="{FF2B5EF4-FFF2-40B4-BE49-F238E27FC236}">
              <a16:creationId xmlns:a16="http://schemas.microsoft.com/office/drawing/2014/main" id="{0E156610-E832-49C3-B9D0-E77F9A5CD18D}"/>
            </a:ext>
          </a:extLst>
        </xdr:cNvPr>
        <xdr:cNvSpPr>
          <a:spLocks noChangeShapeType="1"/>
        </xdr:cNvSpPr>
      </xdr:nvSpPr>
      <xdr:spPr bwMode="auto">
        <a:xfrm>
          <a:off x="695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84" name="Čára 1683">
          <a:extLst>
            <a:ext uri="{FF2B5EF4-FFF2-40B4-BE49-F238E27FC236}">
              <a16:creationId xmlns:a16="http://schemas.microsoft.com/office/drawing/2014/main" id="{AED2267A-9F21-4E5C-B388-0309CB0E386C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85" name="Čára 1684">
          <a:extLst>
            <a:ext uri="{FF2B5EF4-FFF2-40B4-BE49-F238E27FC236}">
              <a16:creationId xmlns:a16="http://schemas.microsoft.com/office/drawing/2014/main" id="{1DC9A1E3-7ED9-4D46-BD73-A55940F60DEC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86" name="Čára 1685">
          <a:extLst>
            <a:ext uri="{FF2B5EF4-FFF2-40B4-BE49-F238E27FC236}">
              <a16:creationId xmlns:a16="http://schemas.microsoft.com/office/drawing/2014/main" id="{BB9C7CCB-5BE2-4AAA-B996-7D5D76AFC38E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87" name="Čára 1686">
          <a:extLst>
            <a:ext uri="{FF2B5EF4-FFF2-40B4-BE49-F238E27FC236}">
              <a16:creationId xmlns:a16="http://schemas.microsoft.com/office/drawing/2014/main" id="{939E9F99-595C-4028-AD62-880A377060ED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88" name="Čára 1687">
          <a:extLst>
            <a:ext uri="{FF2B5EF4-FFF2-40B4-BE49-F238E27FC236}">
              <a16:creationId xmlns:a16="http://schemas.microsoft.com/office/drawing/2014/main" id="{6ECF27B3-A1D4-487E-B706-08FC205FA618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89" name="Čára 1688">
          <a:extLst>
            <a:ext uri="{FF2B5EF4-FFF2-40B4-BE49-F238E27FC236}">
              <a16:creationId xmlns:a16="http://schemas.microsoft.com/office/drawing/2014/main" id="{A6855DE3-3B24-42E3-AF39-54F3AB95715D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90" name="Čára 1689">
          <a:extLst>
            <a:ext uri="{FF2B5EF4-FFF2-40B4-BE49-F238E27FC236}">
              <a16:creationId xmlns:a16="http://schemas.microsoft.com/office/drawing/2014/main" id="{A6D00CB1-158C-42E8-99D0-2A4740AA039B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91" name="Čára 1690">
          <a:extLst>
            <a:ext uri="{FF2B5EF4-FFF2-40B4-BE49-F238E27FC236}">
              <a16:creationId xmlns:a16="http://schemas.microsoft.com/office/drawing/2014/main" id="{FD55FBD7-EFDE-431A-8549-F9AC5DA75E37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92" name="Čára 1691">
          <a:extLst>
            <a:ext uri="{FF2B5EF4-FFF2-40B4-BE49-F238E27FC236}">
              <a16:creationId xmlns:a16="http://schemas.microsoft.com/office/drawing/2014/main" id="{DD4989A2-62DA-4753-9508-CF6E06EB3A15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93" name="Čára 1692">
          <a:extLst>
            <a:ext uri="{FF2B5EF4-FFF2-40B4-BE49-F238E27FC236}">
              <a16:creationId xmlns:a16="http://schemas.microsoft.com/office/drawing/2014/main" id="{567D40F4-A15A-4C4C-B6DE-71AC37097789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94" name="Čára 1693">
          <a:extLst>
            <a:ext uri="{FF2B5EF4-FFF2-40B4-BE49-F238E27FC236}">
              <a16:creationId xmlns:a16="http://schemas.microsoft.com/office/drawing/2014/main" id="{9CC093CC-E96D-4F39-9AD7-7A4BAF2EEEE1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95" name="Čára 1694">
          <a:extLst>
            <a:ext uri="{FF2B5EF4-FFF2-40B4-BE49-F238E27FC236}">
              <a16:creationId xmlns:a16="http://schemas.microsoft.com/office/drawing/2014/main" id="{B75CE3ED-4BB9-4D5C-97EC-6654B496E3FB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228600</xdr:colOff>
      <xdr:row>0</xdr:row>
      <xdr:rowOff>0</xdr:rowOff>
    </xdr:from>
    <xdr:to>
      <xdr:col>111</xdr:col>
      <xdr:colOff>133350</xdr:colOff>
      <xdr:row>0</xdr:row>
      <xdr:rowOff>0</xdr:rowOff>
    </xdr:to>
    <xdr:sp macro="" textlink="">
      <xdr:nvSpPr>
        <xdr:cNvPr id="1696" name="Čára 1695">
          <a:extLst>
            <a:ext uri="{FF2B5EF4-FFF2-40B4-BE49-F238E27FC236}">
              <a16:creationId xmlns:a16="http://schemas.microsoft.com/office/drawing/2014/main" id="{00DAF694-4947-47FC-A511-3924F71B2E00}"/>
            </a:ext>
          </a:extLst>
        </xdr:cNvPr>
        <xdr:cNvSpPr>
          <a:spLocks noChangeShapeType="1"/>
        </xdr:cNvSpPr>
      </xdr:nvSpPr>
      <xdr:spPr bwMode="auto">
        <a:xfrm>
          <a:off x="6935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110</xdr:col>
      <xdr:colOff>9525</xdr:colOff>
      <xdr:row>0</xdr:row>
      <xdr:rowOff>0</xdr:rowOff>
    </xdr:from>
    <xdr:to>
      <xdr:col>110</xdr:col>
      <xdr:colOff>381000</xdr:colOff>
      <xdr:row>0</xdr:row>
      <xdr:rowOff>0</xdr:rowOff>
    </xdr:to>
    <xdr:sp macro="" textlink="">
      <xdr:nvSpPr>
        <xdr:cNvPr id="1697" name="Čára 1696">
          <a:extLst>
            <a:ext uri="{FF2B5EF4-FFF2-40B4-BE49-F238E27FC236}">
              <a16:creationId xmlns:a16="http://schemas.microsoft.com/office/drawing/2014/main" id="{3130A97B-D810-4775-9A8B-C5EBEC945F85}"/>
            </a:ext>
          </a:extLst>
        </xdr:cNvPr>
        <xdr:cNvSpPr>
          <a:spLocks noChangeShapeType="1"/>
        </xdr:cNvSpPr>
      </xdr:nvSpPr>
      <xdr:spPr bwMode="auto">
        <a:xfrm>
          <a:off x="6913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698" name="Čára 1697">
          <a:extLst>
            <a:ext uri="{FF2B5EF4-FFF2-40B4-BE49-F238E27FC236}">
              <a16:creationId xmlns:a16="http://schemas.microsoft.com/office/drawing/2014/main" id="{75A95240-EE63-46BA-B339-F8C4329E7C25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699" name="Čára 1698">
          <a:extLst>
            <a:ext uri="{FF2B5EF4-FFF2-40B4-BE49-F238E27FC236}">
              <a16:creationId xmlns:a16="http://schemas.microsoft.com/office/drawing/2014/main" id="{3F0B8340-5DB2-4BC8-9AE7-A5862D3FE1CC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00" name="Čára 1699">
          <a:extLst>
            <a:ext uri="{FF2B5EF4-FFF2-40B4-BE49-F238E27FC236}">
              <a16:creationId xmlns:a16="http://schemas.microsoft.com/office/drawing/2014/main" id="{04C22011-F0A2-444E-97D4-E8C004161BF9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01" name="Čára 1700">
          <a:extLst>
            <a:ext uri="{FF2B5EF4-FFF2-40B4-BE49-F238E27FC236}">
              <a16:creationId xmlns:a16="http://schemas.microsoft.com/office/drawing/2014/main" id="{5B896198-CE84-4D9D-BB26-B0D736D197DB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02" name="Čára 1701">
          <a:extLst>
            <a:ext uri="{FF2B5EF4-FFF2-40B4-BE49-F238E27FC236}">
              <a16:creationId xmlns:a16="http://schemas.microsoft.com/office/drawing/2014/main" id="{94A8420E-BF86-411C-8AC8-32A891EAC847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03" name="Čára 1702">
          <a:extLst>
            <a:ext uri="{FF2B5EF4-FFF2-40B4-BE49-F238E27FC236}">
              <a16:creationId xmlns:a16="http://schemas.microsoft.com/office/drawing/2014/main" id="{0E844AEF-CD4B-45E5-8420-B5D170137669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04" name="Čára 1703">
          <a:extLst>
            <a:ext uri="{FF2B5EF4-FFF2-40B4-BE49-F238E27FC236}">
              <a16:creationId xmlns:a16="http://schemas.microsoft.com/office/drawing/2014/main" id="{F77BED5D-1C9C-424C-ABD7-53FC155805FE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05" name="Čára 1704">
          <a:extLst>
            <a:ext uri="{FF2B5EF4-FFF2-40B4-BE49-F238E27FC236}">
              <a16:creationId xmlns:a16="http://schemas.microsoft.com/office/drawing/2014/main" id="{D8CAF2AD-5AA6-4CDB-8ADB-20CB4941EDD1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06" name="Čára 1705">
          <a:extLst>
            <a:ext uri="{FF2B5EF4-FFF2-40B4-BE49-F238E27FC236}">
              <a16:creationId xmlns:a16="http://schemas.microsoft.com/office/drawing/2014/main" id="{FC1DAC81-4CAF-40B0-BC82-F982BD0111D5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07" name="Čára 1706">
          <a:extLst>
            <a:ext uri="{FF2B5EF4-FFF2-40B4-BE49-F238E27FC236}">
              <a16:creationId xmlns:a16="http://schemas.microsoft.com/office/drawing/2014/main" id="{A96B7BBD-5B91-46B7-8D48-ABEB4A2AA49B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08" name="Čára 1707">
          <a:extLst>
            <a:ext uri="{FF2B5EF4-FFF2-40B4-BE49-F238E27FC236}">
              <a16:creationId xmlns:a16="http://schemas.microsoft.com/office/drawing/2014/main" id="{06EB17BB-B416-4B1F-905C-36A44F5F2293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09" name="Čára 1708">
          <a:extLst>
            <a:ext uri="{FF2B5EF4-FFF2-40B4-BE49-F238E27FC236}">
              <a16:creationId xmlns:a16="http://schemas.microsoft.com/office/drawing/2014/main" id="{C5F963BE-ED0B-478F-9DF8-B1C5F73089E5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10" name="Čára 1709">
          <a:extLst>
            <a:ext uri="{FF2B5EF4-FFF2-40B4-BE49-F238E27FC236}">
              <a16:creationId xmlns:a16="http://schemas.microsoft.com/office/drawing/2014/main" id="{25849500-8DBE-402F-BB71-011D360C9022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11" name="Čára 1710">
          <a:extLst>
            <a:ext uri="{FF2B5EF4-FFF2-40B4-BE49-F238E27FC236}">
              <a16:creationId xmlns:a16="http://schemas.microsoft.com/office/drawing/2014/main" id="{FEA577D0-670A-42B5-A686-BB7D7D4E751D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12" name="Čára 1711">
          <a:extLst>
            <a:ext uri="{FF2B5EF4-FFF2-40B4-BE49-F238E27FC236}">
              <a16:creationId xmlns:a16="http://schemas.microsoft.com/office/drawing/2014/main" id="{82BAAF48-5F3E-48AC-B1A9-1C10F934CD0C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13" name="Čára 1712">
          <a:extLst>
            <a:ext uri="{FF2B5EF4-FFF2-40B4-BE49-F238E27FC236}">
              <a16:creationId xmlns:a16="http://schemas.microsoft.com/office/drawing/2014/main" id="{FF249F2E-9BD7-4899-80CA-0C807FEE131E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14" name="Čára 1713">
          <a:extLst>
            <a:ext uri="{FF2B5EF4-FFF2-40B4-BE49-F238E27FC236}">
              <a16:creationId xmlns:a16="http://schemas.microsoft.com/office/drawing/2014/main" id="{5B60A8C0-235F-422E-A0D4-12A84CF9E411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15" name="Čára 1714">
          <a:extLst>
            <a:ext uri="{FF2B5EF4-FFF2-40B4-BE49-F238E27FC236}">
              <a16:creationId xmlns:a16="http://schemas.microsoft.com/office/drawing/2014/main" id="{AA68D77F-CB98-42D8-8D0B-4D37227612F5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16" name="Čára 1715">
          <a:extLst>
            <a:ext uri="{FF2B5EF4-FFF2-40B4-BE49-F238E27FC236}">
              <a16:creationId xmlns:a16="http://schemas.microsoft.com/office/drawing/2014/main" id="{34A27ED9-2E77-40EE-AFDA-3551178FFA05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17" name="Čára 1716">
          <a:extLst>
            <a:ext uri="{FF2B5EF4-FFF2-40B4-BE49-F238E27FC236}">
              <a16:creationId xmlns:a16="http://schemas.microsoft.com/office/drawing/2014/main" id="{AA2E533B-21C2-4C9B-A65C-12624B9AFBDE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18" name="Čára 1717">
          <a:extLst>
            <a:ext uri="{FF2B5EF4-FFF2-40B4-BE49-F238E27FC236}">
              <a16:creationId xmlns:a16="http://schemas.microsoft.com/office/drawing/2014/main" id="{65B8EAA5-6F3C-4E1F-9827-AE0CF0DBC64A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19" name="Čára 1718">
          <a:extLst>
            <a:ext uri="{FF2B5EF4-FFF2-40B4-BE49-F238E27FC236}">
              <a16:creationId xmlns:a16="http://schemas.microsoft.com/office/drawing/2014/main" id="{0E7A5C8B-8AE2-4281-8A72-6B1E96A98821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20" name="Čára 1719">
          <a:extLst>
            <a:ext uri="{FF2B5EF4-FFF2-40B4-BE49-F238E27FC236}">
              <a16:creationId xmlns:a16="http://schemas.microsoft.com/office/drawing/2014/main" id="{5BD70E03-944C-4BA6-90F8-4CEFF7CF802B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21" name="Čára 1720">
          <a:extLst>
            <a:ext uri="{FF2B5EF4-FFF2-40B4-BE49-F238E27FC236}">
              <a16:creationId xmlns:a16="http://schemas.microsoft.com/office/drawing/2014/main" id="{089EC3D0-C675-415A-B690-8F86059290B5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22" name="Čára 1721">
          <a:extLst>
            <a:ext uri="{FF2B5EF4-FFF2-40B4-BE49-F238E27FC236}">
              <a16:creationId xmlns:a16="http://schemas.microsoft.com/office/drawing/2014/main" id="{3EDC4698-B056-48B7-8E72-3F6C9A6A8644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23" name="Čára 1722">
          <a:extLst>
            <a:ext uri="{FF2B5EF4-FFF2-40B4-BE49-F238E27FC236}">
              <a16:creationId xmlns:a16="http://schemas.microsoft.com/office/drawing/2014/main" id="{4B1CB525-4438-45C9-A59E-2FEF976064E2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24" name="Čára 1723">
          <a:extLst>
            <a:ext uri="{FF2B5EF4-FFF2-40B4-BE49-F238E27FC236}">
              <a16:creationId xmlns:a16="http://schemas.microsoft.com/office/drawing/2014/main" id="{1C4F8568-FD6E-4799-AD21-E5CCD95DE57A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25" name="Čára 1724">
          <a:extLst>
            <a:ext uri="{FF2B5EF4-FFF2-40B4-BE49-F238E27FC236}">
              <a16:creationId xmlns:a16="http://schemas.microsoft.com/office/drawing/2014/main" id="{EBDFA892-4B0F-4E09-8F7B-B5661D89C85E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26" name="Čára 1725">
          <a:extLst>
            <a:ext uri="{FF2B5EF4-FFF2-40B4-BE49-F238E27FC236}">
              <a16:creationId xmlns:a16="http://schemas.microsoft.com/office/drawing/2014/main" id="{2A7BB917-6248-4A64-8409-C13A4B437A21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27" name="Čára 1726">
          <a:extLst>
            <a:ext uri="{FF2B5EF4-FFF2-40B4-BE49-F238E27FC236}">
              <a16:creationId xmlns:a16="http://schemas.microsoft.com/office/drawing/2014/main" id="{8E1243B0-B58D-4237-B85E-630759224CE1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28" name="Čára 1727">
          <a:extLst>
            <a:ext uri="{FF2B5EF4-FFF2-40B4-BE49-F238E27FC236}">
              <a16:creationId xmlns:a16="http://schemas.microsoft.com/office/drawing/2014/main" id="{38C96501-FECF-444B-8DB3-23775BDFF516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29" name="Čára 1728">
          <a:extLst>
            <a:ext uri="{FF2B5EF4-FFF2-40B4-BE49-F238E27FC236}">
              <a16:creationId xmlns:a16="http://schemas.microsoft.com/office/drawing/2014/main" id="{CEDC3EF3-E9A0-4B9D-8725-A6EF42EFC772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30" name="Čára 1729">
          <a:extLst>
            <a:ext uri="{FF2B5EF4-FFF2-40B4-BE49-F238E27FC236}">
              <a16:creationId xmlns:a16="http://schemas.microsoft.com/office/drawing/2014/main" id="{6B9160E7-38DB-40BF-89E8-4236BA099172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31" name="Čára 1730">
          <a:extLst>
            <a:ext uri="{FF2B5EF4-FFF2-40B4-BE49-F238E27FC236}">
              <a16:creationId xmlns:a16="http://schemas.microsoft.com/office/drawing/2014/main" id="{39A9A39D-6BA2-400E-B56C-18376C51D1B4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32" name="Čára 1731">
          <a:extLst>
            <a:ext uri="{FF2B5EF4-FFF2-40B4-BE49-F238E27FC236}">
              <a16:creationId xmlns:a16="http://schemas.microsoft.com/office/drawing/2014/main" id="{CD6ED5BE-6D27-43D0-9434-860B5369BD23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33" name="Čára 1732">
          <a:extLst>
            <a:ext uri="{FF2B5EF4-FFF2-40B4-BE49-F238E27FC236}">
              <a16:creationId xmlns:a16="http://schemas.microsoft.com/office/drawing/2014/main" id="{C72FCB14-4B3B-4542-BC49-B1E65E958299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34" name="Čára 1733">
          <a:extLst>
            <a:ext uri="{FF2B5EF4-FFF2-40B4-BE49-F238E27FC236}">
              <a16:creationId xmlns:a16="http://schemas.microsoft.com/office/drawing/2014/main" id="{644B02C8-0950-4FC6-915F-7E9D16A6D062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35" name="Čára 1734">
          <a:extLst>
            <a:ext uri="{FF2B5EF4-FFF2-40B4-BE49-F238E27FC236}">
              <a16:creationId xmlns:a16="http://schemas.microsoft.com/office/drawing/2014/main" id="{A6D8F663-2F39-44CE-B884-07237F0D0682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36" name="Čára 1735">
          <a:extLst>
            <a:ext uri="{FF2B5EF4-FFF2-40B4-BE49-F238E27FC236}">
              <a16:creationId xmlns:a16="http://schemas.microsoft.com/office/drawing/2014/main" id="{D4CCCB6B-39D0-4B7F-9723-9CB222489081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37" name="Čára 1736">
          <a:extLst>
            <a:ext uri="{FF2B5EF4-FFF2-40B4-BE49-F238E27FC236}">
              <a16:creationId xmlns:a16="http://schemas.microsoft.com/office/drawing/2014/main" id="{193F5BE2-076F-472A-98FF-0535DA4C0CBB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38" name="Čára 1737">
          <a:extLst>
            <a:ext uri="{FF2B5EF4-FFF2-40B4-BE49-F238E27FC236}">
              <a16:creationId xmlns:a16="http://schemas.microsoft.com/office/drawing/2014/main" id="{28FA0494-254F-45F9-957A-4CDC400C9879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39" name="Čára 1738">
          <a:extLst>
            <a:ext uri="{FF2B5EF4-FFF2-40B4-BE49-F238E27FC236}">
              <a16:creationId xmlns:a16="http://schemas.microsoft.com/office/drawing/2014/main" id="{9C92F2A9-63CD-43C4-9EE7-C360949F02B6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40" name="Čára 1739">
          <a:extLst>
            <a:ext uri="{FF2B5EF4-FFF2-40B4-BE49-F238E27FC236}">
              <a16:creationId xmlns:a16="http://schemas.microsoft.com/office/drawing/2014/main" id="{1DB8BEA0-6388-4A23-9E02-606111E249AE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41" name="Čára 1740">
          <a:extLst>
            <a:ext uri="{FF2B5EF4-FFF2-40B4-BE49-F238E27FC236}">
              <a16:creationId xmlns:a16="http://schemas.microsoft.com/office/drawing/2014/main" id="{E87F1B07-DEB8-48B6-AEC2-F7072E3EAE67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42" name="Čára 1741">
          <a:extLst>
            <a:ext uri="{FF2B5EF4-FFF2-40B4-BE49-F238E27FC236}">
              <a16:creationId xmlns:a16="http://schemas.microsoft.com/office/drawing/2014/main" id="{43642CC9-A16C-4560-A6B2-C39708822279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43" name="Čára 1742">
          <a:extLst>
            <a:ext uri="{FF2B5EF4-FFF2-40B4-BE49-F238E27FC236}">
              <a16:creationId xmlns:a16="http://schemas.microsoft.com/office/drawing/2014/main" id="{C9D22ABF-D108-43AD-80BD-9A91E943B751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44" name="Čára 1743">
          <a:extLst>
            <a:ext uri="{FF2B5EF4-FFF2-40B4-BE49-F238E27FC236}">
              <a16:creationId xmlns:a16="http://schemas.microsoft.com/office/drawing/2014/main" id="{35852D89-30FE-4227-B5C8-91538EEBB67E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45" name="Čára 1744">
          <a:extLst>
            <a:ext uri="{FF2B5EF4-FFF2-40B4-BE49-F238E27FC236}">
              <a16:creationId xmlns:a16="http://schemas.microsoft.com/office/drawing/2014/main" id="{D740378F-CD18-4ECD-9BB2-7C5E5B878EA0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46" name="Čára 1745">
          <a:extLst>
            <a:ext uri="{FF2B5EF4-FFF2-40B4-BE49-F238E27FC236}">
              <a16:creationId xmlns:a16="http://schemas.microsoft.com/office/drawing/2014/main" id="{1B1F3028-CA0F-490A-9828-C2943C571A20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47" name="Čára 1746">
          <a:extLst>
            <a:ext uri="{FF2B5EF4-FFF2-40B4-BE49-F238E27FC236}">
              <a16:creationId xmlns:a16="http://schemas.microsoft.com/office/drawing/2014/main" id="{BA827FE2-529D-4234-92A6-A52EE521CDE4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48" name="Čára 1747">
          <a:extLst>
            <a:ext uri="{FF2B5EF4-FFF2-40B4-BE49-F238E27FC236}">
              <a16:creationId xmlns:a16="http://schemas.microsoft.com/office/drawing/2014/main" id="{0E2040A7-EE01-45F6-99CB-726C84B39099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49" name="Čára 1748">
          <a:extLst>
            <a:ext uri="{FF2B5EF4-FFF2-40B4-BE49-F238E27FC236}">
              <a16:creationId xmlns:a16="http://schemas.microsoft.com/office/drawing/2014/main" id="{B211E00F-DA85-4BAA-A541-24B718F9B34C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50" name="Čára 1749">
          <a:extLst>
            <a:ext uri="{FF2B5EF4-FFF2-40B4-BE49-F238E27FC236}">
              <a16:creationId xmlns:a16="http://schemas.microsoft.com/office/drawing/2014/main" id="{DAEB62EC-369A-409B-B7EA-42765E901261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381000</xdr:colOff>
      <xdr:row>0</xdr:row>
      <xdr:rowOff>0</xdr:rowOff>
    </xdr:from>
    <xdr:to>
      <xdr:col>116</xdr:col>
      <xdr:colOff>19050</xdr:colOff>
      <xdr:row>0</xdr:row>
      <xdr:rowOff>0</xdr:rowOff>
    </xdr:to>
    <xdr:sp macro="" textlink="">
      <xdr:nvSpPr>
        <xdr:cNvPr id="1751" name="Čára 1750">
          <a:extLst>
            <a:ext uri="{FF2B5EF4-FFF2-40B4-BE49-F238E27FC236}">
              <a16:creationId xmlns:a16="http://schemas.microsoft.com/office/drawing/2014/main" id="{11CFB7CE-D015-4396-9674-FC038C7F103C}"/>
            </a:ext>
          </a:extLst>
        </xdr:cNvPr>
        <xdr:cNvSpPr>
          <a:spLocks noChangeShapeType="1"/>
        </xdr:cNvSpPr>
      </xdr:nvSpPr>
      <xdr:spPr bwMode="auto">
        <a:xfrm>
          <a:off x="7255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600075</xdr:colOff>
      <xdr:row>0</xdr:row>
      <xdr:rowOff>0</xdr:rowOff>
    </xdr:from>
    <xdr:to>
      <xdr:col>116</xdr:col>
      <xdr:colOff>114300</xdr:colOff>
      <xdr:row>0</xdr:row>
      <xdr:rowOff>0</xdr:rowOff>
    </xdr:to>
    <xdr:sp macro="" textlink="">
      <xdr:nvSpPr>
        <xdr:cNvPr id="1752" name="Čára 1751">
          <a:extLst>
            <a:ext uri="{FF2B5EF4-FFF2-40B4-BE49-F238E27FC236}">
              <a16:creationId xmlns:a16="http://schemas.microsoft.com/office/drawing/2014/main" id="{F1335D07-513C-4EFD-85D2-5B3941E7A88B}"/>
            </a:ext>
          </a:extLst>
        </xdr:cNvPr>
        <xdr:cNvSpPr>
          <a:spLocks noChangeShapeType="1"/>
        </xdr:cNvSpPr>
      </xdr:nvSpPr>
      <xdr:spPr bwMode="auto">
        <a:xfrm>
          <a:off x="7277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419100</xdr:colOff>
      <xdr:row>0</xdr:row>
      <xdr:rowOff>0</xdr:rowOff>
    </xdr:from>
    <xdr:to>
      <xdr:col>116</xdr:col>
      <xdr:colOff>609600</xdr:colOff>
      <xdr:row>0</xdr:row>
      <xdr:rowOff>0</xdr:rowOff>
    </xdr:to>
    <xdr:sp macro="" textlink="">
      <xdr:nvSpPr>
        <xdr:cNvPr id="1753" name="Čára 1752">
          <a:extLst>
            <a:ext uri="{FF2B5EF4-FFF2-40B4-BE49-F238E27FC236}">
              <a16:creationId xmlns:a16="http://schemas.microsoft.com/office/drawing/2014/main" id="{65CD0F28-EAAD-4A5A-A407-863FC65F67A4}"/>
            </a:ext>
          </a:extLst>
        </xdr:cNvPr>
        <xdr:cNvSpPr>
          <a:spLocks noChangeShapeType="1"/>
        </xdr:cNvSpPr>
      </xdr:nvSpPr>
      <xdr:spPr bwMode="auto">
        <a:xfrm>
          <a:off x="7259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54" name="Čára 1753">
          <a:extLst>
            <a:ext uri="{FF2B5EF4-FFF2-40B4-BE49-F238E27FC236}">
              <a16:creationId xmlns:a16="http://schemas.microsoft.com/office/drawing/2014/main" id="{6C0E322A-0A8A-4FB2-9591-9F9EFE50C5BB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55" name="Čára 1754">
          <a:extLst>
            <a:ext uri="{FF2B5EF4-FFF2-40B4-BE49-F238E27FC236}">
              <a16:creationId xmlns:a16="http://schemas.microsoft.com/office/drawing/2014/main" id="{543DCA70-87E2-4312-9E6B-94ACF129EF65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56" name="Čára 1755">
          <a:extLst>
            <a:ext uri="{FF2B5EF4-FFF2-40B4-BE49-F238E27FC236}">
              <a16:creationId xmlns:a16="http://schemas.microsoft.com/office/drawing/2014/main" id="{E6844B43-D56F-4496-B724-12F1FF0AE82A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57" name="Čára 1756">
          <a:extLst>
            <a:ext uri="{FF2B5EF4-FFF2-40B4-BE49-F238E27FC236}">
              <a16:creationId xmlns:a16="http://schemas.microsoft.com/office/drawing/2014/main" id="{2CED712A-8645-4BF7-96B0-0A5DCF673C47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58" name="Čára 1757">
          <a:extLst>
            <a:ext uri="{FF2B5EF4-FFF2-40B4-BE49-F238E27FC236}">
              <a16:creationId xmlns:a16="http://schemas.microsoft.com/office/drawing/2014/main" id="{45E20902-D7AF-4FC3-87B4-633856B4A009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59" name="Čára 1758">
          <a:extLst>
            <a:ext uri="{FF2B5EF4-FFF2-40B4-BE49-F238E27FC236}">
              <a16:creationId xmlns:a16="http://schemas.microsoft.com/office/drawing/2014/main" id="{0D2244CC-C459-433D-B966-34BA4D7F59DD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60" name="Čára 1759">
          <a:extLst>
            <a:ext uri="{FF2B5EF4-FFF2-40B4-BE49-F238E27FC236}">
              <a16:creationId xmlns:a16="http://schemas.microsoft.com/office/drawing/2014/main" id="{A1F3BDB3-8C46-405C-999B-5F685DDC7435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61" name="Čára 1760">
          <a:extLst>
            <a:ext uri="{FF2B5EF4-FFF2-40B4-BE49-F238E27FC236}">
              <a16:creationId xmlns:a16="http://schemas.microsoft.com/office/drawing/2014/main" id="{21425410-2E5E-4B1A-B357-D7BA5B3E4FB1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62" name="Čára 1761">
          <a:extLst>
            <a:ext uri="{FF2B5EF4-FFF2-40B4-BE49-F238E27FC236}">
              <a16:creationId xmlns:a16="http://schemas.microsoft.com/office/drawing/2014/main" id="{DE85E6A2-3813-4701-852A-2FFB4736CA90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63" name="Čára 1762">
          <a:extLst>
            <a:ext uri="{FF2B5EF4-FFF2-40B4-BE49-F238E27FC236}">
              <a16:creationId xmlns:a16="http://schemas.microsoft.com/office/drawing/2014/main" id="{3CDC9762-2BC4-4CB4-929B-8CE33BC793C7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64" name="Čára 1763">
          <a:extLst>
            <a:ext uri="{FF2B5EF4-FFF2-40B4-BE49-F238E27FC236}">
              <a16:creationId xmlns:a16="http://schemas.microsoft.com/office/drawing/2014/main" id="{E9F175A2-B13E-4F70-913E-1713AAD531A2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65" name="Čára 1764">
          <a:extLst>
            <a:ext uri="{FF2B5EF4-FFF2-40B4-BE49-F238E27FC236}">
              <a16:creationId xmlns:a16="http://schemas.microsoft.com/office/drawing/2014/main" id="{617F25AD-A176-4D29-9612-AE0BF3BADF63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238125</xdr:colOff>
      <xdr:row>0</xdr:row>
      <xdr:rowOff>0</xdr:rowOff>
    </xdr:from>
    <xdr:to>
      <xdr:col>116</xdr:col>
      <xdr:colOff>133350</xdr:colOff>
      <xdr:row>0</xdr:row>
      <xdr:rowOff>0</xdr:rowOff>
    </xdr:to>
    <xdr:sp macro="" textlink="">
      <xdr:nvSpPr>
        <xdr:cNvPr id="1766" name="Čára 1765">
          <a:extLst>
            <a:ext uri="{FF2B5EF4-FFF2-40B4-BE49-F238E27FC236}">
              <a16:creationId xmlns:a16="http://schemas.microsoft.com/office/drawing/2014/main" id="{75880F91-F033-46FA-8AF6-0A5E7827DBF2}"/>
            </a:ext>
          </a:extLst>
        </xdr:cNvPr>
        <xdr:cNvSpPr>
          <a:spLocks noChangeShapeType="1"/>
        </xdr:cNvSpPr>
      </xdr:nvSpPr>
      <xdr:spPr bwMode="auto">
        <a:xfrm>
          <a:off x="72409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115</xdr:col>
      <xdr:colOff>9525</xdr:colOff>
      <xdr:row>0</xdr:row>
      <xdr:rowOff>0</xdr:rowOff>
    </xdr:from>
    <xdr:to>
      <xdr:col>115</xdr:col>
      <xdr:colOff>381000</xdr:colOff>
      <xdr:row>0</xdr:row>
      <xdr:rowOff>0</xdr:rowOff>
    </xdr:to>
    <xdr:sp macro="" textlink="">
      <xdr:nvSpPr>
        <xdr:cNvPr id="1767" name="Čára 1766">
          <a:extLst>
            <a:ext uri="{FF2B5EF4-FFF2-40B4-BE49-F238E27FC236}">
              <a16:creationId xmlns:a16="http://schemas.microsoft.com/office/drawing/2014/main" id="{772D2711-2FC0-4D6A-ADCF-47273B5E27CA}"/>
            </a:ext>
          </a:extLst>
        </xdr:cNvPr>
        <xdr:cNvSpPr>
          <a:spLocks noChangeShapeType="1"/>
        </xdr:cNvSpPr>
      </xdr:nvSpPr>
      <xdr:spPr bwMode="auto">
        <a:xfrm>
          <a:off x="7218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768" name="Čára 1767">
          <a:extLst>
            <a:ext uri="{FF2B5EF4-FFF2-40B4-BE49-F238E27FC236}">
              <a16:creationId xmlns:a16="http://schemas.microsoft.com/office/drawing/2014/main" id="{22C68368-18E6-4D74-A903-61B18C4D970B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769" name="Čára 1768">
          <a:extLst>
            <a:ext uri="{FF2B5EF4-FFF2-40B4-BE49-F238E27FC236}">
              <a16:creationId xmlns:a16="http://schemas.microsoft.com/office/drawing/2014/main" id="{1602ED01-8B85-4FD5-BC76-FC606F4F7BA0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770" name="Čára 1769">
          <a:extLst>
            <a:ext uri="{FF2B5EF4-FFF2-40B4-BE49-F238E27FC236}">
              <a16:creationId xmlns:a16="http://schemas.microsoft.com/office/drawing/2014/main" id="{04D9AEF8-E1A0-4027-9D00-017BE41F0E4A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771" name="Čára 1770">
          <a:extLst>
            <a:ext uri="{FF2B5EF4-FFF2-40B4-BE49-F238E27FC236}">
              <a16:creationId xmlns:a16="http://schemas.microsoft.com/office/drawing/2014/main" id="{139C0842-184D-4BEB-A94C-07AFDB5EBB17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772" name="Čára 1771">
          <a:extLst>
            <a:ext uri="{FF2B5EF4-FFF2-40B4-BE49-F238E27FC236}">
              <a16:creationId xmlns:a16="http://schemas.microsoft.com/office/drawing/2014/main" id="{AB7E22CC-607B-4258-944E-48AE9CFADF93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773" name="Čára 1772">
          <a:extLst>
            <a:ext uri="{FF2B5EF4-FFF2-40B4-BE49-F238E27FC236}">
              <a16:creationId xmlns:a16="http://schemas.microsoft.com/office/drawing/2014/main" id="{C26B9945-419B-43DA-B5EB-70C333E81AED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774" name="Čára 1773">
          <a:extLst>
            <a:ext uri="{FF2B5EF4-FFF2-40B4-BE49-F238E27FC236}">
              <a16:creationId xmlns:a16="http://schemas.microsoft.com/office/drawing/2014/main" id="{891F25B1-1237-478B-870B-5B36B7361C30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775" name="Čára 1774">
          <a:extLst>
            <a:ext uri="{FF2B5EF4-FFF2-40B4-BE49-F238E27FC236}">
              <a16:creationId xmlns:a16="http://schemas.microsoft.com/office/drawing/2014/main" id="{0025A217-FABC-48D7-A2E2-DD9337A8942F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776" name="Čára 1775">
          <a:extLst>
            <a:ext uri="{FF2B5EF4-FFF2-40B4-BE49-F238E27FC236}">
              <a16:creationId xmlns:a16="http://schemas.microsoft.com/office/drawing/2014/main" id="{E67D4BDE-C86C-474F-8E7A-C08E673B6CD2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777" name="Čára 1776">
          <a:extLst>
            <a:ext uri="{FF2B5EF4-FFF2-40B4-BE49-F238E27FC236}">
              <a16:creationId xmlns:a16="http://schemas.microsoft.com/office/drawing/2014/main" id="{9F36E1C9-6A9D-4CBA-A1EE-E09E6362B517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778" name="Čára 1777">
          <a:extLst>
            <a:ext uri="{FF2B5EF4-FFF2-40B4-BE49-F238E27FC236}">
              <a16:creationId xmlns:a16="http://schemas.microsoft.com/office/drawing/2014/main" id="{CEF9B73A-9A1C-4F37-9F20-3AAAF0C29683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779" name="Čára 1778">
          <a:extLst>
            <a:ext uri="{FF2B5EF4-FFF2-40B4-BE49-F238E27FC236}">
              <a16:creationId xmlns:a16="http://schemas.microsoft.com/office/drawing/2014/main" id="{8C697826-4388-4A6B-80EA-988A98B729EB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780" name="Čára 1779">
          <a:extLst>
            <a:ext uri="{FF2B5EF4-FFF2-40B4-BE49-F238E27FC236}">
              <a16:creationId xmlns:a16="http://schemas.microsoft.com/office/drawing/2014/main" id="{AD857A8A-BE00-455C-BA3F-AABDE564E3AC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781" name="Čára 1780">
          <a:extLst>
            <a:ext uri="{FF2B5EF4-FFF2-40B4-BE49-F238E27FC236}">
              <a16:creationId xmlns:a16="http://schemas.microsoft.com/office/drawing/2014/main" id="{57CDDD7A-C40E-4593-8303-F7DEC72B701E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782" name="Čára 1781">
          <a:extLst>
            <a:ext uri="{FF2B5EF4-FFF2-40B4-BE49-F238E27FC236}">
              <a16:creationId xmlns:a16="http://schemas.microsoft.com/office/drawing/2014/main" id="{A123E174-BDB5-44DA-801C-914A0A07C328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783" name="Čára 1782">
          <a:extLst>
            <a:ext uri="{FF2B5EF4-FFF2-40B4-BE49-F238E27FC236}">
              <a16:creationId xmlns:a16="http://schemas.microsoft.com/office/drawing/2014/main" id="{2D62DDFD-407B-4D3A-90CB-19910300F939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784" name="Čára 1783">
          <a:extLst>
            <a:ext uri="{FF2B5EF4-FFF2-40B4-BE49-F238E27FC236}">
              <a16:creationId xmlns:a16="http://schemas.microsoft.com/office/drawing/2014/main" id="{212485E8-31A7-44A2-B491-A97356F1C622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785" name="Čára 1784">
          <a:extLst>
            <a:ext uri="{FF2B5EF4-FFF2-40B4-BE49-F238E27FC236}">
              <a16:creationId xmlns:a16="http://schemas.microsoft.com/office/drawing/2014/main" id="{EE1D8BD6-029B-483B-8696-AC6AECBB4D78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786" name="Čára 1785">
          <a:extLst>
            <a:ext uri="{FF2B5EF4-FFF2-40B4-BE49-F238E27FC236}">
              <a16:creationId xmlns:a16="http://schemas.microsoft.com/office/drawing/2014/main" id="{123BF713-CAC1-4194-8812-883AA6F6ABD1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787" name="Čára 1786">
          <a:extLst>
            <a:ext uri="{FF2B5EF4-FFF2-40B4-BE49-F238E27FC236}">
              <a16:creationId xmlns:a16="http://schemas.microsoft.com/office/drawing/2014/main" id="{0BA76323-29F6-4418-AF3D-4ACE82156147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788" name="Čára 1787">
          <a:extLst>
            <a:ext uri="{FF2B5EF4-FFF2-40B4-BE49-F238E27FC236}">
              <a16:creationId xmlns:a16="http://schemas.microsoft.com/office/drawing/2014/main" id="{668542A6-20CB-48CC-8EB5-AE118A4C37CF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789" name="Čára 1788">
          <a:extLst>
            <a:ext uri="{FF2B5EF4-FFF2-40B4-BE49-F238E27FC236}">
              <a16:creationId xmlns:a16="http://schemas.microsoft.com/office/drawing/2014/main" id="{33C6F94C-0569-42FD-B759-7065B5B8737C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790" name="Čára 1789">
          <a:extLst>
            <a:ext uri="{FF2B5EF4-FFF2-40B4-BE49-F238E27FC236}">
              <a16:creationId xmlns:a16="http://schemas.microsoft.com/office/drawing/2014/main" id="{E7319CAE-CEB3-4913-B117-B00CED50C588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791" name="Čára 1790">
          <a:extLst>
            <a:ext uri="{FF2B5EF4-FFF2-40B4-BE49-F238E27FC236}">
              <a16:creationId xmlns:a16="http://schemas.microsoft.com/office/drawing/2014/main" id="{1BFC5FC1-3B80-4304-A797-B7AB26DDAB33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792" name="Čára 1791">
          <a:extLst>
            <a:ext uri="{FF2B5EF4-FFF2-40B4-BE49-F238E27FC236}">
              <a16:creationId xmlns:a16="http://schemas.microsoft.com/office/drawing/2014/main" id="{B9536B8E-08C8-4F65-A2D4-6EF71EF21A12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793" name="Čára 1792">
          <a:extLst>
            <a:ext uri="{FF2B5EF4-FFF2-40B4-BE49-F238E27FC236}">
              <a16:creationId xmlns:a16="http://schemas.microsoft.com/office/drawing/2014/main" id="{2FB7E4C3-EDA4-4394-8F0D-ABE9986B2950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794" name="Čára 1793">
          <a:extLst>
            <a:ext uri="{FF2B5EF4-FFF2-40B4-BE49-F238E27FC236}">
              <a16:creationId xmlns:a16="http://schemas.microsoft.com/office/drawing/2014/main" id="{EEEB779D-041E-400C-BE91-D735B60C5C91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795" name="Čára 1794">
          <a:extLst>
            <a:ext uri="{FF2B5EF4-FFF2-40B4-BE49-F238E27FC236}">
              <a16:creationId xmlns:a16="http://schemas.microsoft.com/office/drawing/2014/main" id="{4130BA16-7DA9-424F-91D9-410C8B52089D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796" name="Čára 1795">
          <a:extLst>
            <a:ext uri="{FF2B5EF4-FFF2-40B4-BE49-F238E27FC236}">
              <a16:creationId xmlns:a16="http://schemas.microsoft.com/office/drawing/2014/main" id="{CA9F187C-4BA3-44E6-BCA3-14B8E6D67665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797" name="Čára 1796">
          <a:extLst>
            <a:ext uri="{FF2B5EF4-FFF2-40B4-BE49-F238E27FC236}">
              <a16:creationId xmlns:a16="http://schemas.microsoft.com/office/drawing/2014/main" id="{417A6E28-119A-4485-9D0E-9AF3CA9AF65E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798" name="Čára 1797">
          <a:extLst>
            <a:ext uri="{FF2B5EF4-FFF2-40B4-BE49-F238E27FC236}">
              <a16:creationId xmlns:a16="http://schemas.microsoft.com/office/drawing/2014/main" id="{05003FE3-B97F-40BD-9535-D0D8B1B41B45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799" name="Čára 1798">
          <a:extLst>
            <a:ext uri="{FF2B5EF4-FFF2-40B4-BE49-F238E27FC236}">
              <a16:creationId xmlns:a16="http://schemas.microsoft.com/office/drawing/2014/main" id="{2EC2AEAB-02F6-460C-98FC-EBE9CBF323DF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00" name="Čára 1799">
          <a:extLst>
            <a:ext uri="{FF2B5EF4-FFF2-40B4-BE49-F238E27FC236}">
              <a16:creationId xmlns:a16="http://schemas.microsoft.com/office/drawing/2014/main" id="{24726961-783E-473E-80A8-40CC914B6B91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801" name="Čára 1800">
          <a:extLst>
            <a:ext uri="{FF2B5EF4-FFF2-40B4-BE49-F238E27FC236}">
              <a16:creationId xmlns:a16="http://schemas.microsoft.com/office/drawing/2014/main" id="{11EEFBA8-410F-41AB-8322-A6D907FD3A4D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02" name="Čára 1801">
          <a:extLst>
            <a:ext uri="{FF2B5EF4-FFF2-40B4-BE49-F238E27FC236}">
              <a16:creationId xmlns:a16="http://schemas.microsoft.com/office/drawing/2014/main" id="{DC46ECBB-A3C8-4506-A495-68E6C785FF92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803" name="Čára 1802">
          <a:extLst>
            <a:ext uri="{FF2B5EF4-FFF2-40B4-BE49-F238E27FC236}">
              <a16:creationId xmlns:a16="http://schemas.microsoft.com/office/drawing/2014/main" id="{26F62EDF-E3B8-4247-98C8-7CAEBFFB7DDD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804" name="Čára 1803">
          <a:extLst>
            <a:ext uri="{FF2B5EF4-FFF2-40B4-BE49-F238E27FC236}">
              <a16:creationId xmlns:a16="http://schemas.microsoft.com/office/drawing/2014/main" id="{BC19936E-41F8-4B3B-9F9F-6F3F8F7BA5D9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805" name="Čára 1804">
          <a:extLst>
            <a:ext uri="{FF2B5EF4-FFF2-40B4-BE49-F238E27FC236}">
              <a16:creationId xmlns:a16="http://schemas.microsoft.com/office/drawing/2014/main" id="{2089C697-300B-49AF-BA4E-8038D1EA675F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806" name="Čára 1805">
          <a:extLst>
            <a:ext uri="{FF2B5EF4-FFF2-40B4-BE49-F238E27FC236}">
              <a16:creationId xmlns:a16="http://schemas.microsoft.com/office/drawing/2014/main" id="{F5601ECC-781D-4EDE-8787-BCE93D168E63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807" name="Čára 1806">
          <a:extLst>
            <a:ext uri="{FF2B5EF4-FFF2-40B4-BE49-F238E27FC236}">
              <a16:creationId xmlns:a16="http://schemas.microsoft.com/office/drawing/2014/main" id="{7EB6882B-CBEB-4A94-B1D0-24BDA81608CB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808" name="Čára 1807">
          <a:extLst>
            <a:ext uri="{FF2B5EF4-FFF2-40B4-BE49-F238E27FC236}">
              <a16:creationId xmlns:a16="http://schemas.microsoft.com/office/drawing/2014/main" id="{B02D261F-3948-4465-A4FB-15521EB57F94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809" name="Čára 1808">
          <a:extLst>
            <a:ext uri="{FF2B5EF4-FFF2-40B4-BE49-F238E27FC236}">
              <a16:creationId xmlns:a16="http://schemas.microsoft.com/office/drawing/2014/main" id="{3BF0E5A3-5D59-49A9-9730-0F7F2AEF8EFA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810" name="Čára 1809">
          <a:extLst>
            <a:ext uri="{FF2B5EF4-FFF2-40B4-BE49-F238E27FC236}">
              <a16:creationId xmlns:a16="http://schemas.microsoft.com/office/drawing/2014/main" id="{9B1F8258-7050-4021-A467-76FBA78643BF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811" name="Čára 1810">
          <a:extLst>
            <a:ext uri="{FF2B5EF4-FFF2-40B4-BE49-F238E27FC236}">
              <a16:creationId xmlns:a16="http://schemas.microsoft.com/office/drawing/2014/main" id="{776D93C6-C52F-4502-A8AB-46769A9C91B9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812" name="Čára 1811">
          <a:extLst>
            <a:ext uri="{FF2B5EF4-FFF2-40B4-BE49-F238E27FC236}">
              <a16:creationId xmlns:a16="http://schemas.microsoft.com/office/drawing/2014/main" id="{BDE5D886-356A-468D-8FCC-97E1FB73D2AB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813" name="Čára 1812">
          <a:extLst>
            <a:ext uri="{FF2B5EF4-FFF2-40B4-BE49-F238E27FC236}">
              <a16:creationId xmlns:a16="http://schemas.microsoft.com/office/drawing/2014/main" id="{1F00D359-CACD-48CD-B069-AA1DB093FDD1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814" name="Čára 1813">
          <a:extLst>
            <a:ext uri="{FF2B5EF4-FFF2-40B4-BE49-F238E27FC236}">
              <a16:creationId xmlns:a16="http://schemas.microsoft.com/office/drawing/2014/main" id="{6814141F-D42F-4159-A7B6-66ED1AD040A4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815" name="Čára 1814">
          <a:extLst>
            <a:ext uri="{FF2B5EF4-FFF2-40B4-BE49-F238E27FC236}">
              <a16:creationId xmlns:a16="http://schemas.microsoft.com/office/drawing/2014/main" id="{F98ED871-874D-4289-9DF9-4C2B247FBD9A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816" name="Čára 1815">
          <a:extLst>
            <a:ext uri="{FF2B5EF4-FFF2-40B4-BE49-F238E27FC236}">
              <a16:creationId xmlns:a16="http://schemas.microsoft.com/office/drawing/2014/main" id="{29EAAE95-F97A-4669-98F9-DEA4B6C21EA9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817" name="Čára 1816">
          <a:extLst>
            <a:ext uri="{FF2B5EF4-FFF2-40B4-BE49-F238E27FC236}">
              <a16:creationId xmlns:a16="http://schemas.microsoft.com/office/drawing/2014/main" id="{53CF76C4-06F1-4921-8AA4-4EC9AFF55A85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818" name="Čára 1817">
          <a:extLst>
            <a:ext uri="{FF2B5EF4-FFF2-40B4-BE49-F238E27FC236}">
              <a16:creationId xmlns:a16="http://schemas.microsoft.com/office/drawing/2014/main" id="{82ADB42A-54C7-4632-9222-9DD67A061CDC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819" name="Čára 1818">
          <a:extLst>
            <a:ext uri="{FF2B5EF4-FFF2-40B4-BE49-F238E27FC236}">
              <a16:creationId xmlns:a16="http://schemas.microsoft.com/office/drawing/2014/main" id="{5BBE1B14-C1C8-46CF-8D6D-44B62776A651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820" name="Čára 1819">
          <a:extLst>
            <a:ext uri="{FF2B5EF4-FFF2-40B4-BE49-F238E27FC236}">
              <a16:creationId xmlns:a16="http://schemas.microsoft.com/office/drawing/2014/main" id="{E654B8A9-437C-4041-8E68-2E18F25EDDE0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381000</xdr:colOff>
      <xdr:row>0</xdr:row>
      <xdr:rowOff>0</xdr:rowOff>
    </xdr:from>
    <xdr:to>
      <xdr:col>121</xdr:col>
      <xdr:colOff>19050</xdr:colOff>
      <xdr:row>0</xdr:row>
      <xdr:rowOff>0</xdr:rowOff>
    </xdr:to>
    <xdr:sp macro="" textlink="">
      <xdr:nvSpPr>
        <xdr:cNvPr id="1821" name="Čára 1820">
          <a:extLst>
            <a:ext uri="{FF2B5EF4-FFF2-40B4-BE49-F238E27FC236}">
              <a16:creationId xmlns:a16="http://schemas.microsoft.com/office/drawing/2014/main" id="{7358C92A-087E-4771-8CF5-B55858DB68A4}"/>
            </a:ext>
          </a:extLst>
        </xdr:cNvPr>
        <xdr:cNvSpPr>
          <a:spLocks noChangeShapeType="1"/>
        </xdr:cNvSpPr>
      </xdr:nvSpPr>
      <xdr:spPr bwMode="auto">
        <a:xfrm>
          <a:off x="7559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600075</xdr:colOff>
      <xdr:row>0</xdr:row>
      <xdr:rowOff>0</xdr:rowOff>
    </xdr:from>
    <xdr:to>
      <xdr:col>121</xdr:col>
      <xdr:colOff>114300</xdr:colOff>
      <xdr:row>0</xdr:row>
      <xdr:rowOff>0</xdr:rowOff>
    </xdr:to>
    <xdr:sp macro="" textlink="">
      <xdr:nvSpPr>
        <xdr:cNvPr id="1822" name="Čára 1821">
          <a:extLst>
            <a:ext uri="{FF2B5EF4-FFF2-40B4-BE49-F238E27FC236}">
              <a16:creationId xmlns:a16="http://schemas.microsoft.com/office/drawing/2014/main" id="{A4A74451-5769-4B54-B23D-2DDA92FB7D9C}"/>
            </a:ext>
          </a:extLst>
        </xdr:cNvPr>
        <xdr:cNvSpPr>
          <a:spLocks noChangeShapeType="1"/>
        </xdr:cNvSpPr>
      </xdr:nvSpPr>
      <xdr:spPr bwMode="auto">
        <a:xfrm>
          <a:off x="758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409575</xdr:colOff>
      <xdr:row>0</xdr:row>
      <xdr:rowOff>0</xdr:rowOff>
    </xdr:from>
    <xdr:to>
      <xdr:col>121</xdr:col>
      <xdr:colOff>609600</xdr:colOff>
      <xdr:row>0</xdr:row>
      <xdr:rowOff>0</xdr:rowOff>
    </xdr:to>
    <xdr:sp macro="" textlink="">
      <xdr:nvSpPr>
        <xdr:cNvPr id="1823" name="Čára 1822">
          <a:extLst>
            <a:ext uri="{FF2B5EF4-FFF2-40B4-BE49-F238E27FC236}">
              <a16:creationId xmlns:a16="http://schemas.microsoft.com/office/drawing/2014/main" id="{A3309DA2-45E7-412E-871F-BD78D0C8E270}"/>
            </a:ext>
          </a:extLst>
        </xdr:cNvPr>
        <xdr:cNvSpPr>
          <a:spLocks noChangeShapeType="1"/>
        </xdr:cNvSpPr>
      </xdr:nvSpPr>
      <xdr:spPr bwMode="auto">
        <a:xfrm>
          <a:off x="75628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824" name="Čára 1823">
          <a:extLst>
            <a:ext uri="{FF2B5EF4-FFF2-40B4-BE49-F238E27FC236}">
              <a16:creationId xmlns:a16="http://schemas.microsoft.com/office/drawing/2014/main" id="{B8FF7053-8D7E-4949-8CB4-FAC7327B351B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25" name="Čára 1824">
          <a:extLst>
            <a:ext uri="{FF2B5EF4-FFF2-40B4-BE49-F238E27FC236}">
              <a16:creationId xmlns:a16="http://schemas.microsoft.com/office/drawing/2014/main" id="{CD1D1E38-75A1-4EE9-8C88-AB4513B8C2F2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26" name="Čára 1825">
          <a:extLst>
            <a:ext uri="{FF2B5EF4-FFF2-40B4-BE49-F238E27FC236}">
              <a16:creationId xmlns:a16="http://schemas.microsoft.com/office/drawing/2014/main" id="{9FA236CC-C8DB-46E6-B1C8-7C38EA589E54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827" name="Čára 1826">
          <a:extLst>
            <a:ext uri="{FF2B5EF4-FFF2-40B4-BE49-F238E27FC236}">
              <a16:creationId xmlns:a16="http://schemas.microsoft.com/office/drawing/2014/main" id="{F270AD12-1DC1-43B0-BCDC-6DF2F0D9886D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28" name="Čára 1827">
          <a:extLst>
            <a:ext uri="{FF2B5EF4-FFF2-40B4-BE49-F238E27FC236}">
              <a16:creationId xmlns:a16="http://schemas.microsoft.com/office/drawing/2014/main" id="{60260557-200F-433F-8823-D6F916F6021F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829" name="Čára 1828">
          <a:extLst>
            <a:ext uri="{FF2B5EF4-FFF2-40B4-BE49-F238E27FC236}">
              <a16:creationId xmlns:a16="http://schemas.microsoft.com/office/drawing/2014/main" id="{671BF78E-4345-4CD2-A762-35C97BEBD989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30" name="Čára 1829">
          <a:extLst>
            <a:ext uri="{FF2B5EF4-FFF2-40B4-BE49-F238E27FC236}">
              <a16:creationId xmlns:a16="http://schemas.microsoft.com/office/drawing/2014/main" id="{3E55D3A7-BF2A-4F69-ADA2-6FF2D0F63891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831" name="Čára 1830">
          <a:extLst>
            <a:ext uri="{FF2B5EF4-FFF2-40B4-BE49-F238E27FC236}">
              <a16:creationId xmlns:a16="http://schemas.microsoft.com/office/drawing/2014/main" id="{12E31EE1-00F5-4B27-924F-42B13B4A88DA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32" name="Čára 1831">
          <a:extLst>
            <a:ext uri="{FF2B5EF4-FFF2-40B4-BE49-F238E27FC236}">
              <a16:creationId xmlns:a16="http://schemas.microsoft.com/office/drawing/2014/main" id="{EE85B375-577C-44B4-A7C1-AD02C88DECBB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33" name="Čára 1832">
          <a:extLst>
            <a:ext uri="{FF2B5EF4-FFF2-40B4-BE49-F238E27FC236}">
              <a16:creationId xmlns:a16="http://schemas.microsoft.com/office/drawing/2014/main" id="{9041C0EE-B245-4F66-B29C-9B35160897A7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834" name="Čára 1833">
          <a:extLst>
            <a:ext uri="{FF2B5EF4-FFF2-40B4-BE49-F238E27FC236}">
              <a16:creationId xmlns:a16="http://schemas.microsoft.com/office/drawing/2014/main" id="{89A64092-2463-4EE3-8258-E1040F76B69C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35" name="Čára 1834">
          <a:extLst>
            <a:ext uri="{FF2B5EF4-FFF2-40B4-BE49-F238E27FC236}">
              <a16:creationId xmlns:a16="http://schemas.microsoft.com/office/drawing/2014/main" id="{7E6D5C66-A1FD-4D1C-98E6-20D5C5D2AE5D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228600</xdr:colOff>
      <xdr:row>0</xdr:row>
      <xdr:rowOff>0</xdr:rowOff>
    </xdr:from>
    <xdr:to>
      <xdr:col>121</xdr:col>
      <xdr:colOff>133350</xdr:colOff>
      <xdr:row>0</xdr:row>
      <xdr:rowOff>0</xdr:rowOff>
    </xdr:to>
    <xdr:sp macro="" textlink="">
      <xdr:nvSpPr>
        <xdr:cNvPr id="1836" name="Čára 1835">
          <a:extLst>
            <a:ext uri="{FF2B5EF4-FFF2-40B4-BE49-F238E27FC236}">
              <a16:creationId xmlns:a16="http://schemas.microsoft.com/office/drawing/2014/main" id="{C7567550-4C04-4F52-8708-3F356BA213DE}"/>
            </a:ext>
          </a:extLst>
        </xdr:cNvPr>
        <xdr:cNvSpPr>
          <a:spLocks noChangeShapeType="1"/>
        </xdr:cNvSpPr>
      </xdr:nvSpPr>
      <xdr:spPr bwMode="auto">
        <a:xfrm>
          <a:off x="754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120</xdr:col>
      <xdr:colOff>0</xdr:colOff>
      <xdr:row>0</xdr:row>
      <xdr:rowOff>0</xdr:rowOff>
    </xdr:from>
    <xdr:to>
      <xdr:col>120</xdr:col>
      <xdr:colOff>371475</xdr:colOff>
      <xdr:row>0</xdr:row>
      <xdr:rowOff>0</xdr:rowOff>
    </xdr:to>
    <xdr:sp macro="" textlink="">
      <xdr:nvSpPr>
        <xdr:cNvPr id="1837" name="Čára 1836">
          <a:extLst>
            <a:ext uri="{FF2B5EF4-FFF2-40B4-BE49-F238E27FC236}">
              <a16:creationId xmlns:a16="http://schemas.microsoft.com/office/drawing/2014/main" id="{E9DF7959-F9DA-498F-9DB5-6993B5C63DD4}"/>
            </a:ext>
          </a:extLst>
        </xdr:cNvPr>
        <xdr:cNvSpPr>
          <a:spLocks noChangeShapeType="1"/>
        </xdr:cNvSpPr>
      </xdr:nvSpPr>
      <xdr:spPr bwMode="auto">
        <a:xfrm>
          <a:off x="752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38" name="Čára 1837">
          <a:extLst>
            <a:ext uri="{FF2B5EF4-FFF2-40B4-BE49-F238E27FC236}">
              <a16:creationId xmlns:a16="http://schemas.microsoft.com/office/drawing/2014/main" id="{53427383-627E-41DC-95F7-3B12C5342178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39" name="Čára 1838">
          <a:extLst>
            <a:ext uri="{FF2B5EF4-FFF2-40B4-BE49-F238E27FC236}">
              <a16:creationId xmlns:a16="http://schemas.microsoft.com/office/drawing/2014/main" id="{1BAECFC0-35BC-4AFC-847A-82A96B941CC8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40" name="Čára 1839">
          <a:extLst>
            <a:ext uri="{FF2B5EF4-FFF2-40B4-BE49-F238E27FC236}">
              <a16:creationId xmlns:a16="http://schemas.microsoft.com/office/drawing/2014/main" id="{636A22A0-C893-4AA7-A8AD-31C736FBCEE3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41" name="Čára 1840">
          <a:extLst>
            <a:ext uri="{FF2B5EF4-FFF2-40B4-BE49-F238E27FC236}">
              <a16:creationId xmlns:a16="http://schemas.microsoft.com/office/drawing/2014/main" id="{07120CC7-4EE0-490C-A4C4-7768743C4E44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42" name="Čára 1841">
          <a:extLst>
            <a:ext uri="{FF2B5EF4-FFF2-40B4-BE49-F238E27FC236}">
              <a16:creationId xmlns:a16="http://schemas.microsoft.com/office/drawing/2014/main" id="{EB832549-ACAB-45A2-A017-5F570B0815FD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43" name="Čára 1842">
          <a:extLst>
            <a:ext uri="{FF2B5EF4-FFF2-40B4-BE49-F238E27FC236}">
              <a16:creationId xmlns:a16="http://schemas.microsoft.com/office/drawing/2014/main" id="{1189417A-5F37-4C11-991A-D6E01EACE1CE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44" name="Čára 1843">
          <a:extLst>
            <a:ext uri="{FF2B5EF4-FFF2-40B4-BE49-F238E27FC236}">
              <a16:creationId xmlns:a16="http://schemas.microsoft.com/office/drawing/2014/main" id="{EFD9677F-C488-4706-81F8-249621B26019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45" name="Čára 1844">
          <a:extLst>
            <a:ext uri="{FF2B5EF4-FFF2-40B4-BE49-F238E27FC236}">
              <a16:creationId xmlns:a16="http://schemas.microsoft.com/office/drawing/2014/main" id="{56F64D0E-DC04-4D72-B3D2-019255D107D0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46" name="Čára 1845">
          <a:extLst>
            <a:ext uri="{FF2B5EF4-FFF2-40B4-BE49-F238E27FC236}">
              <a16:creationId xmlns:a16="http://schemas.microsoft.com/office/drawing/2014/main" id="{7189F8EE-E271-4DE0-B53E-34693296E5CD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47" name="Čára 1846">
          <a:extLst>
            <a:ext uri="{FF2B5EF4-FFF2-40B4-BE49-F238E27FC236}">
              <a16:creationId xmlns:a16="http://schemas.microsoft.com/office/drawing/2014/main" id="{69620E22-ADE6-4DEC-A6AB-0EEAFBABB459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48" name="Čára 1847">
          <a:extLst>
            <a:ext uri="{FF2B5EF4-FFF2-40B4-BE49-F238E27FC236}">
              <a16:creationId xmlns:a16="http://schemas.microsoft.com/office/drawing/2014/main" id="{48293AE1-26FD-4CE2-A4C6-55E1CCB381B0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49" name="Čára 1848">
          <a:extLst>
            <a:ext uri="{FF2B5EF4-FFF2-40B4-BE49-F238E27FC236}">
              <a16:creationId xmlns:a16="http://schemas.microsoft.com/office/drawing/2014/main" id="{41987544-F508-40C2-A64E-E0839B264832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50" name="Čára 1849">
          <a:extLst>
            <a:ext uri="{FF2B5EF4-FFF2-40B4-BE49-F238E27FC236}">
              <a16:creationId xmlns:a16="http://schemas.microsoft.com/office/drawing/2014/main" id="{3FD92BFB-5CC0-443B-8AB9-00566D83BC21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51" name="Čára 1850">
          <a:extLst>
            <a:ext uri="{FF2B5EF4-FFF2-40B4-BE49-F238E27FC236}">
              <a16:creationId xmlns:a16="http://schemas.microsoft.com/office/drawing/2014/main" id="{9D765606-FA76-4212-A2C9-97F778DFB3F7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52" name="Čára 1851">
          <a:extLst>
            <a:ext uri="{FF2B5EF4-FFF2-40B4-BE49-F238E27FC236}">
              <a16:creationId xmlns:a16="http://schemas.microsoft.com/office/drawing/2014/main" id="{DD221159-8461-4C03-B0DC-52431B48E63D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53" name="Čára 1852">
          <a:extLst>
            <a:ext uri="{FF2B5EF4-FFF2-40B4-BE49-F238E27FC236}">
              <a16:creationId xmlns:a16="http://schemas.microsoft.com/office/drawing/2014/main" id="{9677CBA5-7565-4684-AEC5-D75884B3680D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54" name="Čára 1853">
          <a:extLst>
            <a:ext uri="{FF2B5EF4-FFF2-40B4-BE49-F238E27FC236}">
              <a16:creationId xmlns:a16="http://schemas.microsoft.com/office/drawing/2014/main" id="{27B90B9C-978F-4B20-B2AA-78C3F104F269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55" name="Čára 1854">
          <a:extLst>
            <a:ext uri="{FF2B5EF4-FFF2-40B4-BE49-F238E27FC236}">
              <a16:creationId xmlns:a16="http://schemas.microsoft.com/office/drawing/2014/main" id="{EC3C3291-E586-4F8F-AB6F-017D8EB2D016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56" name="Čára 1855">
          <a:extLst>
            <a:ext uri="{FF2B5EF4-FFF2-40B4-BE49-F238E27FC236}">
              <a16:creationId xmlns:a16="http://schemas.microsoft.com/office/drawing/2014/main" id="{567F26AF-349E-467F-BA92-7DC8F726BC50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57" name="Čára 1856">
          <a:extLst>
            <a:ext uri="{FF2B5EF4-FFF2-40B4-BE49-F238E27FC236}">
              <a16:creationId xmlns:a16="http://schemas.microsoft.com/office/drawing/2014/main" id="{DF75C0CE-D756-4B6A-BBAE-B138D44061DD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58" name="Čára 1857">
          <a:extLst>
            <a:ext uri="{FF2B5EF4-FFF2-40B4-BE49-F238E27FC236}">
              <a16:creationId xmlns:a16="http://schemas.microsoft.com/office/drawing/2014/main" id="{4DFF7B7A-60F7-474E-85AB-5DF715ED2B52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859" name="Čára 1858">
          <a:extLst>
            <a:ext uri="{FF2B5EF4-FFF2-40B4-BE49-F238E27FC236}">
              <a16:creationId xmlns:a16="http://schemas.microsoft.com/office/drawing/2014/main" id="{D09277E3-0AE5-4AA2-94C3-540E8FA576C7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60" name="Čára 1859">
          <a:extLst>
            <a:ext uri="{FF2B5EF4-FFF2-40B4-BE49-F238E27FC236}">
              <a16:creationId xmlns:a16="http://schemas.microsoft.com/office/drawing/2014/main" id="{56EDCA0B-9C8A-4C24-AF5F-8EA331F60FDA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61" name="Čára 1860">
          <a:extLst>
            <a:ext uri="{FF2B5EF4-FFF2-40B4-BE49-F238E27FC236}">
              <a16:creationId xmlns:a16="http://schemas.microsoft.com/office/drawing/2014/main" id="{4E4A271D-06DB-4EBD-97DB-DE94A356EF5B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862" name="Čára 1861">
          <a:extLst>
            <a:ext uri="{FF2B5EF4-FFF2-40B4-BE49-F238E27FC236}">
              <a16:creationId xmlns:a16="http://schemas.microsoft.com/office/drawing/2014/main" id="{AD9A5782-6470-4A7C-A1F3-DBBD05DBB831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63" name="Čára 1862">
          <a:extLst>
            <a:ext uri="{FF2B5EF4-FFF2-40B4-BE49-F238E27FC236}">
              <a16:creationId xmlns:a16="http://schemas.microsoft.com/office/drawing/2014/main" id="{B0C3B614-2BF2-4B62-9520-C387A5EC446B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864" name="Čára 1863">
          <a:extLst>
            <a:ext uri="{FF2B5EF4-FFF2-40B4-BE49-F238E27FC236}">
              <a16:creationId xmlns:a16="http://schemas.microsoft.com/office/drawing/2014/main" id="{88C417BD-A456-4496-84FA-A30628A4BE5F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65" name="Čára 1864">
          <a:extLst>
            <a:ext uri="{FF2B5EF4-FFF2-40B4-BE49-F238E27FC236}">
              <a16:creationId xmlns:a16="http://schemas.microsoft.com/office/drawing/2014/main" id="{2E9A7A39-DE43-4ADE-958C-8A3138AE9D6F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866" name="Čára 1865">
          <a:extLst>
            <a:ext uri="{FF2B5EF4-FFF2-40B4-BE49-F238E27FC236}">
              <a16:creationId xmlns:a16="http://schemas.microsoft.com/office/drawing/2014/main" id="{7B7F9788-E764-4B7E-89A6-14F19AFD4484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67" name="Čára 1866">
          <a:extLst>
            <a:ext uri="{FF2B5EF4-FFF2-40B4-BE49-F238E27FC236}">
              <a16:creationId xmlns:a16="http://schemas.microsoft.com/office/drawing/2014/main" id="{1C8BE498-AEA6-4CA0-9209-7345727D6B95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68" name="Čára 1867">
          <a:extLst>
            <a:ext uri="{FF2B5EF4-FFF2-40B4-BE49-F238E27FC236}">
              <a16:creationId xmlns:a16="http://schemas.microsoft.com/office/drawing/2014/main" id="{A6BBB56F-53FF-4680-93C8-20B3A86E2939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869" name="Čára 1868">
          <a:extLst>
            <a:ext uri="{FF2B5EF4-FFF2-40B4-BE49-F238E27FC236}">
              <a16:creationId xmlns:a16="http://schemas.microsoft.com/office/drawing/2014/main" id="{BD4D0E03-749F-4F41-8260-D9A6DF25C2E3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70" name="Čára 1869">
          <a:extLst>
            <a:ext uri="{FF2B5EF4-FFF2-40B4-BE49-F238E27FC236}">
              <a16:creationId xmlns:a16="http://schemas.microsoft.com/office/drawing/2014/main" id="{B2183B17-9A7B-4DDA-900B-788AE64DA5A4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871" name="Čára 1870">
          <a:extLst>
            <a:ext uri="{FF2B5EF4-FFF2-40B4-BE49-F238E27FC236}">
              <a16:creationId xmlns:a16="http://schemas.microsoft.com/office/drawing/2014/main" id="{EBBFFDEF-2DCC-485E-8FBB-DEDE722BC800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72" name="Čára 1871">
          <a:extLst>
            <a:ext uri="{FF2B5EF4-FFF2-40B4-BE49-F238E27FC236}">
              <a16:creationId xmlns:a16="http://schemas.microsoft.com/office/drawing/2014/main" id="{9E68A2C3-58EA-44B6-87BC-4C3B6D997A80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73" name="Čára 1872">
          <a:extLst>
            <a:ext uri="{FF2B5EF4-FFF2-40B4-BE49-F238E27FC236}">
              <a16:creationId xmlns:a16="http://schemas.microsoft.com/office/drawing/2014/main" id="{D2841C07-6E1D-4B6A-9B57-C0F0AC5114FA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74" name="Čára 1873">
          <a:extLst>
            <a:ext uri="{FF2B5EF4-FFF2-40B4-BE49-F238E27FC236}">
              <a16:creationId xmlns:a16="http://schemas.microsoft.com/office/drawing/2014/main" id="{66FB143E-5419-41FC-9C0A-AA7B0415D1F9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75" name="Čára 1874">
          <a:extLst>
            <a:ext uri="{FF2B5EF4-FFF2-40B4-BE49-F238E27FC236}">
              <a16:creationId xmlns:a16="http://schemas.microsoft.com/office/drawing/2014/main" id="{4CD3D117-4CFF-4A52-BAB2-9EA2607B1FA0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76" name="Čára 1875">
          <a:extLst>
            <a:ext uri="{FF2B5EF4-FFF2-40B4-BE49-F238E27FC236}">
              <a16:creationId xmlns:a16="http://schemas.microsoft.com/office/drawing/2014/main" id="{11F93AA4-051F-4315-ACA3-AEF291D94C9B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77" name="Čára 1876">
          <a:extLst>
            <a:ext uri="{FF2B5EF4-FFF2-40B4-BE49-F238E27FC236}">
              <a16:creationId xmlns:a16="http://schemas.microsoft.com/office/drawing/2014/main" id="{9697F712-84F2-432E-8CC9-C4F5332815B1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78" name="Čára 1877">
          <a:extLst>
            <a:ext uri="{FF2B5EF4-FFF2-40B4-BE49-F238E27FC236}">
              <a16:creationId xmlns:a16="http://schemas.microsoft.com/office/drawing/2014/main" id="{97C78750-0FE3-4075-A38F-CF9A8772E633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79" name="Čára 1878">
          <a:extLst>
            <a:ext uri="{FF2B5EF4-FFF2-40B4-BE49-F238E27FC236}">
              <a16:creationId xmlns:a16="http://schemas.microsoft.com/office/drawing/2014/main" id="{7F7EE4B7-0AA7-4477-8892-AF1235D126AC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80" name="Čára 1879">
          <a:extLst>
            <a:ext uri="{FF2B5EF4-FFF2-40B4-BE49-F238E27FC236}">
              <a16:creationId xmlns:a16="http://schemas.microsoft.com/office/drawing/2014/main" id="{0B7EE6C1-B812-4C75-9D52-FB7515477BF9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81" name="Čára 1880">
          <a:extLst>
            <a:ext uri="{FF2B5EF4-FFF2-40B4-BE49-F238E27FC236}">
              <a16:creationId xmlns:a16="http://schemas.microsoft.com/office/drawing/2014/main" id="{72DE7AE1-D257-4D25-95C2-A7AA77C3336E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82" name="Čára 1881">
          <a:extLst>
            <a:ext uri="{FF2B5EF4-FFF2-40B4-BE49-F238E27FC236}">
              <a16:creationId xmlns:a16="http://schemas.microsoft.com/office/drawing/2014/main" id="{41604AA0-267A-4264-906B-BCB70154F86F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83" name="Čára 1882">
          <a:extLst>
            <a:ext uri="{FF2B5EF4-FFF2-40B4-BE49-F238E27FC236}">
              <a16:creationId xmlns:a16="http://schemas.microsoft.com/office/drawing/2014/main" id="{7B59A367-9854-4B37-81EB-F9FE803023B8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84" name="Čára 1883">
          <a:extLst>
            <a:ext uri="{FF2B5EF4-FFF2-40B4-BE49-F238E27FC236}">
              <a16:creationId xmlns:a16="http://schemas.microsoft.com/office/drawing/2014/main" id="{05CAD976-901F-4E99-BB19-A11382E98042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85" name="Čára 1884">
          <a:extLst>
            <a:ext uri="{FF2B5EF4-FFF2-40B4-BE49-F238E27FC236}">
              <a16:creationId xmlns:a16="http://schemas.microsoft.com/office/drawing/2014/main" id="{E44206E3-7E1D-48C7-8AB3-7E6BE9D3B457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86" name="Čára 1885">
          <a:extLst>
            <a:ext uri="{FF2B5EF4-FFF2-40B4-BE49-F238E27FC236}">
              <a16:creationId xmlns:a16="http://schemas.microsoft.com/office/drawing/2014/main" id="{3CF25941-C888-4AA9-9208-1B155829B208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87" name="Čára 1886">
          <a:extLst>
            <a:ext uri="{FF2B5EF4-FFF2-40B4-BE49-F238E27FC236}">
              <a16:creationId xmlns:a16="http://schemas.microsoft.com/office/drawing/2014/main" id="{0C1A17B8-6177-441B-B20A-2C4CB3C67731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88" name="Čára 1887">
          <a:extLst>
            <a:ext uri="{FF2B5EF4-FFF2-40B4-BE49-F238E27FC236}">
              <a16:creationId xmlns:a16="http://schemas.microsoft.com/office/drawing/2014/main" id="{C8121A85-E4A9-4ACF-899C-ED3266B3C070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89" name="Čára 1888">
          <a:extLst>
            <a:ext uri="{FF2B5EF4-FFF2-40B4-BE49-F238E27FC236}">
              <a16:creationId xmlns:a16="http://schemas.microsoft.com/office/drawing/2014/main" id="{304282C7-9FA2-4D5E-8BFD-8651A3E96C0C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90" name="Čára 1889">
          <a:extLst>
            <a:ext uri="{FF2B5EF4-FFF2-40B4-BE49-F238E27FC236}">
              <a16:creationId xmlns:a16="http://schemas.microsoft.com/office/drawing/2014/main" id="{BAA04E8A-9BC3-4090-AFE7-06335548CBA0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381000</xdr:colOff>
      <xdr:row>0</xdr:row>
      <xdr:rowOff>0</xdr:rowOff>
    </xdr:from>
    <xdr:to>
      <xdr:col>126</xdr:col>
      <xdr:colOff>19050</xdr:colOff>
      <xdr:row>0</xdr:row>
      <xdr:rowOff>0</xdr:rowOff>
    </xdr:to>
    <xdr:sp macro="" textlink="">
      <xdr:nvSpPr>
        <xdr:cNvPr id="1891" name="Čára 1890">
          <a:extLst>
            <a:ext uri="{FF2B5EF4-FFF2-40B4-BE49-F238E27FC236}">
              <a16:creationId xmlns:a16="http://schemas.microsoft.com/office/drawing/2014/main" id="{9274429B-BE89-4078-99FF-22054EAD5A7D}"/>
            </a:ext>
          </a:extLst>
        </xdr:cNvPr>
        <xdr:cNvSpPr>
          <a:spLocks noChangeShapeType="1"/>
        </xdr:cNvSpPr>
      </xdr:nvSpPr>
      <xdr:spPr bwMode="auto">
        <a:xfrm>
          <a:off x="7864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600075</xdr:colOff>
      <xdr:row>0</xdr:row>
      <xdr:rowOff>0</xdr:rowOff>
    </xdr:from>
    <xdr:to>
      <xdr:col>126</xdr:col>
      <xdr:colOff>123825</xdr:colOff>
      <xdr:row>0</xdr:row>
      <xdr:rowOff>0</xdr:rowOff>
    </xdr:to>
    <xdr:sp macro="" textlink="">
      <xdr:nvSpPr>
        <xdr:cNvPr id="1892" name="Čára 1891">
          <a:extLst>
            <a:ext uri="{FF2B5EF4-FFF2-40B4-BE49-F238E27FC236}">
              <a16:creationId xmlns:a16="http://schemas.microsoft.com/office/drawing/2014/main" id="{4BE7D57D-ADEF-4655-8B86-01D5D458CE91}"/>
            </a:ext>
          </a:extLst>
        </xdr:cNvPr>
        <xdr:cNvSpPr>
          <a:spLocks noChangeShapeType="1"/>
        </xdr:cNvSpPr>
      </xdr:nvSpPr>
      <xdr:spPr bwMode="auto">
        <a:xfrm>
          <a:off x="7886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419100</xdr:colOff>
      <xdr:row>0</xdr:row>
      <xdr:rowOff>0</xdr:rowOff>
    </xdr:from>
    <xdr:to>
      <xdr:col>126</xdr:col>
      <xdr:colOff>609600</xdr:colOff>
      <xdr:row>0</xdr:row>
      <xdr:rowOff>0</xdr:rowOff>
    </xdr:to>
    <xdr:sp macro="" textlink="">
      <xdr:nvSpPr>
        <xdr:cNvPr id="1893" name="Čára 1892">
          <a:extLst>
            <a:ext uri="{FF2B5EF4-FFF2-40B4-BE49-F238E27FC236}">
              <a16:creationId xmlns:a16="http://schemas.microsoft.com/office/drawing/2014/main" id="{4B64E015-DA49-4A13-8555-8D853A33C801}"/>
            </a:ext>
          </a:extLst>
        </xdr:cNvPr>
        <xdr:cNvSpPr>
          <a:spLocks noChangeShapeType="1"/>
        </xdr:cNvSpPr>
      </xdr:nvSpPr>
      <xdr:spPr bwMode="auto">
        <a:xfrm>
          <a:off x="786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894" name="Čára 1893">
          <a:extLst>
            <a:ext uri="{FF2B5EF4-FFF2-40B4-BE49-F238E27FC236}">
              <a16:creationId xmlns:a16="http://schemas.microsoft.com/office/drawing/2014/main" id="{FF559A98-B30E-478C-BBD5-CFEF05C7BB5C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95" name="Čára 1894">
          <a:extLst>
            <a:ext uri="{FF2B5EF4-FFF2-40B4-BE49-F238E27FC236}">
              <a16:creationId xmlns:a16="http://schemas.microsoft.com/office/drawing/2014/main" id="{9DDE9916-1CDA-4E25-944D-ECE60A60A177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96" name="Čára 1895">
          <a:extLst>
            <a:ext uri="{FF2B5EF4-FFF2-40B4-BE49-F238E27FC236}">
              <a16:creationId xmlns:a16="http://schemas.microsoft.com/office/drawing/2014/main" id="{6B68D0C1-D078-4BB7-BBE0-18A0518DC3C2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897" name="Čára 1896">
          <a:extLst>
            <a:ext uri="{FF2B5EF4-FFF2-40B4-BE49-F238E27FC236}">
              <a16:creationId xmlns:a16="http://schemas.microsoft.com/office/drawing/2014/main" id="{87500C34-67A0-4AB9-BCD1-16740F2C1E0C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898" name="Čára 1897">
          <a:extLst>
            <a:ext uri="{FF2B5EF4-FFF2-40B4-BE49-F238E27FC236}">
              <a16:creationId xmlns:a16="http://schemas.microsoft.com/office/drawing/2014/main" id="{9FD92470-0E2C-48AF-9E20-82C2860EDF38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899" name="Čára 1898">
          <a:extLst>
            <a:ext uri="{FF2B5EF4-FFF2-40B4-BE49-F238E27FC236}">
              <a16:creationId xmlns:a16="http://schemas.microsoft.com/office/drawing/2014/main" id="{57057F61-4E05-4E48-A238-D2FF0AE2C68A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900" name="Čára 1899">
          <a:extLst>
            <a:ext uri="{FF2B5EF4-FFF2-40B4-BE49-F238E27FC236}">
              <a16:creationId xmlns:a16="http://schemas.microsoft.com/office/drawing/2014/main" id="{9AED084A-C656-4C5D-A73D-E9E35C8978EF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901" name="Čára 1900">
          <a:extLst>
            <a:ext uri="{FF2B5EF4-FFF2-40B4-BE49-F238E27FC236}">
              <a16:creationId xmlns:a16="http://schemas.microsoft.com/office/drawing/2014/main" id="{F3855DD2-E53C-4DE4-BA3E-1A7DB180DF2F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902" name="Čára 1901">
          <a:extLst>
            <a:ext uri="{FF2B5EF4-FFF2-40B4-BE49-F238E27FC236}">
              <a16:creationId xmlns:a16="http://schemas.microsoft.com/office/drawing/2014/main" id="{B34F3E8B-EE6B-4DDC-80AD-57873C7067B8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903" name="Čára 1902">
          <a:extLst>
            <a:ext uri="{FF2B5EF4-FFF2-40B4-BE49-F238E27FC236}">
              <a16:creationId xmlns:a16="http://schemas.microsoft.com/office/drawing/2014/main" id="{A0DD7E2D-0A04-4315-BC01-C574D4409F01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904" name="Čára 1903">
          <a:extLst>
            <a:ext uri="{FF2B5EF4-FFF2-40B4-BE49-F238E27FC236}">
              <a16:creationId xmlns:a16="http://schemas.microsoft.com/office/drawing/2014/main" id="{0E17D9F1-1A03-428D-84D9-426729991311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905" name="Čára 1904">
          <a:extLst>
            <a:ext uri="{FF2B5EF4-FFF2-40B4-BE49-F238E27FC236}">
              <a16:creationId xmlns:a16="http://schemas.microsoft.com/office/drawing/2014/main" id="{2703C143-03D1-46C3-90FE-CAA69D0CCC96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228600</xdr:colOff>
      <xdr:row>0</xdr:row>
      <xdr:rowOff>0</xdr:rowOff>
    </xdr:from>
    <xdr:to>
      <xdr:col>126</xdr:col>
      <xdr:colOff>142875</xdr:colOff>
      <xdr:row>0</xdr:row>
      <xdr:rowOff>0</xdr:rowOff>
    </xdr:to>
    <xdr:sp macro="" textlink="">
      <xdr:nvSpPr>
        <xdr:cNvPr id="1906" name="Čára 1905">
          <a:extLst>
            <a:ext uri="{FF2B5EF4-FFF2-40B4-BE49-F238E27FC236}">
              <a16:creationId xmlns:a16="http://schemas.microsoft.com/office/drawing/2014/main" id="{3912E9AA-1AFB-4D64-BF49-95C2F56CE9D8}"/>
            </a:ext>
          </a:extLst>
        </xdr:cNvPr>
        <xdr:cNvSpPr>
          <a:spLocks noChangeShapeType="1"/>
        </xdr:cNvSpPr>
      </xdr:nvSpPr>
      <xdr:spPr bwMode="auto">
        <a:xfrm>
          <a:off x="7849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125</xdr:col>
      <xdr:colOff>0</xdr:colOff>
      <xdr:row>0</xdr:row>
      <xdr:rowOff>0</xdr:rowOff>
    </xdr:from>
    <xdr:to>
      <xdr:col>125</xdr:col>
      <xdr:colOff>371475</xdr:colOff>
      <xdr:row>0</xdr:row>
      <xdr:rowOff>0</xdr:rowOff>
    </xdr:to>
    <xdr:sp macro="" textlink="">
      <xdr:nvSpPr>
        <xdr:cNvPr id="1907" name="Čára 1906">
          <a:extLst>
            <a:ext uri="{FF2B5EF4-FFF2-40B4-BE49-F238E27FC236}">
              <a16:creationId xmlns:a16="http://schemas.microsoft.com/office/drawing/2014/main" id="{6361C75F-4F5E-469E-B123-C20AB4453245}"/>
            </a:ext>
          </a:extLst>
        </xdr:cNvPr>
        <xdr:cNvSpPr>
          <a:spLocks noChangeShapeType="1"/>
        </xdr:cNvSpPr>
      </xdr:nvSpPr>
      <xdr:spPr bwMode="auto">
        <a:xfrm>
          <a:off x="78266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08" name="Čára 1907">
          <a:extLst>
            <a:ext uri="{FF2B5EF4-FFF2-40B4-BE49-F238E27FC236}">
              <a16:creationId xmlns:a16="http://schemas.microsoft.com/office/drawing/2014/main" id="{94118215-8096-4EAF-914B-AD0AFF73A17C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09" name="Čára 1908">
          <a:extLst>
            <a:ext uri="{FF2B5EF4-FFF2-40B4-BE49-F238E27FC236}">
              <a16:creationId xmlns:a16="http://schemas.microsoft.com/office/drawing/2014/main" id="{4E574972-5AE4-4D93-A162-7B9D88DB4974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10" name="Čára 1909">
          <a:extLst>
            <a:ext uri="{FF2B5EF4-FFF2-40B4-BE49-F238E27FC236}">
              <a16:creationId xmlns:a16="http://schemas.microsoft.com/office/drawing/2014/main" id="{1EAB36BC-F588-45B6-B392-F9DD4E51A94F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11" name="Čára 1910">
          <a:extLst>
            <a:ext uri="{FF2B5EF4-FFF2-40B4-BE49-F238E27FC236}">
              <a16:creationId xmlns:a16="http://schemas.microsoft.com/office/drawing/2014/main" id="{6C718D15-21AE-4BA2-B970-B0EBBBD2A642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12" name="Čára 1911">
          <a:extLst>
            <a:ext uri="{FF2B5EF4-FFF2-40B4-BE49-F238E27FC236}">
              <a16:creationId xmlns:a16="http://schemas.microsoft.com/office/drawing/2014/main" id="{C2FCA480-C8D6-45C4-951E-948FDB59AB3E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13" name="Čára 1912">
          <a:extLst>
            <a:ext uri="{FF2B5EF4-FFF2-40B4-BE49-F238E27FC236}">
              <a16:creationId xmlns:a16="http://schemas.microsoft.com/office/drawing/2014/main" id="{5E4E1278-C38B-487C-A654-CAAEB71C1E62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14" name="Čára 1913">
          <a:extLst>
            <a:ext uri="{FF2B5EF4-FFF2-40B4-BE49-F238E27FC236}">
              <a16:creationId xmlns:a16="http://schemas.microsoft.com/office/drawing/2014/main" id="{67FB8BEB-A6E5-4DA7-87C2-B43D7DDD56E5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15" name="Čára 1914">
          <a:extLst>
            <a:ext uri="{FF2B5EF4-FFF2-40B4-BE49-F238E27FC236}">
              <a16:creationId xmlns:a16="http://schemas.microsoft.com/office/drawing/2014/main" id="{CE189051-D35F-4D03-85E8-9DBC8406350C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16" name="Čára 1915">
          <a:extLst>
            <a:ext uri="{FF2B5EF4-FFF2-40B4-BE49-F238E27FC236}">
              <a16:creationId xmlns:a16="http://schemas.microsoft.com/office/drawing/2014/main" id="{F274DA19-8C9F-4473-BC97-1A3A8B00A9B3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17" name="Čára 1916">
          <a:extLst>
            <a:ext uri="{FF2B5EF4-FFF2-40B4-BE49-F238E27FC236}">
              <a16:creationId xmlns:a16="http://schemas.microsoft.com/office/drawing/2014/main" id="{E7068F65-1D94-4112-B025-C883D12F08A8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18" name="Čára 1917">
          <a:extLst>
            <a:ext uri="{FF2B5EF4-FFF2-40B4-BE49-F238E27FC236}">
              <a16:creationId xmlns:a16="http://schemas.microsoft.com/office/drawing/2014/main" id="{DF1FF411-8B9F-4B53-8FBF-63611DD7C125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19" name="Čára 1918">
          <a:extLst>
            <a:ext uri="{FF2B5EF4-FFF2-40B4-BE49-F238E27FC236}">
              <a16:creationId xmlns:a16="http://schemas.microsoft.com/office/drawing/2014/main" id="{3676E348-8BB4-412A-A726-7739C4C14B6D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20" name="Čára 1919">
          <a:extLst>
            <a:ext uri="{FF2B5EF4-FFF2-40B4-BE49-F238E27FC236}">
              <a16:creationId xmlns:a16="http://schemas.microsoft.com/office/drawing/2014/main" id="{FB1CB670-8E71-415F-A81D-F3CF660E0136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21" name="Čára 1920">
          <a:extLst>
            <a:ext uri="{FF2B5EF4-FFF2-40B4-BE49-F238E27FC236}">
              <a16:creationId xmlns:a16="http://schemas.microsoft.com/office/drawing/2014/main" id="{9B8602CD-DFCE-423C-BC29-CC5FA39423A6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22" name="Čára 1921">
          <a:extLst>
            <a:ext uri="{FF2B5EF4-FFF2-40B4-BE49-F238E27FC236}">
              <a16:creationId xmlns:a16="http://schemas.microsoft.com/office/drawing/2014/main" id="{FC2BEE23-5014-4ACF-91B9-D4CB42C8490C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23" name="Čára 1922">
          <a:extLst>
            <a:ext uri="{FF2B5EF4-FFF2-40B4-BE49-F238E27FC236}">
              <a16:creationId xmlns:a16="http://schemas.microsoft.com/office/drawing/2014/main" id="{DF2F4DEE-AF34-4ED6-9A65-462171F9CA23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24" name="Čára 1923">
          <a:extLst>
            <a:ext uri="{FF2B5EF4-FFF2-40B4-BE49-F238E27FC236}">
              <a16:creationId xmlns:a16="http://schemas.microsoft.com/office/drawing/2014/main" id="{4B1CA655-5F1B-41F0-B944-26A51A82765C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25" name="Čára 1924">
          <a:extLst>
            <a:ext uri="{FF2B5EF4-FFF2-40B4-BE49-F238E27FC236}">
              <a16:creationId xmlns:a16="http://schemas.microsoft.com/office/drawing/2014/main" id="{7AAB8C0B-C6B7-4B87-AD98-6FF471203DC5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26" name="Čára 1925">
          <a:extLst>
            <a:ext uri="{FF2B5EF4-FFF2-40B4-BE49-F238E27FC236}">
              <a16:creationId xmlns:a16="http://schemas.microsoft.com/office/drawing/2014/main" id="{61B1D342-B1FE-47B0-9CB2-675D26E86DB5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27" name="Čára 1926">
          <a:extLst>
            <a:ext uri="{FF2B5EF4-FFF2-40B4-BE49-F238E27FC236}">
              <a16:creationId xmlns:a16="http://schemas.microsoft.com/office/drawing/2014/main" id="{4DA4AFFE-5C3C-432E-9EFE-A5BEF540FFDA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28" name="Čára 1927">
          <a:extLst>
            <a:ext uri="{FF2B5EF4-FFF2-40B4-BE49-F238E27FC236}">
              <a16:creationId xmlns:a16="http://schemas.microsoft.com/office/drawing/2014/main" id="{52893C2C-1DAB-4900-8793-38BBE3789385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29" name="Čára 1928">
          <a:extLst>
            <a:ext uri="{FF2B5EF4-FFF2-40B4-BE49-F238E27FC236}">
              <a16:creationId xmlns:a16="http://schemas.microsoft.com/office/drawing/2014/main" id="{B07C7985-C9EB-45E8-9AC1-D0D0F5999BDC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30" name="Čára 1929">
          <a:extLst>
            <a:ext uri="{FF2B5EF4-FFF2-40B4-BE49-F238E27FC236}">
              <a16:creationId xmlns:a16="http://schemas.microsoft.com/office/drawing/2014/main" id="{3E1B077C-7E54-4C48-B2EA-5AEA149ADFBD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31" name="Čára 1930">
          <a:extLst>
            <a:ext uri="{FF2B5EF4-FFF2-40B4-BE49-F238E27FC236}">
              <a16:creationId xmlns:a16="http://schemas.microsoft.com/office/drawing/2014/main" id="{2CF43C91-3394-42A1-A4C8-E5E906449614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32" name="Čára 1931">
          <a:extLst>
            <a:ext uri="{FF2B5EF4-FFF2-40B4-BE49-F238E27FC236}">
              <a16:creationId xmlns:a16="http://schemas.microsoft.com/office/drawing/2014/main" id="{C58B745E-0A23-481C-9293-D85F5FE90A2B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33" name="Čára 1932">
          <a:extLst>
            <a:ext uri="{FF2B5EF4-FFF2-40B4-BE49-F238E27FC236}">
              <a16:creationId xmlns:a16="http://schemas.microsoft.com/office/drawing/2014/main" id="{2515BD87-65F9-467F-BA7E-6B6138BBE135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34" name="Čára 1933">
          <a:extLst>
            <a:ext uri="{FF2B5EF4-FFF2-40B4-BE49-F238E27FC236}">
              <a16:creationId xmlns:a16="http://schemas.microsoft.com/office/drawing/2014/main" id="{5D524B8B-34E3-4402-AB50-E74F10D71624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35" name="Čára 1934">
          <a:extLst>
            <a:ext uri="{FF2B5EF4-FFF2-40B4-BE49-F238E27FC236}">
              <a16:creationId xmlns:a16="http://schemas.microsoft.com/office/drawing/2014/main" id="{9CA304A1-1775-4158-9080-15A33AD52200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36" name="Čára 1935">
          <a:extLst>
            <a:ext uri="{FF2B5EF4-FFF2-40B4-BE49-F238E27FC236}">
              <a16:creationId xmlns:a16="http://schemas.microsoft.com/office/drawing/2014/main" id="{1C0F8C05-C9BF-42DF-8B56-BE84EDEEC8B9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37" name="Čára 1936">
          <a:extLst>
            <a:ext uri="{FF2B5EF4-FFF2-40B4-BE49-F238E27FC236}">
              <a16:creationId xmlns:a16="http://schemas.microsoft.com/office/drawing/2014/main" id="{3CBF8F11-83E0-4BF1-92CE-B617A891438A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38" name="Čára 1937">
          <a:extLst>
            <a:ext uri="{FF2B5EF4-FFF2-40B4-BE49-F238E27FC236}">
              <a16:creationId xmlns:a16="http://schemas.microsoft.com/office/drawing/2014/main" id="{A0E7EDDB-AF26-4B12-8027-EAB94A31F17E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39" name="Čára 1938">
          <a:extLst>
            <a:ext uri="{FF2B5EF4-FFF2-40B4-BE49-F238E27FC236}">
              <a16:creationId xmlns:a16="http://schemas.microsoft.com/office/drawing/2014/main" id="{E8E98FF0-5966-4BF4-B471-9962CF80C0D6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40" name="Čára 1939">
          <a:extLst>
            <a:ext uri="{FF2B5EF4-FFF2-40B4-BE49-F238E27FC236}">
              <a16:creationId xmlns:a16="http://schemas.microsoft.com/office/drawing/2014/main" id="{9394B73B-C0B6-4EAF-89E4-7C666BF69150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41" name="Čára 1940">
          <a:extLst>
            <a:ext uri="{FF2B5EF4-FFF2-40B4-BE49-F238E27FC236}">
              <a16:creationId xmlns:a16="http://schemas.microsoft.com/office/drawing/2014/main" id="{41341BE8-8232-416A-B5D7-5F3287636193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42" name="Čára 1941">
          <a:extLst>
            <a:ext uri="{FF2B5EF4-FFF2-40B4-BE49-F238E27FC236}">
              <a16:creationId xmlns:a16="http://schemas.microsoft.com/office/drawing/2014/main" id="{7EDDD75C-12D1-40F5-AE76-6DAFDA1E88BB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43" name="Čára 1942">
          <a:extLst>
            <a:ext uri="{FF2B5EF4-FFF2-40B4-BE49-F238E27FC236}">
              <a16:creationId xmlns:a16="http://schemas.microsoft.com/office/drawing/2014/main" id="{3EF78888-01F1-4B8E-931F-5E19C72BBF97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44" name="Čára 1943">
          <a:extLst>
            <a:ext uri="{FF2B5EF4-FFF2-40B4-BE49-F238E27FC236}">
              <a16:creationId xmlns:a16="http://schemas.microsoft.com/office/drawing/2014/main" id="{D64F868A-4374-43B3-AC46-750C2393801F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45" name="Čára 1944">
          <a:extLst>
            <a:ext uri="{FF2B5EF4-FFF2-40B4-BE49-F238E27FC236}">
              <a16:creationId xmlns:a16="http://schemas.microsoft.com/office/drawing/2014/main" id="{C205155E-20DB-4B18-920D-F3C95FC70A30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46" name="Čára 1945">
          <a:extLst>
            <a:ext uri="{FF2B5EF4-FFF2-40B4-BE49-F238E27FC236}">
              <a16:creationId xmlns:a16="http://schemas.microsoft.com/office/drawing/2014/main" id="{0C7740CE-36CB-41CC-B131-8A65B50617F4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47" name="Čára 1946">
          <a:extLst>
            <a:ext uri="{FF2B5EF4-FFF2-40B4-BE49-F238E27FC236}">
              <a16:creationId xmlns:a16="http://schemas.microsoft.com/office/drawing/2014/main" id="{DC26A3B5-879C-450B-A0E5-28910806C199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48" name="Čára 1947">
          <a:extLst>
            <a:ext uri="{FF2B5EF4-FFF2-40B4-BE49-F238E27FC236}">
              <a16:creationId xmlns:a16="http://schemas.microsoft.com/office/drawing/2014/main" id="{87DFC30C-2EC3-48D4-9C19-BB863F8601BE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49" name="Čára 1948">
          <a:extLst>
            <a:ext uri="{FF2B5EF4-FFF2-40B4-BE49-F238E27FC236}">
              <a16:creationId xmlns:a16="http://schemas.microsoft.com/office/drawing/2014/main" id="{5776FB92-56B2-406C-82CA-D999830CE5F2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50" name="Čára 1949">
          <a:extLst>
            <a:ext uri="{FF2B5EF4-FFF2-40B4-BE49-F238E27FC236}">
              <a16:creationId xmlns:a16="http://schemas.microsoft.com/office/drawing/2014/main" id="{5906781D-8B85-43B3-95E3-6FF870EBF930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51" name="Čára 1950">
          <a:extLst>
            <a:ext uri="{FF2B5EF4-FFF2-40B4-BE49-F238E27FC236}">
              <a16:creationId xmlns:a16="http://schemas.microsoft.com/office/drawing/2014/main" id="{C9BEA35B-B7AA-4E14-A1DA-F7CFD85C520B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52" name="Čára 1951">
          <a:extLst>
            <a:ext uri="{FF2B5EF4-FFF2-40B4-BE49-F238E27FC236}">
              <a16:creationId xmlns:a16="http://schemas.microsoft.com/office/drawing/2014/main" id="{BBAE2C67-5905-4FFF-8C21-34810EBEA7C3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53" name="Čára 1952">
          <a:extLst>
            <a:ext uri="{FF2B5EF4-FFF2-40B4-BE49-F238E27FC236}">
              <a16:creationId xmlns:a16="http://schemas.microsoft.com/office/drawing/2014/main" id="{B981005A-1DAB-4123-A5EE-9468225F46B4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54" name="Čára 1953">
          <a:extLst>
            <a:ext uri="{FF2B5EF4-FFF2-40B4-BE49-F238E27FC236}">
              <a16:creationId xmlns:a16="http://schemas.microsoft.com/office/drawing/2014/main" id="{ADB6AD9D-6A75-4397-A1FA-2DF49C611780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55" name="Čára 1954">
          <a:extLst>
            <a:ext uri="{FF2B5EF4-FFF2-40B4-BE49-F238E27FC236}">
              <a16:creationId xmlns:a16="http://schemas.microsoft.com/office/drawing/2014/main" id="{A6182C92-BF94-47D2-A26A-CC36F1C0CB43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56" name="Čára 1955">
          <a:extLst>
            <a:ext uri="{FF2B5EF4-FFF2-40B4-BE49-F238E27FC236}">
              <a16:creationId xmlns:a16="http://schemas.microsoft.com/office/drawing/2014/main" id="{64F9EE79-8746-428A-A112-07C5EBAA9D37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57" name="Čára 1956">
          <a:extLst>
            <a:ext uri="{FF2B5EF4-FFF2-40B4-BE49-F238E27FC236}">
              <a16:creationId xmlns:a16="http://schemas.microsoft.com/office/drawing/2014/main" id="{E032FC34-3EAF-444D-9F31-F8DD93299F99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58" name="Čára 1957">
          <a:extLst>
            <a:ext uri="{FF2B5EF4-FFF2-40B4-BE49-F238E27FC236}">
              <a16:creationId xmlns:a16="http://schemas.microsoft.com/office/drawing/2014/main" id="{034BC091-26E1-4420-A4A3-7BBFFCCB7E5E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59" name="Čára 1958">
          <a:extLst>
            <a:ext uri="{FF2B5EF4-FFF2-40B4-BE49-F238E27FC236}">
              <a16:creationId xmlns:a16="http://schemas.microsoft.com/office/drawing/2014/main" id="{D5A551C8-FF18-4784-851F-6EFF7087BD9C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60" name="Čára 1959">
          <a:extLst>
            <a:ext uri="{FF2B5EF4-FFF2-40B4-BE49-F238E27FC236}">
              <a16:creationId xmlns:a16="http://schemas.microsoft.com/office/drawing/2014/main" id="{A7CC4FE9-2263-4978-A990-A5D53E90614B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381000</xdr:colOff>
      <xdr:row>0</xdr:row>
      <xdr:rowOff>0</xdr:rowOff>
    </xdr:from>
    <xdr:to>
      <xdr:col>131</xdr:col>
      <xdr:colOff>9525</xdr:colOff>
      <xdr:row>0</xdr:row>
      <xdr:rowOff>0</xdr:rowOff>
    </xdr:to>
    <xdr:sp macro="" textlink="">
      <xdr:nvSpPr>
        <xdr:cNvPr id="1961" name="Čára 1960">
          <a:extLst>
            <a:ext uri="{FF2B5EF4-FFF2-40B4-BE49-F238E27FC236}">
              <a16:creationId xmlns:a16="http://schemas.microsoft.com/office/drawing/2014/main" id="{983491E5-DC4F-4DFF-BB1D-43D2268FA742}"/>
            </a:ext>
          </a:extLst>
        </xdr:cNvPr>
        <xdr:cNvSpPr>
          <a:spLocks noChangeShapeType="1"/>
        </xdr:cNvSpPr>
      </xdr:nvSpPr>
      <xdr:spPr bwMode="auto">
        <a:xfrm>
          <a:off x="8169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600075</xdr:colOff>
      <xdr:row>0</xdr:row>
      <xdr:rowOff>0</xdr:rowOff>
    </xdr:from>
    <xdr:to>
      <xdr:col>131</xdr:col>
      <xdr:colOff>114300</xdr:colOff>
      <xdr:row>0</xdr:row>
      <xdr:rowOff>0</xdr:rowOff>
    </xdr:to>
    <xdr:sp macro="" textlink="">
      <xdr:nvSpPr>
        <xdr:cNvPr id="1962" name="Čára 1961">
          <a:extLst>
            <a:ext uri="{FF2B5EF4-FFF2-40B4-BE49-F238E27FC236}">
              <a16:creationId xmlns:a16="http://schemas.microsoft.com/office/drawing/2014/main" id="{6A165162-DC6E-497F-94BA-672CE55BE872}"/>
            </a:ext>
          </a:extLst>
        </xdr:cNvPr>
        <xdr:cNvSpPr>
          <a:spLocks noChangeShapeType="1"/>
        </xdr:cNvSpPr>
      </xdr:nvSpPr>
      <xdr:spPr bwMode="auto">
        <a:xfrm>
          <a:off x="81915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419100</xdr:colOff>
      <xdr:row>0</xdr:row>
      <xdr:rowOff>0</xdr:rowOff>
    </xdr:from>
    <xdr:to>
      <xdr:col>131</xdr:col>
      <xdr:colOff>609600</xdr:colOff>
      <xdr:row>0</xdr:row>
      <xdr:rowOff>0</xdr:rowOff>
    </xdr:to>
    <xdr:sp macro="" textlink="">
      <xdr:nvSpPr>
        <xdr:cNvPr id="1963" name="Čára 1962">
          <a:extLst>
            <a:ext uri="{FF2B5EF4-FFF2-40B4-BE49-F238E27FC236}">
              <a16:creationId xmlns:a16="http://schemas.microsoft.com/office/drawing/2014/main" id="{089AD4EA-6EF9-45C4-A8EC-640893D82CED}"/>
            </a:ext>
          </a:extLst>
        </xdr:cNvPr>
        <xdr:cNvSpPr>
          <a:spLocks noChangeShapeType="1"/>
        </xdr:cNvSpPr>
      </xdr:nvSpPr>
      <xdr:spPr bwMode="auto">
        <a:xfrm>
          <a:off x="8173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64" name="Čára 1963">
          <a:extLst>
            <a:ext uri="{FF2B5EF4-FFF2-40B4-BE49-F238E27FC236}">
              <a16:creationId xmlns:a16="http://schemas.microsoft.com/office/drawing/2014/main" id="{B24BDD1A-1A9D-4EF1-8BA5-EE252655D20D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65" name="Čára 1964">
          <a:extLst>
            <a:ext uri="{FF2B5EF4-FFF2-40B4-BE49-F238E27FC236}">
              <a16:creationId xmlns:a16="http://schemas.microsoft.com/office/drawing/2014/main" id="{40747E8D-5948-47DE-AFB7-75653991F793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66" name="Čára 1965">
          <a:extLst>
            <a:ext uri="{FF2B5EF4-FFF2-40B4-BE49-F238E27FC236}">
              <a16:creationId xmlns:a16="http://schemas.microsoft.com/office/drawing/2014/main" id="{ADF27E75-2218-40B8-9D1F-6595C831D555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67" name="Čára 1966">
          <a:extLst>
            <a:ext uri="{FF2B5EF4-FFF2-40B4-BE49-F238E27FC236}">
              <a16:creationId xmlns:a16="http://schemas.microsoft.com/office/drawing/2014/main" id="{DBA5A7FB-66AF-4D8A-BFF3-C541B3030F35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68" name="Čára 1967">
          <a:extLst>
            <a:ext uri="{FF2B5EF4-FFF2-40B4-BE49-F238E27FC236}">
              <a16:creationId xmlns:a16="http://schemas.microsoft.com/office/drawing/2014/main" id="{C3CBEEA4-3530-400D-9930-A7EDD7E71675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69" name="Čára 1968">
          <a:extLst>
            <a:ext uri="{FF2B5EF4-FFF2-40B4-BE49-F238E27FC236}">
              <a16:creationId xmlns:a16="http://schemas.microsoft.com/office/drawing/2014/main" id="{3FECC15D-1C7E-410C-A2FD-0E5E647A68AF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70" name="Čára 1969">
          <a:extLst>
            <a:ext uri="{FF2B5EF4-FFF2-40B4-BE49-F238E27FC236}">
              <a16:creationId xmlns:a16="http://schemas.microsoft.com/office/drawing/2014/main" id="{C9860E8C-93F7-40EB-BAA2-61887A5A0492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71" name="Čára 1970">
          <a:extLst>
            <a:ext uri="{FF2B5EF4-FFF2-40B4-BE49-F238E27FC236}">
              <a16:creationId xmlns:a16="http://schemas.microsoft.com/office/drawing/2014/main" id="{39FB0752-F031-4178-B029-1378B3DB6AA6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72" name="Čára 1971">
          <a:extLst>
            <a:ext uri="{FF2B5EF4-FFF2-40B4-BE49-F238E27FC236}">
              <a16:creationId xmlns:a16="http://schemas.microsoft.com/office/drawing/2014/main" id="{54F9CF53-5B56-4C3E-B26F-C2ACC61EDF8D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73" name="Čára 1972">
          <a:extLst>
            <a:ext uri="{FF2B5EF4-FFF2-40B4-BE49-F238E27FC236}">
              <a16:creationId xmlns:a16="http://schemas.microsoft.com/office/drawing/2014/main" id="{8F4186D8-1F7B-4ED6-A789-61D5E89D907A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74" name="Čára 1973">
          <a:extLst>
            <a:ext uri="{FF2B5EF4-FFF2-40B4-BE49-F238E27FC236}">
              <a16:creationId xmlns:a16="http://schemas.microsoft.com/office/drawing/2014/main" id="{7D659807-EA14-4240-A276-1710575CD60D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75" name="Čára 1974">
          <a:extLst>
            <a:ext uri="{FF2B5EF4-FFF2-40B4-BE49-F238E27FC236}">
              <a16:creationId xmlns:a16="http://schemas.microsoft.com/office/drawing/2014/main" id="{23A790C0-FB0F-45CE-9E8D-0D5B7F8AABBD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228600</xdr:colOff>
      <xdr:row>0</xdr:row>
      <xdr:rowOff>0</xdr:rowOff>
    </xdr:from>
    <xdr:to>
      <xdr:col>131</xdr:col>
      <xdr:colOff>133350</xdr:colOff>
      <xdr:row>0</xdr:row>
      <xdr:rowOff>0</xdr:rowOff>
    </xdr:to>
    <xdr:sp macro="" textlink="">
      <xdr:nvSpPr>
        <xdr:cNvPr id="1976" name="Čára 1975">
          <a:extLst>
            <a:ext uri="{FF2B5EF4-FFF2-40B4-BE49-F238E27FC236}">
              <a16:creationId xmlns:a16="http://schemas.microsoft.com/office/drawing/2014/main" id="{B2309DBD-4E79-4506-A155-EA7B1C7F8264}"/>
            </a:ext>
          </a:extLst>
        </xdr:cNvPr>
        <xdr:cNvSpPr>
          <a:spLocks noChangeShapeType="1"/>
        </xdr:cNvSpPr>
      </xdr:nvSpPr>
      <xdr:spPr bwMode="auto">
        <a:xfrm>
          <a:off x="8154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130</xdr:col>
      <xdr:colOff>0</xdr:colOff>
      <xdr:row>0</xdr:row>
      <xdr:rowOff>0</xdr:rowOff>
    </xdr:from>
    <xdr:to>
      <xdr:col>130</xdr:col>
      <xdr:colOff>371475</xdr:colOff>
      <xdr:row>0</xdr:row>
      <xdr:rowOff>0</xdr:rowOff>
    </xdr:to>
    <xdr:sp macro="" textlink="">
      <xdr:nvSpPr>
        <xdr:cNvPr id="1977" name="Čára 1976">
          <a:extLst>
            <a:ext uri="{FF2B5EF4-FFF2-40B4-BE49-F238E27FC236}">
              <a16:creationId xmlns:a16="http://schemas.microsoft.com/office/drawing/2014/main" id="{C525A3D5-F0F6-42FF-8CC6-222BFA2F762B}"/>
            </a:ext>
          </a:extLst>
        </xdr:cNvPr>
        <xdr:cNvSpPr>
          <a:spLocks noChangeShapeType="1"/>
        </xdr:cNvSpPr>
      </xdr:nvSpPr>
      <xdr:spPr bwMode="auto">
        <a:xfrm>
          <a:off x="8131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1978" name="Čára 1977">
          <a:extLst>
            <a:ext uri="{FF2B5EF4-FFF2-40B4-BE49-F238E27FC236}">
              <a16:creationId xmlns:a16="http://schemas.microsoft.com/office/drawing/2014/main" id="{A8A2E81D-E182-409B-BCD1-B8E4A4B3EAA1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1979" name="Čára 1978">
          <a:extLst>
            <a:ext uri="{FF2B5EF4-FFF2-40B4-BE49-F238E27FC236}">
              <a16:creationId xmlns:a16="http://schemas.microsoft.com/office/drawing/2014/main" id="{DB26B3D5-988F-46B7-97F6-E2AACEA9208A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1980" name="Čára 1979">
          <a:extLst>
            <a:ext uri="{FF2B5EF4-FFF2-40B4-BE49-F238E27FC236}">
              <a16:creationId xmlns:a16="http://schemas.microsoft.com/office/drawing/2014/main" id="{7498D4A9-84AE-4BCD-9BCF-34C9B9728183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1981" name="Čára 1980">
          <a:extLst>
            <a:ext uri="{FF2B5EF4-FFF2-40B4-BE49-F238E27FC236}">
              <a16:creationId xmlns:a16="http://schemas.microsoft.com/office/drawing/2014/main" id="{766E0D75-60AF-49FD-9252-4E355CE74793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1982" name="Čára 1981">
          <a:extLst>
            <a:ext uri="{FF2B5EF4-FFF2-40B4-BE49-F238E27FC236}">
              <a16:creationId xmlns:a16="http://schemas.microsoft.com/office/drawing/2014/main" id="{E5407F40-41F9-42A2-A12D-054E214C53ED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1983" name="Čára 1982">
          <a:extLst>
            <a:ext uri="{FF2B5EF4-FFF2-40B4-BE49-F238E27FC236}">
              <a16:creationId xmlns:a16="http://schemas.microsoft.com/office/drawing/2014/main" id="{3BF4BC79-5561-4563-983B-246F614891CC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1984" name="Čára 1983">
          <a:extLst>
            <a:ext uri="{FF2B5EF4-FFF2-40B4-BE49-F238E27FC236}">
              <a16:creationId xmlns:a16="http://schemas.microsoft.com/office/drawing/2014/main" id="{012411C7-2D14-405F-A58A-B5EEBE20888A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1985" name="Čára 1984">
          <a:extLst>
            <a:ext uri="{FF2B5EF4-FFF2-40B4-BE49-F238E27FC236}">
              <a16:creationId xmlns:a16="http://schemas.microsoft.com/office/drawing/2014/main" id="{C2754FCE-9C44-4D2D-874D-79311937A0EF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1986" name="Čára 1985">
          <a:extLst>
            <a:ext uri="{FF2B5EF4-FFF2-40B4-BE49-F238E27FC236}">
              <a16:creationId xmlns:a16="http://schemas.microsoft.com/office/drawing/2014/main" id="{FAFD4568-59F8-4B19-9285-C1E1DD35B148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1987" name="Čára 1986">
          <a:extLst>
            <a:ext uri="{FF2B5EF4-FFF2-40B4-BE49-F238E27FC236}">
              <a16:creationId xmlns:a16="http://schemas.microsoft.com/office/drawing/2014/main" id="{14DA1E3C-4D8F-4E94-B81E-D127F55672CB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1988" name="Čára 1987">
          <a:extLst>
            <a:ext uri="{FF2B5EF4-FFF2-40B4-BE49-F238E27FC236}">
              <a16:creationId xmlns:a16="http://schemas.microsoft.com/office/drawing/2014/main" id="{FDC97161-1BEC-40EB-ADDC-04EBD1591BF3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1989" name="Čára 1988">
          <a:extLst>
            <a:ext uri="{FF2B5EF4-FFF2-40B4-BE49-F238E27FC236}">
              <a16:creationId xmlns:a16="http://schemas.microsoft.com/office/drawing/2014/main" id="{B537F60B-8ACC-43F5-AC0C-DA9B162B3839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1990" name="Čára 1989">
          <a:extLst>
            <a:ext uri="{FF2B5EF4-FFF2-40B4-BE49-F238E27FC236}">
              <a16:creationId xmlns:a16="http://schemas.microsoft.com/office/drawing/2014/main" id="{0738094B-FC7E-4BD4-B55B-D4E23FE64EB4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1991" name="Čára 1990">
          <a:extLst>
            <a:ext uri="{FF2B5EF4-FFF2-40B4-BE49-F238E27FC236}">
              <a16:creationId xmlns:a16="http://schemas.microsoft.com/office/drawing/2014/main" id="{11F6ED7C-299F-4262-987D-B6E5D5F6E235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1992" name="Čára 1991">
          <a:extLst>
            <a:ext uri="{FF2B5EF4-FFF2-40B4-BE49-F238E27FC236}">
              <a16:creationId xmlns:a16="http://schemas.microsoft.com/office/drawing/2014/main" id="{080F6D5D-5392-4588-A742-8C05FBBCFC2D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1993" name="Čára 1992">
          <a:extLst>
            <a:ext uri="{FF2B5EF4-FFF2-40B4-BE49-F238E27FC236}">
              <a16:creationId xmlns:a16="http://schemas.microsoft.com/office/drawing/2014/main" id="{A51BBCD8-B113-495B-9F25-AE99311B32F6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1994" name="Čára 1993">
          <a:extLst>
            <a:ext uri="{FF2B5EF4-FFF2-40B4-BE49-F238E27FC236}">
              <a16:creationId xmlns:a16="http://schemas.microsoft.com/office/drawing/2014/main" id="{E6F8AE8A-DF50-417D-9342-8FD3DB98C7AD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1995" name="Čára 1994">
          <a:extLst>
            <a:ext uri="{FF2B5EF4-FFF2-40B4-BE49-F238E27FC236}">
              <a16:creationId xmlns:a16="http://schemas.microsoft.com/office/drawing/2014/main" id="{332EDB76-558F-48FC-AE63-65A368556CA9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1996" name="Čára 1995">
          <a:extLst>
            <a:ext uri="{FF2B5EF4-FFF2-40B4-BE49-F238E27FC236}">
              <a16:creationId xmlns:a16="http://schemas.microsoft.com/office/drawing/2014/main" id="{21D67B34-0416-41B1-804C-BB3F009765FB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1997" name="Čára 1996">
          <a:extLst>
            <a:ext uri="{FF2B5EF4-FFF2-40B4-BE49-F238E27FC236}">
              <a16:creationId xmlns:a16="http://schemas.microsoft.com/office/drawing/2014/main" id="{56D7B72D-DCE7-41F4-A277-575CA3566836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1998" name="Čára 1997">
          <a:extLst>
            <a:ext uri="{FF2B5EF4-FFF2-40B4-BE49-F238E27FC236}">
              <a16:creationId xmlns:a16="http://schemas.microsoft.com/office/drawing/2014/main" id="{1F984849-A290-4454-AFA5-FA5F1196EE1D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1999" name="Čára 1998">
          <a:extLst>
            <a:ext uri="{FF2B5EF4-FFF2-40B4-BE49-F238E27FC236}">
              <a16:creationId xmlns:a16="http://schemas.microsoft.com/office/drawing/2014/main" id="{0A7251FD-0A08-434D-9CCA-94F1EFBD91C3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00" name="Čára 1999">
          <a:extLst>
            <a:ext uri="{FF2B5EF4-FFF2-40B4-BE49-F238E27FC236}">
              <a16:creationId xmlns:a16="http://schemas.microsoft.com/office/drawing/2014/main" id="{EC5D4856-21C0-482F-8E7A-0C480483F8C1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01" name="Čára 2000">
          <a:extLst>
            <a:ext uri="{FF2B5EF4-FFF2-40B4-BE49-F238E27FC236}">
              <a16:creationId xmlns:a16="http://schemas.microsoft.com/office/drawing/2014/main" id="{E38714B7-7905-44F7-99D4-ECEBA98DE1C9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02" name="Čára 2001">
          <a:extLst>
            <a:ext uri="{FF2B5EF4-FFF2-40B4-BE49-F238E27FC236}">
              <a16:creationId xmlns:a16="http://schemas.microsoft.com/office/drawing/2014/main" id="{1ED1073C-2A66-49FB-A282-E8C1BFEC9F80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03" name="Čára 2002">
          <a:extLst>
            <a:ext uri="{FF2B5EF4-FFF2-40B4-BE49-F238E27FC236}">
              <a16:creationId xmlns:a16="http://schemas.microsoft.com/office/drawing/2014/main" id="{46DBAC70-4262-475B-9170-0FC861F1AC9C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04" name="Čára 2003">
          <a:extLst>
            <a:ext uri="{FF2B5EF4-FFF2-40B4-BE49-F238E27FC236}">
              <a16:creationId xmlns:a16="http://schemas.microsoft.com/office/drawing/2014/main" id="{4E9D19F0-2A62-4D6B-8FAD-D83FD0331082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05" name="Čára 2004">
          <a:extLst>
            <a:ext uri="{FF2B5EF4-FFF2-40B4-BE49-F238E27FC236}">
              <a16:creationId xmlns:a16="http://schemas.microsoft.com/office/drawing/2014/main" id="{84C20DEB-85F6-450E-8043-162B67D88F80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06" name="Čára 2005">
          <a:extLst>
            <a:ext uri="{FF2B5EF4-FFF2-40B4-BE49-F238E27FC236}">
              <a16:creationId xmlns:a16="http://schemas.microsoft.com/office/drawing/2014/main" id="{2225A2CF-B6A6-4A46-9589-48780A2E1A69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07" name="Čára 2006">
          <a:extLst>
            <a:ext uri="{FF2B5EF4-FFF2-40B4-BE49-F238E27FC236}">
              <a16:creationId xmlns:a16="http://schemas.microsoft.com/office/drawing/2014/main" id="{869AFAE2-4D1D-4B31-8FC0-0EDF7C2703E3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08" name="Čára 2007">
          <a:extLst>
            <a:ext uri="{FF2B5EF4-FFF2-40B4-BE49-F238E27FC236}">
              <a16:creationId xmlns:a16="http://schemas.microsoft.com/office/drawing/2014/main" id="{075790A3-A2FE-481E-8176-D6DCC1C8B1BF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09" name="Čára 2008">
          <a:extLst>
            <a:ext uri="{FF2B5EF4-FFF2-40B4-BE49-F238E27FC236}">
              <a16:creationId xmlns:a16="http://schemas.microsoft.com/office/drawing/2014/main" id="{0C54BE4E-7215-4C96-B3DA-8E929246CB88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10" name="Čára 2009">
          <a:extLst>
            <a:ext uri="{FF2B5EF4-FFF2-40B4-BE49-F238E27FC236}">
              <a16:creationId xmlns:a16="http://schemas.microsoft.com/office/drawing/2014/main" id="{A51943BA-252B-44C6-BE4C-ACFEAF7ACFE1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11" name="Čára 2010">
          <a:extLst>
            <a:ext uri="{FF2B5EF4-FFF2-40B4-BE49-F238E27FC236}">
              <a16:creationId xmlns:a16="http://schemas.microsoft.com/office/drawing/2014/main" id="{D5C82825-63D3-4845-BB13-A945A388743E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12" name="Čára 2011">
          <a:extLst>
            <a:ext uri="{FF2B5EF4-FFF2-40B4-BE49-F238E27FC236}">
              <a16:creationId xmlns:a16="http://schemas.microsoft.com/office/drawing/2014/main" id="{FE0491D2-8A67-4B52-9D3F-140132A02318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2013" name="Čára 2012">
          <a:extLst>
            <a:ext uri="{FF2B5EF4-FFF2-40B4-BE49-F238E27FC236}">
              <a16:creationId xmlns:a16="http://schemas.microsoft.com/office/drawing/2014/main" id="{A897F632-49E6-483A-8A5E-6A2D33F7B9AB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2014" name="Čára 2013">
          <a:extLst>
            <a:ext uri="{FF2B5EF4-FFF2-40B4-BE49-F238E27FC236}">
              <a16:creationId xmlns:a16="http://schemas.microsoft.com/office/drawing/2014/main" id="{AF961402-C6B1-4179-AF9D-04C8EB196DFB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2015" name="Čára 2014">
          <a:extLst>
            <a:ext uri="{FF2B5EF4-FFF2-40B4-BE49-F238E27FC236}">
              <a16:creationId xmlns:a16="http://schemas.microsoft.com/office/drawing/2014/main" id="{C4EA507A-77DF-4271-ABE2-21B03090858D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2016" name="Čára 2015">
          <a:extLst>
            <a:ext uri="{FF2B5EF4-FFF2-40B4-BE49-F238E27FC236}">
              <a16:creationId xmlns:a16="http://schemas.microsoft.com/office/drawing/2014/main" id="{F7DD1B7A-4969-4878-BB34-769BA3EEEA56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2017" name="Čára 2016">
          <a:extLst>
            <a:ext uri="{FF2B5EF4-FFF2-40B4-BE49-F238E27FC236}">
              <a16:creationId xmlns:a16="http://schemas.microsoft.com/office/drawing/2014/main" id="{5427E7FF-6FF1-4029-A1A0-E7E633C43961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2018" name="Čára 2017">
          <a:extLst>
            <a:ext uri="{FF2B5EF4-FFF2-40B4-BE49-F238E27FC236}">
              <a16:creationId xmlns:a16="http://schemas.microsoft.com/office/drawing/2014/main" id="{CC48FCC0-496E-4323-B8CD-2A4A5AD132A2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2019" name="Čára 2018">
          <a:extLst>
            <a:ext uri="{FF2B5EF4-FFF2-40B4-BE49-F238E27FC236}">
              <a16:creationId xmlns:a16="http://schemas.microsoft.com/office/drawing/2014/main" id="{11015231-1D8B-47AE-82DC-D28A850A1549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2020" name="Čára 2019">
          <a:extLst>
            <a:ext uri="{FF2B5EF4-FFF2-40B4-BE49-F238E27FC236}">
              <a16:creationId xmlns:a16="http://schemas.microsoft.com/office/drawing/2014/main" id="{16BF090E-040D-47E9-AD66-28E2CBE22AC4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2021" name="Čára 2020">
          <a:extLst>
            <a:ext uri="{FF2B5EF4-FFF2-40B4-BE49-F238E27FC236}">
              <a16:creationId xmlns:a16="http://schemas.microsoft.com/office/drawing/2014/main" id="{858AA2C7-B606-47E0-BF63-CF7F71E5D6EF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2022" name="Čára 2021">
          <a:extLst>
            <a:ext uri="{FF2B5EF4-FFF2-40B4-BE49-F238E27FC236}">
              <a16:creationId xmlns:a16="http://schemas.microsoft.com/office/drawing/2014/main" id="{1F83D0DF-C742-450D-B2E2-486EC33CB563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2023" name="Čára 2022">
          <a:extLst>
            <a:ext uri="{FF2B5EF4-FFF2-40B4-BE49-F238E27FC236}">
              <a16:creationId xmlns:a16="http://schemas.microsoft.com/office/drawing/2014/main" id="{1EA87143-C472-4108-8E2B-90F800897563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2024" name="Čára 2023">
          <a:extLst>
            <a:ext uri="{FF2B5EF4-FFF2-40B4-BE49-F238E27FC236}">
              <a16:creationId xmlns:a16="http://schemas.microsoft.com/office/drawing/2014/main" id="{505FCC9C-BA19-4B55-ADCD-BF81476C02D0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2025" name="Čára 2024">
          <a:extLst>
            <a:ext uri="{FF2B5EF4-FFF2-40B4-BE49-F238E27FC236}">
              <a16:creationId xmlns:a16="http://schemas.microsoft.com/office/drawing/2014/main" id="{730F6EE8-0EC9-4597-B954-742146E57653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2026" name="Čára 2025">
          <a:extLst>
            <a:ext uri="{FF2B5EF4-FFF2-40B4-BE49-F238E27FC236}">
              <a16:creationId xmlns:a16="http://schemas.microsoft.com/office/drawing/2014/main" id="{D5A41E13-FA7A-445A-9E51-0E46BEF19D6C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2027" name="Čára 2026">
          <a:extLst>
            <a:ext uri="{FF2B5EF4-FFF2-40B4-BE49-F238E27FC236}">
              <a16:creationId xmlns:a16="http://schemas.microsoft.com/office/drawing/2014/main" id="{B88074AC-5E1B-4AC6-8C8D-5F00981D7FC0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2028" name="Čára 2027">
          <a:extLst>
            <a:ext uri="{FF2B5EF4-FFF2-40B4-BE49-F238E27FC236}">
              <a16:creationId xmlns:a16="http://schemas.microsoft.com/office/drawing/2014/main" id="{B4505D4C-A078-4ED4-9EB0-A7D40A244A0E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2029" name="Čára 2028">
          <a:extLst>
            <a:ext uri="{FF2B5EF4-FFF2-40B4-BE49-F238E27FC236}">
              <a16:creationId xmlns:a16="http://schemas.microsoft.com/office/drawing/2014/main" id="{B91AA203-47B7-4BDE-8C91-7EF95F0E9A65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2030" name="Čára 2029">
          <a:extLst>
            <a:ext uri="{FF2B5EF4-FFF2-40B4-BE49-F238E27FC236}">
              <a16:creationId xmlns:a16="http://schemas.microsoft.com/office/drawing/2014/main" id="{0EAF787C-EC21-4840-9DC5-83FC415EE8C6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381000</xdr:colOff>
      <xdr:row>0</xdr:row>
      <xdr:rowOff>0</xdr:rowOff>
    </xdr:from>
    <xdr:to>
      <xdr:col>136</xdr:col>
      <xdr:colOff>9525</xdr:colOff>
      <xdr:row>0</xdr:row>
      <xdr:rowOff>0</xdr:rowOff>
    </xdr:to>
    <xdr:sp macro="" textlink="">
      <xdr:nvSpPr>
        <xdr:cNvPr id="2031" name="Čára 2030">
          <a:extLst>
            <a:ext uri="{FF2B5EF4-FFF2-40B4-BE49-F238E27FC236}">
              <a16:creationId xmlns:a16="http://schemas.microsoft.com/office/drawing/2014/main" id="{918AFDD4-A365-46CA-9AA9-62FBFE5D1D96}"/>
            </a:ext>
          </a:extLst>
        </xdr:cNvPr>
        <xdr:cNvSpPr>
          <a:spLocks noChangeShapeType="1"/>
        </xdr:cNvSpPr>
      </xdr:nvSpPr>
      <xdr:spPr bwMode="auto">
        <a:xfrm>
          <a:off x="8474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600075</xdr:colOff>
      <xdr:row>0</xdr:row>
      <xdr:rowOff>0</xdr:rowOff>
    </xdr:from>
    <xdr:to>
      <xdr:col>136</xdr:col>
      <xdr:colOff>114300</xdr:colOff>
      <xdr:row>0</xdr:row>
      <xdr:rowOff>0</xdr:rowOff>
    </xdr:to>
    <xdr:sp macro="" textlink="">
      <xdr:nvSpPr>
        <xdr:cNvPr id="2032" name="Čára 2031">
          <a:extLst>
            <a:ext uri="{FF2B5EF4-FFF2-40B4-BE49-F238E27FC236}">
              <a16:creationId xmlns:a16="http://schemas.microsoft.com/office/drawing/2014/main" id="{FCD9E90E-F28E-4E8E-810A-A5F8CA0D9211}"/>
            </a:ext>
          </a:extLst>
        </xdr:cNvPr>
        <xdr:cNvSpPr>
          <a:spLocks noChangeShapeType="1"/>
        </xdr:cNvSpPr>
      </xdr:nvSpPr>
      <xdr:spPr bwMode="auto">
        <a:xfrm>
          <a:off x="8496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419100</xdr:colOff>
      <xdr:row>0</xdr:row>
      <xdr:rowOff>0</xdr:rowOff>
    </xdr:from>
    <xdr:to>
      <xdr:col>136</xdr:col>
      <xdr:colOff>609600</xdr:colOff>
      <xdr:row>0</xdr:row>
      <xdr:rowOff>0</xdr:rowOff>
    </xdr:to>
    <xdr:sp macro="" textlink="">
      <xdr:nvSpPr>
        <xdr:cNvPr id="2033" name="Čára 2032">
          <a:extLst>
            <a:ext uri="{FF2B5EF4-FFF2-40B4-BE49-F238E27FC236}">
              <a16:creationId xmlns:a16="http://schemas.microsoft.com/office/drawing/2014/main" id="{8050C483-CEDE-4F9F-BAF5-58E04133827C}"/>
            </a:ext>
          </a:extLst>
        </xdr:cNvPr>
        <xdr:cNvSpPr>
          <a:spLocks noChangeShapeType="1"/>
        </xdr:cNvSpPr>
      </xdr:nvSpPr>
      <xdr:spPr bwMode="auto">
        <a:xfrm>
          <a:off x="8478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34" name="Čára 2033">
          <a:extLst>
            <a:ext uri="{FF2B5EF4-FFF2-40B4-BE49-F238E27FC236}">
              <a16:creationId xmlns:a16="http://schemas.microsoft.com/office/drawing/2014/main" id="{48E7A4E5-2B3E-4882-929A-1602B755B038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35" name="Čára 2034">
          <a:extLst>
            <a:ext uri="{FF2B5EF4-FFF2-40B4-BE49-F238E27FC236}">
              <a16:creationId xmlns:a16="http://schemas.microsoft.com/office/drawing/2014/main" id="{5E1A7A55-78D6-4119-88AE-E1E9430B87D4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36" name="Čára 2035">
          <a:extLst>
            <a:ext uri="{FF2B5EF4-FFF2-40B4-BE49-F238E27FC236}">
              <a16:creationId xmlns:a16="http://schemas.microsoft.com/office/drawing/2014/main" id="{62E8BB45-6D37-4753-95DC-3CB32FEC4DE1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37" name="Čára 2036">
          <a:extLst>
            <a:ext uri="{FF2B5EF4-FFF2-40B4-BE49-F238E27FC236}">
              <a16:creationId xmlns:a16="http://schemas.microsoft.com/office/drawing/2014/main" id="{C1E0DDAC-D82F-48D4-90A3-A1825136B001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38" name="Čára 2037">
          <a:extLst>
            <a:ext uri="{FF2B5EF4-FFF2-40B4-BE49-F238E27FC236}">
              <a16:creationId xmlns:a16="http://schemas.microsoft.com/office/drawing/2014/main" id="{AA54A38B-1DD2-4243-A4D5-08D92EFE380E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39" name="Čára 2038">
          <a:extLst>
            <a:ext uri="{FF2B5EF4-FFF2-40B4-BE49-F238E27FC236}">
              <a16:creationId xmlns:a16="http://schemas.microsoft.com/office/drawing/2014/main" id="{22968876-3A95-4C93-BF5E-DA4612B5F8D5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40" name="Čára 2039">
          <a:extLst>
            <a:ext uri="{FF2B5EF4-FFF2-40B4-BE49-F238E27FC236}">
              <a16:creationId xmlns:a16="http://schemas.microsoft.com/office/drawing/2014/main" id="{1FEEEF3C-B39E-4CEC-ABCB-EEA38135B046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41" name="Čára 2040">
          <a:extLst>
            <a:ext uri="{FF2B5EF4-FFF2-40B4-BE49-F238E27FC236}">
              <a16:creationId xmlns:a16="http://schemas.microsoft.com/office/drawing/2014/main" id="{8EC05EE0-9C07-4861-92DD-B2CB28584CD6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42" name="Čára 2041">
          <a:extLst>
            <a:ext uri="{FF2B5EF4-FFF2-40B4-BE49-F238E27FC236}">
              <a16:creationId xmlns:a16="http://schemas.microsoft.com/office/drawing/2014/main" id="{4322BAFF-65FC-4FD4-8020-12055DC4CD21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43" name="Čára 2042">
          <a:extLst>
            <a:ext uri="{FF2B5EF4-FFF2-40B4-BE49-F238E27FC236}">
              <a16:creationId xmlns:a16="http://schemas.microsoft.com/office/drawing/2014/main" id="{EEC15480-9472-4AD3-B303-3B930201BA05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44" name="Čára 2043">
          <a:extLst>
            <a:ext uri="{FF2B5EF4-FFF2-40B4-BE49-F238E27FC236}">
              <a16:creationId xmlns:a16="http://schemas.microsoft.com/office/drawing/2014/main" id="{2DBD0D6F-0B4C-4510-9F39-1C1FD3DF5BC3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45" name="Čára 2044">
          <a:extLst>
            <a:ext uri="{FF2B5EF4-FFF2-40B4-BE49-F238E27FC236}">
              <a16:creationId xmlns:a16="http://schemas.microsoft.com/office/drawing/2014/main" id="{B1123D2A-BE95-440B-BBC4-789B062530BF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228600</xdr:colOff>
      <xdr:row>0</xdr:row>
      <xdr:rowOff>0</xdr:rowOff>
    </xdr:from>
    <xdr:to>
      <xdr:col>136</xdr:col>
      <xdr:colOff>133350</xdr:colOff>
      <xdr:row>0</xdr:row>
      <xdr:rowOff>0</xdr:rowOff>
    </xdr:to>
    <xdr:sp macro="" textlink="">
      <xdr:nvSpPr>
        <xdr:cNvPr id="2046" name="Čára 2045">
          <a:extLst>
            <a:ext uri="{FF2B5EF4-FFF2-40B4-BE49-F238E27FC236}">
              <a16:creationId xmlns:a16="http://schemas.microsoft.com/office/drawing/2014/main" id="{A4611FEC-6321-4E03-84BE-FA3735CA283C}"/>
            </a:ext>
          </a:extLst>
        </xdr:cNvPr>
        <xdr:cNvSpPr>
          <a:spLocks noChangeShapeType="1"/>
        </xdr:cNvSpPr>
      </xdr:nvSpPr>
      <xdr:spPr bwMode="auto">
        <a:xfrm>
          <a:off x="84591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135</xdr:col>
      <xdr:colOff>0</xdr:colOff>
      <xdr:row>0</xdr:row>
      <xdr:rowOff>0</xdr:rowOff>
    </xdr:from>
    <xdr:to>
      <xdr:col>135</xdr:col>
      <xdr:colOff>381000</xdr:colOff>
      <xdr:row>0</xdr:row>
      <xdr:rowOff>0</xdr:rowOff>
    </xdr:to>
    <xdr:sp macro="" textlink="">
      <xdr:nvSpPr>
        <xdr:cNvPr id="2047" name="Čára 2046">
          <a:extLst>
            <a:ext uri="{FF2B5EF4-FFF2-40B4-BE49-F238E27FC236}">
              <a16:creationId xmlns:a16="http://schemas.microsoft.com/office/drawing/2014/main" id="{1836CC3A-D31D-4335-8D6E-0FCAD5C14D85}"/>
            </a:ext>
          </a:extLst>
        </xdr:cNvPr>
        <xdr:cNvSpPr>
          <a:spLocks noChangeShapeType="1"/>
        </xdr:cNvSpPr>
      </xdr:nvSpPr>
      <xdr:spPr bwMode="auto">
        <a:xfrm>
          <a:off x="84362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48" name="Čára 2047">
          <a:extLst>
            <a:ext uri="{FF2B5EF4-FFF2-40B4-BE49-F238E27FC236}">
              <a16:creationId xmlns:a16="http://schemas.microsoft.com/office/drawing/2014/main" id="{3CA752BF-54AE-4A91-AAA1-19869801C092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49" name="Čára 2048">
          <a:extLst>
            <a:ext uri="{FF2B5EF4-FFF2-40B4-BE49-F238E27FC236}">
              <a16:creationId xmlns:a16="http://schemas.microsoft.com/office/drawing/2014/main" id="{F3613465-9174-4128-B007-7EC6AF7EA8C1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50" name="Čára 2049">
          <a:extLst>
            <a:ext uri="{FF2B5EF4-FFF2-40B4-BE49-F238E27FC236}">
              <a16:creationId xmlns:a16="http://schemas.microsoft.com/office/drawing/2014/main" id="{EC31AFF8-51F4-4665-9DB5-C47283311CA8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51" name="Čára 2050">
          <a:extLst>
            <a:ext uri="{FF2B5EF4-FFF2-40B4-BE49-F238E27FC236}">
              <a16:creationId xmlns:a16="http://schemas.microsoft.com/office/drawing/2014/main" id="{D6163F96-EA97-443E-A4BD-9004C0C98C25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52" name="Čára 2051">
          <a:extLst>
            <a:ext uri="{FF2B5EF4-FFF2-40B4-BE49-F238E27FC236}">
              <a16:creationId xmlns:a16="http://schemas.microsoft.com/office/drawing/2014/main" id="{B015ADF4-F5EE-488F-9CEE-6ED81F8BF268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53" name="Čára 2052">
          <a:extLst>
            <a:ext uri="{FF2B5EF4-FFF2-40B4-BE49-F238E27FC236}">
              <a16:creationId xmlns:a16="http://schemas.microsoft.com/office/drawing/2014/main" id="{66C31C91-9D2A-4531-8FAE-B46FBA403760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54" name="Čára 2053">
          <a:extLst>
            <a:ext uri="{FF2B5EF4-FFF2-40B4-BE49-F238E27FC236}">
              <a16:creationId xmlns:a16="http://schemas.microsoft.com/office/drawing/2014/main" id="{40EA0898-7040-4833-BBE8-EA25EB15DB69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55" name="Čára 2054">
          <a:extLst>
            <a:ext uri="{FF2B5EF4-FFF2-40B4-BE49-F238E27FC236}">
              <a16:creationId xmlns:a16="http://schemas.microsoft.com/office/drawing/2014/main" id="{7A35E5DA-6FE6-4CA6-896C-37C10FC01619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56" name="Čára 2055">
          <a:extLst>
            <a:ext uri="{FF2B5EF4-FFF2-40B4-BE49-F238E27FC236}">
              <a16:creationId xmlns:a16="http://schemas.microsoft.com/office/drawing/2014/main" id="{1ED9375D-B583-48C7-ADB1-4D25EACD5957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57" name="Čára 2056">
          <a:extLst>
            <a:ext uri="{FF2B5EF4-FFF2-40B4-BE49-F238E27FC236}">
              <a16:creationId xmlns:a16="http://schemas.microsoft.com/office/drawing/2014/main" id="{59885393-F4E9-4332-8513-D28B2CD4B553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58" name="Čára 2057">
          <a:extLst>
            <a:ext uri="{FF2B5EF4-FFF2-40B4-BE49-F238E27FC236}">
              <a16:creationId xmlns:a16="http://schemas.microsoft.com/office/drawing/2014/main" id="{A89EA897-4989-451B-A40E-8FEF9E58F54F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59" name="Čára 2058">
          <a:extLst>
            <a:ext uri="{FF2B5EF4-FFF2-40B4-BE49-F238E27FC236}">
              <a16:creationId xmlns:a16="http://schemas.microsoft.com/office/drawing/2014/main" id="{09C715E9-8BCB-4C7C-AEDF-772007131B64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60" name="Čára 2059">
          <a:extLst>
            <a:ext uri="{FF2B5EF4-FFF2-40B4-BE49-F238E27FC236}">
              <a16:creationId xmlns:a16="http://schemas.microsoft.com/office/drawing/2014/main" id="{75121B90-B1BB-440B-A47C-2EBF65CD0B73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61" name="Čára 2060">
          <a:extLst>
            <a:ext uri="{FF2B5EF4-FFF2-40B4-BE49-F238E27FC236}">
              <a16:creationId xmlns:a16="http://schemas.microsoft.com/office/drawing/2014/main" id="{10EBC52C-3441-4C61-8DE1-8F5A97CDC3AE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62" name="Čára 2061">
          <a:extLst>
            <a:ext uri="{FF2B5EF4-FFF2-40B4-BE49-F238E27FC236}">
              <a16:creationId xmlns:a16="http://schemas.microsoft.com/office/drawing/2014/main" id="{73E8C640-ECC1-4428-AD71-E4E2CBB1C937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63" name="Čára 2062">
          <a:extLst>
            <a:ext uri="{FF2B5EF4-FFF2-40B4-BE49-F238E27FC236}">
              <a16:creationId xmlns:a16="http://schemas.microsoft.com/office/drawing/2014/main" id="{8D062D38-D54F-453B-895C-9058FEAABD2D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64" name="Čára 2063">
          <a:extLst>
            <a:ext uri="{FF2B5EF4-FFF2-40B4-BE49-F238E27FC236}">
              <a16:creationId xmlns:a16="http://schemas.microsoft.com/office/drawing/2014/main" id="{BD90F7D8-AF5D-48CE-84BC-71F310B28028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65" name="Čára 2064">
          <a:extLst>
            <a:ext uri="{FF2B5EF4-FFF2-40B4-BE49-F238E27FC236}">
              <a16:creationId xmlns:a16="http://schemas.microsoft.com/office/drawing/2014/main" id="{894F782B-3442-4CA4-83E8-D1ACDD0C00E2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66" name="Čára 2065">
          <a:extLst>
            <a:ext uri="{FF2B5EF4-FFF2-40B4-BE49-F238E27FC236}">
              <a16:creationId xmlns:a16="http://schemas.microsoft.com/office/drawing/2014/main" id="{D4D9CF5E-A2D6-4B0A-9A5B-E12D6467DBB1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67" name="Čára 2066">
          <a:extLst>
            <a:ext uri="{FF2B5EF4-FFF2-40B4-BE49-F238E27FC236}">
              <a16:creationId xmlns:a16="http://schemas.microsoft.com/office/drawing/2014/main" id="{26C8DE59-FA52-4596-90D3-7B1E307E814B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68" name="Čára 2067">
          <a:extLst>
            <a:ext uri="{FF2B5EF4-FFF2-40B4-BE49-F238E27FC236}">
              <a16:creationId xmlns:a16="http://schemas.microsoft.com/office/drawing/2014/main" id="{87CBD579-2A8A-48D9-BBA8-7DE7BA1952E2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069" name="Čára 2068">
          <a:extLst>
            <a:ext uri="{FF2B5EF4-FFF2-40B4-BE49-F238E27FC236}">
              <a16:creationId xmlns:a16="http://schemas.microsoft.com/office/drawing/2014/main" id="{3CCA2D46-4A09-4EE5-B4EA-55139F61E858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070" name="Čára 2069">
          <a:extLst>
            <a:ext uri="{FF2B5EF4-FFF2-40B4-BE49-F238E27FC236}">
              <a16:creationId xmlns:a16="http://schemas.microsoft.com/office/drawing/2014/main" id="{97F55C22-7E52-46C1-9FB7-88E75C7BED35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071" name="Čára 2070">
          <a:extLst>
            <a:ext uri="{FF2B5EF4-FFF2-40B4-BE49-F238E27FC236}">
              <a16:creationId xmlns:a16="http://schemas.microsoft.com/office/drawing/2014/main" id="{F9E91CA6-B8C1-482F-8A89-46D13F7606C4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072" name="Čára 2071">
          <a:extLst>
            <a:ext uri="{FF2B5EF4-FFF2-40B4-BE49-F238E27FC236}">
              <a16:creationId xmlns:a16="http://schemas.microsoft.com/office/drawing/2014/main" id="{F3EE6820-3772-409F-B8CF-7E96E120E186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073" name="Čára 2072">
          <a:extLst>
            <a:ext uri="{FF2B5EF4-FFF2-40B4-BE49-F238E27FC236}">
              <a16:creationId xmlns:a16="http://schemas.microsoft.com/office/drawing/2014/main" id="{8FC430C2-FED9-4079-B494-C4E6FED0A3C1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074" name="Čára 2073">
          <a:extLst>
            <a:ext uri="{FF2B5EF4-FFF2-40B4-BE49-F238E27FC236}">
              <a16:creationId xmlns:a16="http://schemas.microsoft.com/office/drawing/2014/main" id="{772F0967-66B5-49A5-AA6C-A93D04755A19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075" name="Čára 2074">
          <a:extLst>
            <a:ext uri="{FF2B5EF4-FFF2-40B4-BE49-F238E27FC236}">
              <a16:creationId xmlns:a16="http://schemas.microsoft.com/office/drawing/2014/main" id="{F9FA59B2-5E27-4F3A-B3BE-CEA1B0604936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076" name="Čára 2075">
          <a:extLst>
            <a:ext uri="{FF2B5EF4-FFF2-40B4-BE49-F238E27FC236}">
              <a16:creationId xmlns:a16="http://schemas.microsoft.com/office/drawing/2014/main" id="{896C824C-A211-4950-8866-779F88D71D4C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077" name="Čára 2076">
          <a:extLst>
            <a:ext uri="{FF2B5EF4-FFF2-40B4-BE49-F238E27FC236}">
              <a16:creationId xmlns:a16="http://schemas.microsoft.com/office/drawing/2014/main" id="{5E618041-34B7-4441-A311-92C440159A16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078" name="Čára 2077">
          <a:extLst>
            <a:ext uri="{FF2B5EF4-FFF2-40B4-BE49-F238E27FC236}">
              <a16:creationId xmlns:a16="http://schemas.microsoft.com/office/drawing/2014/main" id="{28CBE648-3F06-4AFF-BA8D-5DF4DB01D0B9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079" name="Čára 2078">
          <a:extLst>
            <a:ext uri="{FF2B5EF4-FFF2-40B4-BE49-F238E27FC236}">
              <a16:creationId xmlns:a16="http://schemas.microsoft.com/office/drawing/2014/main" id="{08D1C268-EE15-4487-8FBA-CB36B10486F4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080" name="Čára 2079">
          <a:extLst>
            <a:ext uri="{FF2B5EF4-FFF2-40B4-BE49-F238E27FC236}">
              <a16:creationId xmlns:a16="http://schemas.microsoft.com/office/drawing/2014/main" id="{12330E67-6CFE-4FD3-8D66-373B481E212C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081" name="Čára 2080">
          <a:extLst>
            <a:ext uri="{FF2B5EF4-FFF2-40B4-BE49-F238E27FC236}">
              <a16:creationId xmlns:a16="http://schemas.microsoft.com/office/drawing/2014/main" id="{2EE4519E-056D-4107-9431-6D2CA3B6BD8F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082" name="Čára 2081">
          <a:extLst>
            <a:ext uri="{FF2B5EF4-FFF2-40B4-BE49-F238E27FC236}">
              <a16:creationId xmlns:a16="http://schemas.microsoft.com/office/drawing/2014/main" id="{8691645F-07C6-4670-BF77-DAC3FC1D5937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83" name="Čára 2082">
          <a:extLst>
            <a:ext uri="{FF2B5EF4-FFF2-40B4-BE49-F238E27FC236}">
              <a16:creationId xmlns:a16="http://schemas.microsoft.com/office/drawing/2014/main" id="{351ACFE9-279A-43B1-B9DC-A6FB979EC119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84" name="Čára 2083">
          <a:extLst>
            <a:ext uri="{FF2B5EF4-FFF2-40B4-BE49-F238E27FC236}">
              <a16:creationId xmlns:a16="http://schemas.microsoft.com/office/drawing/2014/main" id="{298633DC-867D-4D9A-A1D6-3FB7B9054372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85" name="Čára 2084">
          <a:extLst>
            <a:ext uri="{FF2B5EF4-FFF2-40B4-BE49-F238E27FC236}">
              <a16:creationId xmlns:a16="http://schemas.microsoft.com/office/drawing/2014/main" id="{F5664515-EE11-43A4-8E40-3E35532AC81A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86" name="Čára 2085">
          <a:extLst>
            <a:ext uri="{FF2B5EF4-FFF2-40B4-BE49-F238E27FC236}">
              <a16:creationId xmlns:a16="http://schemas.microsoft.com/office/drawing/2014/main" id="{AE6DEB5A-4E91-41D6-8A36-452E5F63DF72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87" name="Čára 2086">
          <a:extLst>
            <a:ext uri="{FF2B5EF4-FFF2-40B4-BE49-F238E27FC236}">
              <a16:creationId xmlns:a16="http://schemas.microsoft.com/office/drawing/2014/main" id="{F9DAC726-E571-45A1-87B3-96082B630D7A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88" name="Čára 2087">
          <a:extLst>
            <a:ext uri="{FF2B5EF4-FFF2-40B4-BE49-F238E27FC236}">
              <a16:creationId xmlns:a16="http://schemas.microsoft.com/office/drawing/2014/main" id="{3B772384-E8C3-4BCE-823D-332456BF1815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89" name="Čára 2088">
          <a:extLst>
            <a:ext uri="{FF2B5EF4-FFF2-40B4-BE49-F238E27FC236}">
              <a16:creationId xmlns:a16="http://schemas.microsoft.com/office/drawing/2014/main" id="{E41BE506-55C8-4CB2-9435-ADAEA7009F78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90" name="Čára 2089">
          <a:extLst>
            <a:ext uri="{FF2B5EF4-FFF2-40B4-BE49-F238E27FC236}">
              <a16:creationId xmlns:a16="http://schemas.microsoft.com/office/drawing/2014/main" id="{5C8228D4-2E37-4D8D-84B0-DECCC4344029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91" name="Čára 2090">
          <a:extLst>
            <a:ext uri="{FF2B5EF4-FFF2-40B4-BE49-F238E27FC236}">
              <a16:creationId xmlns:a16="http://schemas.microsoft.com/office/drawing/2014/main" id="{0A7296A7-A03D-4050-80F4-56E95361097A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92" name="Čára 2091">
          <a:extLst>
            <a:ext uri="{FF2B5EF4-FFF2-40B4-BE49-F238E27FC236}">
              <a16:creationId xmlns:a16="http://schemas.microsoft.com/office/drawing/2014/main" id="{193CC618-3AC2-4733-B022-58192F339FB2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93" name="Čára 2092">
          <a:extLst>
            <a:ext uri="{FF2B5EF4-FFF2-40B4-BE49-F238E27FC236}">
              <a16:creationId xmlns:a16="http://schemas.microsoft.com/office/drawing/2014/main" id="{0F2E42CB-5B10-4F5E-8AA6-7C99F19C145C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94" name="Čára 2093">
          <a:extLst>
            <a:ext uri="{FF2B5EF4-FFF2-40B4-BE49-F238E27FC236}">
              <a16:creationId xmlns:a16="http://schemas.microsoft.com/office/drawing/2014/main" id="{C804B068-34C1-4877-B346-B8DE8550509F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095" name="Čára 2094">
          <a:extLst>
            <a:ext uri="{FF2B5EF4-FFF2-40B4-BE49-F238E27FC236}">
              <a16:creationId xmlns:a16="http://schemas.microsoft.com/office/drawing/2014/main" id="{E37A6C79-D0A8-49D5-A567-1D2DFE37CA90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96" name="Čára 2095">
          <a:extLst>
            <a:ext uri="{FF2B5EF4-FFF2-40B4-BE49-F238E27FC236}">
              <a16:creationId xmlns:a16="http://schemas.microsoft.com/office/drawing/2014/main" id="{4897F859-B5B5-42C8-9FAA-79C10F08A0B1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97" name="Čára 2096">
          <a:extLst>
            <a:ext uri="{FF2B5EF4-FFF2-40B4-BE49-F238E27FC236}">
              <a16:creationId xmlns:a16="http://schemas.microsoft.com/office/drawing/2014/main" id="{8B2F7EA0-0BAB-4372-9B24-DAFBB0F05286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098" name="Čára 2097">
          <a:extLst>
            <a:ext uri="{FF2B5EF4-FFF2-40B4-BE49-F238E27FC236}">
              <a16:creationId xmlns:a16="http://schemas.microsoft.com/office/drawing/2014/main" id="{16B11288-B4FA-472E-8899-45AABD0C0116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099" name="Čára 2098">
          <a:extLst>
            <a:ext uri="{FF2B5EF4-FFF2-40B4-BE49-F238E27FC236}">
              <a16:creationId xmlns:a16="http://schemas.microsoft.com/office/drawing/2014/main" id="{D7027A34-EFF6-497D-850D-38080DBD675C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100" name="Čára 2099">
          <a:extLst>
            <a:ext uri="{FF2B5EF4-FFF2-40B4-BE49-F238E27FC236}">
              <a16:creationId xmlns:a16="http://schemas.microsoft.com/office/drawing/2014/main" id="{EE2E7D70-5EA6-4BE2-A020-078670942408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381000</xdr:colOff>
      <xdr:row>0</xdr:row>
      <xdr:rowOff>0</xdr:rowOff>
    </xdr:from>
    <xdr:to>
      <xdr:col>141</xdr:col>
      <xdr:colOff>9525</xdr:colOff>
      <xdr:row>0</xdr:row>
      <xdr:rowOff>0</xdr:rowOff>
    </xdr:to>
    <xdr:sp macro="" textlink="">
      <xdr:nvSpPr>
        <xdr:cNvPr id="2101" name="Čára 2100">
          <a:extLst>
            <a:ext uri="{FF2B5EF4-FFF2-40B4-BE49-F238E27FC236}">
              <a16:creationId xmlns:a16="http://schemas.microsoft.com/office/drawing/2014/main" id="{E2FB1CDF-FA56-4645-A780-C73316D07B6B}"/>
            </a:ext>
          </a:extLst>
        </xdr:cNvPr>
        <xdr:cNvSpPr>
          <a:spLocks noChangeShapeType="1"/>
        </xdr:cNvSpPr>
      </xdr:nvSpPr>
      <xdr:spPr bwMode="auto">
        <a:xfrm>
          <a:off x="8779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600075</xdr:colOff>
      <xdr:row>0</xdr:row>
      <xdr:rowOff>0</xdr:rowOff>
    </xdr:from>
    <xdr:to>
      <xdr:col>141</xdr:col>
      <xdr:colOff>114300</xdr:colOff>
      <xdr:row>0</xdr:row>
      <xdr:rowOff>0</xdr:rowOff>
    </xdr:to>
    <xdr:sp macro="" textlink="">
      <xdr:nvSpPr>
        <xdr:cNvPr id="2102" name="Čára 2101">
          <a:extLst>
            <a:ext uri="{FF2B5EF4-FFF2-40B4-BE49-F238E27FC236}">
              <a16:creationId xmlns:a16="http://schemas.microsoft.com/office/drawing/2014/main" id="{D9C316A7-BD29-4BC7-90B3-1D8DDC1C2000}"/>
            </a:ext>
          </a:extLst>
        </xdr:cNvPr>
        <xdr:cNvSpPr>
          <a:spLocks noChangeShapeType="1"/>
        </xdr:cNvSpPr>
      </xdr:nvSpPr>
      <xdr:spPr bwMode="auto">
        <a:xfrm>
          <a:off x="88011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419100</xdr:colOff>
      <xdr:row>0</xdr:row>
      <xdr:rowOff>0</xdr:rowOff>
    </xdr:from>
    <xdr:to>
      <xdr:col>141</xdr:col>
      <xdr:colOff>609600</xdr:colOff>
      <xdr:row>0</xdr:row>
      <xdr:rowOff>0</xdr:rowOff>
    </xdr:to>
    <xdr:sp macro="" textlink="">
      <xdr:nvSpPr>
        <xdr:cNvPr id="2103" name="Čára 2102">
          <a:extLst>
            <a:ext uri="{FF2B5EF4-FFF2-40B4-BE49-F238E27FC236}">
              <a16:creationId xmlns:a16="http://schemas.microsoft.com/office/drawing/2014/main" id="{2BE4081E-4914-4D84-B5B7-1BAA98D53B48}"/>
            </a:ext>
          </a:extLst>
        </xdr:cNvPr>
        <xdr:cNvSpPr>
          <a:spLocks noChangeShapeType="1"/>
        </xdr:cNvSpPr>
      </xdr:nvSpPr>
      <xdr:spPr bwMode="auto">
        <a:xfrm>
          <a:off x="8783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104" name="Čára 2103">
          <a:extLst>
            <a:ext uri="{FF2B5EF4-FFF2-40B4-BE49-F238E27FC236}">
              <a16:creationId xmlns:a16="http://schemas.microsoft.com/office/drawing/2014/main" id="{AB5DFEDB-A533-4787-AC7A-2E26564C2DA5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105" name="Čára 2104">
          <a:extLst>
            <a:ext uri="{FF2B5EF4-FFF2-40B4-BE49-F238E27FC236}">
              <a16:creationId xmlns:a16="http://schemas.microsoft.com/office/drawing/2014/main" id="{FF569E9E-2748-4E33-AE5C-E8EE6540F922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106" name="Čára 2105">
          <a:extLst>
            <a:ext uri="{FF2B5EF4-FFF2-40B4-BE49-F238E27FC236}">
              <a16:creationId xmlns:a16="http://schemas.microsoft.com/office/drawing/2014/main" id="{CA6B6A97-FE84-444E-B522-5DD4E8C93F66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107" name="Čára 2106">
          <a:extLst>
            <a:ext uri="{FF2B5EF4-FFF2-40B4-BE49-F238E27FC236}">
              <a16:creationId xmlns:a16="http://schemas.microsoft.com/office/drawing/2014/main" id="{C051F2AF-C691-4D4C-B867-67B85F6676C1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108" name="Čára 2107">
          <a:extLst>
            <a:ext uri="{FF2B5EF4-FFF2-40B4-BE49-F238E27FC236}">
              <a16:creationId xmlns:a16="http://schemas.microsoft.com/office/drawing/2014/main" id="{5D337D7E-7DF3-4ECB-A115-C9C285AB26B2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109" name="Čára 2108">
          <a:extLst>
            <a:ext uri="{FF2B5EF4-FFF2-40B4-BE49-F238E27FC236}">
              <a16:creationId xmlns:a16="http://schemas.microsoft.com/office/drawing/2014/main" id="{44DC6273-3D36-4C47-B989-6B46D16F3DD6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110" name="Čára 2109">
          <a:extLst>
            <a:ext uri="{FF2B5EF4-FFF2-40B4-BE49-F238E27FC236}">
              <a16:creationId xmlns:a16="http://schemas.microsoft.com/office/drawing/2014/main" id="{CC217C8E-F080-4CAB-AF09-4A992BE863FA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111" name="Čára 2110">
          <a:extLst>
            <a:ext uri="{FF2B5EF4-FFF2-40B4-BE49-F238E27FC236}">
              <a16:creationId xmlns:a16="http://schemas.microsoft.com/office/drawing/2014/main" id="{75A6FDD5-06BA-4958-A5C4-57A2EC2FD2E9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112" name="Čára 2111">
          <a:extLst>
            <a:ext uri="{FF2B5EF4-FFF2-40B4-BE49-F238E27FC236}">
              <a16:creationId xmlns:a16="http://schemas.microsoft.com/office/drawing/2014/main" id="{16731728-8650-4C29-9330-FC08FEE81FEF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113" name="Čára 2112">
          <a:extLst>
            <a:ext uri="{FF2B5EF4-FFF2-40B4-BE49-F238E27FC236}">
              <a16:creationId xmlns:a16="http://schemas.microsoft.com/office/drawing/2014/main" id="{DDE66A4B-271C-43B4-8463-3BA31A04A56E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114" name="Čára 2113">
          <a:extLst>
            <a:ext uri="{FF2B5EF4-FFF2-40B4-BE49-F238E27FC236}">
              <a16:creationId xmlns:a16="http://schemas.microsoft.com/office/drawing/2014/main" id="{01B3FDDD-B792-4EB5-98E5-B9E646862962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115" name="Čára 2114">
          <a:extLst>
            <a:ext uri="{FF2B5EF4-FFF2-40B4-BE49-F238E27FC236}">
              <a16:creationId xmlns:a16="http://schemas.microsoft.com/office/drawing/2014/main" id="{8E88E141-4A81-4CEC-8661-52EC857DF766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228600</xdr:colOff>
      <xdr:row>0</xdr:row>
      <xdr:rowOff>0</xdr:rowOff>
    </xdr:from>
    <xdr:to>
      <xdr:col>141</xdr:col>
      <xdr:colOff>133350</xdr:colOff>
      <xdr:row>0</xdr:row>
      <xdr:rowOff>0</xdr:rowOff>
    </xdr:to>
    <xdr:sp macro="" textlink="">
      <xdr:nvSpPr>
        <xdr:cNvPr id="2116" name="Čára 2115">
          <a:extLst>
            <a:ext uri="{FF2B5EF4-FFF2-40B4-BE49-F238E27FC236}">
              <a16:creationId xmlns:a16="http://schemas.microsoft.com/office/drawing/2014/main" id="{F8D188AD-4D8B-4817-A419-A856D98B0E3A}"/>
            </a:ext>
          </a:extLst>
        </xdr:cNvPr>
        <xdr:cNvSpPr>
          <a:spLocks noChangeShapeType="1"/>
        </xdr:cNvSpPr>
      </xdr:nvSpPr>
      <xdr:spPr bwMode="auto">
        <a:xfrm>
          <a:off x="8763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140</xdr:col>
      <xdr:colOff>0</xdr:colOff>
      <xdr:row>0</xdr:row>
      <xdr:rowOff>0</xdr:rowOff>
    </xdr:from>
    <xdr:to>
      <xdr:col>140</xdr:col>
      <xdr:colOff>381000</xdr:colOff>
      <xdr:row>0</xdr:row>
      <xdr:rowOff>0</xdr:rowOff>
    </xdr:to>
    <xdr:sp macro="" textlink="">
      <xdr:nvSpPr>
        <xdr:cNvPr id="2117" name="Čára 2116">
          <a:extLst>
            <a:ext uri="{FF2B5EF4-FFF2-40B4-BE49-F238E27FC236}">
              <a16:creationId xmlns:a16="http://schemas.microsoft.com/office/drawing/2014/main" id="{38158CC5-3460-430D-9407-FE4E1A9043DC}"/>
            </a:ext>
          </a:extLst>
        </xdr:cNvPr>
        <xdr:cNvSpPr>
          <a:spLocks noChangeShapeType="1"/>
        </xdr:cNvSpPr>
      </xdr:nvSpPr>
      <xdr:spPr bwMode="auto">
        <a:xfrm>
          <a:off x="87410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18" name="Čára 2117">
          <a:extLst>
            <a:ext uri="{FF2B5EF4-FFF2-40B4-BE49-F238E27FC236}">
              <a16:creationId xmlns:a16="http://schemas.microsoft.com/office/drawing/2014/main" id="{855E9F2B-2A81-4FD8-82D8-9B346733A346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19" name="Čára 2118">
          <a:extLst>
            <a:ext uri="{FF2B5EF4-FFF2-40B4-BE49-F238E27FC236}">
              <a16:creationId xmlns:a16="http://schemas.microsoft.com/office/drawing/2014/main" id="{2D5CDFE2-1D6F-4715-B1E8-C01355A4ECE9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20" name="Čára 2119">
          <a:extLst>
            <a:ext uri="{FF2B5EF4-FFF2-40B4-BE49-F238E27FC236}">
              <a16:creationId xmlns:a16="http://schemas.microsoft.com/office/drawing/2014/main" id="{3D8597C5-404F-4B66-AE39-404D24AA4739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21" name="Čára 2120">
          <a:extLst>
            <a:ext uri="{FF2B5EF4-FFF2-40B4-BE49-F238E27FC236}">
              <a16:creationId xmlns:a16="http://schemas.microsoft.com/office/drawing/2014/main" id="{F118F3AB-2591-4B96-8F45-81922FB78ED8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22" name="Čára 2121">
          <a:extLst>
            <a:ext uri="{FF2B5EF4-FFF2-40B4-BE49-F238E27FC236}">
              <a16:creationId xmlns:a16="http://schemas.microsoft.com/office/drawing/2014/main" id="{773205E8-05E9-4B96-B175-416FA7F2C4A1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23" name="Čára 2122">
          <a:extLst>
            <a:ext uri="{FF2B5EF4-FFF2-40B4-BE49-F238E27FC236}">
              <a16:creationId xmlns:a16="http://schemas.microsoft.com/office/drawing/2014/main" id="{1287C311-7182-4981-8704-248366680FCA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24" name="Čára 2123">
          <a:extLst>
            <a:ext uri="{FF2B5EF4-FFF2-40B4-BE49-F238E27FC236}">
              <a16:creationId xmlns:a16="http://schemas.microsoft.com/office/drawing/2014/main" id="{B8164E4A-C462-4267-8EB9-4C01EF9F36C7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25" name="Čára 2124">
          <a:extLst>
            <a:ext uri="{FF2B5EF4-FFF2-40B4-BE49-F238E27FC236}">
              <a16:creationId xmlns:a16="http://schemas.microsoft.com/office/drawing/2014/main" id="{4BBA114E-F7DE-46FC-9079-C97AD9E01A80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26" name="Čára 2125">
          <a:extLst>
            <a:ext uri="{FF2B5EF4-FFF2-40B4-BE49-F238E27FC236}">
              <a16:creationId xmlns:a16="http://schemas.microsoft.com/office/drawing/2014/main" id="{70A88667-ABA6-4907-929E-AB7041EBD94F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27" name="Čára 2126">
          <a:extLst>
            <a:ext uri="{FF2B5EF4-FFF2-40B4-BE49-F238E27FC236}">
              <a16:creationId xmlns:a16="http://schemas.microsoft.com/office/drawing/2014/main" id="{B8078B17-80A5-4F45-90CB-0BA11C5EA961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28" name="Čára 2127">
          <a:extLst>
            <a:ext uri="{FF2B5EF4-FFF2-40B4-BE49-F238E27FC236}">
              <a16:creationId xmlns:a16="http://schemas.microsoft.com/office/drawing/2014/main" id="{3841DE67-F52D-4D28-B503-16A22F971FB9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29" name="Čára 2128">
          <a:extLst>
            <a:ext uri="{FF2B5EF4-FFF2-40B4-BE49-F238E27FC236}">
              <a16:creationId xmlns:a16="http://schemas.microsoft.com/office/drawing/2014/main" id="{61C26916-7228-410C-9B4A-E3D44BA48173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30" name="Čára 2129">
          <a:extLst>
            <a:ext uri="{FF2B5EF4-FFF2-40B4-BE49-F238E27FC236}">
              <a16:creationId xmlns:a16="http://schemas.microsoft.com/office/drawing/2014/main" id="{123D31FB-0D02-44B9-B9BA-D4E48D56DE89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31" name="Čára 2130">
          <a:extLst>
            <a:ext uri="{FF2B5EF4-FFF2-40B4-BE49-F238E27FC236}">
              <a16:creationId xmlns:a16="http://schemas.microsoft.com/office/drawing/2014/main" id="{DA62D949-DC83-477E-B5E1-B811F9BB4B5A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32" name="Čára 2131">
          <a:extLst>
            <a:ext uri="{FF2B5EF4-FFF2-40B4-BE49-F238E27FC236}">
              <a16:creationId xmlns:a16="http://schemas.microsoft.com/office/drawing/2014/main" id="{B120D8DD-A0A7-4F4C-A7E9-1CDE1A4D491B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33" name="Čára 2132">
          <a:extLst>
            <a:ext uri="{FF2B5EF4-FFF2-40B4-BE49-F238E27FC236}">
              <a16:creationId xmlns:a16="http://schemas.microsoft.com/office/drawing/2014/main" id="{E554BFB2-A8C7-4F33-B479-84FE22AC39B4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34" name="Čára 2133">
          <a:extLst>
            <a:ext uri="{FF2B5EF4-FFF2-40B4-BE49-F238E27FC236}">
              <a16:creationId xmlns:a16="http://schemas.microsoft.com/office/drawing/2014/main" id="{A010D043-D55C-49AD-B3D1-6BAE48F53337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35" name="Čára 2134">
          <a:extLst>
            <a:ext uri="{FF2B5EF4-FFF2-40B4-BE49-F238E27FC236}">
              <a16:creationId xmlns:a16="http://schemas.microsoft.com/office/drawing/2014/main" id="{6746358C-DB66-4AE0-A28D-002286ECDE76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36" name="Čára 2135">
          <a:extLst>
            <a:ext uri="{FF2B5EF4-FFF2-40B4-BE49-F238E27FC236}">
              <a16:creationId xmlns:a16="http://schemas.microsoft.com/office/drawing/2014/main" id="{3C5EC31B-EA9E-45EA-ADE0-F6FD9517CED9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37" name="Čára 2136">
          <a:extLst>
            <a:ext uri="{FF2B5EF4-FFF2-40B4-BE49-F238E27FC236}">
              <a16:creationId xmlns:a16="http://schemas.microsoft.com/office/drawing/2014/main" id="{E61BC103-4EC3-4CB2-BAD3-86FE10E78469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38" name="Čára 2137">
          <a:extLst>
            <a:ext uri="{FF2B5EF4-FFF2-40B4-BE49-F238E27FC236}">
              <a16:creationId xmlns:a16="http://schemas.microsoft.com/office/drawing/2014/main" id="{77BD495C-13DA-4C5B-B9B9-AE93D87A005A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39" name="Čára 2138">
          <a:extLst>
            <a:ext uri="{FF2B5EF4-FFF2-40B4-BE49-F238E27FC236}">
              <a16:creationId xmlns:a16="http://schemas.microsoft.com/office/drawing/2014/main" id="{084CECB0-C403-486B-8BD8-41CB55AE6752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40" name="Čára 2139">
          <a:extLst>
            <a:ext uri="{FF2B5EF4-FFF2-40B4-BE49-F238E27FC236}">
              <a16:creationId xmlns:a16="http://schemas.microsoft.com/office/drawing/2014/main" id="{22DAD617-1EFA-4F56-B995-6E23A74FAF5E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41" name="Čára 2140">
          <a:extLst>
            <a:ext uri="{FF2B5EF4-FFF2-40B4-BE49-F238E27FC236}">
              <a16:creationId xmlns:a16="http://schemas.microsoft.com/office/drawing/2014/main" id="{715EC8B4-FA28-4536-9968-9849B1696228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42" name="Čára 2141">
          <a:extLst>
            <a:ext uri="{FF2B5EF4-FFF2-40B4-BE49-F238E27FC236}">
              <a16:creationId xmlns:a16="http://schemas.microsoft.com/office/drawing/2014/main" id="{A0FD3A71-C487-4045-8533-8F9FA43AE64C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43" name="Čára 2142">
          <a:extLst>
            <a:ext uri="{FF2B5EF4-FFF2-40B4-BE49-F238E27FC236}">
              <a16:creationId xmlns:a16="http://schemas.microsoft.com/office/drawing/2014/main" id="{98134AC6-8BA6-41B2-8595-08C3EABBE96F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44" name="Čára 2143">
          <a:extLst>
            <a:ext uri="{FF2B5EF4-FFF2-40B4-BE49-F238E27FC236}">
              <a16:creationId xmlns:a16="http://schemas.microsoft.com/office/drawing/2014/main" id="{F47B40D5-8E43-4F80-AB84-92D953058144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45" name="Čára 2144">
          <a:extLst>
            <a:ext uri="{FF2B5EF4-FFF2-40B4-BE49-F238E27FC236}">
              <a16:creationId xmlns:a16="http://schemas.microsoft.com/office/drawing/2014/main" id="{4D5AB221-DECF-4F1E-993E-90302818F37E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46" name="Čára 2145">
          <a:extLst>
            <a:ext uri="{FF2B5EF4-FFF2-40B4-BE49-F238E27FC236}">
              <a16:creationId xmlns:a16="http://schemas.microsoft.com/office/drawing/2014/main" id="{3865C304-CA47-4F1E-A161-3CB52503C9E2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47" name="Čára 2146">
          <a:extLst>
            <a:ext uri="{FF2B5EF4-FFF2-40B4-BE49-F238E27FC236}">
              <a16:creationId xmlns:a16="http://schemas.microsoft.com/office/drawing/2014/main" id="{10680775-E292-43B8-A956-265EC394DECB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48" name="Čára 2147">
          <a:extLst>
            <a:ext uri="{FF2B5EF4-FFF2-40B4-BE49-F238E27FC236}">
              <a16:creationId xmlns:a16="http://schemas.microsoft.com/office/drawing/2014/main" id="{858FC594-4979-4579-9F24-F2A136F67137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49" name="Čára 2148">
          <a:extLst>
            <a:ext uri="{FF2B5EF4-FFF2-40B4-BE49-F238E27FC236}">
              <a16:creationId xmlns:a16="http://schemas.microsoft.com/office/drawing/2014/main" id="{67A52A05-02A0-4490-8CC0-622F6AADDAE3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50" name="Čára 2149">
          <a:extLst>
            <a:ext uri="{FF2B5EF4-FFF2-40B4-BE49-F238E27FC236}">
              <a16:creationId xmlns:a16="http://schemas.microsoft.com/office/drawing/2014/main" id="{91DCFF84-B876-4BA2-B412-3AE112911573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51" name="Čára 2150">
          <a:extLst>
            <a:ext uri="{FF2B5EF4-FFF2-40B4-BE49-F238E27FC236}">
              <a16:creationId xmlns:a16="http://schemas.microsoft.com/office/drawing/2014/main" id="{83D23DCE-9797-48D5-B440-2B20011EBA46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52" name="Čára 2151">
          <a:extLst>
            <a:ext uri="{FF2B5EF4-FFF2-40B4-BE49-F238E27FC236}">
              <a16:creationId xmlns:a16="http://schemas.microsoft.com/office/drawing/2014/main" id="{C64A1D62-544A-40AF-BA1E-D3414008244E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53" name="Čára 2152">
          <a:extLst>
            <a:ext uri="{FF2B5EF4-FFF2-40B4-BE49-F238E27FC236}">
              <a16:creationId xmlns:a16="http://schemas.microsoft.com/office/drawing/2014/main" id="{174EE2CF-B763-4041-AECE-86B7FCE35962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54" name="Čára 2153">
          <a:extLst>
            <a:ext uri="{FF2B5EF4-FFF2-40B4-BE49-F238E27FC236}">
              <a16:creationId xmlns:a16="http://schemas.microsoft.com/office/drawing/2014/main" id="{C1E44C2D-BBFA-4F0F-A011-233C494833FB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55" name="Čára 2154">
          <a:extLst>
            <a:ext uri="{FF2B5EF4-FFF2-40B4-BE49-F238E27FC236}">
              <a16:creationId xmlns:a16="http://schemas.microsoft.com/office/drawing/2014/main" id="{5E2F480E-ADDF-4C64-802D-41DB5AD99A42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56" name="Čára 2155">
          <a:extLst>
            <a:ext uri="{FF2B5EF4-FFF2-40B4-BE49-F238E27FC236}">
              <a16:creationId xmlns:a16="http://schemas.microsoft.com/office/drawing/2014/main" id="{5BD42C72-A9DD-4CEA-B814-47C9B4E8B582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57" name="Čára 2156">
          <a:extLst>
            <a:ext uri="{FF2B5EF4-FFF2-40B4-BE49-F238E27FC236}">
              <a16:creationId xmlns:a16="http://schemas.microsoft.com/office/drawing/2014/main" id="{E841486F-D909-42A9-BB8A-BFE635FBA5B2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58" name="Čára 2157">
          <a:extLst>
            <a:ext uri="{FF2B5EF4-FFF2-40B4-BE49-F238E27FC236}">
              <a16:creationId xmlns:a16="http://schemas.microsoft.com/office/drawing/2014/main" id="{E7C8351B-2D4E-4D8B-93C1-D75ABCBB4BA0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59" name="Čára 2158">
          <a:extLst>
            <a:ext uri="{FF2B5EF4-FFF2-40B4-BE49-F238E27FC236}">
              <a16:creationId xmlns:a16="http://schemas.microsoft.com/office/drawing/2014/main" id="{48694116-B1A4-490A-94C9-49A225027AE0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60" name="Čára 2159">
          <a:extLst>
            <a:ext uri="{FF2B5EF4-FFF2-40B4-BE49-F238E27FC236}">
              <a16:creationId xmlns:a16="http://schemas.microsoft.com/office/drawing/2014/main" id="{0676E213-2DD7-4B0F-BE54-38EF06006A58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61" name="Čára 2160">
          <a:extLst>
            <a:ext uri="{FF2B5EF4-FFF2-40B4-BE49-F238E27FC236}">
              <a16:creationId xmlns:a16="http://schemas.microsoft.com/office/drawing/2014/main" id="{90E5B655-D446-4DA6-B852-0DD342E2E787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62" name="Čára 2161">
          <a:extLst>
            <a:ext uri="{FF2B5EF4-FFF2-40B4-BE49-F238E27FC236}">
              <a16:creationId xmlns:a16="http://schemas.microsoft.com/office/drawing/2014/main" id="{718A30CE-5717-4374-84AB-AFCAAA2C80A7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63" name="Čára 2162">
          <a:extLst>
            <a:ext uri="{FF2B5EF4-FFF2-40B4-BE49-F238E27FC236}">
              <a16:creationId xmlns:a16="http://schemas.microsoft.com/office/drawing/2014/main" id="{6C6F2F7D-7A86-4B8B-AA39-5F739E5B000B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64" name="Čára 2163">
          <a:extLst>
            <a:ext uri="{FF2B5EF4-FFF2-40B4-BE49-F238E27FC236}">
              <a16:creationId xmlns:a16="http://schemas.microsoft.com/office/drawing/2014/main" id="{A69DB894-01DD-4D63-9467-D31DA2DDEA12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65" name="Čára 2164">
          <a:extLst>
            <a:ext uri="{FF2B5EF4-FFF2-40B4-BE49-F238E27FC236}">
              <a16:creationId xmlns:a16="http://schemas.microsoft.com/office/drawing/2014/main" id="{2D70401D-C807-4BA8-8239-7B003D756323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66" name="Čára 2165">
          <a:extLst>
            <a:ext uri="{FF2B5EF4-FFF2-40B4-BE49-F238E27FC236}">
              <a16:creationId xmlns:a16="http://schemas.microsoft.com/office/drawing/2014/main" id="{8DD6CBA1-94C8-4ED8-8CC4-B2CBDA278F1D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67" name="Čára 2166">
          <a:extLst>
            <a:ext uri="{FF2B5EF4-FFF2-40B4-BE49-F238E27FC236}">
              <a16:creationId xmlns:a16="http://schemas.microsoft.com/office/drawing/2014/main" id="{2ABC8493-35DB-4D85-AC29-34C5151B8F6A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68" name="Čára 2167">
          <a:extLst>
            <a:ext uri="{FF2B5EF4-FFF2-40B4-BE49-F238E27FC236}">
              <a16:creationId xmlns:a16="http://schemas.microsoft.com/office/drawing/2014/main" id="{891CE6C5-54EB-4D24-85A9-1A496777B97F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69" name="Čára 2168">
          <a:extLst>
            <a:ext uri="{FF2B5EF4-FFF2-40B4-BE49-F238E27FC236}">
              <a16:creationId xmlns:a16="http://schemas.microsoft.com/office/drawing/2014/main" id="{8358DD8E-C33D-4A5E-BFF0-8F579DF9BB46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70" name="Čára 2169">
          <a:extLst>
            <a:ext uri="{FF2B5EF4-FFF2-40B4-BE49-F238E27FC236}">
              <a16:creationId xmlns:a16="http://schemas.microsoft.com/office/drawing/2014/main" id="{57860EBF-3D47-4701-A259-284534E1ABC6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381000</xdr:colOff>
      <xdr:row>0</xdr:row>
      <xdr:rowOff>0</xdr:rowOff>
    </xdr:from>
    <xdr:to>
      <xdr:col>146</xdr:col>
      <xdr:colOff>9525</xdr:colOff>
      <xdr:row>0</xdr:row>
      <xdr:rowOff>0</xdr:rowOff>
    </xdr:to>
    <xdr:sp macro="" textlink="">
      <xdr:nvSpPr>
        <xdr:cNvPr id="2171" name="Čára 2170">
          <a:extLst>
            <a:ext uri="{FF2B5EF4-FFF2-40B4-BE49-F238E27FC236}">
              <a16:creationId xmlns:a16="http://schemas.microsoft.com/office/drawing/2014/main" id="{44166DB3-5DEF-4AD9-8B0C-4257E747AABD}"/>
            </a:ext>
          </a:extLst>
        </xdr:cNvPr>
        <xdr:cNvSpPr>
          <a:spLocks noChangeShapeType="1"/>
        </xdr:cNvSpPr>
      </xdr:nvSpPr>
      <xdr:spPr bwMode="auto">
        <a:xfrm>
          <a:off x="9083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146</xdr:col>
      <xdr:colOff>0</xdr:colOff>
      <xdr:row>0</xdr:row>
      <xdr:rowOff>0</xdr:rowOff>
    </xdr:from>
    <xdr:to>
      <xdr:col>146</xdr:col>
      <xdr:colOff>114300</xdr:colOff>
      <xdr:row>0</xdr:row>
      <xdr:rowOff>0</xdr:rowOff>
    </xdr:to>
    <xdr:sp macro="" textlink="">
      <xdr:nvSpPr>
        <xdr:cNvPr id="2172" name="Čára 2171">
          <a:extLst>
            <a:ext uri="{FF2B5EF4-FFF2-40B4-BE49-F238E27FC236}">
              <a16:creationId xmlns:a16="http://schemas.microsoft.com/office/drawing/2014/main" id="{8821E91E-1FB1-4A63-A1DC-D44BF43A5158}"/>
            </a:ext>
          </a:extLst>
        </xdr:cNvPr>
        <xdr:cNvSpPr>
          <a:spLocks noChangeShapeType="1"/>
        </xdr:cNvSpPr>
      </xdr:nvSpPr>
      <xdr:spPr bwMode="auto">
        <a:xfrm>
          <a:off x="91068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419100</xdr:colOff>
      <xdr:row>0</xdr:row>
      <xdr:rowOff>0</xdr:rowOff>
    </xdr:from>
    <xdr:to>
      <xdr:col>146</xdr:col>
      <xdr:colOff>609600</xdr:colOff>
      <xdr:row>0</xdr:row>
      <xdr:rowOff>0</xdr:rowOff>
    </xdr:to>
    <xdr:sp macro="" textlink="">
      <xdr:nvSpPr>
        <xdr:cNvPr id="2173" name="Čára 2172">
          <a:extLst>
            <a:ext uri="{FF2B5EF4-FFF2-40B4-BE49-F238E27FC236}">
              <a16:creationId xmlns:a16="http://schemas.microsoft.com/office/drawing/2014/main" id="{F0F76AE8-AF5C-4852-9104-A1E6A6DA41E5}"/>
            </a:ext>
          </a:extLst>
        </xdr:cNvPr>
        <xdr:cNvSpPr>
          <a:spLocks noChangeShapeType="1"/>
        </xdr:cNvSpPr>
      </xdr:nvSpPr>
      <xdr:spPr bwMode="auto">
        <a:xfrm>
          <a:off x="9087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74" name="Čára 2173">
          <a:extLst>
            <a:ext uri="{FF2B5EF4-FFF2-40B4-BE49-F238E27FC236}">
              <a16:creationId xmlns:a16="http://schemas.microsoft.com/office/drawing/2014/main" id="{8C35591B-E6D5-4E8A-B195-183C9885C2EF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75" name="Čára 2174">
          <a:extLst>
            <a:ext uri="{FF2B5EF4-FFF2-40B4-BE49-F238E27FC236}">
              <a16:creationId xmlns:a16="http://schemas.microsoft.com/office/drawing/2014/main" id="{16B50843-9EC7-4213-88A6-C56531D945F9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76" name="Čára 2175">
          <a:extLst>
            <a:ext uri="{FF2B5EF4-FFF2-40B4-BE49-F238E27FC236}">
              <a16:creationId xmlns:a16="http://schemas.microsoft.com/office/drawing/2014/main" id="{7DE5BA33-2022-4CEC-82E6-9EE8B7A67E24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77" name="Čára 2176">
          <a:extLst>
            <a:ext uri="{FF2B5EF4-FFF2-40B4-BE49-F238E27FC236}">
              <a16:creationId xmlns:a16="http://schemas.microsoft.com/office/drawing/2014/main" id="{A2039496-3322-448F-8503-869CD4F5B963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78" name="Čára 2177">
          <a:extLst>
            <a:ext uri="{FF2B5EF4-FFF2-40B4-BE49-F238E27FC236}">
              <a16:creationId xmlns:a16="http://schemas.microsoft.com/office/drawing/2014/main" id="{8289B42D-A092-4A08-BB2D-3DD5AA7BF4C7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79" name="Čára 2178">
          <a:extLst>
            <a:ext uri="{FF2B5EF4-FFF2-40B4-BE49-F238E27FC236}">
              <a16:creationId xmlns:a16="http://schemas.microsoft.com/office/drawing/2014/main" id="{65046E67-91B6-4C88-B63F-C46DC7AB38B6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80" name="Čára 2179">
          <a:extLst>
            <a:ext uri="{FF2B5EF4-FFF2-40B4-BE49-F238E27FC236}">
              <a16:creationId xmlns:a16="http://schemas.microsoft.com/office/drawing/2014/main" id="{6D3CD53D-F203-472C-9D28-45132C65241C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81" name="Čára 2180">
          <a:extLst>
            <a:ext uri="{FF2B5EF4-FFF2-40B4-BE49-F238E27FC236}">
              <a16:creationId xmlns:a16="http://schemas.microsoft.com/office/drawing/2014/main" id="{6CBBA28B-5239-48D5-97BA-653371FE6BCB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82" name="Čára 2181">
          <a:extLst>
            <a:ext uri="{FF2B5EF4-FFF2-40B4-BE49-F238E27FC236}">
              <a16:creationId xmlns:a16="http://schemas.microsoft.com/office/drawing/2014/main" id="{886859A3-C367-4B98-8B9F-98B97F21CB9F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83" name="Čára 2182">
          <a:extLst>
            <a:ext uri="{FF2B5EF4-FFF2-40B4-BE49-F238E27FC236}">
              <a16:creationId xmlns:a16="http://schemas.microsoft.com/office/drawing/2014/main" id="{C7C8EA52-307D-4DF5-9F91-3F530EC7E047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84" name="Čára 2183">
          <a:extLst>
            <a:ext uri="{FF2B5EF4-FFF2-40B4-BE49-F238E27FC236}">
              <a16:creationId xmlns:a16="http://schemas.microsoft.com/office/drawing/2014/main" id="{EED6EC47-9408-4F7D-9E97-2595E9E4860A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85" name="Čára 2184">
          <a:extLst>
            <a:ext uri="{FF2B5EF4-FFF2-40B4-BE49-F238E27FC236}">
              <a16:creationId xmlns:a16="http://schemas.microsoft.com/office/drawing/2014/main" id="{DF1C89F5-97D5-4221-A992-6A79FEA2A3BE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238125</xdr:colOff>
      <xdr:row>0</xdr:row>
      <xdr:rowOff>0</xdr:rowOff>
    </xdr:from>
    <xdr:to>
      <xdr:col>146</xdr:col>
      <xdr:colOff>133350</xdr:colOff>
      <xdr:row>0</xdr:row>
      <xdr:rowOff>0</xdr:rowOff>
    </xdr:to>
    <xdr:sp macro="" textlink="">
      <xdr:nvSpPr>
        <xdr:cNvPr id="2186" name="Čára 2185">
          <a:extLst>
            <a:ext uri="{FF2B5EF4-FFF2-40B4-BE49-F238E27FC236}">
              <a16:creationId xmlns:a16="http://schemas.microsoft.com/office/drawing/2014/main" id="{B71A8F57-8A11-45B0-BB2A-27C5ABB3DE6E}"/>
            </a:ext>
          </a:extLst>
        </xdr:cNvPr>
        <xdr:cNvSpPr>
          <a:spLocks noChangeShapeType="1"/>
        </xdr:cNvSpPr>
      </xdr:nvSpPr>
      <xdr:spPr bwMode="auto">
        <a:xfrm>
          <a:off x="9069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145</xdr:col>
      <xdr:colOff>0</xdr:colOff>
      <xdr:row>0</xdr:row>
      <xdr:rowOff>0</xdr:rowOff>
    </xdr:from>
    <xdr:to>
      <xdr:col>145</xdr:col>
      <xdr:colOff>371475</xdr:colOff>
      <xdr:row>0</xdr:row>
      <xdr:rowOff>0</xdr:rowOff>
    </xdr:to>
    <xdr:sp macro="" textlink="">
      <xdr:nvSpPr>
        <xdr:cNvPr id="2187" name="Čára 2186">
          <a:extLst>
            <a:ext uri="{FF2B5EF4-FFF2-40B4-BE49-F238E27FC236}">
              <a16:creationId xmlns:a16="http://schemas.microsoft.com/office/drawing/2014/main" id="{DBCFBF64-A438-42D8-BDDE-2FEE36B2725A}"/>
            </a:ext>
          </a:extLst>
        </xdr:cNvPr>
        <xdr:cNvSpPr>
          <a:spLocks noChangeShapeType="1"/>
        </xdr:cNvSpPr>
      </xdr:nvSpPr>
      <xdr:spPr bwMode="auto">
        <a:xfrm>
          <a:off x="9045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188" name="Čára 2187">
          <a:extLst>
            <a:ext uri="{FF2B5EF4-FFF2-40B4-BE49-F238E27FC236}">
              <a16:creationId xmlns:a16="http://schemas.microsoft.com/office/drawing/2014/main" id="{EB4F5920-7494-4ACA-8B6F-CB9C4AC93A4B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189" name="Čára 2188">
          <a:extLst>
            <a:ext uri="{FF2B5EF4-FFF2-40B4-BE49-F238E27FC236}">
              <a16:creationId xmlns:a16="http://schemas.microsoft.com/office/drawing/2014/main" id="{F9C22D8B-FCE0-4FB4-B7FA-374950B6576A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190" name="Čára 2189">
          <a:extLst>
            <a:ext uri="{FF2B5EF4-FFF2-40B4-BE49-F238E27FC236}">
              <a16:creationId xmlns:a16="http://schemas.microsoft.com/office/drawing/2014/main" id="{91265236-0B59-4FB2-A8A7-E8930CF14AFB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191" name="Čára 2190">
          <a:extLst>
            <a:ext uri="{FF2B5EF4-FFF2-40B4-BE49-F238E27FC236}">
              <a16:creationId xmlns:a16="http://schemas.microsoft.com/office/drawing/2014/main" id="{138F67F6-1F2B-44D0-B502-CBA6EC6A33ED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192" name="Čára 2191">
          <a:extLst>
            <a:ext uri="{FF2B5EF4-FFF2-40B4-BE49-F238E27FC236}">
              <a16:creationId xmlns:a16="http://schemas.microsoft.com/office/drawing/2014/main" id="{31DE3793-D7ED-49A5-A75E-3DB3A2EE3592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193" name="Čára 2192">
          <a:extLst>
            <a:ext uri="{FF2B5EF4-FFF2-40B4-BE49-F238E27FC236}">
              <a16:creationId xmlns:a16="http://schemas.microsoft.com/office/drawing/2014/main" id="{AEF023F8-F516-49D9-868C-5E5011955697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194" name="Čára 2193">
          <a:extLst>
            <a:ext uri="{FF2B5EF4-FFF2-40B4-BE49-F238E27FC236}">
              <a16:creationId xmlns:a16="http://schemas.microsoft.com/office/drawing/2014/main" id="{0409D75D-9B6B-4E9D-95F1-93175884B98B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195" name="Čára 2194">
          <a:extLst>
            <a:ext uri="{FF2B5EF4-FFF2-40B4-BE49-F238E27FC236}">
              <a16:creationId xmlns:a16="http://schemas.microsoft.com/office/drawing/2014/main" id="{E51089BE-8620-4D83-A37F-E0777E871E0F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196" name="Čára 2195">
          <a:extLst>
            <a:ext uri="{FF2B5EF4-FFF2-40B4-BE49-F238E27FC236}">
              <a16:creationId xmlns:a16="http://schemas.microsoft.com/office/drawing/2014/main" id="{821DEE1B-8BA0-456D-AC04-829180F130F5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197" name="Čára 2196">
          <a:extLst>
            <a:ext uri="{FF2B5EF4-FFF2-40B4-BE49-F238E27FC236}">
              <a16:creationId xmlns:a16="http://schemas.microsoft.com/office/drawing/2014/main" id="{1833E86A-4877-4588-9B40-96A8FEF10DE5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198" name="Čára 2197">
          <a:extLst>
            <a:ext uri="{FF2B5EF4-FFF2-40B4-BE49-F238E27FC236}">
              <a16:creationId xmlns:a16="http://schemas.microsoft.com/office/drawing/2014/main" id="{BCE6EB11-1923-4919-94D2-061C5974D9C2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199" name="Čára 2198">
          <a:extLst>
            <a:ext uri="{FF2B5EF4-FFF2-40B4-BE49-F238E27FC236}">
              <a16:creationId xmlns:a16="http://schemas.microsoft.com/office/drawing/2014/main" id="{13E62719-0743-488B-B073-CCEF52458266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200" name="Čára 2199">
          <a:extLst>
            <a:ext uri="{FF2B5EF4-FFF2-40B4-BE49-F238E27FC236}">
              <a16:creationId xmlns:a16="http://schemas.microsoft.com/office/drawing/2014/main" id="{27530CD7-6BA5-42F9-9577-D47DA749C0CD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01" name="Čára 2200">
          <a:extLst>
            <a:ext uri="{FF2B5EF4-FFF2-40B4-BE49-F238E27FC236}">
              <a16:creationId xmlns:a16="http://schemas.microsoft.com/office/drawing/2014/main" id="{5CD74765-D03F-494F-B243-9757DFCC5F25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02" name="Čára 2201">
          <a:extLst>
            <a:ext uri="{FF2B5EF4-FFF2-40B4-BE49-F238E27FC236}">
              <a16:creationId xmlns:a16="http://schemas.microsoft.com/office/drawing/2014/main" id="{8A8E0470-20ED-4998-94AB-3CDF147B991A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03" name="Čára 2202">
          <a:extLst>
            <a:ext uri="{FF2B5EF4-FFF2-40B4-BE49-F238E27FC236}">
              <a16:creationId xmlns:a16="http://schemas.microsoft.com/office/drawing/2014/main" id="{C766FBBF-B67B-4E19-AC44-BE2658651C26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04" name="Čára 2203">
          <a:extLst>
            <a:ext uri="{FF2B5EF4-FFF2-40B4-BE49-F238E27FC236}">
              <a16:creationId xmlns:a16="http://schemas.microsoft.com/office/drawing/2014/main" id="{D8F35AFF-838F-499A-9EBB-2137A23E2BE3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205" name="Čára 2204">
          <a:extLst>
            <a:ext uri="{FF2B5EF4-FFF2-40B4-BE49-F238E27FC236}">
              <a16:creationId xmlns:a16="http://schemas.microsoft.com/office/drawing/2014/main" id="{D703166A-027E-4A25-999E-1F2AA592E057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06" name="Čára 2205">
          <a:extLst>
            <a:ext uri="{FF2B5EF4-FFF2-40B4-BE49-F238E27FC236}">
              <a16:creationId xmlns:a16="http://schemas.microsoft.com/office/drawing/2014/main" id="{61A6C1E0-EEBF-4D42-B4C9-B12F28B20E00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07" name="Čára 2206">
          <a:extLst>
            <a:ext uri="{FF2B5EF4-FFF2-40B4-BE49-F238E27FC236}">
              <a16:creationId xmlns:a16="http://schemas.microsoft.com/office/drawing/2014/main" id="{08B8104D-1D3D-45DC-AB68-9A13E3A9743B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208" name="Čára 2207">
          <a:extLst>
            <a:ext uri="{FF2B5EF4-FFF2-40B4-BE49-F238E27FC236}">
              <a16:creationId xmlns:a16="http://schemas.microsoft.com/office/drawing/2014/main" id="{6529FC48-2877-4DE6-BCB3-1ABCD3041947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09" name="Čára 2208">
          <a:extLst>
            <a:ext uri="{FF2B5EF4-FFF2-40B4-BE49-F238E27FC236}">
              <a16:creationId xmlns:a16="http://schemas.microsoft.com/office/drawing/2014/main" id="{86F5813C-90CA-47B9-8BDB-A6AF0A34F06F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10" name="Čára 2209">
          <a:extLst>
            <a:ext uri="{FF2B5EF4-FFF2-40B4-BE49-F238E27FC236}">
              <a16:creationId xmlns:a16="http://schemas.microsoft.com/office/drawing/2014/main" id="{412124CA-825C-4680-A3E6-E901197BD61B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11" name="Čára 2210">
          <a:extLst>
            <a:ext uri="{FF2B5EF4-FFF2-40B4-BE49-F238E27FC236}">
              <a16:creationId xmlns:a16="http://schemas.microsoft.com/office/drawing/2014/main" id="{385B6940-D05B-4010-80F4-2BEFFA1A06A8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12" name="Čára 2211">
          <a:extLst>
            <a:ext uri="{FF2B5EF4-FFF2-40B4-BE49-F238E27FC236}">
              <a16:creationId xmlns:a16="http://schemas.microsoft.com/office/drawing/2014/main" id="{A2757C01-EEAE-42A8-A3FC-18BB856F6624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13" name="Čára 2212">
          <a:extLst>
            <a:ext uri="{FF2B5EF4-FFF2-40B4-BE49-F238E27FC236}">
              <a16:creationId xmlns:a16="http://schemas.microsoft.com/office/drawing/2014/main" id="{07ACFFE2-E938-46C5-93C7-8061F6030C63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14" name="Čára 2213">
          <a:extLst>
            <a:ext uri="{FF2B5EF4-FFF2-40B4-BE49-F238E27FC236}">
              <a16:creationId xmlns:a16="http://schemas.microsoft.com/office/drawing/2014/main" id="{FE5605C3-0FB5-461F-A1CD-691C3E9F58A6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15" name="Čára 2214">
          <a:extLst>
            <a:ext uri="{FF2B5EF4-FFF2-40B4-BE49-F238E27FC236}">
              <a16:creationId xmlns:a16="http://schemas.microsoft.com/office/drawing/2014/main" id="{8F00C7F9-F87E-4E07-BFCD-41EA3C2AFAE9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16" name="Čára 2215">
          <a:extLst>
            <a:ext uri="{FF2B5EF4-FFF2-40B4-BE49-F238E27FC236}">
              <a16:creationId xmlns:a16="http://schemas.microsoft.com/office/drawing/2014/main" id="{C6ECA8CA-030B-461B-AABA-21B3D94B7F89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17" name="Čára 2216">
          <a:extLst>
            <a:ext uri="{FF2B5EF4-FFF2-40B4-BE49-F238E27FC236}">
              <a16:creationId xmlns:a16="http://schemas.microsoft.com/office/drawing/2014/main" id="{B4FF6919-4DF9-4C98-B659-27776F3F7944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18" name="Čára 2217">
          <a:extLst>
            <a:ext uri="{FF2B5EF4-FFF2-40B4-BE49-F238E27FC236}">
              <a16:creationId xmlns:a16="http://schemas.microsoft.com/office/drawing/2014/main" id="{73BD6295-0446-41FA-87CD-630998C475A4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19" name="Čára 2218">
          <a:extLst>
            <a:ext uri="{FF2B5EF4-FFF2-40B4-BE49-F238E27FC236}">
              <a16:creationId xmlns:a16="http://schemas.microsoft.com/office/drawing/2014/main" id="{4FB148B1-0B44-41EE-9779-0D685E7AC6DC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20" name="Čára 2219">
          <a:extLst>
            <a:ext uri="{FF2B5EF4-FFF2-40B4-BE49-F238E27FC236}">
              <a16:creationId xmlns:a16="http://schemas.microsoft.com/office/drawing/2014/main" id="{1ADF5AE0-4673-4461-A0A3-5E44C0DF48A8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21" name="Čára 2220">
          <a:extLst>
            <a:ext uri="{FF2B5EF4-FFF2-40B4-BE49-F238E27FC236}">
              <a16:creationId xmlns:a16="http://schemas.microsoft.com/office/drawing/2014/main" id="{ABC1AF1C-3D8A-49BE-8438-61C172156F80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22" name="Čára 2221">
          <a:extLst>
            <a:ext uri="{FF2B5EF4-FFF2-40B4-BE49-F238E27FC236}">
              <a16:creationId xmlns:a16="http://schemas.microsoft.com/office/drawing/2014/main" id="{8393C089-07F4-4727-A125-42C7113DF184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23" name="Čára 2222">
          <a:extLst>
            <a:ext uri="{FF2B5EF4-FFF2-40B4-BE49-F238E27FC236}">
              <a16:creationId xmlns:a16="http://schemas.microsoft.com/office/drawing/2014/main" id="{A7CE1E7C-C388-4D19-A7A0-E68669E92C5C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224" name="Čára 2223">
          <a:extLst>
            <a:ext uri="{FF2B5EF4-FFF2-40B4-BE49-F238E27FC236}">
              <a16:creationId xmlns:a16="http://schemas.microsoft.com/office/drawing/2014/main" id="{F0C52ABC-8A16-47FB-AB2B-F613B5F06AA8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25" name="Čára 2224">
          <a:extLst>
            <a:ext uri="{FF2B5EF4-FFF2-40B4-BE49-F238E27FC236}">
              <a16:creationId xmlns:a16="http://schemas.microsoft.com/office/drawing/2014/main" id="{39EDA0EB-13EB-4AD7-99A3-A36A067CA154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26" name="Čára 2225">
          <a:extLst>
            <a:ext uri="{FF2B5EF4-FFF2-40B4-BE49-F238E27FC236}">
              <a16:creationId xmlns:a16="http://schemas.microsoft.com/office/drawing/2014/main" id="{C0E3101E-5BEE-4A93-BDD7-B4BFA21DD8BE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27" name="Čára 2226">
          <a:extLst>
            <a:ext uri="{FF2B5EF4-FFF2-40B4-BE49-F238E27FC236}">
              <a16:creationId xmlns:a16="http://schemas.microsoft.com/office/drawing/2014/main" id="{3EB739CF-7452-42FA-BE66-685D8CBB2EF4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28" name="Čára 2227">
          <a:extLst>
            <a:ext uri="{FF2B5EF4-FFF2-40B4-BE49-F238E27FC236}">
              <a16:creationId xmlns:a16="http://schemas.microsoft.com/office/drawing/2014/main" id="{5CDD5B7C-64A3-4A6E-994B-7268E9458CFD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229" name="Čára 2228">
          <a:extLst>
            <a:ext uri="{FF2B5EF4-FFF2-40B4-BE49-F238E27FC236}">
              <a16:creationId xmlns:a16="http://schemas.microsoft.com/office/drawing/2014/main" id="{06559F15-5208-4551-A972-C5E349A8ECB3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30" name="Čára 2229">
          <a:extLst>
            <a:ext uri="{FF2B5EF4-FFF2-40B4-BE49-F238E27FC236}">
              <a16:creationId xmlns:a16="http://schemas.microsoft.com/office/drawing/2014/main" id="{9E0F5A1C-23E6-4600-9E3B-6677F45AD207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31" name="Čára 2230">
          <a:extLst>
            <a:ext uri="{FF2B5EF4-FFF2-40B4-BE49-F238E27FC236}">
              <a16:creationId xmlns:a16="http://schemas.microsoft.com/office/drawing/2014/main" id="{D20C2CE2-69F4-4474-A9D8-37D14AFA1441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232" name="Čára 2231">
          <a:extLst>
            <a:ext uri="{FF2B5EF4-FFF2-40B4-BE49-F238E27FC236}">
              <a16:creationId xmlns:a16="http://schemas.microsoft.com/office/drawing/2014/main" id="{C4FAC06C-2B05-434A-94B2-8D85E6FAA3EF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33" name="Čára 2232">
          <a:extLst>
            <a:ext uri="{FF2B5EF4-FFF2-40B4-BE49-F238E27FC236}">
              <a16:creationId xmlns:a16="http://schemas.microsoft.com/office/drawing/2014/main" id="{90E48EBF-C0E4-40D4-BB60-A3E0E8CC1C64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34" name="Čára 2233">
          <a:extLst>
            <a:ext uri="{FF2B5EF4-FFF2-40B4-BE49-F238E27FC236}">
              <a16:creationId xmlns:a16="http://schemas.microsoft.com/office/drawing/2014/main" id="{9436961E-A65C-479D-8DC8-5232C99F557F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235" name="Čára 2234">
          <a:extLst>
            <a:ext uri="{FF2B5EF4-FFF2-40B4-BE49-F238E27FC236}">
              <a16:creationId xmlns:a16="http://schemas.microsoft.com/office/drawing/2014/main" id="{FA123714-3563-40F3-B93C-BD237A5E75F6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36" name="Čára 2235">
          <a:extLst>
            <a:ext uri="{FF2B5EF4-FFF2-40B4-BE49-F238E27FC236}">
              <a16:creationId xmlns:a16="http://schemas.microsoft.com/office/drawing/2014/main" id="{8D2BEC37-85E0-4C75-8EA6-05B988039256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37" name="Čára 2236">
          <a:extLst>
            <a:ext uri="{FF2B5EF4-FFF2-40B4-BE49-F238E27FC236}">
              <a16:creationId xmlns:a16="http://schemas.microsoft.com/office/drawing/2014/main" id="{950DAB9A-7500-44DC-B3FC-72989D2282BF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38" name="Čára 2237">
          <a:extLst>
            <a:ext uri="{FF2B5EF4-FFF2-40B4-BE49-F238E27FC236}">
              <a16:creationId xmlns:a16="http://schemas.microsoft.com/office/drawing/2014/main" id="{447D6712-25B7-4243-947F-6A13BCB3149A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39" name="Čára 2238">
          <a:extLst>
            <a:ext uri="{FF2B5EF4-FFF2-40B4-BE49-F238E27FC236}">
              <a16:creationId xmlns:a16="http://schemas.microsoft.com/office/drawing/2014/main" id="{A2B7E6AB-2C6D-42CE-9FEC-3459C475B735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240" name="Čára 2239">
          <a:extLst>
            <a:ext uri="{FF2B5EF4-FFF2-40B4-BE49-F238E27FC236}">
              <a16:creationId xmlns:a16="http://schemas.microsoft.com/office/drawing/2014/main" id="{39930AC5-A027-47A7-B49A-25C3EEF0F601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381000</xdr:colOff>
      <xdr:row>0</xdr:row>
      <xdr:rowOff>0</xdr:rowOff>
    </xdr:from>
    <xdr:to>
      <xdr:col>151</xdr:col>
      <xdr:colOff>9525</xdr:colOff>
      <xdr:row>0</xdr:row>
      <xdr:rowOff>0</xdr:rowOff>
    </xdr:to>
    <xdr:sp macro="" textlink="">
      <xdr:nvSpPr>
        <xdr:cNvPr id="2241" name="Čára 2240">
          <a:extLst>
            <a:ext uri="{FF2B5EF4-FFF2-40B4-BE49-F238E27FC236}">
              <a16:creationId xmlns:a16="http://schemas.microsoft.com/office/drawing/2014/main" id="{54737C4B-1CC0-46BB-9A92-B92BC859CC78}"/>
            </a:ext>
          </a:extLst>
        </xdr:cNvPr>
        <xdr:cNvSpPr>
          <a:spLocks noChangeShapeType="1"/>
        </xdr:cNvSpPr>
      </xdr:nvSpPr>
      <xdr:spPr bwMode="auto">
        <a:xfrm>
          <a:off x="9388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151</xdr:col>
      <xdr:colOff>0</xdr:colOff>
      <xdr:row>0</xdr:row>
      <xdr:rowOff>0</xdr:rowOff>
    </xdr:from>
    <xdr:to>
      <xdr:col>151</xdr:col>
      <xdr:colOff>114300</xdr:colOff>
      <xdr:row>0</xdr:row>
      <xdr:rowOff>0</xdr:rowOff>
    </xdr:to>
    <xdr:sp macro="" textlink="">
      <xdr:nvSpPr>
        <xdr:cNvPr id="2242" name="Čára 2241">
          <a:extLst>
            <a:ext uri="{FF2B5EF4-FFF2-40B4-BE49-F238E27FC236}">
              <a16:creationId xmlns:a16="http://schemas.microsoft.com/office/drawing/2014/main" id="{FBB429A2-8C20-4BAF-8367-34C13F0A2C35}"/>
            </a:ext>
          </a:extLst>
        </xdr:cNvPr>
        <xdr:cNvSpPr>
          <a:spLocks noChangeShapeType="1"/>
        </xdr:cNvSpPr>
      </xdr:nvSpPr>
      <xdr:spPr bwMode="auto">
        <a:xfrm>
          <a:off x="9411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419100</xdr:colOff>
      <xdr:row>0</xdr:row>
      <xdr:rowOff>0</xdr:rowOff>
    </xdr:from>
    <xdr:to>
      <xdr:col>151</xdr:col>
      <xdr:colOff>609600</xdr:colOff>
      <xdr:row>0</xdr:row>
      <xdr:rowOff>0</xdr:rowOff>
    </xdr:to>
    <xdr:sp macro="" textlink="">
      <xdr:nvSpPr>
        <xdr:cNvPr id="2243" name="Čára 2242">
          <a:extLst>
            <a:ext uri="{FF2B5EF4-FFF2-40B4-BE49-F238E27FC236}">
              <a16:creationId xmlns:a16="http://schemas.microsoft.com/office/drawing/2014/main" id="{531AE8F9-D55D-4C9D-A10B-6AACFB50927D}"/>
            </a:ext>
          </a:extLst>
        </xdr:cNvPr>
        <xdr:cNvSpPr>
          <a:spLocks noChangeShapeType="1"/>
        </xdr:cNvSpPr>
      </xdr:nvSpPr>
      <xdr:spPr bwMode="auto">
        <a:xfrm>
          <a:off x="9392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44" name="Čára 2243">
          <a:extLst>
            <a:ext uri="{FF2B5EF4-FFF2-40B4-BE49-F238E27FC236}">
              <a16:creationId xmlns:a16="http://schemas.microsoft.com/office/drawing/2014/main" id="{0F5BBD4A-0323-4AC8-A41C-E040C235AD5A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45" name="Čára 2244">
          <a:extLst>
            <a:ext uri="{FF2B5EF4-FFF2-40B4-BE49-F238E27FC236}">
              <a16:creationId xmlns:a16="http://schemas.microsoft.com/office/drawing/2014/main" id="{EB27BE58-0F82-46B7-896F-B94651C46517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46" name="Čára 2245">
          <a:extLst>
            <a:ext uri="{FF2B5EF4-FFF2-40B4-BE49-F238E27FC236}">
              <a16:creationId xmlns:a16="http://schemas.microsoft.com/office/drawing/2014/main" id="{59BFD9C7-E8D8-4C6C-8625-285853E72A8F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47" name="Čára 2246">
          <a:extLst>
            <a:ext uri="{FF2B5EF4-FFF2-40B4-BE49-F238E27FC236}">
              <a16:creationId xmlns:a16="http://schemas.microsoft.com/office/drawing/2014/main" id="{AEEF5457-4056-4F1E-A72A-BE608AF5E0EC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48" name="Čára 2247">
          <a:extLst>
            <a:ext uri="{FF2B5EF4-FFF2-40B4-BE49-F238E27FC236}">
              <a16:creationId xmlns:a16="http://schemas.microsoft.com/office/drawing/2014/main" id="{2AFC0970-D546-434A-90D7-6AECFD14102B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49" name="Čára 2248">
          <a:extLst>
            <a:ext uri="{FF2B5EF4-FFF2-40B4-BE49-F238E27FC236}">
              <a16:creationId xmlns:a16="http://schemas.microsoft.com/office/drawing/2014/main" id="{0BF3424F-28F8-4809-8B51-F3F93D00D55B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50" name="Čára 2249">
          <a:extLst>
            <a:ext uri="{FF2B5EF4-FFF2-40B4-BE49-F238E27FC236}">
              <a16:creationId xmlns:a16="http://schemas.microsoft.com/office/drawing/2014/main" id="{A0764CEA-C905-45AB-8994-05F833993EEC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51" name="Čára 2250">
          <a:extLst>
            <a:ext uri="{FF2B5EF4-FFF2-40B4-BE49-F238E27FC236}">
              <a16:creationId xmlns:a16="http://schemas.microsoft.com/office/drawing/2014/main" id="{6F2EBBD5-9718-4B0B-BD47-FE0EA5C43983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52" name="Čára 2251">
          <a:extLst>
            <a:ext uri="{FF2B5EF4-FFF2-40B4-BE49-F238E27FC236}">
              <a16:creationId xmlns:a16="http://schemas.microsoft.com/office/drawing/2014/main" id="{160BA2A0-09A1-4862-AA54-E1A5A7E16530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53" name="Čára 2252">
          <a:extLst>
            <a:ext uri="{FF2B5EF4-FFF2-40B4-BE49-F238E27FC236}">
              <a16:creationId xmlns:a16="http://schemas.microsoft.com/office/drawing/2014/main" id="{A4575D8F-4DB3-4E0D-B9B6-D707AAB8D86A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54" name="Čára 2253">
          <a:extLst>
            <a:ext uri="{FF2B5EF4-FFF2-40B4-BE49-F238E27FC236}">
              <a16:creationId xmlns:a16="http://schemas.microsoft.com/office/drawing/2014/main" id="{77759828-C3D7-4768-9B6F-1965F8E8CC16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55" name="Čára 2254">
          <a:extLst>
            <a:ext uri="{FF2B5EF4-FFF2-40B4-BE49-F238E27FC236}">
              <a16:creationId xmlns:a16="http://schemas.microsoft.com/office/drawing/2014/main" id="{B76EBE28-FD4D-4241-A674-912B9B4EFFCD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238125</xdr:colOff>
      <xdr:row>0</xdr:row>
      <xdr:rowOff>0</xdr:rowOff>
    </xdr:from>
    <xdr:to>
      <xdr:col>151</xdr:col>
      <xdr:colOff>133350</xdr:colOff>
      <xdr:row>0</xdr:row>
      <xdr:rowOff>0</xdr:rowOff>
    </xdr:to>
    <xdr:sp macro="" textlink="">
      <xdr:nvSpPr>
        <xdr:cNvPr id="2256" name="Čára 2255">
          <a:extLst>
            <a:ext uri="{FF2B5EF4-FFF2-40B4-BE49-F238E27FC236}">
              <a16:creationId xmlns:a16="http://schemas.microsoft.com/office/drawing/2014/main" id="{06728B53-2D11-4D0E-B1BB-46DDFC4C274C}"/>
            </a:ext>
          </a:extLst>
        </xdr:cNvPr>
        <xdr:cNvSpPr>
          <a:spLocks noChangeShapeType="1"/>
        </xdr:cNvSpPr>
      </xdr:nvSpPr>
      <xdr:spPr bwMode="auto">
        <a:xfrm>
          <a:off x="9374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150</xdr:col>
      <xdr:colOff>9525</xdr:colOff>
      <xdr:row>0</xdr:row>
      <xdr:rowOff>0</xdr:rowOff>
    </xdr:from>
    <xdr:to>
      <xdr:col>150</xdr:col>
      <xdr:colOff>381000</xdr:colOff>
      <xdr:row>0</xdr:row>
      <xdr:rowOff>0</xdr:rowOff>
    </xdr:to>
    <xdr:sp macro="" textlink="">
      <xdr:nvSpPr>
        <xdr:cNvPr id="2257" name="Čára 2256">
          <a:extLst>
            <a:ext uri="{FF2B5EF4-FFF2-40B4-BE49-F238E27FC236}">
              <a16:creationId xmlns:a16="http://schemas.microsoft.com/office/drawing/2014/main" id="{F44F1993-56C8-405B-8A05-BE5BF88B177F}"/>
            </a:ext>
          </a:extLst>
        </xdr:cNvPr>
        <xdr:cNvSpPr>
          <a:spLocks noChangeShapeType="1"/>
        </xdr:cNvSpPr>
      </xdr:nvSpPr>
      <xdr:spPr bwMode="auto">
        <a:xfrm>
          <a:off x="9351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58" name="Čára 2257">
          <a:extLst>
            <a:ext uri="{FF2B5EF4-FFF2-40B4-BE49-F238E27FC236}">
              <a16:creationId xmlns:a16="http://schemas.microsoft.com/office/drawing/2014/main" id="{E3CFB6E0-36EB-41A6-89CF-D11C00500BD1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259" name="Čára 2258">
          <a:extLst>
            <a:ext uri="{FF2B5EF4-FFF2-40B4-BE49-F238E27FC236}">
              <a16:creationId xmlns:a16="http://schemas.microsoft.com/office/drawing/2014/main" id="{E674C7A1-5383-4632-A13C-634078969F3C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260" name="Čára 2259">
          <a:extLst>
            <a:ext uri="{FF2B5EF4-FFF2-40B4-BE49-F238E27FC236}">
              <a16:creationId xmlns:a16="http://schemas.microsoft.com/office/drawing/2014/main" id="{167E49B1-2D10-434D-84E5-E16C26005E46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61" name="Čára 2260">
          <a:extLst>
            <a:ext uri="{FF2B5EF4-FFF2-40B4-BE49-F238E27FC236}">
              <a16:creationId xmlns:a16="http://schemas.microsoft.com/office/drawing/2014/main" id="{40C2FB9C-C91A-415A-8721-08C1DCB9C793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262" name="Čára 2261">
          <a:extLst>
            <a:ext uri="{FF2B5EF4-FFF2-40B4-BE49-F238E27FC236}">
              <a16:creationId xmlns:a16="http://schemas.microsoft.com/office/drawing/2014/main" id="{9576FE2D-2867-4434-88B1-D63B20B4DABD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63" name="Čára 2262">
          <a:extLst>
            <a:ext uri="{FF2B5EF4-FFF2-40B4-BE49-F238E27FC236}">
              <a16:creationId xmlns:a16="http://schemas.microsoft.com/office/drawing/2014/main" id="{6BB01347-9A69-4BFF-87AA-88DC050077DD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264" name="Čára 2263">
          <a:extLst>
            <a:ext uri="{FF2B5EF4-FFF2-40B4-BE49-F238E27FC236}">
              <a16:creationId xmlns:a16="http://schemas.microsoft.com/office/drawing/2014/main" id="{0DC61849-C427-4E55-907D-A89C84738977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265" name="Čára 2264">
          <a:extLst>
            <a:ext uri="{FF2B5EF4-FFF2-40B4-BE49-F238E27FC236}">
              <a16:creationId xmlns:a16="http://schemas.microsoft.com/office/drawing/2014/main" id="{51128FBF-0156-49BE-AA94-E019A48A4666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66" name="Čára 2265">
          <a:extLst>
            <a:ext uri="{FF2B5EF4-FFF2-40B4-BE49-F238E27FC236}">
              <a16:creationId xmlns:a16="http://schemas.microsoft.com/office/drawing/2014/main" id="{FD65A74A-7728-4D21-93F0-D15A15DD67AE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267" name="Čára 2266">
          <a:extLst>
            <a:ext uri="{FF2B5EF4-FFF2-40B4-BE49-F238E27FC236}">
              <a16:creationId xmlns:a16="http://schemas.microsoft.com/office/drawing/2014/main" id="{4D5CBBF6-3BD4-4B6D-AC99-1706DD3E494B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268" name="Čára 2267">
          <a:extLst>
            <a:ext uri="{FF2B5EF4-FFF2-40B4-BE49-F238E27FC236}">
              <a16:creationId xmlns:a16="http://schemas.microsoft.com/office/drawing/2014/main" id="{B31C4C38-E68E-49CF-B921-B8989544DE37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69" name="Čára 2268">
          <a:extLst>
            <a:ext uri="{FF2B5EF4-FFF2-40B4-BE49-F238E27FC236}">
              <a16:creationId xmlns:a16="http://schemas.microsoft.com/office/drawing/2014/main" id="{FC128E7B-8B7C-4489-81A3-4F4D1B0E8AA2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270" name="Čára 2269">
          <a:extLst>
            <a:ext uri="{FF2B5EF4-FFF2-40B4-BE49-F238E27FC236}">
              <a16:creationId xmlns:a16="http://schemas.microsoft.com/office/drawing/2014/main" id="{4DE8B53E-8E50-4F32-B29A-B71539044169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271" name="Čára 2270">
          <a:extLst>
            <a:ext uri="{FF2B5EF4-FFF2-40B4-BE49-F238E27FC236}">
              <a16:creationId xmlns:a16="http://schemas.microsoft.com/office/drawing/2014/main" id="{5515BD20-7051-43DC-8D3B-CA43AB31F8D5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72" name="Čára 2271">
          <a:extLst>
            <a:ext uri="{FF2B5EF4-FFF2-40B4-BE49-F238E27FC236}">
              <a16:creationId xmlns:a16="http://schemas.microsoft.com/office/drawing/2014/main" id="{A30CF239-127D-44ED-AAA6-660AB2813FC9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273" name="Čára 2272">
          <a:extLst>
            <a:ext uri="{FF2B5EF4-FFF2-40B4-BE49-F238E27FC236}">
              <a16:creationId xmlns:a16="http://schemas.microsoft.com/office/drawing/2014/main" id="{051EEE04-555B-41CE-8EDA-C7401E578FA0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74" name="Čára 2273">
          <a:extLst>
            <a:ext uri="{FF2B5EF4-FFF2-40B4-BE49-F238E27FC236}">
              <a16:creationId xmlns:a16="http://schemas.microsoft.com/office/drawing/2014/main" id="{AE83E598-A60A-4F17-8E98-BA70C0494A49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275" name="Čára 2274">
          <a:extLst>
            <a:ext uri="{FF2B5EF4-FFF2-40B4-BE49-F238E27FC236}">
              <a16:creationId xmlns:a16="http://schemas.microsoft.com/office/drawing/2014/main" id="{BE049297-EAFE-49FE-8E11-673BF6D96841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276" name="Čára 2275">
          <a:extLst>
            <a:ext uri="{FF2B5EF4-FFF2-40B4-BE49-F238E27FC236}">
              <a16:creationId xmlns:a16="http://schemas.microsoft.com/office/drawing/2014/main" id="{E572FD96-9B33-4D76-969E-4276C3B37442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77" name="Čára 2276">
          <a:extLst>
            <a:ext uri="{FF2B5EF4-FFF2-40B4-BE49-F238E27FC236}">
              <a16:creationId xmlns:a16="http://schemas.microsoft.com/office/drawing/2014/main" id="{55E9FC8F-A553-42C9-AC43-7207C4DBDB2E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278" name="Čára 2277">
          <a:extLst>
            <a:ext uri="{FF2B5EF4-FFF2-40B4-BE49-F238E27FC236}">
              <a16:creationId xmlns:a16="http://schemas.microsoft.com/office/drawing/2014/main" id="{6ED52D2C-CFDD-4289-B5D8-1F25232123CA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279" name="Čára 2278">
          <a:extLst>
            <a:ext uri="{FF2B5EF4-FFF2-40B4-BE49-F238E27FC236}">
              <a16:creationId xmlns:a16="http://schemas.microsoft.com/office/drawing/2014/main" id="{76BF9E87-A1FC-4715-A3B1-32CF7CB481A2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280" name="Čára 2279">
          <a:extLst>
            <a:ext uri="{FF2B5EF4-FFF2-40B4-BE49-F238E27FC236}">
              <a16:creationId xmlns:a16="http://schemas.microsoft.com/office/drawing/2014/main" id="{A6AA8376-5B94-4C4C-9322-7A251E9E63C3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281" name="Čára 2280">
          <a:extLst>
            <a:ext uri="{FF2B5EF4-FFF2-40B4-BE49-F238E27FC236}">
              <a16:creationId xmlns:a16="http://schemas.microsoft.com/office/drawing/2014/main" id="{78D20DD6-0394-4C0B-8590-5945AC72F222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282" name="Čára 2281">
          <a:extLst>
            <a:ext uri="{FF2B5EF4-FFF2-40B4-BE49-F238E27FC236}">
              <a16:creationId xmlns:a16="http://schemas.microsoft.com/office/drawing/2014/main" id="{E37DBA70-C35F-4AC4-B500-B8DF8C3E82D2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283" name="Čára 2282">
          <a:extLst>
            <a:ext uri="{FF2B5EF4-FFF2-40B4-BE49-F238E27FC236}">
              <a16:creationId xmlns:a16="http://schemas.microsoft.com/office/drawing/2014/main" id="{33BDD89F-8045-49DF-805F-74DE4547DEA1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284" name="Čára 2283">
          <a:extLst>
            <a:ext uri="{FF2B5EF4-FFF2-40B4-BE49-F238E27FC236}">
              <a16:creationId xmlns:a16="http://schemas.microsoft.com/office/drawing/2014/main" id="{2A967B09-3842-4C3D-BDE3-257D4B4190EC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285" name="Čára 2284">
          <a:extLst>
            <a:ext uri="{FF2B5EF4-FFF2-40B4-BE49-F238E27FC236}">
              <a16:creationId xmlns:a16="http://schemas.microsoft.com/office/drawing/2014/main" id="{F650A945-A5A2-41AA-A69C-DEAD05F2BDEB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286" name="Čára 2285">
          <a:extLst>
            <a:ext uri="{FF2B5EF4-FFF2-40B4-BE49-F238E27FC236}">
              <a16:creationId xmlns:a16="http://schemas.microsoft.com/office/drawing/2014/main" id="{02E347C6-B5CD-4F0B-AF70-46093529E88B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287" name="Čára 2286">
          <a:extLst>
            <a:ext uri="{FF2B5EF4-FFF2-40B4-BE49-F238E27FC236}">
              <a16:creationId xmlns:a16="http://schemas.microsoft.com/office/drawing/2014/main" id="{2D330230-19C2-4232-A5F6-3EF2E1B3526F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288" name="Čára 2287">
          <a:extLst>
            <a:ext uri="{FF2B5EF4-FFF2-40B4-BE49-F238E27FC236}">
              <a16:creationId xmlns:a16="http://schemas.microsoft.com/office/drawing/2014/main" id="{8B44A842-C255-4AFD-AC39-0E41D0D3F7AE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289" name="Čára 2288">
          <a:extLst>
            <a:ext uri="{FF2B5EF4-FFF2-40B4-BE49-F238E27FC236}">
              <a16:creationId xmlns:a16="http://schemas.microsoft.com/office/drawing/2014/main" id="{70C5C7E8-8BF7-4E65-BB86-BC592DFA1477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290" name="Čára 2289">
          <a:extLst>
            <a:ext uri="{FF2B5EF4-FFF2-40B4-BE49-F238E27FC236}">
              <a16:creationId xmlns:a16="http://schemas.microsoft.com/office/drawing/2014/main" id="{44A5F5B1-C079-4414-9A74-8AAB1212AA89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291" name="Čára 2290">
          <a:extLst>
            <a:ext uri="{FF2B5EF4-FFF2-40B4-BE49-F238E27FC236}">
              <a16:creationId xmlns:a16="http://schemas.microsoft.com/office/drawing/2014/main" id="{55D6D91C-B69C-4895-BA10-C90FA230D7FF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292" name="Čára 2291">
          <a:extLst>
            <a:ext uri="{FF2B5EF4-FFF2-40B4-BE49-F238E27FC236}">
              <a16:creationId xmlns:a16="http://schemas.microsoft.com/office/drawing/2014/main" id="{539465D6-B3DC-436D-841F-DEF5ECA99455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93" name="Čára 2292">
          <a:extLst>
            <a:ext uri="{FF2B5EF4-FFF2-40B4-BE49-F238E27FC236}">
              <a16:creationId xmlns:a16="http://schemas.microsoft.com/office/drawing/2014/main" id="{8D4BF1CB-6701-4AE7-8EFA-454DBC069622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294" name="Čára 2293">
          <a:extLst>
            <a:ext uri="{FF2B5EF4-FFF2-40B4-BE49-F238E27FC236}">
              <a16:creationId xmlns:a16="http://schemas.microsoft.com/office/drawing/2014/main" id="{57C097AB-DECE-4558-A7AC-B2C8646EA2BA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295" name="Čára 2294">
          <a:extLst>
            <a:ext uri="{FF2B5EF4-FFF2-40B4-BE49-F238E27FC236}">
              <a16:creationId xmlns:a16="http://schemas.microsoft.com/office/drawing/2014/main" id="{84D1F911-4557-4E1A-A05F-EF18B994EE43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96" name="Čára 2295">
          <a:extLst>
            <a:ext uri="{FF2B5EF4-FFF2-40B4-BE49-F238E27FC236}">
              <a16:creationId xmlns:a16="http://schemas.microsoft.com/office/drawing/2014/main" id="{85E4B8A2-A73B-4C9B-8B03-72C9D5EC7439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297" name="Čára 2296">
          <a:extLst>
            <a:ext uri="{FF2B5EF4-FFF2-40B4-BE49-F238E27FC236}">
              <a16:creationId xmlns:a16="http://schemas.microsoft.com/office/drawing/2014/main" id="{A5C51B9D-413B-4645-BBDA-9D83E0D03A04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298" name="Čára 2297">
          <a:extLst>
            <a:ext uri="{FF2B5EF4-FFF2-40B4-BE49-F238E27FC236}">
              <a16:creationId xmlns:a16="http://schemas.microsoft.com/office/drawing/2014/main" id="{2C17F3A1-5B48-45BC-986B-42AE41CBBDF2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299" name="Čára 2298">
          <a:extLst>
            <a:ext uri="{FF2B5EF4-FFF2-40B4-BE49-F238E27FC236}">
              <a16:creationId xmlns:a16="http://schemas.microsoft.com/office/drawing/2014/main" id="{67AA77B0-FB48-45D7-8DFB-50710B3654CA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300" name="Čára 2299">
          <a:extLst>
            <a:ext uri="{FF2B5EF4-FFF2-40B4-BE49-F238E27FC236}">
              <a16:creationId xmlns:a16="http://schemas.microsoft.com/office/drawing/2014/main" id="{5DACD18C-BBC3-471A-9DC7-CAB4FDE4024B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301" name="Čára 2300">
          <a:extLst>
            <a:ext uri="{FF2B5EF4-FFF2-40B4-BE49-F238E27FC236}">
              <a16:creationId xmlns:a16="http://schemas.microsoft.com/office/drawing/2014/main" id="{462AF265-3659-4FA0-AFDA-BD66CA6CD044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302" name="Čára 2301">
          <a:extLst>
            <a:ext uri="{FF2B5EF4-FFF2-40B4-BE49-F238E27FC236}">
              <a16:creationId xmlns:a16="http://schemas.microsoft.com/office/drawing/2014/main" id="{8E3D951F-B813-43B2-BCF2-8A771B1DE0BF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303" name="Čára 2302">
          <a:extLst>
            <a:ext uri="{FF2B5EF4-FFF2-40B4-BE49-F238E27FC236}">
              <a16:creationId xmlns:a16="http://schemas.microsoft.com/office/drawing/2014/main" id="{2E01C993-BF91-4E38-BEC4-D7A6A36D462F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304" name="Čára 2303">
          <a:extLst>
            <a:ext uri="{FF2B5EF4-FFF2-40B4-BE49-F238E27FC236}">
              <a16:creationId xmlns:a16="http://schemas.microsoft.com/office/drawing/2014/main" id="{91C3A0B7-1199-44D1-8D8D-31DFD4815E92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305" name="Čára 2304">
          <a:extLst>
            <a:ext uri="{FF2B5EF4-FFF2-40B4-BE49-F238E27FC236}">
              <a16:creationId xmlns:a16="http://schemas.microsoft.com/office/drawing/2014/main" id="{56F25C7E-0A97-456C-86A4-3428D7BC4F55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306" name="Čára 2305">
          <a:extLst>
            <a:ext uri="{FF2B5EF4-FFF2-40B4-BE49-F238E27FC236}">
              <a16:creationId xmlns:a16="http://schemas.microsoft.com/office/drawing/2014/main" id="{BEBC9B1B-01F1-4467-9938-E459328EAF97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307" name="Čára 2306">
          <a:extLst>
            <a:ext uri="{FF2B5EF4-FFF2-40B4-BE49-F238E27FC236}">
              <a16:creationId xmlns:a16="http://schemas.microsoft.com/office/drawing/2014/main" id="{B77ED45C-FBEE-4C74-B186-1E97ECAD14C6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308" name="Čára 2307">
          <a:extLst>
            <a:ext uri="{FF2B5EF4-FFF2-40B4-BE49-F238E27FC236}">
              <a16:creationId xmlns:a16="http://schemas.microsoft.com/office/drawing/2014/main" id="{8697AD14-FE67-47D4-B196-C2E64451E77D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309" name="Čára 2308">
          <a:extLst>
            <a:ext uri="{FF2B5EF4-FFF2-40B4-BE49-F238E27FC236}">
              <a16:creationId xmlns:a16="http://schemas.microsoft.com/office/drawing/2014/main" id="{E560FC27-B435-482E-AE47-94C4159ED9A4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310" name="Čára 2309">
          <a:extLst>
            <a:ext uri="{FF2B5EF4-FFF2-40B4-BE49-F238E27FC236}">
              <a16:creationId xmlns:a16="http://schemas.microsoft.com/office/drawing/2014/main" id="{FB289024-4699-47D5-A647-554266385415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381000</xdr:colOff>
      <xdr:row>0</xdr:row>
      <xdr:rowOff>0</xdr:rowOff>
    </xdr:from>
    <xdr:to>
      <xdr:col>156</xdr:col>
      <xdr:colOff>19050</xdr:colOff>
      <xdr:row>0</xdr:row>
      <xdr:rowOff>0</xdr:rowOff>
    </xdr:to>
    <xdr:sp macro="" textlink="">
      <xdr:nvSpPr>
        <xdr:cNvPr id="2311" name="Čára 2310">
          <a:extLst>
            <a:ext uri="{FF2B5EF4-FFF2-40B4-BE49-F238E27FC236}">
              <a16:creationId xmlns:a16="http://schemas.microsoft.com/office/drawing/2014/main" id="{17CBCFB5-F436-47F8-8448-39DC399E7506}"/>
            </a:ext>
          </a:extLst>
        </xdr:cNvPr>
        <xdr:cNvSpPr>
          <a:spLocks noChangeShapeType="1"/>
        </xdr:cNvSpPr>
      </xdr:nvSpPr>
      <xdr:spPr bwMode="auto">
        <a:xfrm>
          <a:off x="9693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156</xdr:col>
      <xdr:colOff>0</xdr:colOff>
      <xdr:row>0</xdr:row>
      <xdr:rowOff>0</xdr:rowOff>
    </xdr:from>
    <xdr:to>
      <xdr:col>156</xdr:col>
      <xdr:colOff>123825</xdr:colOff>
      <xdr:row>0</xdr:row>
      <xdr:rowOff>0</xdr:rowOff>
    </xdr:to>
    <xdr:sp macro="" textlink="">
      <xdr:nvSpPr>
        <xdr:cNvPr id="2312" name="Čára 2311">
          <a:extLst>
            <a:ext uri="{FF2B5EF4-FFF2-40B4-BE49-F238E27FC236}">
              <a16:creationId xmlns:a16="http://schemas.microsoft.com/office/drawing/2014/main" id="{C01B1BD6-BE92-46F5-B769-0236C5A47AA2}"/>
            </a:ext>
          </a:extLst>
        </xdr:cNvPr>
        <xdr:cNvSpPr>
          <a:spLocks noChangeShapeType="1"/>
        </xdr:cNvSpPr>
      </xdr:nvSpPr>
      <xdr:spPr bwMode="auto">
        <a:xfrm>
          <a:off x="9716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419100</xdr:colOff>
      <xdr:row>0</xdr:row>
      <xdr:rowOff>0</xdr:rowOff>
    </xdr:from>
    <xdr:to>
      <xdr:col>156</xdr:col>
      <xdr:colOff>609600</xdr:colOff>
      <xdr:row>0</xdr:row>
      <xdr:rowOff>0</xdr:rowOff>
    </xdr:to>
    <xdr:sp macro="" textlink="">
      <xdr:nvSpPr>
        <xdr:cNvPr id="2313" name="Čára 2312">
          <a:extLst>
            <a:ext uri="{FF2B5EF4-FFF2-40B4-BE49-F238E27FC236}">
              <a16:creationId xmlns:a16="http://schemas.microsoft.com/office/drawing/2014/main" id="{DDFAD392-8777-4C5B-8DCD-950CC3ED4D19}"/>
            </a:ext>
          </a:extLst>
        </xdr:cNvPr>
        <xdr:cNvSpPr>
          <a:spLocks noChangeShapeType="1"/>
        </xdr:cNvSpPr>
      </xdr:nvSpPr>
      <xdr:spPr bwMode="auto">
        <a:xfrm>
          <a:off x="9697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314" name="Čára 2313">
          <a:extLst>
            <a:ext uri="{FF2B5EF4-FFF2-40B4-BE49-F238E27FC236}">
              <a16:creationId xmlns:a16="http://schemas.microsoft.com/office/drawing/2014/main" id="{09A80499-5920-4DFD-B6A3-FABE317E8156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315" name="Čára 2314">
          <a:extLst>
            <a:ext uri="{FF2B5EF4-FFF2-40B4-BE49-F238E27FC236}">
              <a16:creationId xmlns:a16="http://schemas.microsoft.com/office/drawing/2014/main" id="{BB19C5F9-61B1-426A-8CF9-B27B7D11D8FA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316" name="Čára 2315">
          <a:extLst>
            <a:ext uri="{FF2B5EF4-FFF2-40B4-BE49-F238E27FC236}">
              <a16:creationId xmlns:a16="http://schemas.microsoft.com/office/drawing/2014/main" id="{2E2F71B1-94A8-490B-8BC6-766C0E91C689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317" name="Čára 2316">
          <a:extLst>
            <a:ext uri="{FF2B5EF4-FFF2-40B4-BE49-F238E27FC236}">
              <a16:creationId xmlns:a16="http://schemas.microsoft.com/office/drawing/2014/main" id="{AC92FB37-D498-4891-906A-48A0E4534C3A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318" name="Čára 2317">
          <a:extLst>
            <a:ext uri="{FF2B5EF4-FFF2-40B4-BE49-F238E27FC236}">
              <a16:creationId xmlns:a16="http://schemas.microsoft.com/office/drawing/2014/main" id="{D358E49A-4255-4E28-A45E-C5A39BA9BF1A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319" name="Čára 2318">
          <a:extLst>
            <a:ext uri="{FF2B5EF4-FFF2-40B4-BE49-F238E27FC236}">
              <a16:creationId xmlns:a16="http://schemas.microsoft.com/office/drawing/2014/main" id="{91AEF99E-67F4-4989-A40A-3E03F1E22F2D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320" name="Čára 2319">
          <a:extLst>
            <a:ext uri="{FF2B5EF4-FFF2-40B4-BE49-F238E27FC236}">
              <a16:creationId xmlns:a16="http://schemas.microsoft.com/office/drawing/2014/main" id="{AD6136C6-FE39-4A38-8283-717FADF6059E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321" name="Čára 2320">
          <a:extLst>
            <a:ext uri="{FF2B5EF4-FFF2-40B4-BE49-F238E27FC236}">
              <a16:creationId xmlns:a16="http://schemas.microsoft.com/office/drawing/2014/main" id="{0BC643AC-0469-4C2F-A3DD-F82365A124AE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322" name="Čára 2321">
          <a:extLst>
            <a:ext uri="{FF2B5EF4-FFF2-40B4-BE49-F238E27FC236}">
              <a16:creationId xmlns:a16="http://schemas.microsoft.com/office/drawing/2014/main" id="{5EBE7730-CBF8-4EC2-B7C4-DA7F5FED572B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323" name="Čára 2322">
          <a:extLst>
            <a:ext uri="{FF2B5EF4-FFF2-40B4-BE49-F238E27FC236}">
              <a16:creationId xmlns:a16="http://schemas.microsoft.com/office/drawing/2014/main" id="{FCC6123C-3B4F-4328-9E4A-04F9CEAF9A77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324" name="Čára 2323">
          <a:extLst>
            <a:ext uri="{FF2B5EF4-FFF2-40B4-BE49-F238E27FC236}">
              <a16:creationId xmlns:a16="http://schemas.microsoft.com/office/drawing/2014/main" id="{98002488-6964-46CE-8D39-25E59457F938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325" name="Čára 2324">
          <a:extLst>
            <a:ext uri="{FF2B5EF4-FFF2-40B4-BE49-F238E27FC236}">
              <a16:creationId xmlns:a16="http://schemas.microsoft.com/office/drawing/2014/main" id="{47168995-0482-40D6-B241-4E4455EB227E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238125</xdr:colOff>
      <xdr:row>0</xdr:row>
      <xdr:rowOff>0</xdr:rowOff>
    </xdr:from>
    <xdr:to>
      <xdr:col>156</xdr:col>
      <xdr:colOff>142875</xdr:colOff>
      <xdr:row>0</xdr:row>
      <xdr:rowOff>0</xdr:rowOff>
    </xdr:to>
    <xdr:sp macro="" textlink="">
      <xdr:nvSpPr>
        <xdr:cNvPr id="2326" name="Čára 2325">
          <a:extLst>
            <a:ext uri="{FF2B5EF4-FFF2-40B4-BE49-F238E27FC236}">
              <a16:creationId xmlns:a16="http://schemas.microsoft.com/office/drawing/2014/main" id="{8FAECFD0-ABB6-463F-A694-96FDAAB87942}"/>
            </a:ext>
          </a:extLst>
        </xdr:cNvPr>
        <xdr:cNvSpPr>
          <a:spLocks noChangeShapeType="1"/>
        </xdr:cNvSpPr>
      </xdr:nvSpPr>
      <xdr:spPr bwMode="auto">
        <a:xfrm>
          <a:off x="96793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155</xdr:col>
      <xdr:colOff>0</xdr:colOff>
      <xdr:row>0</xdr:row>
      <xdr:rowOff>0</xdr:rowOff>
    </xdr:from>
    <xdr:to>
      <xdr:col>155</xdr:col>
      <xdr:colOff>371475</xdr:colOff>
      <xdr:row>0</xdr:row>
      <xdr:rowOff>0</xdr:rowOff>
    </xdr:to>
    <xdr:sp macro="" textlink="">
      <xdr:nvSpPr>
        <xdr:cNvPr id="2327" name="Čára 2326">
          <a:extLst>
            <a:ext uri="{FF2B5EF4-FFF2-40B4-BE49-F238E27FC236}">
              <a16:creationId xmlns:a16="http://schemas.microsoft.com/office/drawing/2014/main" id="{87E63670-05B5-47FA-B88F-85E8C5A33FE0}"/>
            </a:ext>
          </a:extLst>
        </xdr:cNvPr>
        <xdr:cNvSpPr>
          <a:spLocks noChangeShapeType="1"/>
        </xdr:cNvSpPr>
      </xdr:nvSpPr>
      <xdr:spPr bwMode="auto">
        <a:xfrm>
          <a:off x="9655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28" name="Čára 2327">
          <a:extLst>
            <a:ext uri="{FF2B5EF4-FFF2-40B4-BE49-F238E27FC236}">
              <a16:creationId xmlns:a16="http://schemas.microsoft.com/office/drawing/2014/main" id="{E7C2BAA8-E0E2-41E8-83D3-82F08201C978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29" name="Čára 2328">
          <a:extLst>
            <a:ext uri="{FF2B5EF4-FFF2-40B4-BE49-F238E27FC236}">
              <a16:creationId xmlns:a16="http://schemas.microsoft.com/office/drawing/2014/main" id="{5106E3CF-C631-49B8-8072-EEDAF2F93DE9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30" name="Čára 2329">
          <a:extLst>
            <a:ext uri="{FF2B5EF4-FFF2-40B4-BE49-F238E27FC236}">
              <a16:creationId xmlns:a16="http://schemas.microsoft.com/office/drawing/2014/main" id="{B90CA458-4D13-477A-8522-49DB398DDA46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31" name="Čára 2330">
          <a:extLst>
            <a:ext uri="{FF2B5EF4-FFF2-40B4-BE49-F238E27FC236}">
              <a16:creationId xmlns:a16="http://schemas.microsoft.com/office/drawing/2014/main" id="{CD043FDB-D5DD-4025-9B0A-A3854C1E13EA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32" name="Čára 2331">
          <a:extLst>
            <a:ext uri="{FF2B5EF4-FFF2-40B4-BE49-F238E27FC236}">
              <a16:creationId xmlns:a16="http://schemas.microsoft.com/office/drawing/2014/main" id="{BD6E7E27-24A6-40AD-919E-97DAC30890A1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33" name="Čára 2332">
          <a:extLst>
            <a:ext uri="{FF2B5EF4-FFF2-40B4-BE49-F238E27FC236}">
              <a16:creationId xmlns:a16="http://schemas.microsoft.com/office/drawing/2014/main" id="{E597B137-5FE5-4F02-AD07-C269FB8A24B7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34" name="Čára 2333">
          <a:extLst>
            <a:ext uri="{FF2B5EF4-FFF2-40B4-BE49-F238E27FC236}">
              <a16:creationId xmlns:a16="http://schemas.microsoft.com/office/drawing/2014/main" id="{3B7E9710-F0F8-4BA7-8E42-922B328F71EB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35" name="Čára 2334">
          <a:extLst>
            <a:ext uri="{FF2B5EF4-FFF2-40B4-BE49-F238E27FC236}">
              <a16:creationId xmlns:a16="http://schemas.microsoft.com/office/drawing/2014/main" id="{BF312F53-07B8-4BB2-801A-0CBE5BF2B649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36" name="Čára 2335">
          <a:extLst>
            <a:ext uri="{FF2B5EF4-FFF2-40B4-BE49-F238E27FC236}">
              <a16:creationId xmlns:a16="http://schemas.microsoft.com/office/drawing/2014/main" id="{84B3E1B4-3C6D-469A-8CF6-0240E74793CD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37" name="Čára 2336">
          <a:extLst>
            <a:ext uri="{FF2B5EF4-FFF2-40B4-BE49-F238E27FC236}">
              <a16:creationId xmlns:a16="http://schemas.microsoft.com/office/drawing/2014/main" id="{0E2D0914-AC87-4894-AB59-FC3390F47C30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38" name="Čára 2337">
          <a:extLst>
            <a:ext uri="{FF2B5EF4-FFF2-40B4-BE49-F238E27FC236}">
              <a16:creationId xmlns:a16="http://schemas.microsoft.com/office/drawing/2014/main" id="{2D0BA7DD-F7E8-4740-BA56-6D19B68E6C70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39" name="Čára 2338">
          <a:extLst>
            <a:ext uri="{FF2B5EF4-FFF2-40B4-BE49-F238E27FC236}">
              <a16:creationId xmlns:a16="http://schemas.microsoft.com/office/drawing/2014/main" id="{242B8AEB-76D7-4E8D-B23F-200D78758073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40" name="Čára 2339">
          <a:extLst>
            <a:ext uri="{FF2B5EF4-FFF2-40B4-BE49-F238E27FC236}">
              <a16:creationId xmlns:a16="http://schemas.microsoft.com/office/drawing/2014/main" id="{5E4A2780-626C-4C48-A754-0222568891BA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41" name="Čára 2340">
          <a:extLst>
            <a:ext uri="{FF2B5EF4-FFF2-40B4-BE49-F238E27FC236}">
              <a16:creationId xmlns:a16="http://schemas.microsoft.com/office/drawing/2014/main" id="{C21F48AB-685A-4CCA-8657-EA2344F858DB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42" name="Čára 2341">
          <a:extLst>
            <a:ext uri="{FF2B5EF4-FFF2-40B4-BE49-F238E27FC236}">
              <a16:creationId xmlns:a16="http://schemas.microsoft.com/office/drawing/2014/main" id="{642E423A-F19F-4DD7-9DE9-114B2E636EF0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43" name="Čára 2342">
          <a:extLst>
            <a:ext uri="{FF2B5EF4-FFF2-40B4-BE49-F238E27FC236}">
              <a16:creationId xmlns:a16="http://schemas.microsoft.com/office/drawing/2014/main" id="{84B0C750-B667-47FA-A55B-C3937678FD13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44" name="Čára 2343">
          <a:extLst>
            <a:ext uri="{FF2B5EF4-FFF2-40B4-BE49-F238E27FC236}">
              <a16:creationId xmlns:a16="http://schemas.microsoft.com/office/drawing/2014/main" id="{D7E665A2-90A2-4BB1-B5A9-CFA515C87446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45" name="Čára 2344">
          <a:extLst>
            <a:ext uri="{FF2B5EF4-FFF2-40B4-BE49-F238E27FC236}">
              <a16:creationId xmlns:a16="http://schemas.microsoft.com/office/drawing/2014/main" id="{305A3D21-7142-47E7-B294-8215D1365DD0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46" name="Čára 2345">
          <a:extLst>
            <a:ext uri="{FF2B5EF4-FFF2-40B4-BE49-F238E27FC236}">
              <a16:creationId xmlns:a16="http://schemas.microsoft.com/office/drawing/2014/main" id="{9AB1BAAB-C64B-4C2B-8AAC-26ADFC3267C9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47" name="Čára 2346">
          <a:extLst>
            <a:ext uri="{FF2B5EF4-FFF2-40B4-BE49-F238E27FC236}">
              <a16:creationId xmlns:a16="http://schemas.microsoft.com/office/drawing/2014/main" id="{506A5CAC-2C4C-46D1-8A52-1A5992930165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48" name="Čára 2347">
          <a:extLst>
            <a:ext uri="{FF2B5EF4-FFF2-40B4-BE49-F238E27FC236}">
              <a16:creationId xmlns:a16="http://schemas.microsoft.com/office/drawing/2014/main" id="{D816BFC7-AF4D-4CCD-A516-75F58F66384D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49" name="Čára 2348">
          <a:extLst>
            <a:ext uri="{FF2B5EF4-FFF2-40B4-BE49-F238E27FC236}">
              <a16:creationId xmlns:a16="http://schemas.microsoft.com/office/drawing/2014/main" id="{A400B41E-E671-462A-815B-5E0A6B28812D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50" name="Čára 2349">
          <a:extLst>
            <a:ext uri="{FF2B5EF4-FFF2-40B4-BE49-F238E27FC236}">
              <a16:creationId xmlns:a16="http://schemas.microsoft.com/office/drawing/2014/main" id="{E618FF88-1E74-4691-97C3-CABDA23FCEF9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51" name="Čára 2350">
          <a:extLst>
            <a:ext uri="{FF2B5EF4-FFF2-40B4-BE49-F238E27FC236}">
              <a16:creationId xmlns:a16="http://schemas.microsoft.com/office/drawing/2014/main" id="{E9252468-274F-4B1C-AABF-5043AF8B852C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52" name="Čára 2351">
          <a:extLst>
            <a:ext uri="{FF2B5EF4-FFF2-40B4-BE49-F238E27FC236}">
              <a16:creationId xmlns:a16="http://schemas.microsoft.com/office/drawing/2014/main" id="{86898534-1B10-45E0-9624-FC9AD411C6C3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53" name="Čára 2352">
          <a:extLst>
            <a:ext uri="{FF2B5EF4-FFF2-40B4-BE49-F238E27FC236}">
              <a16:creationId xmlns:a16="http://schemas.microsoft.com/office/drawing/2014/main" id="{94E82071-583B-43EE-B395-485592D60E8F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54" name="Čára 2353">
          <a:extLst>
            <a:ext uri="{FF2B5EF4-FFF2-40B4-BE49-F238E27FC236}">
              <a16:creationId xmlns:a16="http://schemas.microsoft.com/office/drawing/2014/main" id="{F9859FF5-B6ED-4057-9571-4DCC65B25018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55" name="Čára 2354">
          <a:extLst>
            <a:ext uri="{FF2B5EF4-FFF2-40B4-BE49-F238E27FC236}">
              <a16:creationId xmlns:a16="http://schemas.microsoft.com/office/drawing/2014/main" id="{20FF6CE1-48E4-471A-AB61-5982A9833A63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56" name="Čára 2355">
          <a:extLst>
            <a:ext uri="{FF2B5EF4-FFF2-40B4-BE49-F238E27FC236}">
              <a16:creationId xmlns:a16="http://schemas.microsoft.com/office/drawing/2014/main" id="{51873C7F-91A8-47CA-9A36-ED6093212FF3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57" name="Čára 2356">
          <a:extLst>
            <a:ext uri="{FF2B5EF4-FFF2-40B4-BE49-F238E27FC236}">
              <a16:creationId xmlns:a16="http://schemas.microsoft.com/office/drawing/2014/main" id="{A1234A8F-8E90-4069-90B1-0A7AEE3C92D6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58" name="Čára 2357">
          <a:extLst>
            <a:ext uri="{FF2B5EF4-FFF2-40B4-BE49-F238E27FC236}">
              <a16:creationId xmlns:a16="http://schemas.microsoft.com/office/drawing/2014/main" id="{E22EF0FD-EC09-4F79-8534-DF736575AC38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59" name="Čára 2358">
          <a:extLst>
            <a:ext uri="{FF2B5EF4-FFF2-40B4-BE49-F238E27FC236}">
              <a16:creationId xmlns:a16="http://schemas.microsoft.com/office/drawing/2014/main" id="{A2203080-0067-4941-8DF4-64D85CC6214C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60" name="Čára 2359">
          <a:extLst>
            <a:ext uri="{FF2B5EF4-FFF2-40B4-BE49-F238E27FC236}">
              <a16:creationId xmlns:a16="http://schemas.microsoft.com/office/drawing/2014/main" id="{9C3FF318-653D-4D93-8D43-7CC29CF37ED0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61" name="Čára 2360">
          <a:extLst>
            <a:ext uri="{FF2B5EF4-FFF2-40B4-BE49-F238E27FC236}">
              <a16:creationId xmlns:a16="http://schemas.microsoft.com/office/drawing/2014/main" id="{C2A41E90-7B4D-40BE-A89F-5A857E51CA51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62" name="Čára 2361">
          <a:extLst>
            <a:ext uri="{FF2B5EF4-FFF2-40B4-BE49-F238E27FC236}">
              <a16:creationId xmlns:a16="http://schemas.microsoft.com/office/drawing/2014/main" id="{2C93E117-1DFB-4B2C-AC20-FC85845EE91E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63" name="Čára 2362">
          <a:extLst>
            <a:ext uri="{FF2B5EF4-FFF2-40B4-BE49-F238E27FC236}">
              <a16:creationId xmlns:a16="http://schemas.microsoft.com/office/drawing/2014/main" id="{6B3955F9-CDE0-465F-8A30-CA3BF428CD8B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64" name="Čára 2363">
          <a:extLst>
            <a:ext uri="{FF2B5EF4-FFF2-40B4-BE49-F238E27FC236}">
              <a16:creationId xmlns:a16="http://schemas.microsoft.com/office/drawing/2014/main" id="{4DD15D9D-D2EF-4C86-B41D-F98119F215C2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65" name="Čára 2364">
          <a:extLst>
            <a:ext uri="{FF2B5EF4-FFF2-40B4-BE49-F238E27FC236}">
              <a16:creationId xmlns:a16="http://schemas.microsoft.com/office/drawing/2014/main" id="{B29A5DCD-1AD4-40E4-9BEB-7B471CA3ECE6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66" name="Čára 2365">
          <a:extLst>
            <a:ext uri="{FF2B5EF4-FFF2-40B4-BE49-F238E27FC236}">
              <a16:creationId xmlns:a16="http://schemas.microsoft.com/office/drawing/2014/main" id="{6D854E95-D74D-41FC-9B89-05B96189B3CE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67" name="Čára 2366">
          <a:extLst>
            <a:ext uri="{FF2B5EF4-FFF2-40B4-BE49-F238E27FC236}">
              <a16:creationId xmlns:a16="http://schemas.microsoft.com/office/drawing/2014/main" id="{4B250E8D-7F84-4550-BDC7-403616E4D818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68" name="Čára 2367">
          <a:extLst>
            <a:ext uri="{FF2B5EF4-FFF2-40B4-BE49-F238E27FC236}">
              <a16:creationId xmlns:a16="http://schemas.microsoft.com/office/drawing/2014/main" id="{93456365-4FD2-472F-8389-5A54028FD472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69" name="Čára 2368">
          <a:extLst>
            <a:ext uri="{FF2B5EF4-FFF2-40B4-BE49-F238E27FC236}">
              <a16:creationId xmlns:a16="http://schemas.microsoft.com/office/drawing/2014/main" id="{84D56762-82DD-4C7D-BD64-9E17EC037609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70" name="Čára 2369">
          <a:extLst>
            <a:ext uri="{FF2B5EF4-FFF2-40B4-BE49-F238E27FC236}">
              <a16:creationId xmlns:a16="http://schemas.microsoft.com/office/drawing/2014/main" id="{6D886653-0BC2-4122-A526-DD6DF8CD583C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71" name="Čára 2370">
          <a:extLst>
            <a:ext uri="{FF2B5EF4-FFF2-40B4-BE49-F238E27FC236}">
              <a16:creationId xmlns:a16="http://schemas.microsoft.com/office/drawing/2014/main" id="{C8CE1154-0127-4FD8-8975-34AD1BC1FF06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72" name="Čára 2371">
          <a:extLst>
            <a:ext uri="{FF2B5EF4-FFF2-40B4-BE49-F238E27FC236}">
              <a16:creationId xmlns:a16="http://schemas.microsoft.com/office/drawing/2014/main" id="{0E0B7E46-FA0A-4DC2-BAEA-946CC2F6F78A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73" name="Čára 2372">
          <a:extLst>
            <a:ext uri="{FF2B5EF4-FFF2-40B4-BE49-F238E27FC236}">
              <a16:creationId xmlns:a16="http://schemas.microsoft.com/office/drawing/2014/main" id="{169C9B74-3BB8-4411-B6FF-49F6AA9BBB65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74" name="Čára 2373">
          <a:extLst>
            <a:ext uri="{FF2B5EF4-FFF2-40B4-BE49-F238E27FC236}">
              <a16:creationId xmlns:a16="http://schemas.microsoft.com/office/drawing/2014/main" id="{7D7C5A95-885A-4A5C-8738-FE10F14EDB2D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75" name="Čára 2374">
          <a:extLst>
            <a:ext uri="{FF2B5EF4-FFF2-40B4-BE49-F238E27FC236}">
              <a16:creationId xmlns:a16="http://schemas.microsoft.com/office/drawing/2014/main" id="{CDA2A8DB-FE89-44FE-A3C8-15E1D5AF7C59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76" name="Čára 2375">
          <a:extLst>
            <a:ext uri="{FF2B5EF4-FFF2-40B4-BE49-F238E27FC236}">
              <a16:creationId xmlns:a16="http://schemas.microsoft.com/office/drawing/2014/main" id="{C3662F4D-60D6-44CF-9017-3F117AB8ADD4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77" name="Čára 2376">
          <a:extLst>
            <a:ext uri="{FF2B5EF4-FFF2-40B4-BE49-F238E27FC236}">
              <a16:creationId xmlns:a16="http://schemas.microsoft.com/office/drawing/2014/main" id="{1FF1B8BC-20DB-4642-A422-64E11B7934A8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78" name="Čára 2377">
          <a:extLst>
            <a:ext uri="{FF2B5EF4-FFF2-40B4-BE49-F238E27FC236}">
              <a16:creationId xmlns:a16="http://schemas.microsoft.com/office/drawing/2014/main" id="{E4585E57-826E-4847-B0AE-E68000879836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79" name="Čára 2378">
          <a:extLst>
            <a:ext uri="{FF2B5EF4-FFF2-40B4-BE49-F238E27FC236}">
              <a16:creationId xmlns:a16="http://schemas.microsoft.com/office/drawing/2014/main" id="{9115A407-F033-41A3-8925-DD1EBE8D9CA1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80" name="Čára 2379">
          <a:extLst>
            <a:ext uri="{FF2B5EF4-FFF2-40B4-BE49-F238E27FC236}">
              <a16:creationId xmlns:a16="http://schemas.microsoft.com/office/drawing/2014/main" id="{CB198D58-0036-4F3E-9B16-014A4D681A63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381000</xdr:colOff>
      <xdr:row>0</xdr:row>
      <xdr:rowOff>0</xdr:rowOff>
    </xdr:from>
    <xdr:to>
      <xdr:col>161</xdr:col>
      <xdr:colOff>19050</xdr:colOff>
      <xdr:row>0</xdr:row>
      <xdr:rowOff>0</xdr:rowOff>
    </xdr:to>
    <xdr:sp macro="" textlink="">
      <xdr:nvSpPr>
        <xdr:cNvPr id="2381" name="Čára 2380">
          <a:extLst>
            <a:ext uri="{FF2B5EF4-FFF2-40B4-BE49-F238E27FC236}">
              <a16:creationId xmlns:a16="http://schemas.microsoft.com/office/drawing/2014/main" id="{56B58E28-F068-494B-B86F-6C09411D8A83}"/>
            </a:ext>
          </a:extLst>
        </xdr:cNvPr>
        <xdr:cNvSpPr>
          <a:spLocks noChangeShapeType="1"/>
        </xdr:cNvSpPr>
      </xdr:nvSpPr>
      <xdr:spPr bwMode="auto">
        <a:xfrm>
          <a:off x="9998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161</xdr:col>
      <xdr:colOff>0</xdr:colOff>
      <xdr:row>0</xdr:row>
      <xdr:rowOff>0</xdr:rowOff>
    </xdr:from>
    <xdr:to>
      <xdr:col>161</xdr:col>
      <xdr:colOff>123825</xdr:colOff>
      <xdr:row>0</xdr:row>
      <xdr:rowOff>0</xdr:rowOff>
    </xdr:to>
    <xdr:sp macro="" textlink="">
      <xdr:nvSpPr>
        <xdr:cNvPr id="2382" name="Čára 2381">
          <a:extLst>
            <a:ext uri="{FF2B5EF4-FFF2-40B4-BE49-F238E27FC236}">
              <a16:creationId xmlns:a16="http://schemas.microsoft.com/office/drawing/2014/main" id="{3691C201-5449-4B0F-A739-42C97A8D3306}"/>
            </a:ext>
          </a:extLst>
        </xdr:cNvPr>
        <xdr:cNvSpPr>
          <a:spLocks noChangeShapeType="1"/>
        </xdr:cNvSpPr>
      </xdr:nvSpPr>
      <xdr:spPr bwMode="auto">
        <a:xfrm>
          <a:off x="10021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428625</xdr:colOff>
      <xdr:row>0</xdr:row>
      <xdr:rowOff>0</xdr:rowOff>
    </xdr:from>
    <xdr:to>
      <xdr:col>162</xdr:col>
      <xdr:colOff>0</xdr:colOff>
      <xdr:row>0</xdr:row>
      <xdr:rowOff>0</xdr:rowOff>
    </xdr:to>
    <xdr:sp macro="" textlink="">
      <xdr:nvSpPr>
        <xdr:cNvPr id="2383" name="Čára 2382">
          <a:extLst>
            <a:ext uri="{FF2B5EF4-FFF2-40B4-BE49-F238E27FC236}">
              <a16:creationId xmlns:a16="http://schemas.microsoft.com/office/drawing/2014/main" id="{48D40598-CD30-47DA-8004-FB9BBDEB13BE}"/>
            </a:ext>
          </a:extLst>
        </xdr:cNvPr>
        <xdr:cNvSpPr>
          <a:spLocks noChangeShapeType="1"/>
        </xdr:cNvSpPr>
      </xdr:nvSpPr>
      <xdr:spPr bwMode="auto">
        <a:xfrm>
          <a:off x="100031550" y="0"/>
          <a:ext cx="7905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84" name="Čára 2383">
          <a:extLst>
            <a:ext uri="{FF2B5EF4-FFF2-40B4-BE49-F238E27FC236}">
              <a16:creationId xmlns:a16="http://schemas.microsoft.com/office/drawing/2014/main" id="{66D97D0C-67A6-4B87-B225-2756EBEADAF1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85" name="Čára 2384">
          <a:extLst>
            <a:ext uri="{FF2B5EF4-FFF2-40B4-BE49-F238E27FC236}">
              <a16:creationId xmlns:a16="http://schemas.microsoft.com/office/drawing/2014/main" id="{2FA1E7EC-5B28-43C6-ABF3-EC61C198F24D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86" name="Čára 2385">
          <a:extLst>
            <a:ext uri="{FF2B5EF4-FFF2-40B4-BE49-F238E27FC236}">
              <a16:creationId xmlns:a16="http://schemas.microsoft.com/office/drawing/2014/main" id="{EFF5D942-F931-48ED-AF49-CEEDDF0F31B2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87" name="Čára 2386">
          <a:extLst>
            <a:ext uri="{FF2B5EF4-FFF2-40B4-BE49-F238E27FC236}">
              <a16:creationId xmlns:a16="http://schemas.microsoft.com/office/drawing/2014/main" id="{5DC0DA81-F28E-41CC-9630-E0C22E63E42F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88" name="Čára 2387">
          <a:extLst>
            <a:ext uri="{FF2B5EF4-FFF2-40B4-BE49-F238E27FC236}">
              <a16:creationId xmlns:a16="http://schemas.microsoft.com/office/drawing/2014/main" id="{23AA9624-0C64-4EBF-9BAB-B7E9ADFEDDE9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89" name="Čára 2388">
          <a:extLst>
            <a:ext uri="{FF2B5EF4-FFF2-40B4-BE49-F238E27FC236}">
              <a16:creationId xmlns:a16="http://schemas.microsoft.com/office/drawing/2014/main" id="{5760AD52-CCBB-4C2D-9925-7DFF25ABD307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90" name="Čára 2389">
          <a:extLst>
            <a:ext uri="{FF2B5EF4-FFF2-40B4-BE49-F238E27FC236}">
              <a16:creationId xmlns:a16="http://schemas.microsoft.com/office/drawing/2014/main" id="{F4EC08FC-45F1-41BE-8C63-ECABBEB54335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91" name="Čára 2390">
          <a:extLst>
            <a:ext uri="{FF2B5EF4-FFF2-40B4-BE49-F238E27FC236}">
              <a16:creationId xmlns:a16="http://schemas.microsoft.com/office/drawing/2014/main" id="{399747A1-047F-41CF-B5A9-0BD08146C03F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92" name="Čára 2391">
          <a:extLst>
            <a:ext uri="{FF2B5EF4-FFF2-40B4-BE49-F238E27FC236}">
              <a16:creationId xmlns:a16="http://schemas.microsoft.com/office/drawing/2014/main" id="{E123EC71-1D2C-4ABF-BDE9-9FB57BF3B3C6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93" name="Čára 2392">
          <a:extLst>
            <a:ext uri="{FF2B5EF4-FFF2-40B4-BE49-F238E27FC236}">
              <a16:creationId xmlns:a16="http://schemas.microsoft.com/office/drawing/2014/main" id="{9C0446F4-8945-4B64-99EE-6710EAF7FAF4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94" name="Čára 2393">
          <a:extLst>
            <a:ext uri="{FF2B5EF4-FFF2-40B4-BE49-F238E27FC236}">
              <a16:creationId xmlns:a16="http://schemas.microsoft.com/office/drawing/2014/main" id="{F105EDD2-4D27-4387-BC3F-06DCC6C40B23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95" name="Čára 2394">
          <a:extLst>
            <a:ext uri="{FF2B5EF4-FFF2-40B4-BE49-F238E27FC236}">
              <a16:creationId xmlns:a16="http://schemas.microsoft.com/office/drawing/2014/main" id="{58C8A329-73F0-4872-8687-064B88431CC7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238125</xdr:colOff>
      <xdr:row>0</xdr:row>
      <xdr:rowOff>0</xdr:rowOff>
    </xdr:from>
    <xdr:to>
      <xdr:col>161</xdr:col>
      <xdr:colOff>142875</xdr:colOff>
      <xdr:row>0</xdr:row>
      <xdr:rowOff>0</xdr:rowOff>
    </xdr:to>
    <xdr:sp macro="" textlink="">
      <xdr:nvSpPr>
        <xdr:cNvPr id="2396" name="Čára 2395">
          <a:extLst>
            <a:ext uri="{FF2B5EF4-FFF2-40B4-BE49-F238E27FC236}">
              <a16:creationId xmlns:a16="http://schemas.microsoft.com/office/drawing/2014/main" id="{FFA8DEE9-EBB8-459E-AC71-18247A43E472}"/>
            </a:ext>
          </a:extLst>
        </xdr:cNvPr>
        <xdr:cNvSpPr>
          <a:spLocks noChangeShapeType="1"/>
        </xdr:cNvSpPr>
      </xdr:nvSpPr>
      <xdr:spPr bwMode="auto">
        <a:xfrm>
          <a:off x="99841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160</xdr:col>
      <xdr:colOff>9525</xdr:colOff>
      <xdr:row>0</xdr:row>
      <xdr:rowOff>0</xdr:rowOff>
    </xdr:from>
    <xdr:to>
      <xdr:col>160</xdr:col>
      <xdr:colOff>381000</xdr:colOff>
      <xdr:row>0</xdr:row>
      <xdr:rowOff>0</xdr:rowOff>
    </xdr:to>
    <xdr:sp macro="" textlink="">
      <xdr:nvSpPr>
        <xdr:cNvPr id="2397" name="Čára 2396">
          <a:extLst>
            <a:ext uri="{FF2B5EF4-FFF2-40B4-BE49-F238E27FC236}">
              <a16:creationId xmlns:a16="http://schemas.microsoft.com/office/drawing/2014/main" id="{A2CCE71E-DB38-4221-901D-D33EC666E1EB}"/>
            </a:ext>
          </a:extLst>
        </xdr:cNvPr>
        <xdr:cNvSpPr>
          <a:spLocks noChangeShapeType="1"/>
        </xdr:cNvSpPr>
      </xdr:nvSpPr>
      <xdr:spPr bwMode="auto">
        <a:xfrm>
          <a:off x="9961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398" name="Čára 2397">
          <a:extLst>
            <a:ext uri="{FF2B5EF4-FFF2-40B4-BE49-F238E27FC236}">
              <a16:creationId xmlns:a16="http://schemas.microsoft.com/office/drawing/2014/main" id="{4A71489E-30CC-423F-AF9F-D49E69ECC0D1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399" name="Čára 2398">
          <a:extLst>
            <a:ext uri="{FF2B5EF4-FFF2-40B4-BE49-F238E27FC236}">
              <a16:creationId xmlns:a16="http://schemas.microsoft.com/office/drawing/2014/main" id="{1B8683C0-3506-410B-9347-D7BAAEA13C83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00" name="Čára 2399">
          <a:extLst>
            <a:ext uri="{FF2B5EF4-FFF2-40B4-BE49-F238E27FC236}">
              <a16:creationId xmlns:a16="http://schemas.microsoft.com/office/drawing/2014/main" id="{51B3DAC5-950B-4313-98F3-9B8EE96B8EA9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01" name="Čára 2400">
          <a:extLst>
            <a:ext uri="{FF2B5EF4-FFF2-40B4-BE49-F238E27FC236}">
              <a16:creationId xmlns:a16="http://schemas.microsoft.com/office/drawing/2014/main" id="{44568DDA-B26F-412F-8207-576AD12D4972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02" name="Čára 2401">
          <a:extLst>
            <a:ext uri="{FF2B5EF4-FFF2-40B4-BE49-F238E27FC236}">
              <a16:creationId xmlns:a16="http://schemas.microsoft.com/office/drawing/2014/main" id="{0D93C729-30C8-4E31-BF6C-2CCE76F4D710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03" name="Čára 2402">
          <a:extLst>
            <a:ext uri="{FF2B5EF4-FFF2-40B4-BE49-F238E27FC236}">
              <a16:creationId xmlns:a16="http://schemas.microsoft.com/office/drawing/2014/main" id="{13CDFDCC-5360-4F32-8853-CEBC83A30E56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04" name="Čára 2403">
          <a:extLst>
            <a:ext uri="{FF2B5EF4-FFF2-40B4-BE49-F238E27FC236}">
              <a16:creationId xmlns:a16="http://schemas.microsoft.com/office/drawing/2014/main" id="{AF1BE726-F48B-461C-8596-A86BC89D5B13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05" name="Čára 2404">
          <a:extLst>
            <a:ext uri="{FF2B5EF4-FFF2-40B4-BE49-F238E27FC236}">
              <a16:creationId xmlns:a16="http://schemas.microsoft.com/office/drawing/2014/main" id="{7E3E43AB-1612-47DC-A264-6C218248BA90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06" name="Čára 2405">
          <a:extLst>
            <a:ext uri="{FF2B5EF4-FFF2-40B4-BE49-F238E27FC236}">
              <a16:creationId xmlns:a16="http://schemas.microsoft.com/office/drawing/2014/main" id="{BD8384B8-E705-48F3-88B5-30A1144B67D9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07" name="Čára 2406">
          <a:extLst>
            <a:ext uri="{FF2B5EF4-FFF2-40B4-BE49-F238E27FC236}">
              <a16:creationId xmlns:a16="http://schemas.microsoft.com/office/drawing/2014/main" id="{07D5B9AD-FE76-42CE-B1C1-47337A911932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08" name="Čára 2407">
          <a:extLst>
            <a:ext uri="{FF2B5EF4-FFF2-40B4-BE49-F238E27FC236}">
              <a16:creationId xmlns:a16="http://schemas.microsoft.com/office/drawing/2014/main" id="{D457527F-65BD-4A31-86B5-C3701BF57329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09" name="Čára 2408">
          <a:extLst>
            <a:ext uri="{FF2B5EF4-FFF2-40B4-BE49-F238E27FC236}">
              <a16:creationId xmlns:a16="http://schemas.microsoft.com/office/drawing/2014/main" id="{213B7871-0266-43D2-9B68-728E14315CDB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10" name="Čára 2409">
          <a:extLst>
            <a:ext uri="{FF2B5EF4-FFF2-40B4-BE49-F238E27FC236}">
              <a16:creationId xmlns:a16="http://schemas.microsoft.com/office/drawing/2014/main" id="{39C3547F-22EE-4343-BB8B-789AA81A7F39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11" name="Čára 2410">
          <a:extLst>
            <a:ext uri="{FF2B5EF4-FFF2-40B4-BE49-F238E27FC236}">
              <a16:creationId xmlns:a16="http://schemas.microsoft.com/office/drawing/2014/main" id="{9C557941-077B-468D-BC14-0F9EC1AF473D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12" name="Čára 2411">
          <a:extLst>
            <a:ext uri="{FF2B5EF4-FFF2-40B4-BE49-F238E27FC236}">
              <a16:creationId xmlns:a16="http://schemas.microsoft.com/office/drawing/2014/main" id="{67CDCA8B-1B12-4E8C-83A4-3096914FE5AF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13" name="Čára 2412">
          <a:extLst>
            <a:ext uri="{FF2B5EF4-FFF2-40B4-BE49-F238E27FC236}">
              <a16:creationId xmlns:a16="http://schemas.microsoft.com/office/drawing/2014/main" id="{128DF351-665F-4CA1-8300-2E766ABA4E87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14" name="Čára 2413">
          <a:extLst>
            <a:ext uri="{FF2B5EF4-FFF2-40B4-BE49-F238E27FC236}">
              <a16:creationId xmlns:a16="http://schemas.microsoft.com/office/drawing/2014/main" id="{A8B30212-3739-4B6F-8443-EAA69CD9A54F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15" name="Čára 2414">
          <a:extLst>
            <a:ext uri="{FF2B5EF4-FFF2-40B4-BE49-F238E27FC236}">
              <a16:creationId xmlns:a16="http://schemas.microsoft.com/office/drawing/2014/main" id="{42478854-5697-4746-81CA-06383A11B7C9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16" name="Čára 2415">
          <a:extLst>
            <a:ext uri="{FF2B5EF4-FFF2-40B4-BE49-F238E27FC236}">
              <a16:creationId xmlns:a16="http://schemas.microsoft.com/office/drawing/2014/main" id="{1FAFAA6D-7F30-4513-B8BF-3E9904E23522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17" name="Čára 2416">
          <a:extLst>
            <a:ext uri="{FF2B5EF4-FFF2-40B4-BE49-F238E27FC236}">
              <a16:creationId xmlns:a16="http://schemas.microsoft.com/office/drawing/2014/main" id="{15A27710-D735-453C-82DC-11688334CC84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18" name="Čára 2417">
          <a:extLst>
            <a:ext uri="{FF2B5EF4-FFF2-40B4-BE49-F238E27FC236}">
              <a16:creationId xmlns:a16="http://schemas.microsoft.com/office/drawing/2014/main" id="{8897D7AF-330C-4696-8893-3182789388B8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19" name="Čára 2419">
          <a:extLst>
            <a:ext uri="{FF2B5EF4-FFF2-40B4-BE49-F238E27FC236}">
              <a16:creationId xmlns:a16="http://schemas.microsoft.com/office/drawing/2014/main" id="{F6A6EDA0-EBD4-476B-8426-5AEF613A2424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20" name="Čára 2420">
          <a:extLst>
            <a:ext uri="{FF2B5EF4-FFF2-40B4-BE49-F238E27FC236}">
              <a16:creationId xmlns:a16="http://schemas.microsoft.com/office/drawing/2014/main" id="{CD3E5FED-BD42-4CC3-AD0A-83E657AAC318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21" name="Čára 2422">
          <a:extLst>
            <a:ext uri="{FF2B5EF4-FFF2-40B4-BE49-F238E27FC236}">
              <a16:creationId xmlns:a16="http://schemas.microsoft.com/office/drawing/2014/main" id="{309572A5-ACAE-4EA1-9FD2-5C2862860114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22" name="Čára 2424">
          <a:extLst>
            <a:ext uri="{FF2B5EF4-FFF2-40B4-BE49-F238E27FC236}">
              <a16:creationId xmlns:a16="http://schemas.microsoft.com/office/drawing/2014/main" id="{4FBF5C6F-3EDB-423D-998F-5D73DF9A0E14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23" name="Čára 2425">
          <a:extLst>
            <a:ext uri="{FF2B5EF4-FFF2-40B4-BE49-F238E27FC236}">
              <a16:creationId xmlns:a16="http://schemas.microsoft.com/office/drawing/2014/main" id="{2E73ECAC-94CD-4E77-9212-CA65FD757800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24" name="Čára 2427">
          <a:extLst>
            <a:ext uri="{FF2B5EF4-FFF2-40B4-BE49-F238E27FC236}">
              <a16:creationId xmlns:a16="http://schemas.microsoft.com/office/drawing/2014/main" id="{5C35CCA0-2386-4412-862E-8A561652FD67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25" name="Čára 2428">
          <a:extLst>
            <a:ext uri="{FF2B5EF4-FFF2-40B4-BE49-F238E27FC236}">
              <a16:creationId xmlns:a16="http://schemas.microsoft.com/office/drawing/2014/main" id="{334EFBEE-D9E3-4800-A7FE-EEEA7DA6C6C3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26" name="Čára 2430">
          <a:extLst>
            <a:ext uri="{FF2B5EF4-FFF2-40B4-BE49-F238E27FC236}">
              <a16:creationId xmlns:a16="http://schemas.microsoft.com/office/drawing/2014/main" id="{C0767679-7192-4229-9FA9-E79FBF96983B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27" name="Čára 2431">
          <a:extLst>
            <a:ext uri="{FF2B5EF4-FFF2-40B4-BE49-F238E27FC236}">
              <a16:creationId xmlns:a16="http://schemas.microsoft.com/office/drawing/2014/main" id="{05A42E79-2C29-49AF-A08D-09CD4F072EFB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28" name="Čára 2433">
          <a:extLst>
            <a:ext uri="{FF2B5EF4-FFF2-40B4-BE49-F238E27FC236}">
              <a16:creationId xmlns:a16="http://schemas.microsoft.com/office/drawing/2014/main" id="{3E94EE34-8555-4B20-9421-2ED4D55DCEA0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29" name="Čára 2435">
          <a:extLst>
            <a:ext uri="{FF2B5EF4-FFF2-40B4-BE49-F238E27FC236}">
              <a16:creationId xmlns:a16="http://schemas.microsoft.com/office/drawing/2014/main" id="{D00EED72-D8F5-4284-B3FD-2785C70CFF0D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30" name="Čára 2436">
          <a:extLst>
            <a:ext uri="{FF2B5EF4-FFF2-40B4-BE49-F238E27FC236}">
              <a16:creationId xmlns:a16="http://schemas.microsoft.com/office/drawing/2014/main" id="{AA756CFD-6C80-40E5-B6F8-3C364645AEAF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31" name="Čára 2438">
          <a:extLst>
            <a:ext uri="{FF2B5EF4-FFF2-40B4-BE49-F238E27FC236}">
              <a16:creationId xmlns:a16="http://schemas.microsoft.com/office/drawing/2014/main" id="{E72CA7AD-F9DA-4EBE-8385-62BD53A6A2D5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32" name="Čára 2439">
          <a:extLst>
            <a:ext uri="{FF2B5EF4-FFF2-40B4-BE49-F238E27FC236}">
              <a16:creationId xmlns:a16="http://schemas.microsoft.com/office/drawing/2014/main" id="{E57DF98A-12A6-4C1A-9E5C-5E696E342749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33" name="Čára 2440">
          <a:extLst>
            <a:ext uri="{FF2B5EF4-FFF2-40B4-BE49-F238E27FC236}">
              <a16:creationId xmlns:a16="http://schemas.microsoft.com/office/drawing/2014/main" id="{E05CAE92-D46E-47F3-B3AD-062AD49A9711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34" name="Čára 2441">
          <a:extLst>
            <a:ext uri="{FF2B5EF4-FFF2-40B4-BE49-F238E27FC236}">
              <a16:creationId xmlns:a16="http://schemas.microsoft.com/office/drawing/2014/main" id="{61D70673-7746-47E8-8A3B-4BA2E69894DC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35" name="Čára 2442">
          <a:extLst>
            <a:ext uri="{FF2B5EF4-FFF2-40B4-BE49-F238E27FC236}">
              <a16:creationId xmlns:a16="http://schemas.microsoft.com/office/drawing/2014/main" id="{85BBF6AF-3413-4A75-9E31-79E3517F2E07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36" name="Čára 2443">
          <a:extLst>
            <a:ext uri="{FF2B5EF4-FFF2-40B4-BE49-F238E27FC236}">
              <a16:creationId xmlns:a16="http://schemas.microsoft.com/office/drawing/2014/main" id="{1ECA8BA8-73B0-4485-976E-C3D876A1FEC6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37" name="Čára 2444">
          <a:extLst>
            <a:ext uri="{FF2B5EF4-FFF2-40B4-BE49-F238E27FC236}">
              <a16:creationId xmlns:a16="http://schemas.microsoft.com/office/drawing/2014/main" id="{A7BDA5BF-FAAA-4AC3-88A5-0B223F16ECEB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38" name="Čára 2445">
          <a:extLst>
            <a:ext uri="{FF2B5EF4-FFF2-40B4-BE49-F238E27FC236}">
              <a16:creationId xmlns:a16="http://schemas.microsoft.com/office/drawing/2014/main" id="{52BA1FD5-0366-4415-9015-3CB336642C07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39" name="Čára 2446">
          <a:extLst>
            <a:ext uri="{FF2B5EF4-FFF2-40B4-BE49-F238E27FC236}">
              <a16:creationId xmlns:a16="http://schemas.microsoft.com/office/drawing/2014/main" id="{8F41D088-988F-42FB-970D-E6C4E29CD25C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40" name="Čára 2447">
          <a:extLst>
            <a:ext uri="{FF2B5EF4-FFF2-40B4-BE49-F238E27FC236}">
              <a16:creationId xmlns:a16="http://schemas.microsoft.com/office/drawing/2014/main" id="{EACD5F05-9F49-4ACC-8CB3-DE3B7E697385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41" name="Čára 2448">
          <a:extLst>
            <a:ext uri="{FF2B5EF4-FFF2-40B4-BE49-F238E27FC236}">
              <a16:creationId xmlns:a16="http://schemas.microsoft.com/office/drawing/2014/main" id="{454370A0-9B79-47DF-9ED0-3EB04C2F0F5D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42" name="Čára 2449">
          <a:extLst>
            <a:ext uri="{FF2B5EF4-FFF2-40B4-BE49-F238E27FC236}">
              <a16:creationId xmlns:a16="http://schemas.microsoft.com/office/drawing/2014/main" id="{F18B6CD5-992A-4AB0-9C8E-B0E0DEFCF857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43" name="Čára 2450">
          <a:extLst>
            <a:ext uri="{FF2B5EF4-FFF2-40B4-BE49-F238E27FC236}">
              <a16:creationId xmlns:a16="http://schemas.microsoft.com/office/drawing/2014/main" id="{38037673-42C1-4E46-B5A7-8F350544038A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44" name="Čára 2451">
          <a:extLst>
            <a:ext uri="{FF2B5EF4-FFF2-40B4-BE49-F238E27FC236}">
              <a16:creationId xmlns:a16="http://schemas.microsoft.com/office/drawing/2014/main" id="{59B76867-F3AC-40AE-B566-09AAAF51585F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45" name="Čára 2452">
          <a:extLst>
            <a:ext uri="{FF2B5EF4-FFF2-40B4-BE49-F238E27FC236}">
              <a16:creationId xmlns:a16="http://schemas.microsoft.com/office/drawing/2014/main" id="{48F9A93A-6ADC-43CF-BF24-A1FD9D3FB3D8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46" name="Čára 2453">
          <a:extLst>
            <a:ext uri="{FF2B5EF4-FFF2-40B4-BE49-F238E27FC236}">
              <a16:creationId xmlns:a16="http://schemas.microsoft.com/office/drawing/2014/main" id="{A0643D6C-5371-44BB-BF28-CE152E5FAC52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47" name="Čára 2454">
          <a:extLst>
            <a:ext uri="{FF2B5EF4-FFF2-40B4-BE49-F238E27FC236}">
              <a16:creationId xmlns:a16="http://schemas.microsoft.com/office/drawing/2014/main" id="{E50F0AD7-6869-4B7F-9E8B-82E6AA1DFE49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48" name="Čára 2455">
          <a:extLst>
            <a:ext uri="{FF2B5EF4-FFF2-40B4-BE49-F238E27FC236}">
              <a16:creationId xmlns:a16="http://schemas.microsoft.com/office/drawing/2014/main" id="{392291E1-9FC8-4D49-B64C-BD969875F853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49" name="Čára 2456">
          <a:extLst>
            <a:ext uri="{FF2B5EF4-FFF2-40B4-BE49-F238E27FC236}">
              <a16:creationId xmlns:a16="http://schemas.microsoft.com/office/drawing/2014/main" id="{B05D19FD-7B97-41CE-9507-2FCFF1511A2A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50" name="Čára 2457">
          <a:extLst>
            <a:ext uri="{FF2B5EF4-FFF2-40B4-BE49-F238E27FC236}">
              <a16:creationId xmlns:a16="http://schemas.microsoft.com/office/drawing/2014/main" id="{ECB53ECE-B97E-4A19-91A4-AAA2ABF1F14F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381000</xdr:colOff>
      <xdr:row>0</xdr:row>
      <xdr:rowOff>0</xdr:rowOff>
    </xdr:from>
    <xdr:to>
      <xdr:col>166</xdr:col>
      <xdr:colOff>19050</xdr:colOff>
      <xdr:row>0</xdr:row>
      <xdr:rowOff>0</xdr:rowOff>
    </xdr:to>
    <xdr:sp macro="" textlink="">
      <xdr:nvSpPr>
        <xdr:cNvPr id="2451" name="Čára 2458">
          <a:extLst>
            <a:ext uri="{FF2B5EF4-FFF2-40B4-BE49-F238E27FC236}">
              <a16:creationId xmlns:a16="http://schemas.microsoft.com/office/drawing/2014/main" id="{CB47FEFE-E07F-42FF-BB03-C82638EB333F}"/>
            </a:ext>
          </a:extLst>
        </xdr:cNvPr>
        <xdr:cNvSpPr>
          <a:spLocks noChangeShapeType="1"/>
        </xdr:cNvSpPr>
      </xdr:nvSpPr>
      <xdr:spPr bwMode="auto">
        <a:xfrm>
          <a:off x="10303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166</xdr:col>
      <xdr:colOff>0</xdr:colOff>
      <xdr:row>0</xdr:row>
      <xdr:rowOff>0</xdr:rowOff>
    </xdr:from>
    <xdr:to>
      <xdr:col>166</xdr:col>
      <xdr:colOff>114300</xdr:colOff>
      <xdr:row>0</xdr:row>
      <xdr:rowOff>0</xdr:rowOff>
    </xdr:to>
    <xdr:sp macro="" textlink="">
      <xdr:nvSpPr>
        <xdr:cNvPr id="2452" name="Čára 2459">
          <a:extLst>
            <a:ext uri="{FF2B5EF4-FFF2-40B4-BE49-F238E27FC236}">
              <a16:creationId xmlns:a16="http://schemas.microsoft.com/office/drawing/2014/main" id="{934870CB-D089-4585-B2F9-5A7E85AE32F2}"/>
            </a:ext>
          </a:extLst>
        </xdr:cNvPr>
        <xdr:cNvSpPr>
          <a:spLocks noChangeShapeType="1"/>
        </xdr:cNvSpPr>
      </xdr:nvSpPr>
      <xdr:spPr bwMode="auto">
        <a:xfrm>
          <a:off x="10326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419100</xdr:colOff>
      <xdr:row>0</xdr:row>
      <xdr:rowOff>0</xdr:rowOff>
    </xdr:from>
    <xdr:to>
      <xdr:col>167</xdr:col>
      <xdr:colOff>9525</xdr:colOff>
      <xdr:row>0</xdr:row>
      <xdr:rowOff>0</xdr:rowOff>
    </xdr:to>
    <xdr:sp macro="" textlink="">
      <xdr:nvSpPr>
        <xdr:cNvPr id="2453" name="Čára 2460">
          <a:extLst>
            <a:ext uri="{FF2B5EF4-FFF2-40B4-BE49-F238E27FC236}">
              <a16:creationId xmlns:a16="http://schemas.microsoft.com/office/drawing/2014/main" id="{757D6CCD-507A-4079-96FD-2A6DB1CCE22D}"/>
            </a:ext>
          </a:extLst>
        </xdr:cNvPr>
        <xdr:cNvSpPr>
          <a:spLocks noChangeShapeType="1"/>
        </xdr:cNvSpPr>
      </xdr:nvSpPr>
      <xdr:spPr bwMode="auto">
        <a:xfrm>
          <a:off x="10307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54" name="Čára 2462">
          <a:extLst>
            <a:ext uri="{FF2B5EF4-FFF2-40B4-BE49-F238E27FC236}">
              <a16:creationId xmlns:a16="http://schemas.microsoft.com/office/drawing/2014/main" id="{426B0CEC-2672-4D6A-86EE-0AB7FE129D83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55" name="Čára 2463">
          <a:extLst>
            <a:ext uri="{FF2B5EF4-FFF2-40B4-BE49-F238E27FC236}">
              <a16:creationId xmlns:a16="http://schemas.microsoft.com/office/drawing/2014/main" id="{A82768A0-ECD7-4FC8-90B8-1C9E08381A12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56" name="Čára 2465">
          <a:extLst>
            <a:ext uri="{FF2B5EF4-FFF2-40B4-BE49-F238E27FC236}">
              <a16:creationId xmlns:a16="http://schemas.microsoft.com/office/drawing/2014/main" id="{9A40FB9D-323F-495A-93B8-AE439B3902F5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57" name="Čára 2467">
          <a:extLst>
            <a:ext uri="{FF2B5EF4-FFF2-40B4-BE49-F238E27FC236}">
              <a16:creationId xmlns:a16="http://schemas.microsoft.com/office/drawing/2014/main" id="{3FECA65B-85F0-4B8F-9E7F-73E1FD12E8D5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58" name="Čára 2468">
          <a:extLst>
            <a:ext uri="{FF2B5EF4-FFF2-40B4-BE49-F238E27FC236}">
              <a16:creationId xmlns:a16="http://schemas.microsoft.com/office/drawing/2014/main" id="{0512E69B-230E-41D4-AE35-3573EDD958C7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59" name="Čára 2470">
          <a:extLst>
            <a:ext uri="{FF2B5EF4-FFF2-40B4-BE49-F238E27FC236}">
              <a16:creationId xmlns:a16="http://schemas.microsoft.com/office/drawing/2014/main" id="{79926DF4-D9AC-4476-B436-8780AE8B67DE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60" name="Čára 2471">
          <a:extLst>
            <a:ext uri="{FF2B5EF4-FFF2-40B4-BE49-F238E27FC236}">
              <a16:creationId xmlns:a16="http://schemas.microsoft.com/office/drawing/2014/main" id="{96A3CE26-E0EB-44EF-B25D-5CE9ADE5C81F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61" name="Čára 2473">
          <a:extLst>
            <a:ext uri="{FF2B5EF4-FFF2-40B4-BE49-F238E27FC236}">
              <a16:creationId xmlns:a16="http://schemas.microsoft.com/office/drawing/2014/main" id="{9E9E6CAF-CC41-4D6C-822F-571C59495A0F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62" name="Čára 2474">
          <a:extLst>
            <a:ext uri="{FF2B5EF4-FFF2-40B4-BE49-F238E27FC236}">
              <a16:creationId xmlns:a16="http://schemas.microsoft.com/office/drawing/2014/main" id="{73B72EB0-608D-478C-9504-BB8C686FA719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63" name="Čára 2476">
          <a:extLst>
            <a:ext uri="{FF2B5EF4-FFF2-40B4-BE49-F238E27FC236}">
              <a16:creationId xmlns:a16="http://schemas.microsoft.com/office/drawing/2014/main" id="{F798B66B-9B5A-4BA5-B07C-EC2424393942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64" name="Čára 2478">
          <a:extLst>
            <a:ext uri="{FF2B5EF4-FFF2-40B4-BE49-F238E27FC236}">
              <a16:creationId xmlns:a16="http://schemas.microsoft.com/office/drawing/2014/main" id="{EB653A0B-F396-4264-A9A9-CE833A382B7F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65" name="Čára 2479">
          <a:extLst>
            <a:ext uri="{FF2B5EF4-FFF2-40B4-BE49-F238E27FC236}">
              <a16:creationId xmlns:a16="http://schemas.microsoft.com/office/drawing/2014/main" id="{D5CFDE3A-9C36-4EF1-93F2-8C459D0FBEF0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238125</xdr:colOff>
      <xdr:row>0</xdr:row>
      <xdr:rowOff>0</xdr:rowOff>
    </xdr:from>
    <xdr:to>
      <xdr:col>166</xdr:col>
      <xdr:colOff>142875</xdr:colOff>
      <xdr:row>0</xdr:row>
      <xdr:rowOff>0</xdr:rowOff>
    </xdr:to>
    <xdr:sp macro="" textlink="">
      <xdr:nvSpPr>
        <xdr:cNvPr id="2466" name="Čára 2481">
          <a:extLst>
            <a:ext uri="{FF2B5EF4-FFF2-40B4-BE49-F238E27FC236}">
              <a16:creationId xmlns:a16="http://schemas.microsoft.com/office/drawing/2014/main" id="{0E72E6FF-FA52-4DA4-93C1-3CF70C7A4EC1}"/>
            </a:ext>
          </a:extLst>
        </xdr:cNvPr>
        <xdr:cNvSpPr>
          <a:spLocks noChangeShapeType="1"/>
        </xdr:cNvSpPr>
      </xdr:nvSpPr>
      <xdr:spPr bwMode="auto">
        <a:xfrm>
          <a:off x="102889050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165</xdr:col>
      <xdr:colOff>9525</xdr:colOff>
      <xdr:row>0</xdr:row>
      <xdr:rowOff>0</xdr:rowOff>
    </xdr:from>
    <xdr:to>
      <xdr:col>165</xdr:col>
      <xdr:colOff>381000</xdr:colOff>
      <xdr:row>0</xdr:row>
      <xdr:rowOff>0</xdr:rowOff>
    </xdr:to>
    <xdr:sp macro="" textlink="">
      <xdr:nvSpPr>
        <xdr:cNvPr id="2467" name="Čára 2482">
          <a:extLst>
            <a:ext uri="{FF2B5EF4-FFF2-40B4-BE49-F238E27FC236}">
              <a16:creationId xmlns:a16="http://schemas.microsoft.com/office/drawing/2014/main" id="{5DFA2D07-5C40-41F9-82A5-416DBC8E9785}"/>
            </a:ext>
          </a:extLst>
        </xdr:cNvPr>
        <xdr:cNvSpPr>
          <a:spLocks noChangeShapeType="1"/>
        </xdr:cNvSpPr>
      </xdr:nvSpPr>
      <xdr:spPr bwMode="auto">
        <a:xfrm>
          <a:off x="10266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68" name="Čára 2483">
          <a:extLst>
            <a:ext uri="{FF2B5EF4-FFF2-40B4-BE49-F238E27FC236}">
              <a16:creationId xmlns:a16="http://schemas.microsoft.com/office/drawing/2014/main" id="{EC5E0F1B-2686-4082-94BD-46F409B3AA93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469" name="Čára 2484">
          <a:extLst>
            <a:ext uri="{FF2B5EF4-FFF2-40B4-BE49-F238E27FC236}">
              <a16:creationId xmlns:a16="http://schemas.microsoft.com/office/drawing/2014/main" id="{76B319C7-17A9-485E-ACA7-0171AADEB530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470" name="Čára 2485">
          <a:extLst>
            <a:ext uri="{FF2B5EF4-FFF2-40B4-BE49-F238E27FC236}">
              <a16:creationId xmlns:a16="http://schemas.microsoft.com/office/drawing/2014/main" id="{CC1B1950-4E12-4791-8AC7-9DD70FC43C33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71" name="Čára 2486">
          <a:extLst>
            <a:ext uri="{FF2B5EF4-FFF2-40B4-BE49-F238E27FC236}">
              <a16:creationId xmlns:a16="http://schemas.microsoft.com/office/drawing/2014/main" id="{58879496-F94A-43E8-B378-6A2E176D5083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472" name="Čára 2487">
          <a:extLst>
            <a:ext uri="{FF2B5EF4-FFF2-40B4-BE49-F238E27FC236}">
              <a16:creationId xmlns:a16="http://schemas.microsoft.com/office/drawing/2014/main" id="{28948C95-FBA4-492A-AEB6-CC45E3A71684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73" name="Čára 2488">
          <a:extLst>
            <a:ext uri="{FF2B5EF4-FFF2-40B4-BE49-F238E27FC236}">
              <a16:creationId xmlns:a16="http://schemas.microsoft.com/office/drawing/2014/main" id="{D2FBC51A-E043-4237-A769-C318DBE7AE4F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474" name="Čára 2489">
          <a:extLst>
            <a:ext uri="{FF2B5EF4-FFF2-40B4-BE49-F238E27FC236}">
              <a16:creationId xmlns:a16="http://schemas.microsoft.com/office/drawing/2014/main" id="{BB633BCC-3B66-4696-AE6C-01D0B39F0861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475" name="Čára 2490">
          <a:extLst>
            <a:ext uri="{FF2B5EF4-FFF2-40B4-BE49-F238E27FC236}">
              <a16:creationId xmlns:a16="http://schemas.microsoft.com/office/drawing/2014/main" id="{0A54603B-3628-49B2-B3D1-B332BA4E1FBF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76" name="Čára 2491">
          <a:extLst>
            <a:ext uri="{FF2B5EF4-FFF2-40B4-BE49-F238E27FC236}">
              <a16:creationId xmlns:a16="http://schemas.microsoft.com/office/drawing/2014/main" id="{C19BCC5C-25D2-4653-9D1E-73019E8B024E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477" name="Čára 2492">
          <a:extLst>
            <a:ext uri="{FF2B5EF4-FFF2-40B4-BE49-F238E27FC236}">
              <a16:creationId xmlns:a16="http://schemas.microsoft.com/office/drawing/2014/main" id="{2B2958AD-B894-4EA7-854A-54B3459010D1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478" name="Čára 2493">
          <a:extLst>
            <a:ext uri="{FF2B5EF4-FFF2-40B4-BE49-F238E27FC236}">
              <a16:creationId xmlns:a16="http://schemas.microsoft.com/office/drawing/2014/main" id="{A021F9AB-5FF4-4C3A-8E9C-36825FDE141A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79" name="Čára 2494">
          <a:extLst>
            <a:ext uri="{FF2B5EF4-FFF2-40B4-BE49-F238E27FC236}">
              <a16:creationId xmlns:a16="http://schemas.microsoft.com/office/drawing/2014/main" id="{EAE5C3D6-9033-4742-B3C2-9BE68EFA17B0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480" name="Čára 2495">
          <a:extLst>
            <a:ext uri="{FF2B5EF4-FFF2-40B4-BE49-F238E27FC236}">
              <a16:creationId xmlns:a16="http://schemas.microsoft.com/office/drawing/2014/main" id="{1C63422C-E437-4984-B72B-FA37CE7F0B5F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481" name="Čára 2496">
          <a:extLst>
            <a:ext uri="{FF2B5EF4-FFF2-40B4-BE49-F238E27FC236}">
              <a16:creationId xmlns:a16="http://schemas.microsoft.com/office/drawing/2014/main" id="{CE6791AE-F521-4D53-84BC-AAB16564ED57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82" name="Čára 2497">
          <a:extLst>
            <a:ext uri="{FF2B5EF4-FFF2-40B4-BE49-F238E27FC236}">
              <a16:creationId xmlns:a16="http://schemas.microsoft.com/office/drawing/2014/main" id="{1CCA8F10-7FC9-4DF0-8FF4-ACFDBA9EEFB7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483" name="Čára 2498">
          <a:extLst>
            <a:ext uri="{FF2B5EF4-FFF2-40B4-BE49-F238E27FC236}">
              <a16:creationId xmlns:a16="http://schemas.microsoft.com/office/drawing/2014/main" id="{65619507-26F0-4FFE-A1F8-C57AB11B11EB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84" name="Čára 2499">
          <a:extLst>
            <a:ext uri="{FF2B5EF4-FFF2-40B4-BE49-F238E27FC236}">
              <a16:creationId xmlns:a16="http://schemas.microsoft.com/office/drawing/2014/main" id="{29EEE0FF-C51B-4D0C-9DD8-7626BE1810A2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485" name="Čára 2500">
          <a:extLst>
            <a:ext uri="{FF2B5EF4-FFF2-40B4-BE49-F238E27FC236}">
              <a16:creationId xmlns:a16="http://schemas.microsoft.com/office/drawing/2014/main" id="{60BBA85C-01F0-4F68-A17D-C9C72E6420FA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486" name="Čára 2501">
          <a:extLst>
            <a:ext uri="{FF2B5EF4-FFF2-40B4-BE49-F238E27FC236}">
              <a16:creationId xmlns:a16="http://schemas.microsoft.com/office/drawing/2014/main" id="{78F3A732-2AFC-4A04-968C-D5322F888497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87" name="Čára 2502">
          <a:extLst>
            <a:ext uri="{FF2B5EF4-FFF2-40B4-BE49-F238E27FC236}">
              <a16:creationId xmlns:a16="http://schemas.microsoft.com/office/drawing/2014/main" id="{179B9F0C-33BF-4D51-A407-07B34F73F488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488" name="Čára 2503">
          <a:extLst>
            <a:ext uri="{FF2B5EF4-FFF2-40B4-BE49-F238E27FC236}">
              <a16:creationId xmlns:a16="http://schemas.microsoft.com/office/drawing/2014/main" id="{AFBFDC07-B53F-4A42-BBD1-1741341B5C78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89" name="Čára 2504">
          <a:extLst>
            <a:ext uri="{FF2B5EF4-FFF2-40B4-BE49-F238E27FC236}">
              <a16:creationId xmlns:a16="http://schemas.microsoft.com/office/drawing/2014/main" id="{D7DC25E0-F1AC-48F8-8906-053FB774BF53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490" name="Čára 2505">
          <a:extLst>
            <a:ext uri="{FF2B5EF4-FFF2-40B4-BE49-F238E27FC236}">
              <a16:creationId xmlns:a16="http://schemas.microsoft.com/office/drawing/2014/main" id="{B6ACA38B-1991-4313-A6C0-893F436B1090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491" name="Čára 2506">
          <a:extLst>
            <a:ext uri="{FF2B5EF4-FFF2-40B4-BE49-F238E27FC236}">
              <a16:creationId xmlns:a16="http://schemas.microsoft.com/office/drawing/2014/main" id="{FE5E5540-21AD-4532-9B2A-BA6430B68F7D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92" name="Čára 2507">
          <a:extLst>
            <a:ext uri="{FF2B5EF4-FFF2-40B4-BE49-F238E27FC236}">
              <a16:creationId xmlns:a16="http://schemas.microsoft.com/office/drawing/2014/main" id="{B6DE2493-C11C-4556-B29A-FE8757714EE5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493" name="Čára 2508">
          <a:extLst>
            <a:ext uri="{FF2B5EF4-FFF2-40B4-BE49-F238E27FC236}">
              <a16:creationId xmlns:a16="http://schemas.microsoft.com/office/drawing/2014/main" id="{224B4C1B-C407-4CFA-9609-9B5E2BE326DA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94" name="Čára 2509">
          <a:extLst>
            <a:ext uri="{FF2B5EF4-FFF2-40B4-BE49-F238E27FC236}">
              <a16:creationId xmlns:a16="http://schemas.microsoft.com/office/drawing/2014/main" id="{DFB4D320-B856-437B-8441-E0F8F42F57FB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495" name="Čára 2510">
          <a:extLst>
            <a:ext uri="{FF2B5EF4-FFF2-40B4-BE49-F238E27FC236}">
              <a16:creationId xmlns:a16="http://schemas.microsoft.com/office/drawing/2014/main" id="{087BF69B-4470-4DFF-A7DE-CB12324FB330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96" name="Čára 2511">
          <a:extLst>
            <a:ext uri="{FF2B5EF4-FFF2-40B4-BE49-F238E27FC236}">
              <a16:creationId xmlns:a16="http://schemas.microsoft.com/office/drawing/2014/main" id="{0C0AF7C6-DE75-4D10-9946-A9355D3B222C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497" name="Čára 2512">
          <a:extLst>
            <a:ext uri="{FF2B5EF4-FFF2-40B4-BE49-F238E27FC236}">
              <a16:creationId xmlns:a16="http://schemas.microsoft.com/office/drawing/2014/main" id="{FDE4776F-ED3B-4A40-81E9-4E1EC67A02F8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498" name="Čára 2513">
          <a:extLst>
            <a:ext uri="{FF2B5EF4-FFF2-40B4-BE49-F238E27FC236}">
              <a16:creationId xmlns:a16="http://schemas.microsoft.com/office/drawing/2014/main" id="{470E1420-39EA-4D0A-B83B-67A13AC12463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499" name="Čára 2514">
          <a:extLst>
            <a:ext uri="{FF2B5EF4-FFF2-40B4-BE49-F238E27FC236}">
              <a16:creationId xmlns:a16="http://schemas.microsoft.com/office/drawing/2014/main" id="{90271474-066B-4DAD-B7CD-5C0F1EE31960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00" name="Čára 2515">
          <a:extLst>
            <a:ext uri="{FF2B5EF4-FFF2-40B4-BE49-F238E27FC236}">
              <a16:creationId xmlns:a16="http://schemas.microsoft.com/office/drawing/2014/main" id="{096E16F1-DA4C-4913-BE20-B22C0714FBB6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01" name="Čára 2516">
          <a:extLst>
            <a:ext uri="{FF2B5EF4-FFF2-40B4-BE49-F238E27FC236}">
              <a16:creationId xmlns:a16="http://schemas.microsoft.com/office/drawing/2014/main" id="{791F44BF-BD44-481C-8839-4BCF8F4DEAF2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02" name="Čára 2517">
          <a:extLst>
            <a:ext uri="{FF2B5EF4-FFF2-40B4-BE49-F238E27FC236}">
              <a16:creationId xmlns:a16="http://schemas.microsoft.com/office/drawing/2014/main" id="{6DD32747-6D87-40E2-82DD-E0344EA4B571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03" name="Čára 2518">
          <a:extLst>
            <a:ext uri="{FF2B5EF4-FFF2-40B4-BE49-F238E27FC236}">
              <a16:creationId xmlns:a16="http://schemas.microsoft.com/office/drawing/2014/main" id="{E05B223E-8F71-4C34-B029-1E90E54C9102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504" name="Čára 2519">
          <a:extLst>
            <a:ext uri="{FF2B5EF4-FFF2-40B4-BE49-F238E27FC236}">
              <a16:creationId xmlns:a16="http://schemas.microsoft.com/office/drawing/2014/main" id="{80359BCB-E97E-4072-80D5-7251E30E8123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505" name="Čára 2520">
          <a:extLst>
            <a:ext uri="{FF2B5EF4-FFF2-40B4-BE49-F238E27FC236}">
              <a16:creationId xmlns:a16="http://schemas.microsoft.com/office/drawing/2014/main" id="{F3F6534F-DB07-45A1-BE4E-A377AF764C44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06" name="Čára 2521">
          <a:extLst>
            <a:ext uri="{FF2B5EF4-FFF2-40B4-BE49-F238E27FC236}">
              <a16:creationId xmlns:a16="http://schemas.microsoft.com/office/drawing/2014/main" id="{6524E04E-900A-4BB7-A406-202BB7B2B803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507" name="Čára 2522">
          <a:extLst>
            <a:ext uri="{FF2B5EF4-FFF2-40B4-BE49-F238E27FC236}">
              <a16:creationId xmlns:a16="http://schemas.microsoft.com/office/drawing/2014/main" id="{194E78F8-7CA5-4F81-A520-0EF96C135F19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08" name="Čára 2523">
          <a:extLst>
            <a:ext uri="{FF2B5EF4-FFF2-40B4-BE49-F238E27FC236}">
              <a16:creationId xmlns:a16="http://schemas.microsoft.com/office/drawing/2014/main" id="{F6F88840-7118-4EB1-8C21-94CB7FCC5C24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509" name="Čára 2524">
          <a:extLst>
            <a:ext uri="{FF2B5EF4-FFF2-40B4-BE49-F238E27FC236}">
              <a16:creationId xmlns:a16="http://schemas.microsoft.com/office/drawing/2014/main" id="{E1E1A998-946E-438B-9094-E643487DD57E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510" name="Čára 2525">
          <a:extLst>
            <a:ext uri="{FF2B5EF4-FFF2-40B4-BE49-F238E27FC236}">
              <a16:creationId xmlns:a16="http://schemas.microsoft.com/office/drawing/2014/main" id="{8FBDF18E-60B3-425F-B135-F48A981B9F49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11" name="Čára 2526">
          <a:extLst>
            <a:ext uri="{FF2B5EF4-FFF2-40B4-BE49-F238E27FC236}">
              <a16:creationId xmlns:a16="http://schemas.microsoft.com/office/drawing/2014/main" id="{1084E192-9CAB-4F8A-BA76-AFB5D80C433F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512" name="Čára 2527">
          <a:extLst>
            <a:ext uri="{FF2B5EF4-FFF2-40B4-BE49-F238E27FC236}">
              <a16:creationId xmlns:a16="http://schemas.microsoft.com/office/drawing/2014/main" id="{ED06A86C-637B-415F-B800-ABB633686418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513" name="Čára 2528">
          <a:extLst>
            <a:ext uri="{FF2B5EF4-FFF2-40B4-BE49-F238E27FC236}">
              <a16:creationId xmlns:a16="http://schemas.microsoft.com/office/drawing/2014/main" id="{03A23386-6216-4954-99F4-73826351B1F5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14" name="Čára 2529">
          <a:extLst>
            <a:ext uri="{FF2B5EF4-FFF2-40B4-BE49-F238E27FC236}">
              <a16:creationId xmlns:a16="http://schemas.microsoft.com/office/drawing/2014/main" id="{188866C8-8515-42E2-A203-B3BB113E29F3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515" name="Čára 2530">
          <a:extLst>
            <a:ext uri="{FF2B5EF4-FFF2-40B4-BE49-F238E27FC236}">
              <a16:creationId xmlns:a16="http://schemas.microsoft.com/office/drawing/2014/main" id="{0A08B09E-9245-48D1-A838-3F05B07751A2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516" name="Čára 2531">
          <a:extLst>
            <a:ext uri="{FF2B5EF4-FFF2-40B4-BE49-F238E27FC236}">
              <a16:creationId xmlns:a16="http://schemas.microsoft.com/office/drawing/2014/main" id="{942BA27B-4D22-4773-B9A3-EB4D59FB0516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17" name="Čára 2532">
          <a:extLst>
            <a:ext uri="{FF2B5EF4-FFF2-40B4-BE49-F238E27FC236}">
              <a16:creationId xmlns:a16="http://schemas.microsoft.com/office/drawing/2014/main" id="{7168380D-62A8-477C-B6B8-75CDBD5207CF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518" name="Čára 2533">
          <a:extLst>
            <a:ext uri="{FF2B5EF4-FFF2-40B4-BE49-F238E27FC236}">
              <a16:creationId xmlns:a16="http://schemas.microsoft.com/office/drawing/2014/main" id="{477C7FBF-DD4D-4A4A-84A4-955A3CCE32A3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19" name="Čára 2534">
          <a:extLst>
            <a:ext uri="{FF2B5EF4-FFF2-40B4-BE49-F238E27FC236}">
              <a16:creationId xmlns:a16="http://schemas.microsoft.com/office/drawing/2014/main" id="{B4CB661B-63E3-48BB-BC7F-2BF753DC4016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520" name="Čára 2535">
          <a:extLst>
            <a:ext uri="{FF2B5EF4-FFF2-40B4-BE49-F238E27FC236}">
              <a16:creationId xmlns:a16="http://schemas.microsoft.com/office/drawing/2014/main" id="{B4AB9AEA-69DE-4EE1-BEC3-B7AF6152E9FF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371475</xdr:colOff>
      <xdr:row>0</xdr:row>
      <xdr:rowOff>0</xdr:rowOff>
    </xdr:from>
    <xdr:to>
      <xdr:col>171</xdr:col>
      <xdr:colOff>9525</xdr:colOff>
      <xdr:row>0</xdr:row>
      <xdr:rowOff>0</xdr:rowOff>
    </xdr:to>
    <xdr:sp macro="" textlink="">
      <xdr:nvSpPr>
        <xdr:cNvPr id="2521" name="Čára 2536">
          <a:extLst>
            <a:ext uri="{FF2B5EF4-FFF2-40B4-BE49-F238E27FC236}">
              <a16:creationId xmlns:a16="http://schemas.microsoft.com/office/drawing/2014/main" id="{0C6C18CC-FFCA-48B4-A225-002BA1AB3167}"/>
            </a:ext>
          </a:extLst>
        </xdr:cNvPr>
        <xdr:cNvSpPr>
          <a:spLocks noChangeShapeType="1"/>
        </xdr:cNvSpPr>
      </xdr:nvSpPr>
      <xdr:spPr bwMode="auto">
        <a:xfrm>
          <a:off x="106070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600075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22" name="Čára 2537">
          <a:extLst>
            <a:ext uri="{FF2B5EF4-FFF2-40B4-BE49-F238E27FC236}">
              <a16:creationId xmlns:a16="http://schemas.microsoft.com/office/drawing/2014/main" id="{77163EDF-96DC-44C4-94A5-7F9FDB88C65A}"/>
            </a:ext>
          </a:extLst>
        </xdr:cNvPr>
        <xdr:cNvSpPr>
          <a:spLocks noChangeShapeType="1"/>
        </xdr:cNvSpPr>
      </xdr:nvSpPr>
      <xdr:spPr bwMode="auto">
        <a:xfrm>
          <a:off x="106299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419100</xdr:colOff>
      <xdr:row>0</xdr:row>
      <xdr:rowOff>0</xdr:rowOff>
    </xdr:from>
    <xdr:to>
      <xdr:col>172</xdr:col>
      <xdr:colOff>9525</xdr:colOff>
      <xdr:row>0</xdr:row>
      <xdr:rowOff>0</xdr:rowOff>
    </xdr:to>
    <xdr:sp macro="" textlink="">
      <xdr:nvSpPr>
        <xdr:cNvPr id="2523" name="Čára 2538">
          <a:extLst>
            <a:ext uri="{FF2B5EF4-FFF2-40B4-BE49-F238E27FC236}">
              <a16:creationId xmlns:a16="http://schemas.microsoft.com/office/drawing/2014/main" id="{7F3ECF4A-F709-4AEE-92F0-C6F869A76F50}"/>
            </a:ext>
          </a:extLst>
        </xdr:cNvPr>
        <xdr:cNvSpPr>
          <a:spLocks noChangeShapeType="1"/>
        </xdr:cNvSpPr>
      </xdr:nvSpPr>
      <xdr:spPr bwMode="auto">
        <a:xfrm>
          <a:off x="106118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24" name="Čára 2539">
          <a:extLst>
            <a:ext uri="{FF2B5EF4-FFF2-40B4-BE49-F238E27FC236}">
              <a16:creationId xmlns:a16="http://schemas.microsoft.com/office/drawing/2014/main" id="{70CEC39F-7E2E-4761-B2E6-C5E1306DD107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25" name="Čára 2540">
          <a:extLst>
            <a:ext uri="{FF2B5EF4-FFF2-40B4-BE49-F238E27FC236}">
              <a16:creationId xmlns:a16="http://schemas.microsoft.com/office/drawing/2014/main" id="{FD1CDEEA-C896-4CD3-8F25-060FC59C9E58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26" name="Čára 2541">
          <a:extLst>
            <a:ext uri="{FF2B5EF4-FFF2-40B4-BE49-F238E27FC236}">
              <a16:creationId xmlns:a16="http://schemas.microsoft.com/office/drawing/2014/main" id="{1A20DA52-6BF6-4143-A4FC-AB83AD96249A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27" name="Čára 2542">
          <a:extLst>
            <a:ext uri="{FF2B5EF4-FFF2-40B4-BE49-F238E27FC236}">
              <a16:creationId xmlns:a16="http://schemas.microsoft.com/office/drawing/2014/main" id="{35DE2187-69B2-4F69-BEB2-7E5B25BB8D5E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28" name="Čára 2543">
          <a:extLst>
            <a:ext uri="{FF2B5EF4-FFF2-40B4-BE49-F238E27FC236}">
              <a16:creationId xmlns:a16="http://schemas.microsoft.com/office/drawing/2014/main" id="{1871CC6D-8C9E-42E0-BAE9-E9E2E183F8A8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29" name="Čára 2544">
          <a:extLst>
            <a:ext uri="{FF2B5EF4-FFF2-40B4-BE49-F238E27FC236}">
              <a16:creationId xmlns:a16="http://schemas.microsoft.com/office/drawing/2014/main" id="{EB621164-01F6-4EB4-B56C-F15373934156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30" name="Čára 2545">
          <a:extLst>
            <a:ext uri="{FF2B5EF4-FFF2-40B4-BE49-F238E27FC236}">
              <a16:creationId xmlns:a16="http://schemas.microsoft.com/office/drawing/2014/main" id="{A9CC4F39-909A-4136-8C71-3245B4F8ED2F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31" name="Čára 2546">
          <a:extLst>
            <a:ext uri="{FF2B5EF4-FFF2-40B4-BE49-F238E27FC236}">
              <a16:creationId xmlns:a16="http://schemas.microsoft.com/office/drawing/2014/main" id="{ED6B3EF2-8A2B-4C54-9C6A-41992A9B96ED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32" name="Čára 2547">
          <a:extLst>
            <a:ext uri="{FF2B5EF4-FFF2-40B4-BE49-F238E27FC236}">
              <a16:creationId xmlns:a16="http://schemas.microsoft.com/office/drawing/2014/main" id="{FDFD6461-08C6-4B54-A7EE-9A5DFBF1FEE8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33" name="Čára 2548">
          <a:extLst>
            <a:ext uri="{FF2B5EF4-FFF2-40B4-BE49-F238E27FC236}">
              <a16:creationId xmlns:a16="http://schemas.microsoft.com/office/drawing/2014/main" id="{923BC27C-B80A-4F86-8D97-160D3FAC8BE6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34" name="Čára 2549">
          <a:extLst>
            <a:ext uri="{FF2B5EF4-FFF2-40B4-BE49-F238E27FC236}">
              <a16:creationId xmlns:a16="http://schemas.microsoft.com/office/drawing/2014/main" id="{3F892253-3AE9-4748-B25A-8BA12AE56A90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35" name="Čára 2550">
          <a:extLst>
            <a:ext uri="{FF2B5EF4-FFF2-40B4-BE49-F238E27FC236}">
              <a16:creationId xmlns:a16="http://schemas.microsoft.com/office/drawing/2014/main" id="{3F52B837-196D-4DED-AD6A-B7248F104117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228600</xdr:colOff>
      <xdr:row>0</xdr:row>
      <xdr:rowOff>0</xdr:rowOff>
    </xdr:from>
    <xdr:to>
      <xdr:col>171</xdr:col>
      <xdr:colOff>123825</xdr:colOff>
      <xdr:row>0</xdr:row>
      <xdr:rowOff>0</xdr:rowOff>
    </xdr:to>
    <xdr:sp macro="" textlink="">
      <xdr:nvSpPr>
        <xdr:cNvPr id="2536" name="Čára 2551">
          <a:extLst>
            <a:ext uri="{FF2B5EF4-FFF2-40B4-BE49-F238E27FC236}">
              <a16:creationId xmlns:a16="http://schemas.microsoft.com/office/drawing/2014/main" id="{7157A526-FA76-4450-ABB4-A415D1AD5C18}"/>
            </a:ext>
          </a:extLst>
        </xdr:cNvPr>
        <xdr:cNvSpPr>
          <a:spLocks noChangeShapeType="1"/>
        </xdr:cNvSpPr>
      </xdr:nvSpPr>
      <xdr:spPr bwMode="auto">
        <a:xfrm>
          <a:off x="10592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170</xdr:col>
      <xdr:colOff>0</xdr:colOff>
      <xdr:row>0</xdr:row>
      <xdr:rowOff>0</xdr:rowOff>
    </xdr:from>
    <xdr:to>
      <xdr:col>170</xdr:col>
      <xdr:colOff>371475</xdr:colOff>
      <xdr:row>0</xdr:row>
      <xdr:rowOff>0</xdr:rowOff>
    </xdr:to>
    <xdr:sp macro="" textlink="">
      <xdr:nvSpPr>
        <xdr:cNvPr id="2537" name="Čára 2552">
          <a:extLst>
            <a:ext uri="{FF2B5EF4-FFF2-40B4-BE49-F238E27FC236}">
              <a16:creationId xmlns:a16="http://schemas.microsoft.com/office/drawing/2014/main" id="{B3887754-2030-4F38-8C7C-E9278CE3532E}"/>
            </a:ext>
          </a:extLst>
        </xdr:cNvPr>
        <xdr:cNvSpPr>
          <a:spLocks noChangeShapeType="1"/>
        </xdr:cNvSpPr>
      </xdr:nvSpPr>
      <xdr:spPr bwMode="auto">
        <a:xfrm>
          <a:off x="10569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38" name="Čára 2553">
          <a:extLst>
            <a:ext uri="{FF2B5EF4-FFF2-40B4-BE49-F238E27FC236}">
              <a16:creationId xmlns:a16="http://schemas.microsoft.com/office/drawing/2014/main" id="{5B1FF2C9-8CC5-4958-AA9B-F8CC1C892E29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39" name="Čára 2554">
          <a:extLst>
            <a:ext uri="{FF2B5EF4-FFF2-40B4-BE49-F238E27FC236}">
              <a16:creationId xmlns:a16="http://schemas.microsoft.com/office/drawing/2014/main" id="{72E5B69C-FAD9-43CA-8FB1-F8F8E2D478F7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40" name="Čára 2555">
          <a:extLst>
            <a:ext uri="{FF2B5EF4-FFF2-40B4-BE49-F238E27FC236}">
              <a16:creationId xmlns:a16="http://schemas.microsoft.com/office/drawing/2014/main" id="{8D2CC9B0-9F93-43B0-A90E-2CCA0A42B1CC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41" name="Čára 2556">
          <a:extLst>
            <a:ext uri="{FF2B5EF4-FFF2-40B4-BE49-F238E27FC236}">
              <a16:creationId xmlns:a16="http://schemas.microsoft.com/office/drawing/2014/main" id="{3DCB1E78-9CD9-41A5-B495-F8CE37A4420D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42" name="Čára 2557">
          <a:extLst>
            <a:ext uri="{FF2B5EF4-FFF2-40B4-BE49-F238E27FC236}">
              <a16:creationId xmlns:a16="http://schemas.microsoft.com/office/drawing/2014/main" id="{D2C5BAD3-8F17-4E11-99C2-F1F047DA4DE2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43" name="Čára 2558">
          <a:extLst>
            <a:ext uri="{FF2B5EF4-FFF2-40B4-BE49-F238E27FC236}">
              <a16:creationId xmlns:a16="http://schemas.microsoft.com/office/drawing/2014/main" id="{8E5B23D3-3C6B-494A-9974-6302FFA251CD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44" name="Čára 2559">
          <a:extLst>
            <a:ext uri="{FF2B5EF4-FFF2-40B4-BE49-F238E27FC236}">
              <a16:creationId xmlns:a16="http://schemas.microsoft.com/office/drawing/2014/main" id="{513BF6B2-FE34-4D93-B89A-E987565854DF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45" name="Čára 2560">
          <a:extLst>
            <a:ext uri="{FF2B5EF4-FFF2-40B4-BE49-F238E27FC236}">
              <a16:creationId xmlns:a16="http://schemas.microsoft.com/office/drawing/2014/main" id="{97B8CCF9-F5AE-426F-8463-340C171443EC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46" name="Čára 2561">
          <a:extLst>
            <a:ext uri="{FF2B5EF4-FFF2-40B4-BE49-F238E27FC236}">
              <a16:creationId xmlns:a16="http://schemas.microsoft.com/office/drawing/2014/main" id="{3D2D8C7F-750B-44FE-91A9-E8DEE09CAE5C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47" name="Čára 2562">
          <a:extLst>
            <a:ext uri="{FF2B5EF4-FFF2-40B4-BE49-F238E27FC236}">
              <a16:creationId xmlns:a16="http://schemas.microsoft.com/office/drawing/2014/main" id="{923B9A0D-0FE4-4042-B192-BB010F49A69F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48" name="Čára 2563">
          <a:extLst>
            <a:ext uri="{FF2B5EF4-FFF2-40B4-BE49-F238E27FC236}">
              <a16:creationId xmlns:a16="http://schemas.microsoft.com/office/drawing/2014/main" id="{69A4731A-9478-4ECD-9E0D-269223443A2E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49" name="Čára 2564">
          <a:extLst>
            <a:ext uri="{FF2B5EF4-FFF2-40B4-BE49-F238E27FC236}">
              <a16:creationId xmlns:a16="http://schemas.microsoft.com/office/drawing/2014/main" id="{7D2B32D0-7D9B-44F0-8231-7843A5323400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50" name="Čára 2565">
          <a:extLst>
            <a:ext uri="{FF2B5EF4-FFF2-40B4-BE49-F238E27FC236}">
              <a16:creationId xmlns:a16="http://schemas.microsoft.com/office/drawing/2014/main" id="{76DF67A3-0982-4985-A602-28C22FEA76D4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51" name="Čára 2566">
          <a:extLst>
            <a:ext uri="{FF2B5EF4-FFF2-40B4-BE49-F238E27FC236}">
              <a16:creationId xmlns:a16="http://schemas.microsoft.com/office/drawing/2014/main" id="{306E8CF6-8DC7-48B2-8B61-E35CD5B9C8B8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52" name="Čára 2567">
          <a:extLst>
            <a:ext uri="{FF2B5EF4-FFF2-40B4-BE49-F238E27FC236}">
              <a16:creationId xmlns:a16="http://schemas.microsoft.com/office/drawing/2014/main" id="{60F157EB-D1C2-4973-B384-76B57BC008A5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53" name="Čára 2568">
          <a:extLst>
            <a:ext uri="{FF2B5EF4-FFF2-40B4-BE49-F238E27FC236}">
              <a16:creationId xmlns:a16="http://schemas.microsoft.com/office/drawing/2014/main" id="{EC6E3198-D8BF-42AF-8A5D-AD98F2963887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54" name="Čára 2569">
          <a:extLst>
            <a:ext uri="{FF2B5EF4-FFF2-40B4-BE49-F238E27FC236}">
              <a16:creationId xmlns:a16="http://schemas.microsoft.com/office/drawing/2014/main" id="{88914F1C-2E1F-4149-AACE-131D3AAFDDBD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55" name="Čára 2570">
          <a:extLst>
            <a:ext uri="{FF2B5EF4-FFF2-40B4-BE49-F238E27FC236}">
              <a16:creationId xmlns:a16="http://schemas.microsoft.com/office/drawing/2014/main" id="{95FC7BBE-F9E1-4019-B50A-4F4174324300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56" name="Čára 2571">
          <a:extLst>
            <a:ext uri="{FF2B5EF4-FFF2-40B4-BE49-F238E27FC236}">
              <a16:creationId xmlns:a16="http://schemas.microsoft.com/office/drawing/2014/main" id="{DCC17234-7DD9-47FB-A463-2EC41528BC40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57" name="Čára 2572">
          <a:extLst>
            <a:ext uri="{FF2B5EF4-FFF2-40B4-BE49-F238E27FC236}">
              <a16:creationId xmlns:a16="http://schemas.microsoft.com/office/drawing/2014/main" id="{9B5D6C66-31B3-44A5-9F48-AA080F3150DA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58" name="Čára 2573">
          <a:extLst>
            <a:ext uri="{FF2B5EF4-FFF2-40B4-BE49-F238E27FC236}">
              <a16:creationId xmlns:a16="http://schemas.microsoft.com/office/drawing/2014/main" id="{627C4407-C411-4585-A484-3EFCBD678889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559" name="Čára 2575">
          <a:extLst>
            <a:ext uri="{FF2B5EF4-FFF2-40B4-BE49-F238E27FC236}">
              <a16:creationId xmlns:a16="http://schemas.microsoft.com/office/drawing/2014/main" id="{C8D73C7E-41E4-497C-9A01-A375335D8335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60" name="Čára 2576">
          <a:extLst>
            <a:ext uri="{FF2B5EF4-FFF2-40B4-BE49-F238E27FC236}">
              <a16:creationId xmlns:a16="http://schemas.microsoft.com/office/drawing/2014/main" id="{B49AD07F-FB8D-404D-ACA0-7CAC04329A9E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61" name="Čára 2578">
          <a:extLst>
            <a:ext uri="{FF2B5EF4-FFF2-40B4-BE49-F238E27FC236}">
              <a16:creationId xmlns:a16="http://schemas.microsoft.com/office/drawing/2014/main" id="{B95B7368-D5C4-404F-842D-0A9B3B4C4984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562" name="Čára 2580">
          <a:extLst>
            <a:ext uri="{FF2B5EF4-FFF2-40B4-BE49-F238E27FC236}">
              <a16:creationId xmlns:a16="http://schemas.microsoft.com/office/drawing/2014/main" id="{2381620C-50F3-4695-819A-FE65C46F4F23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63" name="Čára 2581">
          <a:extLst>
            <a:ext uri="{FF2B5EF4-FFF2-40B4-BE49-F238E27FC236}">
              <a16:creationId xmlns:a16="http://schemas.microsoft.com/office/drawing/2014/main" id="{9FB40287-3968-490B-AF63-30111115EF37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564" name="Čára 2583">
          <a:extLst>
            <a:ext uri="{FF2B5EF4-FFF2-40B4-BE49-F238E27FC236}">
              <a16:creationId xmlns:a16="http://schemas.microsoft.com/office/drawing/2014/main" id="{88232D6B-4684-489F-81A8-9A55B8F94CA2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65" name="Čára 2584">
          <a:extLst>
            <a:ext uri="{FF2B5EF4-FFF2-40B4-BE49-F238E27FC236}">
              <a16:creationId xmlns:a16="http://schemas.microsoft.com/office/drawing/2014/main" id="{9EC90D9B-4718-4541-8EE9-23F83C49E589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566" name="Čára 2586">
          <a:extLst>
            <a:ext uri="{FF2B5EF4-FFF2-40B4-BE49-F238E27FC236}">
              <a16:creationId xmlns:a16="http://schemas.microsoft.com/office/drawing/2014/main" id="{A0AC461B-019B-466C-B890-7865211E36CD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67" name="Čára 2587">
          <a:extLst>
            <a:ext uri="{FF2B5EF4-FFF2-40B4-BE49-F238E27FC236}">
              <a16:creationId xmlns:a16="http://schemas.microsoft.com/office/drawing/2014/main" id="{68C61B6C-D438-4D7A-9318-F0FCEAEAA245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68" name="Čára 2589">
          <a:extLst>
            <a:ext uri="{FF2B5EF4-FFF2-40B4-BE49-F238E27FC236}">
              <a16:creationId xmlns:a16="http://schemas.microsoft.com/office/drawing/2014/main" id="{AAAD8F28-30F7-46A8-B7A9-67E0B9A67351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569" name="Čára 2591">
          <a:extLst>
            <a:ext uri="{FF2B5EF4-FFF2-40B4-BE49-F238E27FC236}">
              <a16:creationId xmlns:a16="http://schemas.microsoft.com/office/drawing/2014/main" id="{057B6B1F-39CE-427F-A79F-9126515CA103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70" name="Čára 2592">
          <a:extLst>
            <a:ext uri="{FF2B5EF4-FFF2-40B4-BE49-F238E27FC236}">
              <a16:creationId xmlns:a16="http://schemas.microsoft.com/office/drawing/2014/main" id="{1F418D36-C2DE-4D6F-9BDE-369469878D77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571" name="Čára 2594">
          <a:extLst>
            <a:ext uri="{FF2B5EF4-FFF2-40B4-BE49-F238E27FC236}">
              <a16:creationId xmlns:a16="http://schemas.microsoft.com/office/drawing/2014/main" id="{5EA668ED-E719-4EEE-9495-12204DF960CE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72" name="Čára 2595">
          <a:extLst>
            <a:ext uri="{FF2B5EF4-FFF2-40B4-BE49-F238E27FC236}">
              <a16:creationId xmlns:a16="http://schemas.microsoft.com/office/drawing/2014/main" id="{34DA4F88-84C0-40B3-9B83-88E392002A7C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73" name="Čára 2596">
          <a:extLst>
            <a:ext uri="{FF2B5EF4-FFF2-40B4-BE49-F238E27FC236}">
              <a16:creationId xmlns:a16="http://schemas.microsoft.com/office/drawing/2014/main" id="{6A526565-0A01-4E7D-A76E-69400633BB86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74" name="Čára 2597">
          <a:extLst>
            <a:ext uri="{FF2B5EF4-FFF2-40B4-BE49-F238E27FC236}">
              <a16:creationId xmlns:a16="http://schemas.microsoft.com/office/drawing/2014/main" id="{440B2508-19AD-49CD-8533-301EC1E7581C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75" name="Čára 2598">
          <a:extLst>
            <a:ext uri="{FF2B5EF4-FFF2-40B4-BE49-F238E27FC236}">
              <a16:creationId xmlns:a16="http://schemas.microsoft.com/office/drawing/2014/main" id="{5687DD98-BA83-409D-A110-2B1F6E3BE4D2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76" name="Čára 2599">
          <a:extLst>
            <a:ext uri="{FF2B5EF4-FFF2-40B4-BE49-F238E27FC236}">
              <a16:creationId xmlns:a16="http://schemas.microsoft.com/office/drawing/2014/main" id="{C8B14CC1-ABFA-40CA-B3AA-7D09232ADECF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77" name="Čára 2600">
          <a:extLst>
            <a:ext uri="{FF2B5EF4-FFF2-40B4-BE49-F238E27FC236}">
              <a16:creationId xmlns:a16="http://schemas.microsoft.com/office/drawing/2014/main" id="{E5903591-6BC9-45C3-BCD2-AA347F01CF24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78" name="Čára 2601">
          <a:extLst>
            <a:ext uri="{FF2B5EF4-FFF2-40B4-BE49-F238E27FC236}">
              <a16:creationId xmlns:a16="http://schemas.microsoft.com/office/drawing/2014/main" id="{0E1EBA2A-5895-431D-AC1A-D0B9B5FD0D31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79" name="Čára 2602">
          <a:extLst>
            <a:ext uri="{FF2B5EF4-FFF2-40B4-BE49-F238E27FC236}">
              <a16:creationId xmlns:a16="http://schemas.microsoft.com/office/drawing/2014/main" id="{8AA598F0-42B0-4F8C-99AB-500337948435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80" name="Čára 2603">
          <a:extLst>
            <a:ext uri="{FF2B5EF4-FFF2-40B4-BE49-F238E27FC236}">
              <a16:creationId xmlns:a16="http://schemas.microsoft.com/office/drawing/2014/main" id="{6D62B283-4E07-4BE2-BC36-AF41DAF47F46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81" name="Čára 2604">
          <a:extLst>
            <a:ext uri="{FF2B5EF4-FFF2-40B4-BE49-F238E27FC236}">
              <a16:creationId xmlns:a16="http://schemas.microsoft.com/office/drawing/2014/main" id="{2F0941ED-DC37-463D-A85A-C5DC77B6820F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82" name="Čára 2605">
          <a:extLst>
            <a:ext uri="{FF2B5EF4-FFF2-40B4-BE49-F238E27FC236}">
              <a16:creationId xmlns:a16="http://schemas.microsoft.com/office/drawing/2014/main" id="{E0CD47A1-B4DE-4F2A-A92C-CE253AB7A1F2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83" name="Čára 2606">
          <a:extLst>
            <a:ext uri="{FF2B5EF4-FFF2-40B4-BE49-F238E27FC236}">
              <a16:creationId xmlns:a16="http://schemas.microsoft.com/office/drawing/2014/main" id="{E1A0BFD6-2B67-436E-8ECF-DFFC84ECBA34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84" name="Čára 2607">
          <a:extLst>
            <a:ext uri="{FF2B5EF4-FFF2-40B4-BE49-F238E27FC236}">
              <a16:creationId xmlns:a16="http://schemas.microsoft.com/office/drawing/2014/main" id="{3232B4AC-3F98-4F68-9014-B324BCFB6EB2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85" name="Čára 2608">
          <a:extLst>
            <a:ext uri="{FF2B5EF4-FFF2-40B4-BE49-F238E27FC236}">
              <a16:creationId xmlns:a16="http://schemas.microsoft.com/office/drawing/2014/main" id="{2484794E-4955-4AA9-8487-1A4EF32CC8F9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86" name="Čára 2609">
          <a:extLst>
            <a:ext uri="{FF2B5EF4-FFF2-40B4-BE49-F238E27FC236}">
              <a16:creationId xmlns:a16="http://schemas.microsoft.com/office/drawing/2014/main" id="{28C6B73A-BD3F-4F8D-BC8D-B73094FA029C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87" name="Čára 2610">
          <a:extLst>
            <a:ext uri="{FF2B5EF4-FFF2-40B4-BE49-F238E27FC236}">
              <a16:creationId xmlns:a16="http://schemas.microsoft.com/office/drawing/2014/main" id="{78E6692F-156E-476B-A305-9CE90FBECADE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88" name="Čára 2611">
          <a:extLst>
            <a:ext uri="{FF2B5EF4-FFF2-40B4-BE49-F238E27FC236}">
              <a16:creationId xmlns:a16="http://schemas.microsoft.com/office/drawing/2014/main" id="{033C9AEA-F00B-4CEB-9543-77E1BF70B708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89" name="Čára 2612">
          <a:extLst>
            <a:ext uri="{FF2B5EF4-FFF2-40B4-BE49-F238E27FC236}">
              <a16:creationId xmlns:a16="http://schemas.microsoft.com/office/drawing/2014/main" id="{006C530C-98EC-4AEB-AD82-2578E52006D0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90" name="Čára 2613">
          <a:extLst>
            <a:ext uri="{FF2B5EF4-FFF2-40B4-BE49-F238E27FC236}">
              <a16:creationId xmlns:a16="http://schemas.microsoft.com/office/drawing/2014/main" id="{88123EC9-3B82-4A1E-9322-F3364C39B511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381000</xdr:colOff>
      <xdr:row>0</xdr:row>
      <xdr:rowOff>0</xdr:rowOff>
    </xdr:from>
    <xdr:to>
      <xdr:col>176</xdr:col>
      <xdr:colOff>19050</xdr:colOff>
      <xdr:row>0</xdr:row>
      <xdr:rowOff>0</xdr:rowOff>
    </xdr:to>
    <xdr:sp macro="" textlink="">
      <xdr:nvSpPr>
        <xdr:cNvPr id="2591" name="Čára 2614">
          <a:extLst>
            <a:ext uri="{FF2B5EF4-FFF2-40B4-BE49-F238E27FC236}">
              <a16:creationId xmlns:a16="http://schemas.microsoft.com/office/drawing/2014/main" id="{80F6196F-FB1F-4BE5-BA4C-99EA4C211FE5}"/>
            </a:ext>
          </a:extLst>
        </xdr:cNvPr>
        <xdr:cNvSpPr>
          <a:spLocks noChangeShapeType="1"/>
        </xdr:cNvSpPr>
      </xdr:nvSpPr>
      <xdr:spPr bwMode="auto">
        <a:xfrm>
          <a:off x="10912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600075</xdr:colOff>
      <xdr:row>0</xdr:row>
      <xdr:rowOff>0</xdr:rowOff>
    </xdr:from>
    <xdr:to>
      <xdr:col>176</xdr:col>
      <xdr:colOff>114300</xdr:colOff>
      <xdr:row>0</xdr:row>
      <xdr:rowOff>0</xdr:rowOff>
    </xdr:to>
    <xdr:sp macro="" textlink="">
      <xdr:nvSpPr>
        <xdr:cNvPr id="2592" name="Čára 2615">
          <a:extLst>
            <a:ext uri="{FF2B5EF4-FFF2-40B4-BE49-F238E27FC236}">
              <a16:creationId xmlns:a16="http://schemas.microsoft.com/office/drawing/2014/main" id="{F7710140-9033-4467-89ED-6B07D0B1D842}"/>
            </a:ext>
          </a:extLst>
        </xdr:cNvPr>
        <xdr:cNvSpPr>
          <a:spLocks noChangeShapeType="1"/>
        </xdr:cNvSpPr>
      </xdr:nvSpPr>
      <xdr:spPr bwMode="auto">
        <a:xfrm>
          <a:off x="109347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419100</xdr:colOff>
      <xdr:row>0</xdr:row>
      <xdr:rowOff>0</xdr:rowOff>
    </xdr:from>
    <xdr:to>
      <xdr:col>177</xdr:col>
      <xdr:colOff>9525</xdr:colOff>
      <xdr:row>0</xdr:row>
      <xdr:rowOff>0</xdr:rowOff>
    </xdr:to>
    <xdr:sp macro="" textlink="">
      <xdr:nvSpPr>
        <xdr:cNvPr id="2593" name="Čára 2616">
          <a:extLst>
            <a:ext uri="{FF2B5EF4-FFF2-40B4-BE49-F238E27FC236}">
              <a16:creationId xmlns:a16="http://schemas.microsoft.com/office/drawing/2014/main" id="{48FE87C2-51D1-4B02-85B4-5DE60CFE9FCF}"/>
            </a:ext>
          </a:extLst>
        </xdr:cNvPr>
        <xdr:cNvSpPr>
          <a:spLocks noChangeShapeType="1"/>
        </xdr:cNvSpPr>
      </xdr:nvSpPr>
      <xdr:spPr bwMode="auto">
        <a:xfrm>
          <a:off x="109166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594" name="Čára 2618">
          <a:extLst>
            <a:ext uri="{FF2B5EF4-FFF2-40B4-BE49-F238E27FC236}">
              <a16:creationId xmlns:a16="http://schemas.microsoft.com/office/drawing/2014/main" id="{31980AB7-5491-46ED-ACB6-204B0A095C06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95" name="Čára 2619">
          <a:extLst>
            <a:ext uri="{FF2B5EF4-FFF2-40B4-BE49-F238E27FC236}">
              <a16:creationId xmlns:a16="http://schemas.microsoft.com/office/drawing/2014/main" id="{B75821F5-F635-4F14-B2D7-AF9916A06467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96" name="Čára 2621">
          <a:extLst>
            <a:ext uri="{FF2B5EF4-FFF2-40B4-BE49-F238E27FC236}">
              <a16:creationId xmlns:a16="http://schemas.microsoft.com/office/drawing/2014/main" id="{541E947B-ED4F-4290-9B68-B41FE5013832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597" name="Čára 2623">
          <a:extLst>
            <a:ext uri="{FF2B5EF4-FFF2-40B4-BE49-F238E27FC236}">
              <a16:creationId xmlns:a16="http://schemas.microsoft.com/office/drawing/2014/main" id="{F3EDC8BF-314E-438E-B4D4-4E2820C4B32E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598" name="Čára 2624">
          <a:extLst>
            <a:ext uri="{FF2B5EF4-FFF2-40B4-BE49-F238E27FC236}">
              <a16:creationId xmlns:a16="http://schemas.microsoft.com/office/drawing/2014/main" id="{636184A8-AD3F-4C4A-96EC-91513646CA6B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599" name="Čára 2626">
          <a:extLst>
            <a:ext uri="{FF2B5EF4-FFF2-40B4-BE49-F238E27FC236}">
              <a16:creationId xmlns:a16="http://schemas.microsoft.com/office/drawing/2014/main" id="{F9EBEFC6-FD6E-40CF-AD83-954F39E7F401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600" name="Čára 2627">
          <a:extLst>
            <a:ext uri="{FF2B5EF4-FFF2-40B4-BE49-F238E27FC236}">
              <a16:creationId xmlns:a16="http://schemas.microsoft.com/office/drawing/2014/main" id="{9D163BAC-D0CA-4F8D-8165-261E45D56860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601" name="Čára 2629">
          <a:extLst>
            <a:ext uri="{FF2B5EF4-FFF2-40B4-BE49-F238E27FC236}">
              <a16:creationId xmlns:a16="http://schemas.microsoft.com/office/drawing/2014/main" id="{77D3208E-0A2B-4DD8-AB98-1DC0E716B7B2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602" name="Čára 2630">
          <a:extLst>
            <a:ext uri="{FF2B5EF4-FFF2-40B4-BE49-F238E27FC236}">
              <a16:creationId xmlns:a16="http://schemas.microsoft.com/office/drawing/2014/main" id="{FC65EA17-FE82-424B-8E47-287AC9E64893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603" name="Čára 2632">
          <a:extLst>
            <a:ext uri="{FF2B5EF4-FFF2-40B4-BE49-F238E27FC236}">
              <a16:creationId xmlns:a16="http://schemas.microsoft.com/office/drawing/2014/main" id="{DB34F3C1-70A8-43B0-8D03-26DD7EAB85E4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604" name="Čára 2634">
          <a:extLst>
            <a:ext uri="{FF2B5EF4-FFF2-40B4-BE49-F238E27FC236}">
              <a16:creationId xmlns:a16="http://schemas.microsoft.com/office/drawing/2014/main" id="{3E1A3CFD-0699-417F-A71C-7FDA131D784F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605" name="Čára 2635">
          <a:extLst>
            <a:ext uri="{FF2B5EF4-FFF2-40B4-BE49-F238E27FC236}">
              <a16:creationId xmlns:a16="http://schemas.microsoft.com/office/drawing/2014/main" id="{4A3ABE7B-9E03-4EC8-B63B-6034752EA4E2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228600</xdr:colOff>
      <xdr:row>0</xdr:row>
      <xdr:rowOff>0</xdr:rowOff>
    </xdr:from>
    <xdr:to>
      <xdr:col>176</xdr:col>
      <xdr:colOff>133350</xdr:colOff>
      <xdr:row>0</xdr:row>
      <xdr:rowOff>0</xdr:rowOff>
    </xdr:to>
    <xdr:sp macro="" textlink="">
      <xdr:nvSpPr>
        <xdr:cNvPr id="2606" name="Čára 2637">
          <a:extLst>
            <a:ext uri="{FF2B5EF4-FFF2-40B4-BE49-F238E27FC236}">
              <a16:creationId xmlns:a16="http://schemas.microsoft.com/office/drawing/2014/main" id="{5721D745-A277-4A9C-95B9-9131C41B22AC}"/>
            </a:ext>
          </a:extLst>
        </xdr:cNvPr>
        <xdr:cNvSpPr>
          <a:spLocks noChangeShapeType="1"/>
        </xdr:cNvSpPr>
      </xdr:nvSpPr>
      <xdr:spPr bwMode="auto">
        <a:xfrm>
          <a:off x="108975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175</xdr:col>
      <xdr:colOff>9525</xdr:colOff>
      <xdr:row>0</xdr:row>
      <xdr:rowOff>0</xdr:rowOff>
    </xdr:from>
    <xdr:to>
      <xdr:col>175</xdr:col>
      <xdr:colOff>381000</xdr:colOff>
      <xdr:row>0</xdr:row>
      <xdr:rowOff>0</xdr:rowOff>
    </xdr:to>
    <xdr:sp macro="" textlink="">
      <xdr:nvSpPr>
        <xdr:cNvPr id="2607" name="Čára 2638">
          <a:extLst>
            <a:ext uri="{FF2B5EF4-FFF2-40B4-BE49-F238E27FC236}">
              <a16:creationId xmlns:a16="http://schemas.microsoft.com/office/drawing/2014/main" id="{DAAC7524-FB27-45B3-AF89-476914A90EF6}"/>
            </a:ext>
          </a:extLst>
        </xdr:cNvPr>
        <xdr:cNvSpPr>
          <a:spLocks noChangeShapeType="1"/>
        </xdr:cNvSpPr>
      </xdr:nvSpPr>
      <xdr:spPr bwMode="auto">
        <a:xfrm>
          <a:off x="10875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08" name="Čára 2639">
          <a:extLst>
            <a:ext uri="{FF2B5EF4-FFF2-40B4-BE49-F238E27FC236}">
              <a16:creationId xmlns:a16="http://schemas.microsoft.com/office/drawing/2014/main" id="{1527E2AB-9553-41B4-A225-1E08778AF955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09" name="Čára 2640">
          <a:extLst>
            <a:ext uri="{FF2B5EF4-FFF2-40B4-BE49-F238E27FC236}">
              <a16:creationId xmlns:a16="http://schemas.microsoft.com/office/drawing/2014/main" id="{59E818E1-9C7A-4FF7-A066-B99DBD7482A7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10" name="Čára 2641">
          <a:extLst>
            <a:ext uri="{FF2B5EF4-FFF2-40B4-BE49-F238E27FC236}">
              <a16:creationId xmlns:a16="http://schemas.microsoft.com/office/drawing/2014/main" id="{32E7C274-FABD-4E64-BBAB-DCB409524A1C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11" name="Čára 2642">
          <a:extLst>
            <a:ext uri="{FF2B5EF4-FFF2-40B4-BE49-F238E27FC236}">
              <a16:creationId xmlns:a16="http://schemas.microsoft.com/office/drawing/2014/main" id="{DD74A28A-5556-4657-87EE-77A1ED2484FD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12" name="Čára 2643">
          <a:extLst>
            <a:ext uri="{FF2B5EF4-FFF2-40B4-BE49-F238E27FC236}">
              <a16:creationId xmlns:a16="http://schemas.microsoft.com/office/drawing/2014/main" id="{634FFFFA-D3E5-4FA4-839A-8CD2E8E6B4E9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13" name="Čára 2644">
          <a:extLst>
            <a:ext uri="{FF2B5EF4-FFF2-40B4-BE49-F238E27FC236}">
              <a16:creationId xmlns:a16="http://schemas.microsoft.com/office/drawing/2014/main" id="{9DDAA9B5-242D-4711-9180-C8DE8A7EE834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14" name="Čára 2645">
          <a:extLst>
            <a:ext uri="{FF2B5EF4-FFF2-40B4-BE49-F238E27FC236}">
              <a16:creationId xmlns:a16="http://schemas.microsoft.com/office/drawing/2014/main" id="{FC7E1824-C48B-442F-A8F9-A441108B0BBA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15" name="Čára 2646">
          <a:extLst>
            <a:ext uri="{FF2B5EF4-FFF2-40B4-BE49-F238E27FC236}">
              <a16:creationId xmlns:a16="http://schemas.microsoft.com/office/drawing/2014/main" id="{D402E3BB-A820-4245-8A14-6385033B694B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16" name="Čára 2647">
          <a:extLst>
            <a:ext uri="{FF2B5EF4-FFF2-40B4-BE49-F238E27FC236}">
              <a16:creationId xmlns:a16="http://schemas.microsoft.com/office/drawing/2014/main" id="{EB38DDFE-4944-4832-BC87-31F0D9E6059D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17" name="Čára 2648">
          <a:extLst>
            <a:ext uri="{FF2B5EF4-FFF2-40B4-BE49-F238E27FC236}">
              <a16:creationId xmlns:a16="http://schemas.microsoft.com/office/drawing/2014/main" id="{98C1C0C1-B20D-49E0-9A43-8327D7274008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18" name="Čára 2649">
          <a:extLst>
            <a:ext uri="{FF2B5EF4-FFF2-40B4-BE49-F238E27FC236}">
              <a16:creationId xmlns:a16="http://schemas.microsoft.com/office/drawing/2014/main" id="{E4080E8B-23E0-4DF8-8293-3E0FDEDEB7F3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19" name="Čára 2650">
          <a:extLst>
            <a:ext uri="{FF2B5EF4-FFF2-40B4-BE49-F238E27FC236}">
              <a16:creationId xmlns:a16="http://schemas.microsoft.com/office/drawing/2014/main" id="{BF3DD1A1-C68C-426C-8829-B940D039A928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20" name="Čára 2651">
          <a:extLst>
            <a:ext uri="{FF2B5EF4-FFF2-40B4-BE49-F238E27FC236}">
              <a16:creationId xmlns:a16="http://schemas.microsoft.com/office/drawing/2014/main" id="{35123CB5-EA42-4758-A039-36E4B51146F7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21" name="Čára 2652">
          <a:extLst>
            <a:ext uri="{FF2B5EF4-FFF2-40B4-BE49-F238E27FC236}">
              <a16:creationId xmlns:a16="http://schemas.microsoft.com/office/drawing/2014/main" id="{7C620898-DB21-4285-AF67-8AA6095F4E4D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22" name="Čára 2653">
          <a:extLst>
            <a:ext uri="{FF2B5EF4-FFF2-40B4-BE49-F238E27FC236}">
              <a16:creationId xmlns:a16="http://schemas.microsoft.com/office/drawing/2014/main" id="{4F253D34-C73C-48AF-A915-758C9CD76DBD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23" name="Čára 2654">
          <a:extLst>
            <a:ext uri="{FF2B5EF4-FFF2-40B4-BE49-F238E27FC236}">
              <a16:creationId xmlns:a16="http://schemas.microsoft.com/office/drawing/2014/main" id="{70FF3E97-93E3-44FE-BE42-F656D273E29A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24" name="Čára 2655">
          <a:extLst>
            <a:ext uri="{FF2B5EF4-FFF2-40B4-BE49-F238E27FC236}">
              <a16:creationId xmlns:a16="http://schemas.microsoft.com/office/drawing/2014/main" id="{58EB30A3-1BEE-44E3-B2EC-48DE81ED0189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25" name="Čára 2656">
          <a:extLst>
            <a:ext uri="{FF2B5EF4-FFF2-40B4-BE49-F238E27FC236}">
              <a16:creationId xmlns:a16="http://schemas.microsoft.com/office/drawing/2014/main" id="{F35EC8EA-B2E8-45A8-9933-0FD2B9621723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26" name="Čára 2657">
          <a:extLst>
            <a:ext uri="{FF2B5EF4-FFF2-40B4-BE49-F238E27FC236}">
              <a16:creationId xmlns:a16="http://schemas.microsoft.com/office/drawing/2014/main" id="{DEEDA64D-BAD1-4BEF-9DB5-1230AA169EFC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27" name="Čára 2658">
          <a:extLst>
            <a:ext uri="{FF2B5EF4-FFF2-40B4-BE49-F238E27FC236}">
              <a16:creationId xmlns:a16="http://schemas.microsoft.com/office/drawing/2014/main" id="{63CF0EC4-41D8-4DDE-B3DE-6B5F726E3C66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28" name="Čára 2659">
          <a:extLst>
            <a:ext uri="{FF2B5EF4-FFF2-40B4-BE49-F238E27FC236}">
              <a16:creationId xmlns:a16="http://schemas.microsoft.com/office/drawing/2014/main" id="{36BCB632-E6E2-4927-BA7F-23BD1C51220D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29" name="Čára 2660">
          <a:extLst>
            <a:ext uri="{FF2B5EF4-FFF2-40B4-BE49-F238E27FC236}">
              <a16:creationId xmlns:a16="http://schemas.microsoft.com/office/drawing/2014/main" id="{B1A14CB9-CF7B-459D-B4C2-1516C5DC087D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30" name="Čára 2661">
          <a:extLst>
            <a:ext uri="{FF2B5EF4-FFF2-40B4-BE49-F238E27FC236}">
              <a16:creationId xmlns:a16="http://schemas.microsoft.com/office/drawing/2014/main" id="{330F7F9A-FD00-4078-9CD2-62CCE51A3CF9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31" name="Čára 2662">
          <a:extLst>
            <a:ext uri="{FF2B5EF4-FFF2-40B4-BE49-F238E27FC236}">
              <a16:creationId xmlns:a16="http://schemas.microsoft.com/office/drawing/2014/main" id="{BE17A5EB-AFA4-4F68-BC07-75465089A10E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32" name="Čára 2663">
          <a:extLst>
            <a:ext uri="{FF2B5EF4-FFF2-40B4-BE49-F238E27FC236}">
              <a16:creationId xmlns:a16="http://schemas.microsoft.com/office/drawing/2014/main" id="{0F08F59D-4E91-4933-9AA5-CF90159E4B8E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33" name="Čára 2664">
          <a:extLst>
            <a:ext uri="{FF2B5EF4-FFF2-40B4-BE49-F238E27FC236}">
              <a16:creationId xmlns:a16="http://schemas.microsoft.com/office/drawing/2014/main" id="{EC7923FD-E412-4697-8738-8F362F1DA75A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34" name="Čára 2665">
          <a:extLst>
            <a:ext uri="{FF2B5EF4-FFF2-40B4-BE49-F238E27FC236}">
              <a16:creationId xmlns:a16="http://schemas.microsoft.com/office/drawing/2014/main" id="{1FD70401-7061-4C4F-AEC2-E1C01142FD8B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35" name="Čára 2666">
          <a:extLst>
            <a:ext uri="{FF2B5EF4-FFF2-40B4-BE49-F238E27FC236}">
              <a16:creationId xmlns:a16="http://schemas.microsoft.com/office/drawing/2014/main" id="{4D02AB5B-7EE2-480C-84AC-6B8D4F20882F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36" name="Čára 2667">
          <a:extLst>
            <a:ext uri="{FF2B5EF4-FFF2-40B4-BE49-F238E27FC236}">
              <a16:creationId xmlns:a16="http://schemas.microsoft.com/office/drawing/2014/main" id="{9C104FFD-1757-4F7A-883C-032646CA6960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37" name="Čára 2668">
          <a:extLst>
            <a:ext uri="{FF2B5EF4-FFF2-40B4-BE49-F238E27FC236}">
              <a16:creationId xmlns:a16="http://schemas.microsoft.com/office/drawing/2014/main" id="{C03DFAF6-A4E3-49E2-BDAE-9AAE8F882A9B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38" name="Čára 2669">
          <a:extLst>
            <a:ext uri="{FF2B5EF4-FFF2-40B4-BE49-F238E27FC236}">
              <a16:creationId xmlns:a16="http://schemas.microsoft.com/office/drawing/2014/main" id="{18B69CC3-13B7-4E68-BA63-A44ABA73A307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39" name="Čára 2670">
          <a:extLst>
            <a:ext uri="{FF2B5EF4-FFF2-40B4-BE49-F238E27FC236}">
              <a16:creationId xmlns:a16="http://schemas.microsoft.com/office/drawing/2014/main" id="{60EF08ED-8D83-4EC8-8014-AFD92B06C220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40" name="Čára 2671">
          <a:extLst>
            <a:ext uri="{FF2B5EF4-FFF2-40B4-BE49-F238E27FC236}">
              <a16:creationId xmlns:a16="http://schemas.microsoft.com/office/drawing/2014/main" id="{861633D1-98FF-43BD-81C8-86C4A856F302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41" name="Čára 2672">
          <a:extLst>
            <a:ext uri="{FF2B5EF4-FFF2-40B4-BE49-F238E27FC236}">
              <a16:creationId xmlns:a16="http://schemas.microsoft.com/office/drawing/2014/main" id="{9E43D460-59CC-4ED2-AA8B-E92E9D797505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42" name="Čára 2673">
          <a:extLst>
            <a:ext uri="{FF2B5EF4-FFF2-40B4-BE49-F238E27FC236}">
              <a16:creationId xmlns:a16="http://schemas.microsoft.com/office/drawing/2014/main" id="{15CE4615-82F3-4C87-87C8-FED88A22C17E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43" name="Čára 2674">
          <a:extLst>
            <a:ext uri="{FF2B5EF4-FFF2-40B4-BE49-F238E27FC236}">
              <a16:creationId xmlns:a16="http://schemas.microsoft.com/office/drawing/2014/main" id="{18809129-6443-4F92-8E6D-F0A06176B0EB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44" name="Čára 2675">
          <a:extLst>
            <a:ext uri="{FF2B5EF4-FFF2-40B4-BE49-F238E27FC236}">
              <a16:creationId xmlns:a16="http://schemas.microsoft.com/office/drawing/2014/main" id="{39D76D88-C88A-4E94-8ED5-065DF78FA7BC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45" name="Čára 2676">
          <a:extLst>
            <a:ext uri="{FF2B5EF4-FFF2-40B4-BE49-F238E27FC236}">
              <a16:creationId xmlns:a16="http://schemas.microsoft.com/office/drawing/2014/main" id="{4CD19CC7-BE79-4117-905F-2B9C33EA8E4D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46" name="Čára 2677">
          <a:extLst>
            <a:ext uri="{FF2B5EF4-FFF2-40B4-BE49-F238E27FC236}">
              <a16:creationId xmlns:a16="http://schemas.microsoft.com/office/drawing/2014/main" id="{DE40CB2D-80F5-4E2B-9A43-98CA8B377C19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47" name="Čára 2678">
          <a:extLst>
            <a:ext uri="{FF2B5EF4-FFF2-40B4-BE49-F238E27FC236}">
              <a16:creationId xmlns:a16="http://schemas.microsoft.com/office/drawing/2014/main" id="{14AB3443-EB30-4D8A-A249-CDABF041ECD9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48" name="Čára 2679">
          <a:extLst>
            <a:ext uri="{FF2B5EF4-FFF2-40B4-BE49-F238E27FC236}">
              <a16:creationId xmlns:a16="http://schemas.microsoft.com/office/drawing/2014/main" id="{F68DEDD1-06E2-4685-B383-4C2BBA2E2599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49" name="Čára 2680">
          <a:extLst>
            <a:ext uri="{FF2B5EF4-FFF2-40B4-BE49-F238E27FC236}">
              <a16:creationId xmlns:a16="http://schemas.microsoft.com/office/drawing/2014/main" id="{EA828A1C-EDA8-4FCA-9564-2C1ABF9EB1DF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50" name="Čára 2681">
          <a:extLst>
            <a:ext uri="{FF2B5EF4-FFF2-40B4-BE49-F238E27FC236}">
              <a16:creationId xmlns:a16="http://schemas.microsoft.com/office/drawing/2014/main" id="{D2D2B767-5488-4853-A89D-D054835134F7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51" name="Čára 2682">
          <a:extLst>
            <a:ext uri="{FF2B5EF4-FFF2-40B4-BE49-F238E27FC236}">
              <a16:creationId xmlns:a16="http://schemas.microsoft.com/office/drawing/2014/main" id="{68E216A8-64C6-4179-BCE2-1D9CDD2ED2E6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52" name="Čára 2683">
          <a:extLst>
            <a:ext uri="{FF2B5EF4-FFF2-40B4-BE49-F238E27FC236}">
              <a16:creationId xmlns:a16="http://schemas.microsoft.com/office/drawing/2014/main" id="{0593CC00-BA11-4118-AFBF-893AE9BC9FD6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53" name="Čára 2684">
          <a:extLst>
            <a:ext uri="{FF2B5EF4-FFF2-40B4-BE49-F238E27FC236}">
              <a16:creationId xmlns:a16="http://schemas.microsoft.com/office/drawing/2014/main" id="{E796AF59-B339-4BED-BBEF-8A26E69E7873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54" name="Čára 2685">
          <a:extLst>
            <a:ext uri="{FF2B5EF4-FFF2-40B4-BE49-F238E27FC236}">
              <a16:creationId xmlns:a16="http://schemas.microsoft.com/office/drawing/2014/main" id="{0190F6EF-BBC1-4DE5-AA13-8B47D9992821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55" name="Čára 2686">
          <a:extLst>
            <a:ext uri="{FF2B5EF4-FFF2-40B4-BE49-F238E27FC236}">
              <a16:creationId xmlns:a16="http://schemas.microsoft.com/office/drawing/2014/main" id="{78E5C379-19E8-49D4-8639-68D48CD4826D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56" name="Čára 2687">
          <a:extLst>
            <a:ext uri="{FF2B5EF4-FFF2-40B4-BE49-F238E27FC236}">
              <a16:creationId xmlns:a16="http://schemas.microsoft.com/office/drawing/2014/main" id="{0E53404F-413C-4FD6-A945-F627BFE9B2E5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57" name="Čára 2688">
          <a:extLst>
            <a:ext uri="{FF2B5EF4-FFF2-40B4-BE49-F238E27FC236}">
              <a16:creationId xmlns:a16="http://schemas.microsoft.com/office/drawing/2014/main" id="{7B03DED4-8C99-4C62-93B7-41ED14A5CA34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58" name="Čára 2689">
          <a:extLst>
            <a:ext uri="{FF2B5EF4-FFF2-40B4-BE49-F238E27FC236}">
              <a16:creationId xmlns:a16="http://schemas.microsoft.com/office/drawing/2014/main" id="{D13627A0-027C-442E-A090-7B8E0E4415C3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59" name="Čára 2690">
          <a:extLst>
            <a:ext uri="{FF2B5EF4-FFF2-40B4-BE49-F238E27FC236}">
              <a16:creationId xmlns:a16="http://schemas.microsoft.com/office/drawing/2014/main" id="{66B04D55-B10C-43D5-B8A7-4AA00E3F7800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60" name="Čára 2691">
          <a:extLst>
            <a:ext uri="{FF2B5EF4-FFF2-40B4-BE49-F238E27FC236}">
              <a16:creationId xmlns:a16="http://schemas.microsoft.com/office/drawing/2014/main" id="{ED01FAC7-F1D0-444D-884B-DA8A8C71C0FF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381000</xdr:colOff>
      <xdr:row>0</xdr:row>
      <xdr:rowOff>0</xdr:rowOff>
    </xdr:from>
    <xdr:to>
      <xdr:col>181</xdr:col>
      <xdr:colOff>9525</xdr:colOff>
      <xdr:row>0</xdr:row>
      <xdr:rowOff>0</xdr:rowOff>
    </xdr:to>
    <xdr:sp macro="" textlink="">
      <xdr:nvSpPr>
        <xdr:cNvPr id="2661" name="Čára 2692">
          <a:extLst>
            <a:ext uri="{FF2B5EF4-FFF2-40B4-BE49-F238E27FC236}">
              <a16:creationId xmlns:a16="http://schemas.microsoft.com/office/drawing/2014/main" id="{C3C5B685-B4D1-41F6-A7CC-378DB05FFE4F}"/>
            </a:ext>
          </a:extLst>
        </xdr:cNvPr>
        <xdr:cNvSpPr>
          <a:spLocks noChangeShapeType="1"/>
        </xdr:cNvSpPr>
      </xdr:nvSpPr>
      <xdr:spPr bwMode="auto">
        <a:xfrm>
          <a:off x="11217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181</xdr:col>
      <xdr:colOff>0</xdr:colOff>
      <xdr:row>0</xdr:row>
      <xdr:rowOff>0</xdr:rowOff>
    </xdr:from>
    <xdr:to>
      <xdr:col>181</xdr:col>
      <xdr:colOff>114300</xdr:colOff>
      <xdr:row>0</xdr:row>
      <xdr:rowOff>0</xdr:rowOff>
    </xdr:to>
    <xdr:sp macro="" textlink="">
      <xdr:nvSpPr>
        <xdr:cNvPr id="2662" name="Čára 2693">
          <a:extLst>
            <a:ext uri="{FF2B5EF4-FFF2-40B4-BE49-F238E27FC236}">
              <a16:creationId xmlns:a16="http://schemas.microsoft.com/office/drawing/2014/main" id="{AD31ED10-2896-41A7-ACCD-286DDC3F7163}"/>
            </a:ext>
          </a:extLst>
        </xdr:cNvPr>
        <xdr:cNvSpPr>
          <a:spLocks noChangeShapeType="1"/>
        </xdr:cNvSpPr>
      </xdr:nvSpPr>
      <xdr:spPr bwMode="auto">
        <a:xfrm>
          <a:off x="11240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419100</xdr:colOff>
      <xdr:row>0</xdr:row>
      <xdr:rowOff>0</xdr:rowOff>
    </xdr:from>
    <xdr:to>
      <xdr:col>182</xdr:col>
      <xdr:colOff>0</xdr:colOff>
      <xdr:row>0</xdr:row>
      <xdr:rowOff>0</xdr:rowOff>
    </xdr:to>
    <xdr:sp macro="" textlink="">
      <xdr:nvSpPr>
        <xdr:cNvPr id="2663" name="Čára 2694">
          <a:extLst>
            <a:ext uri="{FF2B5EF4-FFF2-40B4-BE49-F238E27FC236}">
              <a16:creationId xmlns:a16="http://schemas.microsoft.com/office/drawing/2014/main" id="{1DE7DC11-9F48-47E9-8949-BB75C01145A2}"/>
            </a:ext>
          </a:extLst>
        </xdr:cNvPr>
        <xdr:cNvSpPr>
          <a:spLocks noChangeShapeType="1"/>
        </xdr:cNvSpPr>
      </xdr:nvSpPr>
      <xdr:spPr bwMode="auto">
        <a:xfrm>
          <a:off x="11221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64" name="Čára 2695">
          <a:extLst>
            <a:ext uri="{FF2B5EF4-FFF2-40B4-BE49-F238E27FC236}">
              <a16:creationId xmlns:a16="http://schemas.microsoft.com/office/drawing/2014/main" id="{4D68B9E5-4746-49EB-B49C-98457CABF9EF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65" name="Čára 2696">
          <a:extLst>
            <a:ext uri="{FF2B5EF4-FFF2-40B4-BE49-F238E27FC236}">
              <a16:creationId xmlns:a16="http://schemas.microsoft.com/office/drawing/2014/main" id="{50E5B80A-E0D4-453D-85AC-FB0D8B5F7DFD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66" name="Čára 2697">
          <a:extLst>
            <a:ext uri="{FF2B5EF4-FFF2-40B4-BE49-F238E27FC236}">
              <a16:creationId xmlns:a16="http://schemas.microsoft.com/office/drawing/2014/main" id="{10D2B77B-F787-4951-A4D2-8F8DEA2E2DE8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67" name="Čára 2698">
          <a:extLst>
            <a:ext uri="{FF2B5EF4-FFF2-40B4-BE49-F238E27FC236}">
              <a16:creationId xmlns:a16="http://schemas.microsoft.com/office/drawing/2014/main" id="{96FC48FF-1BDB-404D-9303-27B0C17C0411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68" name="Čára 2699">
          <a:extLst>
            <a:ext uri="{FF2B5EF4-FFF2-40B4-BE49-F238E27FC236}">
              <a16:creationId xmlns:a16="http://schemas.microsoft.com/office/drawing/2014/main" id="{0A97E748-4EC2-4A3D-A519-87293445327F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69" name="Čára 2700">
          <a:extLst>
            <a:ext uri="{FF2B5EF4-FFF2-40B4-BE49-F238E27FC236}">
              <a16:creationId xmlns:a16="http://schemas.microsoft.com/office/drawing/2014/main" id="{2B8F298D-6405-49D8-B015-83C43126BC88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70" name="Čára 2701">
          <a:extLst>
            <a:ext uri="{FF2B5EF4-FFF2-40B4-BE49-F238E27FC236}">
              <a16:creationId xmlns:a16="http://schemas.microsoft.com/office/drawing/2014/main" id="{BB876F46-39CC-4B7D-947E-B2A79FB8E2F0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71" name="Čára 2702">
          <a:extLst>
            <a:ext uri="{FF2B5EF4-FFF2-40B4-BE49-F238E27FC236}">
              <a16:creationId xmlns:a16="http://schemas.microsoft.com/office/drawing/2014/main" id="{09DC4388-5668-42D7-A20B-E75E93C7BE13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72" name="Čára 2703">
          <a:extLst>
            <a:ext uri="{FF2B5EF4-FFF2-40B4-BE49-F238E27FC236}">
              <a16:creationId xmlns:a16="http://schemas.microsoft.com/office/drawing/2014/main" id="{DFE240C8-C0B1-4FCD-9797-8DBE9B56E37D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73" name="Čára 2704">
          <a:extLst>
            <a:ext uri="{FF2B5EF4-FFF2-40B4-BE49-F238E27FC236}">
              <a16:creationId xmlns:a16="http://schemas.microsoft.com/office/drawing/2014/main" id="{32BB6833-CC0C-4467-9BCA-33D5A28E33CB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74" name="Čára 2705">
          <a:extLst>
            <a:ext uri="{FF2B5EF4-FFF2-40B4-BE49-F238E27FC236}">
              <a16:creationId xmlns:a16="http://schemas.microsoft.com/office/drawing/2014/main" id="{C6979725-0BFC-4545-B2E7-7FF7E943713E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75" name="Čára 2706">
          <a:extLst>
            <a:ext uri="{FF2B5EF4-FFF2-40B4-BE49-F238E27FC236}">
              <a16:creationId xmlns:a16="http://schemas.microsoft.com/office/drawing/2014/main" id="{53197C28-5E7E-46FC-8D6C-B2147A07F679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219075</xdr:colOff>
      <xdr:row>0</xdr:row>
      <xdr:rowOff>0</xdr:rowOff>
    </xdr:from>
    <xdr:to>
      <xdr:col>181</xdr:col>
      <xdr:colOff>133350</xdr:colOff>
      <xdr:row>0</xdr:row>
      <xdr:rowOff>0</xdr:rowOff>
    </xdr:to>
    <xdr:sp macro="" textlink="">
      <xdr:nvSpPr>
        <xdr:cNvPr id="2676" name="Čára 2707">
          <a:extLst>
            <a:ext uri="{FF2B5EF4-FFF2-40B4-BE49-F238E27FC236}">
              <a16:creationId xmlns:a16="http://schemas.microsoft.com/office/drawing/2014/main" id="{26DBCEA3-54A4-41C0-9F67-BFA5A28649F2}"/>
            </a:ext>
          </a:extLst>
        </xdr:cNvPr>
        <xdr:cNvSpPr>
          <a:spLocks noChangeShapeType="1"/>
        </xdr:cNvSpPr>
      </xdr:nvSpPr>
      <xdr:spPr bwMode="auto">
        <a:xfrm>
          <a:off x="112014000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180</xdr:col>
      <xdr:colOff>9525</xdr:colOff>
      <xdr:row>0</xdr:row>
      <xdr:rowOff>0</xdr:rowOff>
    </xdr:from>
    <xdr:to>
      <xdr:col>180</xdr:col>
      <xdr:colOff>381000</xdr:colOff>
      <xdr:row>0</xdr:row>
      <xdr:rowOff>0</xdr:rowOff>
    </xdr:to>
    <xdr:sp macro="" textlink="">
      <xdr:nvSpPr>
        <xdr:cNvPr id="2677" name="Čára 2708">
          <a:extLst>
            <a:ext uri="{FF2B5EF4-FFF2-40B4-BE49-F238E27FC236}">
              <a16:creationId xmlns:a16="http://schemas.microsoft.com/office/drawing/2014/main" id="{DE344D7F-1916-4EEE-87B0-0DEEDBDFEB8E}"/>
            </a:ext>
          </a:extLst>
        </xdr:cNvPr>
        <xdr:cNvSpPr>
          <a:spLocks noChangeShapeType="1"/>
        </xdr:cNvSpPr>
      </xdr:nvSpPr>
      <xdr:spPr bwMode="auto">
        <a:xfrm>
          <a:off x="111804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678" name="Čára 2709">
          <a:extLst>
            <a:ext uri="{FF2B5EF4-FFF2-40B4-BE49-F238E27FC236}">
              <a16:creationId xmlns:a16="http://schemas.microsoft.com/office/drawing/2014/main" id="{6EAEFBEC-AEF3-422D-BA2D-C42A08F0A03A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679" name="Čára 2710">
          <a:extLst>
            <a:ext uri="{FF2B5EF4-FFF2-40B4-BE49-F238E27FC236}">
              <a16:creationId xmlns:a16="http://schemas.microsoft.com/office/drawing/2014/main" id="{0388C6D7-110A-4920-9C78-94EF1779F083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680" name="Čára 2711">
          <a:extLst>
            <a:ext uri="{FF2B5EF4-FFF2-40B4-BE49-F238E27FC236}">
              <a16:creationId xmlns:a16="http://schemas.microsoft.com/office/drawing/2014/main" id="{B6DD5134-1691-48E9-B8D6-6EF54EA2343C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681" name="Čára 2712">
          <a:extLst>
            <a:ext uri="{FF2B5EF4-FFF2-40B4-BE49-F238E27FC236}">
              <a16:creationId xmlns:a16="http://schemas.microsoft.com/office/drawing/2014/main" id="{AA77FE29-DC72-4260-9867-E4DC248AC4EA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682" name="Čára 2713">
          <a:extLst>
            <a:ext uri="{FF2B5EF4-FFF2-40B4-BE49-F238E27FC236}">
              <a16:creationId xmlns:a16="http://schemas.microsoft.com/office/drawing/2014/main" id="{BF7C6C70-2A95-4B71-8C34-275DBEF03B4C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683" name="Čára 2714">
          <a:extLst>
            <a:ext uri="{FF2B5EF4-FFF2-40B4-BE49-F238E27FC236}">
              <a16:creationId xmlns:a16="http://schemas.microsoft.com/office/drawing/2014/main" id="{89F927BD-2F72-4869-A89C-74F85D110467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684" name="Čára 2715">
          <a:extLst>
            <a:ext uri="{FF2B5EF4-FFF2-40B4-BE49-F238E27FC236}">
              <a16:creationId xmlns:a16="http://schemas.microsoft.com/office/drawing/2014/main" id="{C96EB09E-CE25-45FE-ACF3-94E17BBD4E18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685" name="Čára 2716">
          <a:extLst>
            <a:ext uri="{FF2B5EF4-FFF2-40B4-BE49-F238E27FC236}">
              <a16:creationId xmlns:a16="http://schemas.microsoft.com/office/drawing/2014/main" id="{B971F7FB-B9D0-4F2D-9315-FBC5B982B6DC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686" name="Čára 2717">
          <a:extLst>
            <a:ext uri="{FF2B5EF4-FFF2-40B4-BE49-F238E27FC236}">
              <a16:creationId xmlns:a16="http://schemas.microsoft.com/office/drawing/2014/main" id="{B9FA7C30-9BA0-46A1-A497-5E98F497D753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687" name="Čára 2718">
          <a:extLst>
            <a:ext uri="{FF2B5EF4-FFF2-40B4-BE49-F238E27FC236}">
              <a16:creationId xmlns:a16="http://schemas.microsoft.com/office/drawing/2014/main" id="{0E096864-FA98-4595-8777-7DA9ECE67989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688" name="Čára 2719">
          <a:extLst>
            <a:ext uri="{FF2B5EF4-FFF2-40B4-BE49-F238E27FC236}">
              <a16:creationId xmlns:a16="http://schemas.microsoft.com/office/drawing/2014/main" id="{173DCDFB-C343-4D5F-BF5A-5FCAC197DE10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689" name="Čára 2720">
          <a:extLst>
            <a:ext uri="{FF2B5EF4-FFF2-40B4-BE49-F238E27FC236}">
              <a16:creationId xmlns:a16="http://schemas.microsoft.com/office/drawing/2014/main" id="{EB84C7CF-312A-4D00-A595-7CD49F6C5678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690" name="Čára 2721">
          <a:extLst>
            <a:ext uri="{FF2B5EF4-FFF2-40B4-BE49-F238E27FC236}">
              <a16:creationId xmlns:a16="http://schemas.microsoft.com/office/drawing/2014/main" id="{4C41AAE4-7850-4EBB-B0A6-D8C80ACC878B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691" name="Čára 2722">
          <a:extLst>
            <a:ext uri="{FF2B5EF4-FFF2-40B4-BE49-F238E27FC236}">
              <a16:creationId xmlns:a16="http://schemas.microsoft.com/office/drawing/2014/main" id="{CF180F6D-26D7-4231-8127-C660D6062956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692" name="Čára 2723">
          <a:extLst>
            <a:ext uri="{FF2B5EF4-FFF2-40B4-BE49-F238E27FC236}">
              <a16:creationId xmlns:a16="http://schemas.microsoft.com/office/drawing/2014/main" id="{2C1C54B6-208F-4044-848C-B49CA9B917D9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693" name="Čára 2724">
          <a:extLst>
            <a:ext uri="{FF2B5EF4-FFF2-40B4-BE49-F238E27FC236}">
              <a16:creationId xmlns:a16="http://schemas.microsoft.com/office/drawing/2014/main" id="{D268393A-EC3C-40D4-B8D7-61C268A94E4F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694" name="Čára 2725">
          <a:extLst>
            <a:ext uri="{FF2B5EF4-FFF2-40B4-BE49-F238E27FC236}">
              <a16:creationId xmlns:a16="http://schemas.microsoft.com/office/drawing/2014/main" id="{88D88D40-4F30-42A8-943E-A71C9F4FDD41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695" name="Čára 2726">
          <a:extLst>
            <a:ext uri="{FF2B5EF4-FFF2-40B4-BE49-F238E27FC236}">
              <a16:creationId xmlns:a16="http://schemas.microsoft.com/office/drawing/2014/main" id="{2D90ADCA-042C-4D0E-B169-6335A549E693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696" name="Čára 2727">
          <a:extLst>
            <a:ext uri="{FF2B5EF4-FFF2-40B4-BE49-F238E27FC236}">
              <a16:creationId xmlns:a16="http://schemas.microsoft.com/office/drawing/2014/main" id="{A7E34A71-F457-4676-ABEF-A66D12C81FF2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697" name="Čára 2728">
          <a:extLst>
            <a:ext uri="{FF2B5EF4-FFF2-40B4-BE49-F238E27FC236}">
              <a16:creationId xmlns:a16="http://schemas.microsoft.com/office/drawing/2014/main" id="{5113BAE1-6324-4B89-8E3F-970673CD8615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698" name="Čára 2729">
          <a:extLst>
            <a:ext uri="{FF2B5EF4-FFF2-40B4-BE49-F238E27FC236}">
              <a16:creationId xmlns:a16="http://schemas.microsoft.com/office/drawing/2014/main" id="{913D3421-48F1-4A5D-8192-7988820DDAEC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699" name="Čára 2731">
          <a:extLst>
            <a:ext uri="{FF2B5EF4-FFF2-40B4-BE49-F238E27FC236}">
              <a16:creationId xmlns:a16="http://schemas.microsoft.com/office/drawing/2014/main" id="{EFCCEF2D-D11D-46DF-8B10-F5D74F0A5E44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00" name="Čára 2732">
          <a:extLst>
            <a:ext uri="{FF2B5EF4-FFF2-40B4-BE49-F238E27FC236}">
              <a16:creationId xmlns:a16="http://schemas.microsoft.com/office/drawing/2014/main" id="{32E51543-8F4F-4713-B276-F60CBF35CFA1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01" name="Čára 2734">
          <a:extLst>
            <a:ext uri="{FF2B5EF4-FFF2-40B4-BE49-F238E27FC236}">
              <a16:creationId xmlns:a16="http://schemas.microsoft.com/office/drawing/2014/main" id="{B8A10B90-70EC-4973-97CA-EE95A9F72E00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02" name="Čára 2736">
          <a:extLst>
            <a:ext uri="{FF2B5EF4-FFF2-40B4-BE49-F238E27FC236}">
              <a16:creationId xmlns:a16="http://schemas.microsoft.com/office/drawing/2014/main" id="{D868E14C-E4B5-481B-9D12-DB8A799E7875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03" name="Čára 2737">
          <a:extLst>
            <a:ext uri="{FF2B5EF4-FFF2-40B4-BE49-F238E27FC236}">
              <a16:creationId xmlns:a16="http://schemas.microsoft.com/office/drawing/2014/main" id="{C404508F-3FA5-443B-AB18-3083D7D81F60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04" name="Čára 2739">
          <a:extLst>
            <a:ext uri="{FF2B5EF4-FFF2-40B4-BE49-F238E27FC236}">
              <a16:creationId xmlns:a16="http://schemas.microsoft.com/office/drawing/2014/main" id="{0EC6B39E-1FB3-4A96-834D-47BBCC337383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05" name="Čára 2740">
          <a:extLst>
            <a:ext uri="{FF2B5EF4-FFF2-40B4-BE49-F238E27FC236}">
              <a16:creationId xmlns:a16="http://schemas.microsoft.com/office/drawing/2014/main" id="{4CEE27EF-F16E-4926-8D9A-589313F28535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06" name="Čára 2742">
          <a:extLst>
            <a:ext uri="{FF2B5EF4-FFF2-40B4-BE49-F238E27FC236}">
              <a16:creationId xmlns:a16="http://schemas.microsoft.com/office/drawing/2014/main" id="{30E97811-6523-426D-BB24-5FD758271C7A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07" name="Čára 2743">
          <a:extLst>
            <a:ext uri="{FF2B5EF4-FFF2-40B4-BE49-F238E27FC236}">
              <a16:creationId xmlns:a16="http://schemas.microsoft.com/office/drawing/2014/main" id="{1F2CBD4F-1320-474A-993E-EA96BB0F8A47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08" name="Čára 2745">
          <a:extLst>
            <a:ext uri="{FF2B5EF4-FFF2-40B4-BE49-F238E27FC236}">
              <a16:creationId xmlns:a16="http://schemas.microsoft.com/office/drawing/2014/main" id="{41758055-AD84-4A0B-8A5B-B6665F69E012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09" name="Čára 2747">
          <a:extLst>
            <a:ext uri="{FF2B5EF4-FFF2-40B4-BE49-F238E27FC236}">
              <a16:creationId xmlns:a16="http://schemas.microsoft.com/office/drawing/2014/main" id="{6941B5D9-49E3-4227-BE0B-FC1E2A22C7AE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10" name="Čára 2748">
          <a:extLst>
            <a:ext uri="{FF2B5EF4-FFF2-40B4-BE49-F238E27FC236}">
              <a16:creationId xmlns:a16="http://schemas.microsoft.com/office/drawing/2014/main" id="{87385A7C-056F-4FA0-8285-AEC439071DDB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11" name="Čára 2750">
          <a:extLst>
            <a:ext uri="{FF2B5EF4-FFF2-40B4-BE49-F238E27FC236}">
              <a16:creationId xmlns:a16="http://schemas.microsoft.com/office/drawing/2014/main" id="{11967580-2BCD-4973-85D4-D5531976E54E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12" name="Čára 2751">
          <a:extLst>
            <a:ext uri="{FF2B5EF4-FFF2-40B4-BE49-F238E27FC236}">
              <a16:creationId xmlns:a16="http://schemas.microsoft.com/office/drawing/2014/main" id="{1BF07445-FA9A-4965-A061-E677E91AD20B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713" name="Čára 2752">
          <a:extLst>
            <a:ext uri="{FF2B5EF4-FFF2-40B4-BE49-F238E27FC236}">
              <a16:creationId xmlns:a16="http://schemas.microsoft.com/office/drawing/2014/main" id="{4E19395B-6CF1-41C4-A434-0C4E2E41D977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714" name="Čára 2753">
          <a:extLst>
            <a:ext uri="{FF2B5EF4-FFF2-40B4-BE49-F238E27FC236}">
              <a16:creationId xmlns:a16="http://schemas.microsoft.com/office/drawing/2014/main" id="{9D6E9734-EF93-4951-86C6-4BEAA07478E3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715" name="Čára 2754">
          <a:extLst>
            <a:ext uri="{FF2B5EF4-FFF2-40B4-BE49-F238E27FC236}">
              <a16:creationId xmlns:a16="http://schemas.microsoft.com/office/drawing/2014/main" id="{AA9CCE98-E294-4BCC-AD97-253885719DF5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716" name="Čára 2755">
          <a:extLst>
            <a:ext uri="{FF2B5EF4-FFF2-40B4-BE49-F238E27FC236}">
              <a16:creationId xmlns:a16="http://schemas.microsoft.com/office/drawing/2014/main" id="{DDAF4B6E-E0B8-44C8-869C-AB139CBD7E7F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717" name="Čára 2756">
          <a:extLst>
            <a:ext uri="{FF2B5EF4-FFF2-40B4-BE49-F238E27FC236}">
              <a16:creationId xmlns:a16="http://schemas.microsoft.com/office/drawing/2014/main" id="{C8C662CE-FBF3-4F4E-B340-73297F50A195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718" name="Čára 2757">
          <a:extLst>
            <a:ext uri="{FF2B5EF4-FFF2-40B4-BE49-F238E27FC236}">
              <a16:creationId xmlns:a16="http://schemas.microsoft.com/office/drawing/2014/main" id="{FC40E936-AF37-4BAA-8BBF-8B12316CCB6E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719" name="Čára 2758">
          <a:extLst>
            <a:ext uri="{FF2B5EF4-FFF2-40B4-BE49-F238E27FC236}">
              <a16:creationId xmlns:a16="http://schemas.microsoft.com/office/drawing/2014/main" id="{697FBD70-3E85-4E9C-AC1A-6408AACB9C9A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720" name="Čára 2759">
          <a:extLst>
            <a:ext uri="{FF2B5EF4-FFF2-40B4-BE49-F238E27FC236}">
              <a16:creationId xmlns:a16="http://schemas.microsoft.com/office/drawing/2014/main" id="{035ADC91-EC3C-4136-8538-8F4624609336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721" name="Čára 2760">
          <a:extLst>
            <a:ext uri="{FF2B5EF4-FFF2-40B4-BE49-F238E27FC236}">
              <a16:creationId xmlns:a16="http://schemas.microsoft.com/office/drawing/2014/main" id="{A827264A-79DC-42F8-B760-8C9B39E8D9D1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722" name="Čára 2761">
          <a:extLst>
            <a:ext uri="{FF2B5EF4-FFF2-40B4-BE49-F238E27FC236}">
              <a16:creationId xmlns:a16="http://schemas.microsoft.com/office/drawing/2014/main" id="{A98E329D-7020-4255-A5DA-6D1DB3646A9E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723" name="Čára 2762">
          <a:extLst>
            <a:ext uri="{FF2B5EF4-FFF2-40B4-BE49-F238E27FC236}">
              <a16:creationId xmlns:a16="http://schemas.microsoft.com/office/drawing/2014/main" id="{7F5A589B-7482-4490-8472-286674F01322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724" name="Čára 2763">
          <a:extLst>
            <a:ext uri="{FF2B5EF4-FFF2-40B4-BE49-F238E27FC236}">
              <a16:creationId xmlns:a16="http://schemas.microsoft.com/office/drawing/2014/main" id="{BB15335B-D09A-4FD3-BA39-17492449D32A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725" name="Čára 2764">
          <a:extLst>
            <a:ext uri="{FF2B5EF4-FFF2-40B4-BE49-F238E27FC236}">
              <a16:creationId xmlns:a16="http://schemas.microsoft.com/office/drawing/2014/main" id="{92708CB5-5845-4072-9D8E-A119E5A9BEFF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726" name="Čára 2765">
          <a:extLst>
            <a:ext uri="{FF2B5EF4-FFF2-40B4-BE49-F238E27FC236}">
              <a16:creationId xmlns:a16="http://schemas.microsoft.com/office/drawing/2014/main" id="{91A5080F-51BA-4D27-9C91-8CF3D10A580C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727" name="Čára 2766">
          <a:extLst>
            <a:ext uri="{FF2B5EF4-FFF2-40B4-BE49-F238E27FC236}">
              <a16:creationId xmlns:a16="http://schemas.microsoft.com/office/drawing/2014/main" id="{ACB92AD3-C526-4740-9EF3-4C77DE258643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728" name="Čára 2767">
          <a:extLst>
            <a:ext uri="{FF2B5EF4-FFF2-40B4-BE49-F238E27FC236}">
              <a16:creationId xmlns:a16="http://schemas.microsoft.com/office/drawing/2014/main" id="{022BFDFE-0F7C-474F-9DD6-9427A0E0694E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729" name="Čára 2768">
          <a:extLst>
            <a:ext uri="{FF2B5EF4-FFF2-40B4-BE49-F238E27FC236}">
              <a16:creationId xmlns:a16="http://schemas.microsoft.com/office/drawing/2014/main" id="{01E3089C-1E82-4E6A-91B2-A02158888B9D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730" name="Čára 2769">
          <a:extLst>
            <a:ext uri="{FF2B5EF4-FFF2-40B4-BE49-F238E27FC236}">
              <a16:creationId xmlns:a16="http://schemas.microsoft.com/office/drawing/2014/main" id="{96E5D284-7E34-4BE9-9F9F-99DA15203912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381000</xdr:colOff>
      <xdr:row>0</xdr:row>
      <xdr:rowOff>0</xdr:rowOff>
    </xdr:from>
    <xdr:to>
      <xdr:col>186</xdr:col>
      <xdr:colOff>9525</xdr:colOff>
      <xdr:row>0</xdr:row>
      <xdr:rowOff>0</xdr:rowOff>
    </xdr:to>
    <xdr:sp macro="" textlink="">
      <xdr:nvSpPr>
        <xdr:cNvPr id="2731" name="Čára 2770">
          <a:extLst>
            <a:ext uri="{FF2B5EF4-FFF2-40B4-BE49-F238E27FC236}">
              <a16:creationId xmlns:a16="http://schemas.microsoft.com/office/drawing/2014/main" id="{97A2AA58-840C-4112-A06A-5150AEC688A0}"/>
            </a:ext>
          </a:extLst>
        </xdr:cNvPr>
        <xdr:cNvSpPr>
          <a:spLocks noChangeShapeType="1"/>
        </xdr:cNvSpPr>
      </xdr:nvSpPr>
      <xdr:spPr bwMode="auto">
        <a:xfrm>
          <a:off x="11522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600075</xdr:colOff>
      <xdr:row>0</xdr:row>
      <xdr:rowOff>0</xdr:rowOff>
    </xdr:from>
    <xdr:to>
      <xdr:col>186</xdr:col>
      <xdr:colOff>114300</xdr:colOff>
      <xdr:row>0</xdr:row>
      <xdr:rowOff>0</xdr:rowOff>
    </xdr:to>
    <xdr:sp macro="" textlink="">
      <xdr:nvSpPr>
        <xdr:cNvPr id="2732" name="Čára 2771">
          <a:extLst>
            <a:ext uri="{FF2B5EF4-FFF2-40B4-BE49-F238E27FC236}">
              <a16:creationId xmlns:a16="http://schemas.microsoft.com/office/drawing/2014/main" id="{3FEE5C2F-2451-488C-A3FE-F53227C8FF1A}"/>
            </a:ext>
          </a:extLst>
        </xdr:cNvPr>
        <xdr:cNvSpPr>
          <a:spLocks noChangeShapeType="1"/>
        </xdr:cNvSpPr>
      </xdr:nvSpPr>
      <xdr:spPr bwMode="auto">
        <a:xfrm>
          <a:off x="11544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409575</xdr:colOff>
      <xdr:row>0</xdr:row>
      <xdr:rowOff>0</xdr:rowOff>
    </xdr:from>
    <xdr:to>
      <xdr:col>186</xdr:col>
      <xdr:colOff>600075</xdr:colOff>
      <xdr:row>0</xdr:row>
      <xdr:rowOff>0</xdr:rowOff>
    </xdr:to>
    <xdr:sp macro="" textlink="">
      <xdr:nvSpPr>
        <xdr:cNvPr id="2733" name="Čára 2772">
          <a:extLst>
            <a:ext uri="{FF2B5EF4-FFF2-40B4-BE49-F238E27FC236}">
              <a16:creationId xmlns:a16="http://schemas.microsoft.com/office/drawing/2014/main" id="{AD2DBC71-28ED-43EE-BD63-9A04894B2C19}"/>
            </a:ext>
          </a:extLst>
        </xdr:cNvPr>
        <xdr:cNvSpPr>
          <a:spLocks noChangeShapeType="1"/>
        </xdr:cNvSpPr>
      </xdr:nvSpPr>
      <xdr:spPr bwMode="auto">
        <a:xfrm>
          <a:off x="115252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34" name="Čára 2774">
          <a:extLst>
            <a:ext uri="{FF2B5EF4-FFF2-40B4-BE49-F238E27FC236}">
              <a16:creationId xmlns:a16="http://schemas.microsoft.com/office/drawing/2014/main" id="{2ECB323A-9F17-4C69-BD1A-1E410CCB7754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35" name="Čára 2775">
          <a:extLst>
            <a:ext uri="{FF2B5EF4-FFF2-40B4-BE49-F238E27FC236}">
              <a16:creationId xmlns:a16="http://schemas.microsoft.com/office/drawing/2014/main" id="{E361A56D-2839-4F50-90D2-E20A564CCD90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36" name="Čára 2777">
          <a:extLst>
            <a:ext uri="{FF2B5EF4-FFF2-40B4-BE49-F238E27FC236}">
              <a16:creationId xmlns:a16="http://schemas.microsoft.com/office/drawing/2014/main" id="{B84231B9-D377-49BC-B24B-03DDD1893F5F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37" name="Čára 2779">
          <a:extLst>
            <a:ext uri="{FF2B5EF4-FFF2-40B4-BE49-F238E27FC236}">
              <a16:creationId xmlns:a16="http://schemas.microsoft.com/office/drawing/2014/main" id="{A111736E-9EC8-4A1F-88B3-BDBEDA7D7AF5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38" name="Čára 2780">
          <a:extLst>
            <a:ext uri="{FF2B5EF4-FFF2-40B4-BE49-F238E27FC236}">
              <a16:creationId xmlns:a16="http://schemas.microsoft.com/office/drawing/2014/main" id="{92915BDC-EA44-4D9E-B951-8231FBF12A0A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39" name="Čára 2782">
          <a:extLst>
            <a:ext uri="{FF2B5EF4-FFF2-40B4-BE49-F238E27FC236}">
              <a16:creationId xmlns:a16="http://schemas.microsoft.com/office/drawing/2014/main" id="{53FE8009-1150-4E4F-B0B9-EABAF044683C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40" name="Čára 2783">
          <a:extLst>
            <a:ext uri="{FF2B5EF4-FFF2-40B4-BE49-F238E27FC236}">
              <a16:creationId xmlns:a16="http://schemas.microsoft.com/office/drawing/2014/main" id="{EC6AF1C5-17EE-4CBB-B978-BF33016680E1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41" name="Čára 2785">
          <a:extLst>
            <a:ext uri="{FF2B5EF4-FFF2-40B4-BE49-F238E27FC236}">
              <a16:creationId xmlns:a16="http://schemas.microsoft.com/office/drawing/2014/main" id="{8A522A9B-0293-4A9F-9CAF-0C43D27720AB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42" name="Čára 2786">
          <a:extLst>
            <a:ext uri="{FF2B5EF4-FFF2-40B4-BE49-F238E27FC236}">
              <a16:creationId xmlns:a16="http://schemas.microsoft.com/office/drawing/2014/main" id="{4119FEBC-0286-49AD-87C3-AAC916B233BA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43" name="Čára 2788">
          <a:extLst>
            <a:ext uri="{FF2B5EF4-FFF2-40B4-BE49-F238E27FC236}">
              <a16:creationId xmlns:a16="http://schemas.microsoft.com/office/drawing/2014/main" id="{AF2CF39A-D4A4-47FA-94A7-27DD17B1BBCA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44" name="Čára 2790">
          <a:extLst>
            <a:ext uri="{FF2B5EF4-FFF2-40B4-BE49-F238E27FC236}">
              <a16:creationId xmlns:a16="http://schemas.microsoft.com/office/drawing/2014/main" id="{539F1F28-4F58-42EC-8FAC-5AF9015A6F9D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45" name="Čára 2791">
          <a:extLst>
            <a:ext uri="{FF2B5EF4-FFF2-40B4-BE49-F238E27FC236}">
              <a16:creationId xmlns:a16="http://schemas.microsoft.com/office/drawing/2014/main" id="{5BB6B0BE-0B70-4493-9436-963180A9DB50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228600</xdr:colOff>
      <xdr:row>0</xdr:row>
      <xdr:rowOff>0</xdr:rowOff>
    </xdr:from>
    <xdr:to>
      <xdr:col>186</xdr:col>
      <xdr:colOff>123825</xdr:colOff>
      <xdr:row>0</xdr:row>
      <xdr:rowOff>0</xdr:rowOff>
    </xdr:to>
    <xdr:sp macro="" textlink="">
      <xdr:nvSpPr>
        <xdr:cNvPr id="2746" name="Čára 2793">
          <a:extLst>
            <a:ext uri="{FF2B5EF4-FFF2-40B4-BE49-F238E27FC236}">
              <a16:creationId xmlns:a16="http://schemas.microsoft.com/office/drawing/2014/main" id="{CFFE894E-4BD8-4212-95C1-4E9A7E221A35}"/>
            </a:ext>
          </a:extLst>
        </xdr:cNvPr>
        <xdr:cNvSpPr>
          <a:spLocks noChangeShapeType="1"/>
        </xdr:cNvSpPr>
      </xdr:nvSpPr>
      <xdr:spPr bwMode="auto">
        <a:xfrm>
          <a:off x="115071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185</xdr:col>
      <xdr:colOff>0</xdr:colOff>
      <xdr:row>0</xdr:row>
      <xdr:rowOff>0</xdr:rowOff>
    </xdr:from>
    <xdr:to>
      <xdr:col>185</xdr:col>
      <xdr:colOff>371475</xdr:colOff>
      <xdr:row>0</xdr:row>
      <xdr:rowOff>0</xdr:rowOff>
    </xdr:to>
    <xdr:sp macro="" textlink="">
      <xdr:nvSpPr>
        <xdr:cNvPr id="2747" name="Čára 2794">
          <a:extLst>
            <a:ext uri="{FF2B5EF4-FFF2-40B4-BE49-F238E27FC236}">
              <a16:creationId xmlns:a16="http://schemas.microsoft.com/office/drawing/2014/main" id="{DB8C01FC-05BD-4FFB-8B05-447C2B14DC82}"/>
            </a:ext>
          </a:extLst>
        </xdr:cNvPr>
        <xdr:cNvSpPr>
          <a:spLocks noChangeShapeType="1"/>
        </xdr:cNvSpPr>
      </xdr:nvSpPr>
      <xdr:spPr bwMode="auto">
        <a:xfrm>
          <a:off x="11484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48" name="Čára 2795">
          <a:extLst>
            <a:ext uri="{FF2B5EF4-FFF2-40B4-BE49-F238E27FC236}">
              <a16:creationId xmlns:a16="http://schemas.microsoft.com/office/drawing/2014/main" id="{50DC9CE7-12DA-4892-BE35-C9DD3B4CF621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49" name="Čára 2796">
          <a:extLst>
            <a:ext uri="{FF2B5EF4-FFF2-40B4-BE49-F238E27FC236}">
              <a16:creationId xmlns:a16="http://schemas.microsoft.com/office/drawing/2014/main" id="{B9619657-44D0-42C6-B640-312D4F7702EB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50" name="Čára 2797">
          <a:extLst>
            <a:ext uri="{FF2B5EF4-FFF2-40B4-BE49-F238E27FC236}">
              <a16:creationId xmlns:a16="http://schemas.microsoft.com/office/drawing/2014/main" id="{6CF30E90-5FF0-4741-AE67-B18A28704CFE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51" name="Čára 2798">
          <a:extLst>
            <a:ext uri="{FF2B5EF4-FFF2-40B4-BE49-F238E27FC236}">
              <a16:creationId xmlns:a16="http://schemas.microsoft.com/office/drawing/2014/main" id="{EE576D9A-0ABA-47C0-BD53-AF9F24011083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52" name="Čára 2799">
          <a:extLst>
            <a:ext uri="{FF2B5EF4-FFF2-40B4-BE49-F238E27FC236}">
              <a16:creationId xmlns:a16="http://schemas.microsoft.com/office/drawing/2014/main" id="{CE92E7E0-E9BE-4540-8169-27B988CE478B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53" name="Čára 2800">
          <a:extLst>
            <a:ext uri="{FF2B5EF4-FFF2-40B4-BE49-F238E27FC236}">
              <a16:creationId xmlns:a16="http://schemas.microsoft.com/office/drawing/2014/main" id="{72D3C463-EBC1-448C-AF10-843324057CD7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54" name="Čára 2801">
          <a:extLst>
            <a:ext uri="{FF2B5EF4-FFF2-40B4-BE49-F238E27FC236}">
              <a16:creationId xmlns:a16="http://schemas.microsoft.com/office/drawing/2014/main" id="{14275131-3F3C-4DC1-B516-0A9355D8F1CB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55" name="Čára 2802">
          <a:extLst>
            <a:ext uri="{FF2B5EF4-FFF2-40B4-BE49-F238E27FC236}">
              <a16:creationId xmlns:a16="http://schemas.microsoft.com/office/drawing/2014/main" id="{F364B49C-5E34-4F32-B36B-ABF89D45CE86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56" name="Čára 2803">
          <a:extLst>
            <a:ext uri="{FF2B5EF4-FFF2-40B4-BE49-F238E27FC236}">
              <a16:creationId xmlns:a16="http://schemas.microsoft.com/office/drawing/2014/main" id="{5E49B3F7-76C9-409D-9D5D-E3E97C12645D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57" name="Čára 2804">
          <a:extLst>
            <a:ext uri="{FF2B5EF4-FFF2-40B4-BE49-F238E27FC236}">
              <a16:creationId xmlns:a16="http://schemas.microsoft.com/office/drawing/2014/main" id="{9CD647CA-CE2B-47FA-B006-C90234B06A96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58" name="Čára 2805">
          <a:extLst>
            <a:ext uri="{FF2B5EF4-FFF2-40B4-BE49-F238E27FC236}">
              <a16:creationId xmlns:a16="http://schemas.microsoft.com/office/drawing/2014/main" id="{C1537AB6-0F39-4C8D-A2C9-325C522AD48E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59" name="Čára 2806">
          <a:extLst>
            <a:ext uri="{FF2B5EF4-FFF2-40B4-BE49-F238E27FC236}">
              <a16:creationId xmlns:a16="http://schemas.microsoft.com/office/drawing/2014/main" id="{86E0796D-CCF8-4B81-B450-8CE02A0BA225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60" name="Čára 2807">
          <a:extLst>
            <a:ext uri="{FF2B5EF4-FFF2-40B4-BE49-F238E27FC236}">
              <a16:creationId xmlns:a16="http://schemas.microsoft.com/office/drawing/2014/main" id="{43FD1A64-DB42-4C26-9752-F81BDBB7690A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61" name="Čára 2808">
          <a:extLst>
            <a:ext uri="{FF2B5EF4-FFF2-40B4-BE49-F238E27FC236}">
              <a16:creationId xmlns:a16="http://schemas.microsoft.com/office/drawing/2014/main" id="{1FE4D65F-1216-49FA-AFCD-DED574729F60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62" name="Čára 2809">
          <a:extLst>
            <a:ext uri="{FF2B5EF4-FFF2-40B4-BE49-F238E27FC236}">
              <a16:creationId xmlns:a16="http://schemas.microsoft.com/office/drawing/2014/main" id="{8D1D19AD-478D-4A18-8862-39BF6A2DA958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63" name="Čára 2810">
          <a:extLst>
            <a:ext uri="{FF2B5EF4-FFF2-40B4-BE49-F238E27FC236}">
              <a16:creationId xmlns:a16="http://schemas.microsoft.com/office/drawing/2014/main" id="{0C247D31-7E31-4113-A1A7-E624C3B578CB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64" name="Čára 2811">
          <a:extLst>
            <a:ext uri="{FF2B5EF4-FFF2-40B4-BE49-F238E27FC236}">
              <a16:creationId xmlns:a16="http://schemas.microsoft.com/office/drawing/2014/main" id="{342CDF22-5402-4602-AAB5-2B42A8A5A2D2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65" name="Čára 2812">
          <a:extLst>
            <a:ext uri="{FF2B5EF4-FFF2-40B4-BE49-F238E27FC236}">
              <a16:creationId xmlns:a16="http://schemas.microsoft.com/office/drawing/2014/main" id="{9AE55FF4-E8F7-4737-9EB2-5F378739E5EA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66" name="Čára 2813">
          <a:extLst>
            <a:ext uri="{FF2B5EF4-FFF2-40B4-BE49-F238E27FC236}">
              <a16:creationId xmlns:a16="http://schemas.microsoft.com/office/drawing/2014/main" id="{0DD62D15-B5CE-4934-972A-23DCD01EB188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67" name="Čára 2814">
          <a:extLst>
            <a:ext uri="{FF2B5EF4-FFF2-40B4-BE49-F238E27FC236}">
              <a16:creationId xmlns:a16="http://schemas.microsoft.com/office/drawing/2014/main" id="{E29F68EF-A7EF-45BD-81A8-BD6E31F31E7A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68" name="Čára 2815">
          <a:extLst>
            <a:ext uri="{FF2B5EF4-FFF2-40B4-BE49-F238E27FC236}">
              <a16:creationId xmlns:a16="http://schemas.microsoft.com/office/drawing/2014/main" id="{400E1BA4-ADA7-4637-B3C4-75A308DFF3A5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769" name="Čára 2816">
          <a:extLst>
            <a:ext uri="{FF2B5EF4-FFF2-40B4-BE49-F238E27FC236}">
              <a16:creationId xmlns:a16="http://schemas.microsoft.com/office/drawing/2014/main" id="{D35FC1FE-F380-478F-B6A1-3E9F6416B064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770" name="Čára 2817">
          <a:extLst>
            <a:ext uri="{FF2B5EF4-FFF2-40B4-BE49-F238E27FC236}">
              <a16:creationId xmlns:a16="http://schemas.microsoft.com/office/drawing/2014/main" id="{62A77607-EC6F-4BBA-98FA-0163C4B756AF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771" name="Čára 2818">
          <a:extLst>
            <a:ext uri="{FF2B5EF4-FFF2-40B4-BE49-F238E27FC236}">
              <a16:creationId xmlns:a16="http://schemas.microsoft.com/office/drawing/2014/main" id="{61A53F95-B286-4E72-86FB-8D2A274413A4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772" name="Čára 2819">
          <a:extLst>
            <a:ext uri="{FF2B5EF4-FFF2-40B4-BE49-F238E27FC236}">
              <a16:creationId xmlns:a16="http://schemas.microsoft.com/office/drawing/2014/main" id="{133B04A7-F439-4048-B6F6-2152790D4473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773" name="Čára 2820">
          <a:extLst>
            <a:ext uri="{FF2B5EF4-FFF2-40B4-BE49-F238E27FC236}">
              <a16:creationId xmlns:a16="http://schemas.microsoft.com/office/drawing/2014/main" id="{AC740D11-E9D2-4DD0-8E33-E25A01D8B5E0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774" name="Čára 2821">
          <a:extLst>
            <a:ext uri="{FF2B5EF4-FFF2-40B4-BE49-F238E27FC236}">
              <a16:creationId xmlns:a16="http://schemas.microsoft.com/office/drawing/2014/main" id="{69155518-547D-49E7-9AFF-16CCB5877E8E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775" name="Čára 2822">
          <a:extLst>
            <a:ext uri="{FF2B5EF4-FFF2-40B4-BE49-F238E27FC236}">
              <a16:creationId xmlns:a16="http://schemas.microsoft.com/office/drawing/2014/main" id="{03A37838-E9CC-469A-B9CC-06A07ADE9412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776" name="Čára 2823">
          <a:extLst>
            <a:ext uri="{FF2B5EF4-FFF2-40B4-BE49-F238E27FC236}">
              <a16:creationId xmlns:a16="http://schemas.microsoft.com/office/drawing/2014/main" id="{E844981B-558B-4F64-A4E4-EFA38726730F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777" name="Čára 2824">
          <a:extLst>
            <a:ext uri="{FF2B5EF4-FFF2-40B4-BE49-F238E27FC236}">
              <a16:creationId xmlns:a16="http://schemas.microsoft.com/office/drawing/2014/main" id="{1E6CA533-01FF-4A58-86A9-357E1B42ACC0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778" name="Čára 2825">
          <a:extLst>
            <a:ext uri="{FF2B5EF4-FFF2-40B4-BE49-F238E27FC236}">
              <a16:creationId xmlns:a16="http://schemas.microsoft.com/office/drawing/2014/main" id="{B3341D81-A1AF-41E4-B0E7-23F0AC5F56E7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779" name="Čára 2826">
          <a:extLst>
            <a:ext uri="{FF2B5EF4-FFF2-40B4-BE49-F238E27FC236}">
              <a16:creationId xmlns:a16="http://schemas.microsoft.com/office/drawing/2014/main" id="{7F3073CF-A6D4-475E-BC26-F594C42EDB59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780" name="Čára 2827">
          <a:extLst>
            <a:ext uri="{FF2B5EF4-FFF2-40B4-BE49-F238E27FC236}">
              <a16:creationId xmlns:a16="http://schemas.microsoft.com/office/drawing/2014/main" id="{61F29239-EAD6-4950-913F-0C4E7A3435BC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781" name="Čára 2828">
          <a:extLst>
            <a:ext uri="{FF2B5EF4-FFF2-40B4-BE49-F238E27FC236}">
              <a16:creationId xmlns:a16="http://schemas.microsoft.com/office/drawing/2014/main" id="{58EA86A0-5879-4916-B802-C779D0089F61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782" name="Čára 2829">
          <a:extLst>
            <a:ext uri="{FF2B5EF4-FFF2-40B4-BE49-F238E27FC236}">
              <a16:creationId xmlns:a16="http://schemas.microsoft.com/office/drawing/2014/main" id="{4401C72A-7BCA-4C7C-AF0D-C1385D485EDA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83" name="Čára 2830">
          <a:extLst>
            <a:ext uri="{FF2B5EF4-FFF2-40B4-BE49-F238E27FC236}">
              <a16:creationId xmlns:a16="http://schemas.microsoft.com/office/drawing/2014/main" id="{E8FAD319-3449-4E80-A88E-3B278CF7C3C1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84" name="Čára 2831">
          <a:extLst>
            <a:ext uri="{FF2B5EF4-FFF2-40B4-BE49-F238E27FC236}">
              <a16:creationId xmlns:a16="http://schemas.microsoft.com/office/drawing/2014/main" id="{EF6B3585-EB44-4F2C-B797-5547B3D87E90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85" name="Čára 2832">
          <a:extLst>
            <a:ext uri="{FF2B5EF4-FFF2-40B4-BE49-F238E27FC236}">
              <a16:creationId xmlns:a16="http://schemas.microsoft.com/office/drawing/2014/main" id="{E0D4A8AA-E2B8-4E77-AF90-65445AA3CE0C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86" name="Čára 2833">
          <a:extLst>
            <a:ext uri="{FF2B5EF4-FFF2-40B4-BE49-F238E27FC236}">
              <a16:creationId xmlns:a16="http://schemas.microsoft.com/office/drawing/2014/main" id="{E7958F31-2F9F-463C-A4E1-B95993E36627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87" name="Čára 2834">
          <a:extLst>
            <a:ext uri="{FF2B5EF4-FFF2-40B4-BE49-F238E27FC236}">
              <a16:creationId xmlns:a16="http://schemas.microsoft.com/office/drawing/2014/main" id="{F3FD44F0-CF9D-4F17-B1CD-7EEC626B48A4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88" name="Čára 2835">
          <a:extLst>
            <a:ext uri="{FF2B5EF4-FFF2-40B4-BE49-F238E27FC236}">
              <a16:creationId xmlns:a16="http://schemas.microsoft.com/office/drawing/2014/main" id="{AA652B73-792A-442D-987E-A8691C00DD26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89" name="Čára 2836">
          <a:extLst>
            <a:ext uri="{FF2B5EF4-FFF2-40B4-BE49-F238E27FC236}">
              <a16:creationId xmlns:a16="http://schemas.microsoft.com/office/drawing/2014/main" id="{A035A2B4-B992-4CBC-972C-E0657C97AEA7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90" name="Čára 2837">
          <a:extLst>
            <a:ext uri="{FF2B5EF4-FFF2-40B4-BE49-F238E27FC236}">
              <a16:creationId xmlns:a16="http://schemas.microsoft.com/office/drawing/2014/main" id="{1B0BB75C-0C1D-42E5-9344-88AB0D95CA73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91" name="Čára 2838">
          <a:extLst>
            <a:ext uri="{FF2B5EF4-FFF2-40B4-BE49-F238E27FC236}">
              <a16:creationId xmlns:a16="http://schemas.microsoft.com/office/drawing/2014/main" id="{DC2C0793-7F99-44DA-B346-FBB986A247C6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92" name="Čára 2839">
          <a:extLst>
            <a:ext uri="{FF2B5EF4-FFF2-40B4-BE49-F238E27FC236}">
              <a16:creationId xmlns:a16="http://schemas.microsoft.com/office/drawing/2014/main" id="{0EDE1650-630C-47D3-AF6D-A7BC1C27E90B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93" name="Čára 2840">
          <a:extLst>
            <a:ext uri="{FF2B5EF4-FFF2-40B4-BE49-F238E27FC236}">
              <a16:creationId xmlns:a16="http://schemas.microsoft.com/office/drawing/2014/main" id="{A68183FC-8BC1-409D-B77A-D6290D792601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94" name="Čára 2841">
          <a:extLst>
            <a:ext uri="{FF2B5EF4-FFF2-40B4-BE49-F238E27FC236}">
              <a16:creationId xmlns:a16="http://schemas.microsoft.com/office/drawing/2014/main" id="{C570A732-A913-4920-9658-4B20B12829D7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795" name="Čára 2842">
          <a:extLst>
            <a:ext uri="{FF2B5EF4-FFF2-40B4-BE49-F238E27FC236}">
              <a16:creationId xmlns:a16="http://schemas.microsoft.com/office/drawing/2014/main" id="{9958CA76-12C0-4CA6-B93D-B952F860AFE2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96" name="Čára 2843">
          <a:extLst>
            <a:ext uri="{FF2B5EF4-FFF2-40B4-BE49-F238E27FC236}">
              <a16:creationId xmlns:a16="http://schemas.microsoft.com/office/drawing/2014/main" id="{1B44974C-0D88-484B-B6A2-AFCBB39A9357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97" name="Čára 2844">
          <a:extLst>
            <a:ext uri="{FF2B5EF4-FFF2-40B4-BE49-F238E27FC236}">
              <a16:creationId xmlns:a16="http://schemas.microsoft.com/office/drawing/2014/main" id="{F992F5B1-9501-4BEA-8D56-19E26A15E920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798" name="Čára 2845">
          <a:extLst>
            <a:ext uri="{FF2B5EF4-FFF2-40B4-BE49-F238E27FC236}">
              <a16:creationId xmlns:a16="http://schemas.microsoft.com/office/drawing/2014/main" id="{94138A4C-6466-43FA-9D9D-E337353EBB51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799" name="Čára 2846">
          <a:extLst>
            <a:ext uri="{FF2B5EF4-FFF2-40B4-BE49-F238E27FC236}">
              <a16:creationId xmlns:a16="http://schemas.microsoft.com/office/drawing/2014/main" id="{3EBA15DA-5E2F-4001-A25D-CF7A65456BE1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800" name="Čára 2847">
          <a:extLst>
            <a:ext uri="{FF2B5EF4-FFF2-40B4-BE49-F238E27FC236}">
              <a16:creationId xmlns:a16="http://schemas.microsoft.com/office/drawing/2014/main" id="{9B71A570-7D28-4436-879F-D3F5170D3278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381000</xdr:colOff>
      <xdr:row>0</xdr:row>
      <xdr:rowOff>0</xdr:rowOff>
    </xdr:from>
    <xdr:to>
      <xdr:col>191</xdr:col>
      <xdr:colOff>9525</xdr:colOff>
      <xdr:row>0</xdr:row>
      <xdr:rowOff>0</xdr:rowOff>
    </xdr:to>
    <xdr:sp macro="" textlink="">
      <xdr:nvSpPr>
        <xdr:cNvPr id="2801" name="Čára 2848">
          <a:extLst>
            <a:ext uri="{FF2B5EF4-FFF2-40B4-BE49-F238E27FC236}">
              <a16:creationId xmlns:a16="http://schemas.microsoft.com/office/drawing/2014/main" id="{3FE8C3D8-EA51-422F-A481-9F5A0C4EF24B}"/>
            </a:ext>
          </a:extLst>
        </xdr:cNvPr>
        <xdr:cNvSpPr>
          <a:spLocks noChangeShapeType="1"/>
        </xdr:cNvSpPr>
      </xdr:nvSpPr>
      <xdr:spPr bwMode="auto">
        <a:xfrm>
          <a:off x="118271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600075</xdr:colOff>
      <xdr:row>0</xdr:row>
      <xdr:rowOff>0</xdr:rowOff>
    </xdr:from>
    <xdr:to>
      <xdr:col>191</xdr:col>
      <xdr:colOff>104775</xdr:colOff>
      <xdr:row>0</xdr:row>
      <xdr:rowOff>0</xdr:rowOff>
    </xdr:to>
    <xdr:sp macro="" textlink="">
      <xdr:nvSpPr>
        <xdr:cNvPr id="2802" name="Čára 2849">
          <a:extLst>
            <a:ext uri="{FF2B5EF4-FFF2-40B4-BE49-F238E27FC236}">
              <a16:creationId xmlns:a16="http://schemas.microsoft.com/office/drawing/2014/main" id="{535699A4-4050-4635-A426-AAFD1D1973BA}"/>
            </a:ext>
          </a:extLst>
        </xdr:cNvPr>
        <xdr:cNvSpPr>
          <a:spLocks noChangeShapeType="1"/>
        </xdr:cNvSpPr>
      </xdr:nvSpPr>
      <xdr:spPr bwMode="auto">
        <a:xfrm>
          <a:off x="118491000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409575</xdr:colOff>
      <xdr:row>0</xdr:row>
      <xdr:rowOff>0</xdr:rowOff>
    </xdr:from>
    <xdr:to>
      <xdr:col>191</xdr:col>
      <xdr:colOff>609600</xdr:colOff>
      <xdr:row>0</xdr:row>
      <xdr:rowOff>0</xdr:rowOff>
    </xdr:to>
    <xdr:sp macro="" textlink="">
      <xdr:nvSpPr>
        <xdr:cNvPr id="2803" name="Čára 2850">
          <a:extLst>
            <a:ext uri="{FF2B5EF4-FFF2-40B4-BE49-F238E27FC236}">
              <a16:creationId xmlns:a16="http://schemas.microsoft.com/office/drawing/2014/main" id="{3E85BD64-30C5-4FBE-B7EC-8C813EE84B98}"/>
            </a:ext>
          </a:extLst>
        </xdr:cNvPr>
        <xdr:cNvSpPr>
          <a:spLocks noChangeShapeType="1"/>
        </xdr:cNvSpPr>
      </xdr:nvSpPr>
      <xdr:spPr bwMode="auto">
        <a:xfrm>
          <a:off x="118300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804" name="Čára 2851">
          <a:extLst>
            <a:ext uri="{FF2B5EF4-FFF2-40B4-BE49-F238E27FC236}">
              <a16:creationId xmlns:a16="http://schemas.microsoft.com/office/drawing/2014/main" id="{3F9CDC89-628B-4B5D-81B6-9C0D4DD0BEC5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805" name="Čára 2852">
          <a:extLst>
            <a:ext uri="{FF2B5EF4-FFF2-40B4-BE49-F238E27FC236}">
              <a16:creationId xmlns:a16="http://schemas.microsoft.com/office/drawing/2014/main" id="{AAF6971C-FAAF-4FCE-811C-27997909D8A7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806" name="Čára 2853">
          <a:extLst>
            <a:ext uri="{FF2B5EF4-FFF2-40B4-BE49-F238E27FC236}">
              <a16:creationId xmlns:a16="http://schemas.microsoft.com/office/drawing/2014/main" id="{787FD074-33DB-4C16-B870-CDF82115B318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807" name="Čára 2854">
          <a:extLst>
            <a:ext uri="{FF2B5EF4-FFF2-40B4-BE49-F238E27FC236}">
              <a16:creationId xmlns:a16="http://schemas.microsoft.com/office/drawing/2014/main" id="{B1719FE2-F744-40A3-A5A3-D5595FFC9329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808" name="Čára 2855">
          <a:extLst>
            <a:ext uri="{FF2B5EF4-FFF2-40B4-BE49-F238E27FC236}">
              <a16:creationId xmlns:a16="http://schemas.microsoft.com/office/drawing/2014/main" id="{93A42274-B549-46A7-B9F0-0CA95CF5EE0A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809" name="Čára 2856">
          <a:extLst>
            <a:ext uri="{FF2B5EF4-FFF2-40B4-BE49-F238E27FC236}">
              <a16:creationId xmlns:a16="http://schemas.microsoft.com/office/drawing/2014/main" id="{4117A610-2CE4-4C41-A335-BCF1BB20F2B3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810" name="Čára 2857">
          <a:extLst>
            <a:ext uri="{FF2B5EF4-FFF2-40B4-BE49-F238E27FC236}">
              <a16:creationId xmlns:a16="http://schemas.microsoft.com/office/drawing/2014/main" id="{18871B3A-39E2-48A9-B2B7-FC4633569F21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811" name="Čára 2858">
          <a:extLst>
            <a:ext uri="{FF2B5EF4-FFF2-40B4-BE49-F238E27FC236}">
              <a16:creationId xmlns:a16="http://schemas.microsoft.com/office/drawing/2014/main" id="{E77317F6-DE6C-4B02-AF33-226580A0B1B1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812" name="Čára 2859">
          <a:extLst>
            <a:ext uri="{FF2B5EF4-FFF2-40B4-BE49-F238E27FC236}">
              <a16:creationId xmlns:a16="http://schemas.microsoft.com/office/drawing/2014/main" id="{8F162855-7175-42D4-8F35-C5BCD11074F5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813" name="Čára 2860">
          <a:extLst>
            <a:ext uri="{FF2B5EF4-FFF2-40B4-BE49-F238E27FC236}">
              <a16:creationId xmlns:a16="http://schemas.microsoft.com/office/drawing/2014/main" id="{7270B500-5F5C-4DC5-BF24-9D902D1353F3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814" name="Čára 2861">
          <a:extLst>
            <a:ext uri="{FF2B5EF4-FFF2-40B4-BE49-F238E27FC236}">
              <a16:creationId xmlns:a16="http://schemas.microsoft.com/office/drawing/2014/main" id="{FB9C5BCF-10A1-44A7-84BA-EEA7CCEADA81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815" name="Čára 2862">
          <a:extLst>
            <a:ext uri="{FF2B5EF4-FFF2-40B4-BE49-F238E27FC236}">
              <a16:creationId xmlns:a16="http://schemas.microsoft.com/office/drawing/2014/main" id="{5F767C2D-10CD-45E8-8D5E-04E9AA23EBF7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228600</xdr:colOff>
      <xdr:row>0</xdr:row>
      <xdr:rowOff>0</xdr:rowOff>
    </xdr:from>
    <xdr:to>
      <xdr:col>191</xdr:col>
      <xdr:colOff>123825</xdr:colOff>
      <xdr:row>0</xdr:row>
      <xdr:rowOff>0</xdr:rowOff>
    </xdr:to>
    <xdr:sp macro="" textlink="">
      <xdr:nvSpPr>
        <xdr:cNvPr id="2816" name="Čára 2863">
          <a:extLst>
            <a:ext uri="{FF2B5EF4-FFF2-40B4-BE49-F238E27FC236}">
              <a16:creationId xmlns:a16="http://schemas.microsoft.com/office/drawing/2014/main" id="{04442D16-B054-4A74-A5D6-85F37EF7C64A}"/>
            </a:ext>
          </a:extLst>
        </xdr:cNvPr>
        <xdr:cNvSpPr>
          <a:spLocks noChangeShapeType="1"/>
        </xdr:cNvSpPr>
      </xdr:nvSpPr>
      <xdr:spPr bwMode="auto">
        <a:xfrm>
          <a:off x="118119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190</xdr:col>
      <xdr:colOff>9525</xdr:colOff>
      <xdr:row>0</xdr:row>
      <xdr:rowOff>0</xdr:rowOff>
    </xdr:from>
    <xdr:to>
      <xdr:col>190</xdr:col>
      <xdr:colOff>381000</xdr:colOff>
      <xdr:row>0</xdr:row>
      <xdr:rowOff>0</xdr:rowOff>
    </xdr:to>
    <xdr:sp macro="" textlink="">
      <xdr:nvSpPr>
        <xdr:cNvPr id="2817" name="Čára 2864">
          <a:extLst>
            <a:ext uri="{FF2B5EF4-FFF2-40B4-BE49-F238E27FC236}">
              <a16:creationId xmlns:a16="http://schemas.microsoft.com/office/drawing/2014/main" id="{53A9A58D-8765-4175-93D0-0DB19ACFDB76}"/>
            </a:ext>
          </a:extLst>
        </xdr:cNvPr>
        <xdr:cNvSpPr>
          <a:spLocks noChangeShapeType="1"/>
        </xdr:cNvSpPr>
      </xdr:nvSpPr>
      <xdr:spPr bwMode="auto">
        <a:xfrm>
          <a:off x="11790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18" name="Čára 2865">
          <a:extLst>
            <a:ext uri="{FF2B5EF4-FFF2-40B4-BE49-F238E27FC236}">
              <a16:creationId xmlns:a16="http://schemas.microsoft.com/office/drawing/2014/main" id="{2D35CAE6-E735-4D5F-AA9F-21B9E97E580F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19" name="Čára 2866">
          <a:extLst>
            <a:ext uri="{FF2B5EF4-FFF2-40B4-BE49-F238E27FC236}">
              <a16:creationId xmlns:a16="http://schemas.microsoft.com/office/drawing/2014/main" id="{C787130E-528E-43FB-8BC5-C296B6685CA1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20" name="Čára 2867">
          <a:extLst>
            <a:ext uri="{FF2B5EF4-FFF2-40B4-BE49-F238E27FC236}">
              <a16:creationId xmlns:a16="http://schemas.microsoft.com/office/drawing/2014/main" id="{E5971B2B-55A1-41C8-BD56-B9E05C7270D5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21" name="Čára 2868">
          <a:extLst>
            <a:ext uri="{FF2B5EF4-FFF2-40B4-BE49-F238E27FC236}">
              <a16:creationId xmlns:a16="http://schemas.microsoft.com/office/drawing/2014/main" id="{B0339057-AC07-453E-9DBD-95F76C96781E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22" name="Čára 2869">
          <a:extLst>
            <a:ext uri="{FF2B5EF4-FFF2-40B4-BE49-F238E27FC236}">
              <a16:creationId xmlns:a16="http://schemas.microsoft.com/office/drawing/2014/main" id="{B2B1BF75-0260-4186-AECD-9E83E05DE7F1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23" name="Čára 2870">
          <a:extLst>
            <a:ext uri="{FF2B5EF4-FFF2-40B4-BE49-F238E27FC236}">
              <a16:creationId xmlns:a16="http://schemas.microsoft.com/office/drawing/2014/main" id="{7A5FE0CF-8605-4710-81C6-480CA8DF56C4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24" name="Čára 2871">
          <a:extLst>
            <a:ext uri="{FF2B5EF4-FFF2-40B4-BE49-F238E27FC236}">
              <a16:creationId xmlns:a16="http://schemas.microsoft.com/office/drawing/2014/main" id="{F6E4C425-C2EE-4E72-A778-06CEE655A405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25" name="Čára 2872">
          <a:extLst>
            <a:ext uri="{FF2B5EF4-FFF2-40B4-BE49-F238E27FC236}">
              <a16:creationId xmlns:a16="http://schemas.microsoft.com/office/drawing/2014/main" id="{F5E25AD5-386C-426B-B9E7-F2B715774059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26" name="Čára 2873">
          <a:extLst>
            <a:ext uri="{FF2B5EF4-FFF2-40B4-BE49-F238E27FC236}">
              <a16:creationId xmlns:a16="http://schemas.microsoft.com/office/drawing/2014/main" id="{DE64A831-F71A-44F2-8FF1-CDE6327AA10D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27" name="Čára 2874">
          <a:extLst>
            <a:ext uri="{FF2B5EF4-FFF2-40B4-BE49-F238E27FC236}">
              <a16:creationId xmlns:a16="http://schemas.microsoft.com/office/drawing/2014/main" id="{94E1AB8B-0B11-4FC2-AFD5-1742E159B5D7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28" name="Čára 2875">
          <a:extLst>
            <a:ext uri="{FF2B5EF4-FFF2-40B4-BE49-F238E27FC236}">
              <a16:creationId xmlns:a16="http://schemas.microsoft.com/office/drawing/2014/main" id="{2FB4DE05-DD85-4837-B461-920A30C4E914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29" name="Čára 2876">
          <a:extLst>
            <a:ext uri="{FF2B5EF4-FFF2-40B4-BE49-F238E27FC236}">
              <a16:creationId xmlns:a16="http://schemas.microsoft.com/office/drawing/2014/main" id="{7E2569EE-E05B-4E1E-96FA-26BD8538DF3A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30" name="Čára 2877">
          <a:extLst>
            <a:ext uri="{FF2B5EF4-FFF2-40B4-BE49-F238E27FC236}">
              <a16:creationId xmlns:a16="http://schemas.microsoft.com/office/drawing/2014/main" id="{15228738-4D22-4B6C-B83E-C00BC19FFD58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31" name="Čára 2878">
          <a:extLst>
            <a:ext uri="{FF2B5EF4-FFF2-40B4-BE49-F238E27FC236}">
              <a16:creationId xmlns:a16="http://schemas.microsoft.com/office/drawing/2014/main" id="{2E5DDA54-3824-47B6-9171-4CEB27D9F8A4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32" name="Čára 2879">
          <a:extLst>
            <a:ext uri="{FF2B5EF4-FFF2-40B4-BE49-F238E27FC236}">
              <a16:creationId xmlns:a16="http://schemas.microsoft.com/office/drawing/2014/main" id="{CB7AAD0C-A549-4A50-9A58-83079D5324A3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33" name="Čára 2880">
          <a:extLst>
            <a:ext uri="{FF2B5EF4-FFF2-40B4-BE49-F238E27FC236}">
              <a16:creationId xmlns:a16="http://schemas.microsoft.com/office/drawing/2014/main" id="{E8581CC2-83B6-40DD-B82D-9293526253B7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34" name="Čára 2881">
          <a:extLst>
            <a:ext uri="{FF2B5EF4-FFF2-40B4-BE49-F238E27FC236}">
              <a16:creationId xmlns:a16="http://schemas.microsoft.com/office/drawing/2014/main" id="{8CF4627C-734B-432A-9816-5459D2903F1F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35" name="Čára 2882">
          <a:extLst>
            <a:ext uri="{FF2B5EF4-FFF2-40B4-BE49-F238E27FC236}">
              <a16:creationId xmlns:a16="http://schemas.microsoft.com/office/drawing/2014/main" id="{E76C18A1-BD04-4826-ABE2-B08A10C7DB67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36" name="Čára 2883">
          <a:extLst>
            <a:ext uri="{FF2B5EF4-FFF2-40B4-BE49-F238E27FC236}">
              <a16:creationId xmlns:a16="http://schemas.microsoft.com/office/drawing/2014/main" id="{7EC4B8FB-F711-4A08-98F3-71D55D1A28FF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37" name="Čára 2884">
          <a:extLst>
            <a:ext uri="{FF2B5EF4-FFF2-40B4-BE49-F238E27FC236}">
              <a16:creationId xmlns:a16="http://schemas.microsoft.com/office/drawing/2014/main" id="{4C33DE5B-A34A-4853-B550-4A67CF74FB6E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38" name="Čára 2885">
          <a:extLst>
            <a:ext uri="{FF2B5EF4-FFF2-40B4-BE49-F238E27FC236}">
              <a16:creationId xmlns:a16="http://schemas.microsoft.com/office/drawing/2014/main" id="{B3A06502-4AF2-4955-8497-35E49532B3AE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39" name="Čára 2887">
          <a:extLst>
            <a:ext uri="{FF2B5EF4-FFF2-40B4-BE49-F238E27FC236}">
              <a16:creationId xmlns:a16="http://schemas.microsoft.com/office/drawing/2014/main" id="{5DB921FA-AA1E-4A4A-8F1F-84E830CBD6CC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40" name="Čára 2888">
          <a:extLst>
            <a:ext uri="{FF2B5EF4-FFF2-40B4-BE49-F238E27FC236}">
              <a16:creationId xmlns:a16="http://schemas.microsoft.com/office/drawing/2014/main" id="{87ED82B5-3EA2-4E86-8CD1-D5BB70E26CE3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41" name="Čára 2890">
          <a:extLst>
            <a:ext uri="{FF2B5EF4-FFF2-40B4-BE49-F238E27FC236}">
              <a16:creationId xmlns:a16="http://schemas.microsoft.com/office/drawing/2014/main" id="{94837F90-D426-418C-A94F-E01774473164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42" name="Čára 2892">
          <a:extLst>
            <a:ext uri="{FF2B5EF4-FFF2-40B4-BE49-F238E27FC236}">
              <a16:creationId xmlns:a16="http://schemas.microsoft.com/office/drawing/2014/main" id="{A75B79B7-64B9-46DD-841D-21B3BF07603B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43" name="Čára 2893">
          <a:extLst>
            <a:ext uri="{FF2B5EF4-FFF2-40B4-BE49-F238E27FC236}">
              <a16:creationId xmlns:a16="http://schemas.microsoft.com/office/drawing/2014/main" id="{F1023A1A-5FE3-4A05-B620-BAC0B5CFEA15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44" name="Čára 2895">
          <a:extLst>
            <a:ext uri="{FF2B5EF4-FFF2-40B4-BE49-F238E27FC236}">
              <a16:creationId xmlns:a16="http://schemas.microsoft.com/office/drawing/2014/main" id="{38ADBF20-D434-4597-A736-33BA724287F7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45" name="Čára 2896">
          <a:extLst>
            <a:ext uri="{FF2B5EF4-FFF2-40B4-BE49-F238E27FC236}">
              <a16:creationId xmlns:a16="http://schemas.microsoft.com/office/drawing/2014/main" id="{1E99DE86-B431-42A5-805E-33F2885E88E3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46" name="Čára 2898">
          <a:extLst>
            <a:ext uri="{FF2B5EF4-FFF2-40B4-BE49-F238E27FC236}">
              <a16:creationId xmlns:a16="http://schemas.microsoft.com/office/drawing/2014/main" id="{0AF1D465-50B1-46EA-B7E2-DFC3BD153DAF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47" name="Čára 2899">
          <a:extLst>
            <a:ext uri="{FF2B5EF4-FFF2-40B4-BE49-F238E27FC236}">
              <a16:creationId xmlns:a16="http://schemas.microsoft.com/office/drawing/2014/main" id="{56880FF5-44BF-4D58-8058-E051FC345870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48" name="Čára 2901">
          <a:extLst>
            <a:ext uri="{FF2B5EF4-FFF2-40B4-BE49-F238E27FC236}">
              <a16:creationId xmlns:a16="http://schemas.microsoft.com/office/drawing/2014/main" id="{33E5F6F7-606A-4059-8F9E-D3B0A5B28048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49" name="Čára 2903">
          <a:extLst>
            <a:ext uri="{FF2B5EF4-FFF2-40B4-BE49-F238E27FC236}">
              <a16:creationId xmlns:a16="http://schemas.microsoft.com/office/drawing/2014/main" id="{2DB838A9-0670-4853-A5AD-B7EA67CC4AEE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50" name="Čára 2904">
          <a:extLst>
            <a:ext uri="{FF2B5EF4-FFF2-40B4-BE49-F238E27FC236}">
              <a16:creationId xmlns:a16="http://schemas.microsoft.com/office/drawing/2014/main" id="{3DB7CFAF-571C-41F3-855C-AF1F39A08DAE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51" name="Čára 2906">
          <a:extLst>
            <a:ext uri="{FF2B5EF4-FFF2-40B4-BE49-F238E27FC236}">
              <a16:creationId xmlns:a16="http://schemas.microsoft.com/office/drawing/2014/main" id="{341D5C1A-CBCA-480F-BF3A-14E08F6D67E6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52" name="Čára 2907">
          <a:extLst>
            <a:ext uri="{FF2B5EF4-FFF2-40B4-BE49-F238E27FC236}">
              <a16:creationId xmlns:a16="http://schemas.microsoft.com/office/drawing/2014/main" id="{28F74557-52BC-4575-9496-F5F42A3F5ADC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53" name="Čára 2908">
          <a:extLst>
            <a:ext uri="{FF2B5EF4-FFF2-40B4-BE49-F238E27FC236}">
              <a16:creationId xmlns:a16="http://schemas.microsoft.com/office/drawing/2014/main" id="{DD9A21E3-C99B-4DDD-AB3D-CA97A056AF27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54" name="Čára 2909">
          <a:extLst>
            <a:ext uri="{FF2B5EF4-FFF2-40B4-BE49-F238E27FC236}">
              <a16:creationId xmlns:a16="http://schemas.microsoft.com/office/drawing/2014/main" id="{3B5225E5-FD34-4942-B199-E7A8214B2C84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55" name="Čára 2910">
          <a:extLst>
            <a:ext uri="{FF2B5EF4-FFF2-40B4-BE49-F238E27FC236}">
              <a16:creationId xmlns:a16="http://schemas.microsoft.com/office/drawing/2014/main" id="{9542077E-836D-4AF9-AF10-9F0F16FC63E4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56" name="Čára 2911">
          <a:extLst>
            <a:ext uri="{FF2B5EF4-FFF2-40B4-BE49-F238E27FC236}">
              <a16:creationId xmlns:a16="http://schemas.microsoft.com/office/drawing/2014/main" id="{4E1E4BB9-C981-44DE-9519-957A7AD2D016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57" name="Čára 2912">
          <a:extLst>
            <a:ext uri="{FF2B5EF4-FFF2-40B4-BE49-F238E27FC236}">
              <a16:creationId xmlns:a16="http://schemas.microsoft.com/office/drawing/2014/main" id="{E2E6BB6A-4105-420A-A9C0-74D9DDCC69E3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58" name="Čára 2913">
          <a:extLst>
            <a:ext uri="{FF2B5EF4-FFF2-40B4-BE49-F238E27FC236}">
              <a16:creationId xmlns:a16="http://schemas.microsoft.com/office/drawing/2014/main" id="{4DA99AD7-0E12-4600-BB9F-A8AA3593F9C7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59" name="Čára 2914">
          <a:extLst>
            <a:ext uri="{FF2B5EF4-FFF2-40B4-BE49-F238E27FC236}">
              <a16:creationId xmlns:a16="http://schemas.microsoft.com/office/drawing/2014/main" id="{6538547D-53C5-49BA-9E06-5ED2B5F5E522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60" name="Čára 2915">
          <a:extLst>
            <a:ext uri="{FF2B5EF4-FFF2-40B4-BE49-F238E27FC236}">
              <a16:creationId xmlns:a16="http://schemas.microsoft.com/office/drawing/2014/main" id="{E91FBF56-FBA6-4FB1-929D-6358B411C608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61" name="Čára 2916">
          <a:extLst>
            <a:ext uri="{FF2B5EF4-FFF2-40B4-BE49-F238E27FC236}">
              <a16:creationId xmlns:a16="http://schemas.microsoft.com/office/drawing/2014/main" id="{8ADD1744-836C-4CF1-BA20-ABA5D295FEB7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62" name="Čára 2917">
          <a:extLst>
            <a:ext uri="{FF2B5EF4-FFF2-40B4-BE49-F238E27FC236}">
              <a16:creationId xmlns:a16="http://schemas.microsoft.com/office/drawing/2014/main" id="{2A6FFA1B-AE1D-4B7A-8C43-A7029E6AE4D3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63" name="Čára 2918">
          <a:extLst>
            <a:ext uri="{FF2B5EF4-FFF2-40B4-BE49-F238E27FC236}">
              <a16:creationId xmlns:a16="http://schemas.microsoft.com/office/drawing/2014/main" id="{E26977C4-CDB9-4589-AFF4-F83D969ADDEF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64" name="Čára 2919">
          <a:extLst>
            <a:ext uri="{FF2B5EF4-FFF2-40B4-BE49-F238E27FC236}">
              <a16:creationId xmlns:a16="http://schemas.microsoft.com/office/drawing/2014/main" id="{78E46E5E-32EE-451C-9306-458B58F917FB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65" name="Čára 2920">
          <a:extLst>
            <a:ext uri="{FF2B5EF4-FFF2-40B4-BE49-F238E27FC236}">
              <a16:creationId xmlns:a16="http://schemas.microsoft.com/office/drawing/2014/main" id="{2429C8C6-A851-44FB-B817-CBACB0126EAE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66" name="Čára 2921">
          <a:extLst>
            <a:ext uri="{FF2B5EF4-FFF2-40B4-BE49-F238E27FC236}">
              <a16:creationId xmlns:a16="http://schemas.microsoft.com/office/drawing/2014/main" id="{6A853871-F1D5-4645-A599-36D247885FAF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67" name="Čára 2922">
          <a:extLst>
            <a:ext uri="{FF2B5EF4-FFF2-40B4-BE49-F238E27FC236}">
              <a16:creationId xmlns:a16="http://schemas.microsoft.com/office/drawing/2014/main" id="{AF0CD2E0-035D-4B9D-9345-A70504271F7D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68" name="Čára 2923">
          <a:extLst>
            <a:ext uri="{FF2B5EF4-FFF2-40B4-BE49-F238E27FC236}">
              <a16:creationId xmlns:a16="http://schemas.microsoft.com/office/drawing/2014/main" id="{3F7600F6-04A4-4D79-987E-E0CD9000BF23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69" name="Čára 2924">
          <a:extLst>
            <a:ext uri="{FF2B5EF4-FFF2-40B4-BE49-F238E27FC236}">
              <a16:creationId xmlns:a16="http://schemas.microsoft.com/office/drawing/2014/main" id="{688C3A6A-2BF2-47A4-920F-0FAFF2A2D254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70" name="Čára 2925">
          <a:extLst>
            <a:ext uri="{FF2B5EF4-FFF2-40B4-BE49-F238E27FC236}">
              <a16:creationId xmlns:a16="http://schemas.microsoft.com/office/drawing/2014/main" id="{9F7E4196-2076-41DA-9768-71A8DED721BB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381000</xdr:colOff>
      <xdr:row>0</xdr:row>
      <xdr:rowOff>0</xdr:rowOff>
    </xdr:from>
    <xdr:to>
      <xdr:col>196</xdr:col>
      <xdr:colOff>9525</xdr:colOff>
      <xdr:row>0</xdr:row>
      <xdr:rowOff>0</xdr:rowOff>
    </xdr:to>
    <xdr:sp macro="" textlink="">
      <xdr:nvSpPr>
        <xdr:cNvPr id="2871" name="Čára 2926">
          <a:extLst>
            <a:ext uri="{FF2B5EF4-FFF2-40B4-BE49-F238E27FC236}">
              <a16:creationId xmlns:a16="http://schemas.microsoft.com/office/drawing/2014/main" id="{ECCFC691-DC9A-4308-9B34-D6AC49630A9B}"/>
            </a:ext>
          </a:extLst>
        </xdr:cNvPr>
        <xdr:cNvSpPr>
          <a:spLocks noChangeShapeType="1"/>
        </xdr:cNvSpPr>
      </xdr:nvSpPr>
      <xdr:spPr bwMode="auto">
        <a:xfrm>
          <a:off x="12131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600075</xdr:colOff>
      <xdr:row>0</xdr:row>
      <xdr:rowOff>0</xdr:rowOff>
    </xdr:from>
    <xdr:to>
      <xdr:col>196</xdr:col>
      <xdr:colOff>114300</xdr:colOff>
      <xdr:row>0</xdr:row>
      <xdr:rowOff>0</xdr:rowOff>
    </xdr:to>
    <xdr:sp macro="" textlink="">
      <xdr:nvSpPr>
        <xdr:cNvPr id="2872" name="Čára 2927">
          <a:extLst>
            <a:ext uri="{FF2B5EF4-FFF2-40B4-BE49-F238E27FC236}">
              <a16:creationId xmlns:a16="http://schemas.microsoft.com/office/drawing/2014/main" id="{E87E226A-FE03-4D0B-BA55-59963EA63D0D}"/>
            </a:ext>
          </a:extLst>
        </xdr:cNvPr>
        <xdr:cNvSpPr>
          <a:spLocks noChangeShapeType="1"/>
        </xdr:cNvSpPr>
      </xdr:nvSpPr>
      <xdr:spPr bwMode="auto">
        <a:xfrm>
          <a:off x="12153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409575</xdr:colOff>
      <xdr:row>0</xdr:row>
      <xdr:rowOff>0</xdr:rowOff>
    </xdr:from>
    <xdr:to>
      <xdr:col>196</xdr:col>
      <xdr:colOff>600075</xdr:colOff>
      <xdr:row>0</xdr:row>
      <xdr:rowOff>0</xdr:rowOff>
    </xdr:to>
    <xdr:sp macro="" textlink="">
      <xdr:nvSpPr>
        <xdr:cNvPr id="2873" name="Čára 2928">
          <a:extLst>
            <a:ext uri="{FF2B5EF4-FFF2-40B4-BE49-F238E27FC236}">
              <a16:creationId xmlns:a16="http://schemas.microsoft.com/office/drawing/2014/main" id="{4B1A9C4E-EB75-40BB-A7E2-6FC7F7D8FE1C}"/>
            </a:ext>
          </a:extLst>
        </xdr:cNvPr>
        <xdr:cNvSpPr>
          <a:spLocks noChangeShapeType="1"/>
        </xdr:cNvSpPr>
      </xdr:nvSpPr>
      <xdr:spPr bwMode="auto">
        <a:xfrm>
          <a:off x="121348500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74" name="Čára 2930">
          <a:extLst>
            <a:ext uri="{FF2B5EF4-FFF2-40B4-BE49-F238E27FC236}">
              <a16:creationId xmlns:a16="http://schemas.microsoft.com/office/drawing/2014/main" id="{0EAEC2F3-9B37-43C0-A94C-8144851C805C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75" name="Čára 2931">
          <a:extLst>
            <a:ext uri="{FF2B5EF4-FFF2-40B4-BE49-F238E27FC236}">
              <a16:creationId xmlns:a16="http://schemas.microsoft.com/office/drawing/2014/main" id="{99200EED-2456-4AA3-8CA6-40FCB2C6101A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76" name="Čára 2933">
          <a:extLst>
            <a:ext uri="{FF2B5EF4-FFF2-40B4-BE49-F238E27FC236}">
              <a16:creationId xmlns:a16="http://schemas.microsoft.com/office/drawing/2014/main" id="{13E80965-0E06-4715-BC3B-09916AF06D47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77" name="Čára 2935">
          <a:extLst>
            <a:ext uri="{FF2B5EF4-FFF2-40B4-BE49-F238E27FC236}">
              <a16:creationId xmlns:a16="http://schemas.microsoft.com/office/drawing/2014/main" id="{71928D77-0D41-49F0-9C58-47523576EBE6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78" name="Čára 2936">
          <a:extLst>
            <a:ext uri="{FF2B5EF4-FFF2-40B4-BE49-F238E27FC236}">
              <a16:creationId xmlns:a16="http://schemas.microsoft.com/office/drawing/2014/main" id="{C8537691-C85B-48EF-A32A-12EA77D4A4C6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79" name="Čára 2938">
          <a:extLst>
            <a:ext uri="{FF2B5EF4-FFF2-40B4-BE49-F238E27FC236}">
              <a16:creationId xmlns:a16="http://schemas.microsoft.com/office/drawing/2014/main" id="{016CF2EE-0484-4E56-9A58-9E5EB573B007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80" name="Čára 2939">
          <a:extLst>
            <a:ext uri="{FF2B5EF4-FFF2-40B4-BE49-F238E27FC236}">
              <a16:creationId xmlns:a16="http://schemas.microsoft.com/office/drawing/2014/main" id="{6A5792D2-EE90-45B1-A733-34D2EFBC33FE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81" name="Čára 2941">
          <a:extLst>
            <a:ext uri="{FF2B5EF4-FFF2-40B4-BE49-F238E27FC236}">
              <a16:creationId xmlns:a16="http://schemas.microsoft.com/office/drawing/2014/main" id="{96CF6D4A-3CB3-45AF-AF88-8DDA5E16AF0A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82" name="Čára 2942">
          <a:extLst>
            <a:ext uri="{FF2B5EF4-FFF2-40B4-BE49-F238E27FC236}">
              <a16:creationId xmlns:a16="http://schemas.microsoft.com/office/drawing/2014/main" id="{2848DE63-0A5A-4B69-8397-FEE608CCF139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83" name="Čára 2944">
          <a:extLst>
            <a:ext uri="{FF2B5EF4-FFF2-40B4-BE49-F238E27FC236}">
              <a16:creationId xmlns:a16="http://schemas.microsoft.com/office/drawing/2014/main" id="{8DF374F4-F24F-4B25-915F-F4B07D04C41D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84" name="Čára 2946">
          <a:extLst>
            <a:ext uri="{FF2B5EF4-FFF2-40B4-BE49-F238E27FC236}">
              <a16:creationId xmlns:a16="http://schemas.microsoft.com/office/drawing/2014/main" id="{FC8777FD-7BD6-4E0E-9D1E-99C30926B7E9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85" name="Čára 2947">
          <a:extLst>
            <a:ext uri="{FF2B5EF4-FFF2-40B4-BE49-F238E27FC236}">
              <a16:creationId xmlns:a16="http://schemas.microsoft.com/office/drawing/2014/main" id="{12A02EC6-39E4-4FB9-BB24-B35DDCD03E56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228600</xdr:colOff>
      <xdr:row>0</xdr:row>
      <xdr:rowOff>0</xdr:rowOff>
    </xdr:from>
    <xdr:to>
      <xdr:col>196</xdr:col>
      <xdr:colOff>123825</xdr:colOff>
      <xdr:row>0</xdr:row>
      <xdr:rowOff>0</xdr:rowOff>
    </xdr:to>
    <xdr:sp macro="" textlink="">
      <xdr:nvSpPr>
        <xdr:cNvPr id="2886" name="Čára 2949">
          <a:extLst>
            <a:ext uri="{FF2B5EF4-FFF2-40B4-BE49-F238E27FC236}">
              <a16:creationId xmlns:a16="http://schemas.microsoft.com/office/drawing/2014/main" id="{78E8B277-EC50-4AE0-BA6A-C0892C7F7A58}"/>
            </a:ext>
          </a:extLst>
        </xdr:cNvPr>
        <xdr:cNvSpPr>
          <a:spLocks noChangeShapeType="1"/>
        </xdr:cNvSpPr>
      </xdr:nvSpPr>
      <xdr:spPr bwMode="auto">
        <a:xfrm>
          <a:off x="121167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195</xdr:col>
      <xdr:colOff>9525</xdr:colOff>
      <xdr:row>0</xdr:row>
      <xdr:rowOff>0</xdr:rowOff>
    </xdr:from>
    <xdr:to>
      <xdr:col>195</xdr:col>
      <xdr:colOff>381000</xdr:colOff>
      <xdr:row>0</xdr:row>
      <xdr:rowOff>0</xdr:rowOff>
    </xdr:to>
    <xdr:sp macro="" textlink="">
      <xdr:nvSpPr>
        <xdr:cNvPr id="2887" name="Čára 2950">
          <a:extLst>
            <a:ext uri="{FF2B5EF4-FFF2-40B4-BE49-F238E27FC236}">
              <a16:creationId xmlns:a16="http://schemas.microsoft.com/office/drawing/2014/main" id="{07D9C088-A4D1-400C-A46C-A31C03D5D357}"/>
            </a:ext>
          </a:extLst>
        </xdr:cNvPr>
        <xdr:cNvSpPr>
          <a:spLocks noChangeShapeType="1"/>
        </xdr:cNvSpPr>
      </xdr:nvSpPr>
      <xdr:spPr bwMode="auto">
        <a:xfrm>
          <a:off x="12094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888" name="Čára 2951">
          <a:extLst>
            <a:ext uri="{FF2B5EF4-FFF2-40B4-BE49-F238E27FC236}">
              <a16:creationId xmlns:a16="http://schemas.microsoft.com/office/drawing/2014/main" id="{C6086BF2-C739-4EF8-83CB-7A5E63E914DE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889" name="Čára 2952">
          <a:extLst>
            <a:ext uri="{FF2B5EF4-FFF2-40B4-BE49-F238E27FC236}">
              <a16:creationId xmlns:a16="http://schemas.microsoft.com/office/drawing/2014/main" id="{9C899C6B-6FA3-4AAD-84A9-844DC8E8B485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890" name="Čára 2953">
          <a:extLst>
            <a:ext uri="{FF2B5EF4-FFF2-40B4-BE49-F238E27FC236}">
              <a16:creationId xmlns:a16="http://schemas.microsoft.com/office/drawing/2014/main" id="{2B26EE3A-AAD5-4404-8B49-B98E6ACBA913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891" name="Čára 2954">
          <a:extLst>
            <a:ext uri="{FF2B5EF4-FFF2-40B4-BE49-F238E27FC236}">
              <a16:creationId xmlns:a16="http://schemas.microsoft.com/office/drawing/2014/main" id="{551131AC-6D6D-4CC0-91D6-6F9972E4E366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892" name="Čára 2955">
          <a:extLst>
            <a:ext uri="{FF2B5EF4-FFF2-40B4-BE49-F238E27FC236}">
              <a16:creationId xmlns:a16="http://schemas.microsoft.com/office/drawing/2014/main" id="{C234DF08-1C91-4F3D-B511-45A0DADDB58B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893" name="Čára 2956">
          <a:extLst>
            <a:ext uri="{FF2B5EF4-FFF2-40B4-BE49-F238E27FC236}">
              <a16:creationId xmlns:a16="http://schemas.microsoft.com/office/drawing/2014/main" id="{3070F506-F0D5-4D09-ACA1-EA12329B0053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894" name="Čára 2957">
          <a:extLst>
            <a:ext uri="{FF2B5EF4-FFF2-40B4-BE49-F238E27FC236}">
              <a16:creationId xmlns:a16="http://schemas.microsoft.com/office/drawing/2014/main" id="{A94EA3CF-B054-4721-8843-5380B0535F72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895" name="Čára 2958">
          <a:extLst>
            <a:ext uri="{FF2B5EF4-FFF2-40B4-BE49-F238E27FC236}">
              <a16:creationId xmlns:a16="http://schemas.microsoft.com/office/drawing/2014/main" id="{B82EAB3D-E408-450C-AF4D-369E17EF402F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896" name="Čára 2959">
          <a:extLst>
            <a:ext uri="{FF2B5EF4-FFF2-40B4-BE49-F238E27FC236}">
              <a16:creationId xmlns:a16="http://schemas.microsoft.com/office/drawing/2014/main" id="{2DA19089-8BFD-4328-96CE-540945E0326F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897" name="Čára 2960">
          <a:extLst>
            <a:ext uri="{FF2B5EF4-FFF2-40B4-BE49-F238E27FC236}">
              <a16:creationId xmlns:a16="http://schemas.microsoft.com/office/drawing/2014/main" id="{3E8BB802-A7CA-4BA8-840C-CF13747E7C17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898" name="Čára 2961">
          <a:extLst>
            <a:ext uri="{FF2B5EF4-FFF2-40B4-BE49-F238E27FC236}">
              <a16:creationId xmlns:a16="http://schemas.microsoft.com/office/drawing/2014/main" id="{178B761A-46DC-403D-B216-86D396F2549E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899" name="Čára 2962">
          <a:extLst>
            <a:ext uri="{FF2B5EF4-FFF2-40B4-BE49-F238E27FC236}">
              <a16:creationId xmlns:a16="http://schemas.microsoft.com/office/drawing/2014/main" id="{37D8FCD2-CB67-4084-AD54-89E24B4C95AF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900" name="Čára 2963">
          <a:extLst>
            <a:ext uri="{FF2B5EF4-FFF2-40B4-BE49-F238E27FC236}">
              <a16:creationId xmlns:a16="http://schemas.microsoft.com/office/drawing/2014/main" id="{E744E732-539B-41FB-8BEE-ADF81DD002CC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01" name="Čára 2964">
          <a:extLst>
            <a:ext uri="{FF2B5EF4-FFF2-40B4-BE49-F238E27FC236}">
              <a16:creationId xmlns:a16="http://schemas.microsoft.com/office/drawing/2014/main" id="{327951DA-BCFA-41FF-A334-0F0119C2AF51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02" name="Čára 2965">
          <a:extLst>
            <a:ext uri="{FF2B5EF4-FFF2-40B4-BE49-F238E27FC236}">
              <a16:creationId xmlns:a16="http://schemas.microsoft.com/office/drawing/2014/main" id="{D3FDAF4C-A1D2-4FAD-8884-C9DBD12BB92F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03" name="Čára 2966">
          <a:extLst>
            <a:ext uri="{FF2B5EF4-FFF2-40B4-BE49-F238E27FC236}">
              <a16:creationId xmlns:a16="http://schemas.microsoft.com/office/drawing/2014/main" id="{125AA24C-CBE2-4C7E-A371-CB991805D2E6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04" name="Čára 2967">
          <a:extLst>
            <a:ext uri="{FF2B5EF4-FFF2-40B4-BE49-F238E27FC236}">
              <a16:creationId xmlns:a16="http://schemas.microsoft.com/office/drawing/2014/main" id="{0407B004-88E6-4842-8297-B2EB86980153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905" name="Čára 2968">
          <a:extLst>
            <a:ext uri="{FF2B5EF4-FFF2-40B4-BE49-F238E27FC236}">
              <a16:creationId xmlns:a16="http://schemas.microsoft.com/office/drawing/2014/main" id="{2418ACAF-5F99-487F-A1C8-3ED4E8FB6F06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06" name="Čára 2969">
          <a:extLst>
            <a:ext uri="{FF2B5EF4-FFF2-40B4-BE49-F238E27FC236}">
              <a16:creationId xmlns:a16="http://schemas.microsoft.com/office/drawing/2014/main" id="{015FC901-492D-475C-9F2A-F7983502E3BA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07" name="Čára 2970">
          <a:extLst>
            <a:ext uri="{FF2B5EF4-FFF2-40B4-BE49-F238E27FC236}">
              <a16:creationId xmlns:a16="http://schemas.microsoft.com/office/drawing/2014/main" id="{001C7BA0-6EE3-4908-91F0-30B5ED884116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908" name="Čára 2971">
          <a:extLst>
            <a:ext uri="{FF2B5EF4-FFF2-40B4-BE49-F238E27FC236}">
              <a16:creationId xmlns:a16="http://schemas.microsoft.com/office/drawing/2014/main" id="{387B10C6-032C-419E-94EF-8CA242F7B3F9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09" name="Čára 2972">
          <a:extLst>
            <a:ext uri="{FF2B5EF4-FFF2-40B4-BE49-F238E27FC236}">
              <a16:creationId xmlns:a16="http://schemas.microsoft.com/office/drawing/2014/main" id="{BFDC731E-2ED3-4740-9489-691A6AB7EE04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10" name="Čára 2973">
          <a:extLst>
            <a:ext uri="{FF2B5EF4-FFF2-40B4-BE49-F238E27FC236}">
              <a16:creationId xmlns:a16="http://schemas.microsoft.com/office/drawing/2014/main" id="{370F07B3-361F-407A-828C-9E6FB1A8D522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11" name="Čára 2974">
          <a:extLst>
            <a:ext uri="{FF2B5EF4-FFF2-40B4-BE49-F238E27FC236}">
              <a16:creationId xmlns:a16="http://schemas.microsoft.com/office/drawing/2014/main" id="{E937A1EA-C742-46B1-B707-9D05500798B7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12" name="Čára 2975">
          <a:extLst>
            <a:ext uri="{FF2B5EF4-FFF2-40B4-BE49-F238E27FC236}">
              <a16:creationId xmlns:a16="http://schemas.microsoft.com/office/drawing/2014/main" id="{AEF92775-63A5-44C9-B06A-CD5AF2D23392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13" name="Čára 2976">
          <a:extLst>
            <a:ext uri="{FF2B5EF4-FFF2-40B4-BE49-F238E27FC236}">
              <a16:creationId xmlns:a16="http://schemas.microsoft.com/office/drawing/2014/main" id="{DCCC3DC8-F4A5-41A0-B9B9-F6249D73FD6F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14" name="Čára 2977">
          <a:extLst>
            <a:ext uri="{FF2B5EF4-FFF2-40B4-BE49-F238E27FC236}">
              <a16:creationId xmlns:a16="http://schemas.microsoft.com/office/drawing/2014/main" id="{C5840AF1-5846-493E-BCFC-51948160C6D4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15" name="Čára 2978">
          <a:extLst>
            <a:ext uri="{FF2B5EF4-FFF2-40B4-BE49-F238E27FC236}">
              <a16:creationId xmlns:a16="http://schemas.microsoft.com/office/drawing/2014/main" id="{F004E469-1702-4C2A-B438-CD08E118D818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16" name="Čára 2979">
          <a:extLst>
            <a:ext uri="{FF2B5EF4-FFF2-40B4-BE49-F238E27FC236}">
              <a16:creationId xmlns:a16="http://schemas.microsoft.com/office/drawing/2014/main" id="{FE11EBAC-D5B6-49EE-BDA4-AA247BC33D33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17" name="Čára 2980">
          <a:extLst>
            <a:ext uri="{FF2B5EF4-FFF2-40B4-BE49-F238E27FC236}">
              <a16:creationId xmlns:a16="http://schemas.microsoft.com/office/drawing/2014/main" id="{7CDB5CBD-5B80-4F2D-B19B-03DD76F00200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18" name="Čára 2981">
          <a:extLst>
            <a:ext uri="{FF2B5EF4-FFF2-40B4-BE49-F238E27FC236}">
              <a16:creationId xmlns:a16="http://schemas.microsoft.com/office/drawing/2014/main" id="{9B9D61B3-8D66-4F0F-84AF-CECCF92356E4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19" name="Čára 2982">
          <a:extLst>
            <a:ext uri="{FF2B5EF4-FFF2-40B4-BE49-F238E27FC236}">
              <a16:creationId xmlns:a16="http://schemas.microsoft.com/office/drawing/2014/main" id="{D9F58CD7-1C78-4CD0-8FB1-F4D20E08906D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20" name="Čára 2983">
          <a:extLst>
            <a:ext uri="{FF2B5EF4-FFF2-40B4-BE49-F238E27FC236}">
              <a16:creationId xmlns:a16="http://schemas.microsoft.com/office/drawing/2014/main" id="{11F88A85-B2A8-44FC-8014-FD8DFDCE1A49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21" name="Čára 2984">
          <a:extLst>
            <a:ext uri="{FF2B5EF4-FFF2-40B4-BE49-F238E27FC236}">
              <a16:creationId xmlns:a16="http://schemas.microsoft.com/office/drawing/2014/main" id="{48CF2E56-A448-45FB-B921-50ACB690FC0B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22" name="Čára 2985">
          <a:extLst>
            <a:ext uri="{FF2B5EF4-FFF2-40B4-BE49-F238E27FC236}">
              <a16:creationId xmlns:a16="http://schemas.microsoft.com/office/drawing/2014/main" id="{83301D48-9F75-4322-9C5E-C5A9C3550CDA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23" name="Čára 2986">
          <a:extLst>
            <a:ext uri="{FF2B5EF4-FFF2-40B4-BE49-F238E27FC236}">
              <a16:creationId xmlns:a16="http://schemas.microsoft.com/office/drawing/2014/main" id="{0798CDF2-8FED-4146-AE0F-606B779E5D7E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924" name="Čára 2987">
          <a:extLst>
            <a:ext uri="{FF2B5EF4-FFF2-40B4-BE49-F238E27FC236}">
              <a16:creationId xmlns:a16="http://schemas.microsoft.com/office/drawing/2014/main" id="{195924EB-5569-4B4D-911A-7DA131AB0A98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25" name="Čára 2988">
          <a:extLst>
            <a:ext uri="{FF2B5EF4-FFF2-40B4-BE49-F238E27FC236}">
              <a16:creationId xmlns:a16="http://schemas.microsoft.com/office/drawing/2014/main" id="{3D15008B-7905-42F7-A9F4-82C88EA24BEB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26" name="Čára 2989">
          <a:extLst>
            <a:ext uri="{FF2B5EF4-FFF2-40B4-BE49-F238E27FC236}">
              <a16:creationId xmlns:a16="http://schemas.microsoft.com/office/drawing/2014/main" id="{E8E841B8-53C4-43AF-BEB0-E834B13FC107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27" name="Čára 2990">
          <a:extLst>
            <a:ext uri="{FF2B5EF4-FFF2-40B4-BE49-F238E27FC236}">
              <a16:creationId xmlns:a16="http://schemas.microsoft.com/office/drawing/2014/main" id="{5551ED5B-3DDD-412D-A5D9-9EA6F17E51FC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28" name="Čára 2991">
          <a:extLst>
            <a:ext uri="{FF2B5EF4-FFF2-40B4-BE49-F238E27FC236}">
              <a16:creationId xmlns:a16="http://schemas.microsoft.com/office/drawing/2014/main" id="{89938668-5F0A-442F-9DFE-A977BB49E01D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929" name="Čára 2992">
          <a:extLst>
            <a:ext uri="{FF2B5EF4-FFF2-40B4-BE49-F238E27FC236}">
              <a16:creationId xmlns:a16="http://schemas.microsoft.com/office/drawing/2014/main" id="{A45D03AE-F882-4E1F-B49B-D13C01448A94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30" name="Čára 2993">
          <a:extLst>
            <a:ext uri="{FF2B5EF4-FFF2-40B4-BE49-F238E27FC236}">
              <a16:creationId xmlns:a16="http://schemas.microsoft.com/office/drawing/2014/main" id="{0C225958-6DD2-4620-B5EF-961AADF69851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31" name="Čára 2994">
          <a:extLst>
            <a:ext uri="{FF2B5EF4-FFF2-40B4-BE49-F238E27FC236}">
              <a16:creationId xmlns:a16="http://schemas.microsoft.com/office/drawing/2014/main" id="{E47CFC5F-F94C-4387-AF33-3A14527FD64C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932" name="Čára 2995">
          <a:extLst>
            <a:ext uri="{FF2B5EF4-FFF2-40B4-BE49-F238E27FC236}">
              <a16:creationId xmlns:a16="http://schemas.microsoft.com/office/drawing/2014/main" id="{7E63B652-CA90-4B40-9CCD-E7F6AC1D416C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33" name="Čára 2996">
          <a:extLst>
            <a:ext uri="{FF2B5EF4-FFF2-40B4-BE49-F238E27FC236}">
              <a16:creationId xmlns:a16="http://schemas.microsoft.com/office/drawing/2014/main" id="{D21A0A9F-28A8-432A-95F4-77926A00421F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34" name="Čára 2997">
          <a:extLst>
            <a:ext uri="{FF2B5EF4-FFF2-40B4-BE49-F238E27FC236}">
              <a16:creationId xmlns:a16="http://schemas.microsoft.com/office/drawing/2014/main" id="{CA4BB11E-E84D-447E-8F58-DBF5D09CC1B6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935" name="Čára 2998">
          <a:extLst>
            <a:ext uri="{FF2B5EF4-FFF2-40B4-BE49-F238E27FC236}">
              <a16:creationId xmlns:a16="http://schemas.microsoft.com/office/drawing/2014/main" id="{A83CB03F-E24C-49B9-AEB4-AB76E0CFDAC5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36" name="Čára 2999">
          <a:extLst>
            <a:ext uri="{FF2B5EF4-FFF2-40B4-BE49-F238E27FC236}">
              <a16:creationId xmlns:a16="http://schemas.microsoft.com/office/drawing/2014/main" id="{76A37C0F-6198-430C-96D8-FFC52B576D96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37" name="Čára 3000">
          <a:extLst>
            <a:ext uri="{FF2B5EF4-FFF2-40B4-BE49-F238E27FC236}">
              <a16:creationId xmlns:a16="http://schemas.microsoft.com/office/drawing/2014/main" id="{CA578B40-FBDF-4F03-9941-BC38BDFA52E1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38" name="Čára 3001">
          <a:extLst>
            <a:ext uri="{FF2B5EF4-FFF2-40B4-BE49-F238E27FC236}">
              <a16:creationId xmlns:a16="http://schemas.microsoft.com/office/drawing/2014/main" id="{85EE7753-A71B-4142-A05B-201BB3DF132B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39" name="Čára 3002">
          <a:extLst>
            <a:ext uri="{FF2B5EF4-FFF2-40B4-BE49-F238E27FC236}">
              <a16:creationId xmlns:a16="http://schemas.microsoft.com/office/drawing/2014/main" id="{8683E71B-5BED-4FA4-AE83-5C0B39A4A943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940" name="Čára 3003">
          <a:extLst>
            <a:ext uri="{FF2B5EF4-FFF2-40B4-BE49-F238E27FC236}">
              <a16:creationId xmlns:a16="http://schemas.microsoft.com/office/drawing/2014/main" id="{9A8214A9-DDCF-4525-8684-81A47A454806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381000</xdr:colOff>
      <xdr:row>0</xdr:row>
      <xdr:rowOff>0</xdr:rowOff>
    </xdr:from>
    <xdr:to>
      <xdr:col>201</xdr:col>
      <xdr:colOff>19050</xdr:colOff>
      <xdr:row>0</xdr:row>
      <xdr:rowOff>0</xdr:rowOff>
    </xdr:to>
    <xdr:sp macro="" textlink="">
      <xdr:nvSpPr>
        <xdr:cNvPr id="2941" name="Čára 3004">
          <a:extLst>
            <a:ext uri="{FF2B5EF4-FFF2-40B4-BE49-F238E27FC236}">
              <a16:creationId xmlns:a16="http://schemas.microsoft.com/office/drawing/2014/main" id="{A81E6C7F-1E8D-48B2-84D5-ED525B34DD7D}"/>
            </a:ext>
          </a:extLst>
        </xdr:cNvPr>
        <xdr:cNvSpPr>
          <a:spLocks noChangeShapeType="1"/>
        </xdr:cNvSpPr>
      </xdr:nvSpPr>
      <xdr:spPr bwMode="auto">
        <a:xfrm>
          <a:off x="124367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201</xdr:col>
      <xdr:colOff>0</xdr:colOff>
      <xdr:row>0</xdr:row>
      <xdr:rowOff>0</xdr:rowOff>
    </xdr:from>
    <xdr:to>
      <xdr:col>201</xdr:col>
      <xdr:colOff>114300</xdr:colOff>
      <xdr:row>0</xdr:row>
      <xdr:rowOff>0</xdr:rowOff>
    </xdr:to>
    <xdr:sp macro="" textlink="">
      <xdr:nvSpPr>
        <xdr:cNvPr id="2942" name="Čára 3005">
          <a:extLst>
            <a:ext uri="{FF2B5EF4-FFF2-40B4-BE49-F238E27FC236}">
              <a16:creationId xmlns:a16="http://schemas.microsoft.com/office/drawing/2014/main" id="{F2BF37A6-7726-4D99-B25D-DF318153A7B0}"/>
            </a:ext>
          </a:extLst>
        </xdr:cNvPr>
        <xdr:cNvSpPr>
          <a:spLocks noChangeShapeType="1"/>
        </xdr:cNvSpPr>
      </xdr:nvSpPr>
      <xdr:spPr bwMode="auto">
        <a:xfrm>
          <a:off x="12459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419100</xdr:colOff>
      <xdr:row>0</xdr:row>
      <xdr:rowOff>0</xdr:rowOff>
    </xdr:from>
    <xdr:to>
      <xdr:col>201</xdr:col>
      <xdr:colOff>609600</xdr:colOff>
      <xdr:row>0</xdr:row>
      <xdr:rowOff>0</xdr:rowOff>
    </xdr:to>
    <xdr:sp macro="" textlink="">
      <xdr:nvSpPr>
        <xdr:cNvPr id="2943" name="Čára 3006">
          <a:extLst>
            <a:ext uri="{FF2B5EF4-FFF2-40B4-BE49-F238E27FC236}">
              <a16:creationId xmlns:a16="http://schemas.microsoft.com/office/drawing/2014/main" id="{4D82A1DA-94B9-4336-8629-9461551D686B}"/>
            </a:ext>
          </a:extLst>
        </xdr:cNvPr>
        <xdr:cNvSpPr>
          <a:spLocks noChangeShapeType="1"/>
        </xdr:cNvSpPr>
      </xdr:nvSpPr>
      <xdr:spPr bwMode="auto">
        <a:xfrm>
          <a:off x="12440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44" name="Čára 3007">
          <a:extLst>
            <a:ext uri="{FF2B5EF4-FFF2-40B4-BE49-F238E27FC236}">
              <a16:creationId xmlns:a16="http://schemas.microsoft.com/office/drawing/2014/main" id="{4FD76D57-BE3C-41EA-BF7C-FC5E4BD026AA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45" name="Čára 3008">
          <a:extLst>
            <a:ext uri="{FF2B5EF4-FFF2-40B4-BE49-F238E27FC236}">
              <a16:creationId xmlns:a16="http://schemas.microsoft.com/office/drawing/2014/main" id="{10D411DA-DD01-47B7-862B-9D19F06A2D90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46" name="Čára 3009">
          <a:extLst>
            <a:ext uri="{FF2B5EF4-FFF2-40B4-BE49-F238E27FC236}">
              <a16:creationId xmlns:a16="http://schemas.microsoft.com/office/drawing/2014/main" id="{BF483A4D-6277-466B-A960-6B276587C9D5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47" name="Čára 3010">
          <a:extLst>
            <a:ext uri="{FF2B5EF4-FFF2-40B4-BE49-F238E27FC236}">
              <a16:creationId xmlns:a16="http://schemas.microsoft.com/office/drawing/2014/main" id="{0F634BF8-629B-4CB5-80D3-BC950D745999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48" name="Čára 3011">
          <a:extLst>
            <a:ext uri="{FF2B5EF4-FFF2-40B4-BE49-F238E27FC236}">
              <a16:creationId xmlns:a16="http://schemas.microsoft.com/office/drawing/2014/main" id="{D7D7E505-1CB4-41BB-AEE1-2C997AEAAFD4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49" name="Čára 3012">
          <a:extLst>
            <a:ext uri="{FF2B5EF4-FFF2-40B4-BE49-F238E27FC236}">
              <a16:creationId xmlns:a16="http://schemas.microsoft.com/office/drawing/2014/main" id="{E747A26C-3FF5-4D4B-9332-8A27CB0D3FB9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50" name="Čára 3013">
          <a:extLst>
            <a:ext uri="{FF2B5EF4-FFF2-40B4-BE49-F238E27FC236}">
              <a16:creationId xmlns:a16="http://schemas.microsoft.com/office/drawing/2014/main" id="{5B174510-8F5E-47C5-A881-09B6FE008506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51" name="Čára 3014">
          <a:extLst>
            <a:ext uri="{FF2B5EF4-FFF2-40B4-BE49-F238E27FC236}">
              <a16:creationId xmlns:a16="http://schemas.microsoft.com/office/drawing/2014/main" id="{74E9A6C2-899D-4B1C-AC23-F463593019D0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52" name="Čára 3015">
          <a:extLst>
            <a:ext uri="{FF2B5EF4-FFF2-40B4-BE49-F238E27FC236}">
              <a16:creationId xmlns:a16="http://schemas.microsoft.com/office/drawing/2014/main" id="{5B6226AF-6AD9-4356-8187-51DABDA25687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53" name="Čára 3016">
          <a:extLst>
            <a:ext uri="{FF2B5EF4-FFF2-40B4-BE49-F238E27FC236}">
              <a16:creationId xmlns:a16="http://schemas.microsoft.com/office/drawing/2014/main" id="{A6286993-4A71-4464-AF32-342CBA13BA32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54" name="Čára 3017">
          <a:extLst>
            <a:ext uri="{FF2B5EF4-FFF2-40B4-BE49-F238E27FC236}">
              <a16:creationId xmlns:a16="http://schemas.microsoft.com/office/drawing/2014/main" id="{21496954-3F6D-4084-999A-59EBB924CC4B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55" name="Čára 3018">
          <a:extLst>
            <a:ext uri="{FF2B5EF4-FFF2-40B4-BE49-F238E27FC236}">
              <a16:creationId xmlns:a16="http://schemas.microsoft.com/office/drawing/2014/main" id="{1C5472FB-0701-499E-AD5D-5015F2591379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228600</xdr:colOff>
      <xdr:row>0</xdr:row>
      <xdr:rowOff>0</xdr:rowOff>
    </xdr:from>
    <xdr:to>
      <xdr:col>201</xdr:col>
      <xdr:colOff>123825</xdr:colOff>
      <xdr:row>0</xdr:row>
      <xdr:rowOff>0</xdr:rowOff>
    </xdr:to>
    <xdr:sp macro="" textlink="">
      <xdr:nvSpPr>
        <xdr:cNvPr id="2956" name="Čára 3019">
          <a:extLst>
            <a:ext uri="{FF2B5EF4-FFF2-40B4-BE49-F238E27FC236}">
              <a16:creationId xmlns:a16="http://schemas.microsoft.com/office/drawing/2014/main" id="{382B03D8-8C0B-478D-89C8-D6760732BBEE}"/>
            </a:ext>
          </a:extLst>
        </xdr:cNvPr>
        <xdr:cNvSpPr>
          <a:spLocks noChangeShapeType="1"/>
        </xdr:cNvSpPr>
      </xdr:nvSpPr>
      <xdr:spPr bwMode="auto">
        <a:xfrm>
          <a:off x="124215525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200</xdr:col>
      <xdr:colOff>9525</xdr:colOff>
      <xdr:row>0</xdr:row>
      <xdr:rowOff>0</xdr:rowOff>
    </xdr:from>
    <xdr:to>
      <xdr:col>200</xdr:col>
      <xdr:colOff>381000</xdr:colOff>
      <xdr:row>0</xdr:row>
      <xdr:rowOff>0</xdr:rowOff>
    </xdr:to>
    <xdr:sp macro="" textlink="">
      <xdr:nvSpPr>
        <xdr:cNvPr id="2957" name="Čára 3020">
          <a:extLst>
            <a:ext uri="{FF2B5EF4-FFF2-40B4-BE49-F238E27FC236}">
              <a16:creationId xmlns:a16="http://schemas.microsoft.com/office/drawing/2014/main" id="{9EF41531-EA03-43C3-9492-C8B74F15AC5F}"/>
            </a:ext>
          </a:extLst>
        </xdr:cNvPr>
        <xdr:cNvSpPr>
          <a:spLocks noChangeShapeType="1"/>
        </xdr:cNvSpPr>
      </xdr:nvSpPr>
      <xdr:spPr bwMode="auto">
        <a:xfrm>
          <a:off x="12399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58" name="Čára 3021">
          <a:extLst>
            <a:ext uri="{FF2B5EF4-FFF2-40B4-BE49-F238E27FC236}">
              <a16:creationId xmlns:a16="http://schemas.microsoft.com/office/drawing/2014/main" id="{8E383C1C-8583-4C08-B1CA-99AB7200E00B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2959" name="Čára 3022">
          <a:extLst>
            <a:ext uri="{FF2B5EF4-FFF2-40B4-BE49-F238E27FC236}">
              <a16:creationId xmlns:a16="http://schemas.microsoft.com/office/drawing/2014/main" id="{26B45CEB-0580-4F31-A412-8CE118C57487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2960" name="Čára 3023">
          <a:extLst>
            <a:ext uri="{FF2B5EF4-FFF2-40B4-BE49-F238E27FC236}">
              <a16:creationId xmlns:a16="http://schemas.microsoft.com/office/drawing/2014/main" id="{E88FFBF5-3618-4598-BAB6-E7C746FBC5FC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61" name="Čára 3024">
          <a:extLst>
            <a:ext uri="{FF2B5EF4-FFF2-40B4-BE49-F238E27FC236}">
              <a16:creationId xmlns:a16="http://schemas.microsoft.com/office/drawing/2014/main" id="{7C91FC13-BE7D-4CDE-9D2D-9527E832408C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2962" name="Čára 3025">
          <a:extLst>
            <a:ext uri="{FF2B5EF4-FFF2-40B4-BE49-F238E27FC236}">
              <a16:creationId xmlns:a16="http://schemas.microsoft.com/office/drawing/2014/main" id="{9D00BF2C-6FD7-42E0-9DAA-35A4280C5EAC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63" name="Čára 3026">
          <a:extLst>
            <a:ext uri="{FF2B5EF4-FFF2-40B4-BE49-F238E27FC236}">
              <a16:creationId xmlns:a16="http://schemas.microsoft.com/office/drawing/2014/main" id="{6EA7E1D7-D8F0-4930-967E-E5EFC64A238C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2964" name="Čára 3027">
          <a:extLst>
            <a:ext uri="{FF2B5EF4-FFF2-40B4-BE49-F238E27FC236}">
              <a16:creationId xmlns:a16="http://schemas.microsoft.com/office/drawing/2014/main" id="{86432A22-C7DF-4D5E-8DCB-EDC2283CD46B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2965" name="Čára 3028">
          <a:extLst>
            <a:ext uri="{FF2B5EF4-FFF2-40B4-BE49-F238E27FC236}">
              <a16:creationId xmlns:a16="http://schemas.microsoft.com/office/drawing/2014/main" id="{52493CC9-7673-4848-8775-13172BFD8618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66" name="Čára 3029">
          <a:extLst>
            <a:ext uri="{FF2B5EF4-FFF2-40B4-BE49-F238E27FC236}">
              <a16:creationId xmlns:a16="http://schemas.microsoft.com/office/drawing/2014/main" id="{657E9B6C-9745-42EB-808C-87D4A813B48D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2967" name="Čára 3030">
          <a:extLst>
            <a:ext uri="{FF2B5EF4-FFF2-40B4-BE49-F238E27FC236}">
              <a16:creationId xmlns:a16="http://schemas.microsoft.com/office/drawing/2014/main" id="{316F80B8-594C-4327-9131-C97154B3BACE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2968" name="Čára 3031">
          <a:extLst>
            <a:ext uri="{FF2B5EF4-FFF2-40B4-BE49-F238E27FC236}">
              <a16:creationId xmlns:a16="http://schemas.microsoft.com/office/drawing/2014/main" id="{AEFC6F9A-1283-4C8A-A28F-4E5787FF33A9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69" name="Čára 3032">
          <a:extLst>
            <a:ext uri="{FF2B5EF4-FFF2-40B4-BE49-F238E27FC236}">
              <a16:creationId xmlns:a16="http://schemas.microsoft.com/office/drawing/2014/main" id="{A3BD34EC-02BE-4651-9536-4714010E3885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2970" name="Čára 3033">
          <a:extLst>
            <a:ext uri="{FF2B5EF4-FFF2-40B4-BE49-F238E27FC236}">
              <a16:creationId xmlns:a16="http://schemas.microsoft.com/office/drawing/2014/main" id="{3EFB60D9-075A-4F1A-A4E8-D6758C1B1F8D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2971" name="Čára 3034">
          <a:extLst>
            <a:ext uri="{FF2B5EF4-FFF2-40B4-BE49-F238E27FC236}">
              <a16:creationId xmlns:a16="http://schemas.microsoft.com/office/drawing/2014/main" id="{180EAD0F-2187-4BD4-96BC-45606E13667C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72" name="Čára 3035">
          <a:extLst>
            <a:ext uri="{FF2B5EF4-FFF2-40B4-BE49-F238E27FC236}">
              <a16:creationId xmlns:a16="http://schemas.microsoft.com/office/drawing/2014/main" id="{144F198A-167A-4E49-B9EF-B1DC3D2465DA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2973" name="Čára 3036">
          <a:extLst>
            <a:ext uri="{FF2B5EF4-FFF2-40B4-BE49-F238E27FC236}">
              <a16:creationId xmlns:a16="http://schemas.microsoft.com/office/drawing/2014/main" id="{68CA9BFD-757A-4588-98B7-12EFDD14E52B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74" name="Čára 3037">
          <a:extLst>
            <a:ext uri="{FF2B5EF4-FFF2-40B4-BE49-F238E27FC236}">
              <a16:creationId xmlns:a16="http://schemas.microsoft.com/office/drawing/2014/main" id="{B606C0E4-C9EB-4BC5-9DC2-CB0F0C629271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2975" name="Čára 3038">
          <a:extLst>
            <a:ext uri="{FF2B5EF4-FFF2-40B4-BE49-F238E27FC236}">
              <a16:creationId xmlns:a16="http://schemas.microsoft.com/office/drawing/2014/main" id="{EC795351-72E2-4646-B46F-FB16F5B2F393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2976" name="Čára 3039">
          <a:extLst>
            <a:ext uri="{FF2B5EF4-FFF2-40B4-BE49-F238E27FC236}">
              <a16:creationId xmlns:a16="http://schemas.microsoft.com/office/drawing/2014/main" id="{C9BACD85-31B7-4556-955A-297FB82040A0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77" name="Čára 3040">
          <a:extLst>
            <a:ext uri="{FF2B5EF4-FFF2-40B4-BE49-F238E27FC236}">
              <a16:creationId xmlns:a16="http://schemas.microsoft.com/office/drawing/2014/main" id="{E5F2E17A-B02B-4021-B6A5-241BCB2384C0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2978" name="Čára 3041">
          <a:extLst>
            <a:ext uri="{FF2B5EF4-FFF2-40B4-BE49-F238E27FC236}">
              <a16:creationId xmlns:a16="http://schemas.microsoft.com/office/drawing/2014/main" id="{E6CDAFAA-C67B-4ACD-AC09-C3244E7348EA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2979" name="Čára 3043">
          <a:extLst>
            <a:ext uri="{FF2B5EF4-FFF2-40B4-BE49-F238E27FC236}">
              <a16:creationId xmlns:a16="http://schemas.microsoft.com/office/drawing/2014/main" id="{22E29DF4-2309-41CA-9159-1B1EC7370A5B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2980" name="Čára 3044">
          <a:extLst>
            <a:ext uri="{FF2B5EF4-FFF2-40B4-BE49-F238E27FC236}">
              <a16:creationId xmlns:a16="http://schemas.microsoft.com/office/drawing/2014/main" id="{38759BAD-34AC-46D1-B06E-0B4DAB5DF990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2981" name="Čára 3046">
          <a:extLst>
            <a:ext uri="{FF2B5EF4-FFF2-40B4-BE49-F238E27FC236}">
              <a16:creationId xmlns:a16="http://schemas.microsoft.com/office/drawing/2014/main" id="{355F43DF-4CD7-46AE-84CD-7C046CB266DE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2982" name="Čára 3048">
          <a:extLst>
            <a:ext uri="{FF2B5EF4-FFF2-40B4-BE49-F238E27FC236}">
              <a16:creationId xmlns:a16="http://schemas.microsoft.com/office/drawing/2014/main" id="{5B0B0F63-1511-4F00-8016-0900DF67EF76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2983" name="Čára 3049">
          <a:extLst>
            <a:ext uri="{FF2B5EF4-FFF2-40B4-BE49-F238E27FC236}">
              <a16:creationId xmlns:a16="http://schemas.microsoft.com/office/drawing/2014/main" id="{2FD557BC-D0C6-452D-A117-32AAD977683B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2984" name="Čára 3051">
          <a:extLst>
            <a:ext uri="{FF2B5EF4-FFF2-40B4-BE49-F238E27FC236}">
              <a16:creationId xmlns:a16="http://schemas.microsoft.com/office/drawing/2014/main" id="{2FB3B89C-8A9E-488B-8FCA-0CA45932219A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2985" name="Čára 3052">
          <a:extLst>
            <a:ext uri="{FF2B5EF4-FFF2-40B4-BE49-F238E27FC236}">
              <a16:creationId xmlns:a16="http://schemas.microsoft.com/office/drawing/2014/main" id="{A9FEBE52-5115-4A72-90BB-658A76A51A8A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2986" name="Čára 3054">
          <a:extLst>
            <a:ext uri="{FF2B5EF4-FFF2-40B4-BE49-F238E27FC236}">
              <a16:creationId xmlns:a16="http://schemas.microsoft.com/office/drawing/2014/main" id="{0727313E-DC62-4C2C-9A06-32308B0E4D00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2987" name="Čára 3055">
          <a:extLst>
            <a:ext uri="{FF2B5EF4-FFF2-40B4-BE49-F238E27FC236}">
              <a16:creationId xmlns:a16="http://schemas.microsoft.com/office/drawing/2014/main" id="{DDA9FC41-5BE5-499E-B41D-EF18687ADCAE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2988" name="Čára 3057">
          <a:extLst>
            <a:ext uri="{FF2B5EF4-FFF2-40B4-BE49-F238E27FC236}">
              <a16:creationId xmlns:a16="http://schemas.microsoft.com/office/drawing/2014/main" id="{275CA486-E6A0-48AE-9422-B2E51E027BFD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2989" name="Čára 3059">
          <a:extLst>
            <a:ext uri="{FF2B5EF4-FFF2-40B4-BE49-F238E27FC236}">
              <a16:creationId xmlns:a16="http://schemas.microsoft.com/office/drawing/2014/main" id="{4C819E76-D518-4832-9516-BB710CFCA305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2990" name="Čára 3060">
          <a:extLst>
            <a:ext uri="{FF2B5EF4-FFF2-40B4-BE49-F238E27FC236}">
              <a16:creationId xmlns:a16="http://schemas.microsoft.com/office/drawing/2014/main" id="{0BE11782-AB6C-4609-95AD-9C9087BB7E4A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2991" name="Čára 3062">
          <a:extLst>
            <a:ext uri="{FF2B5EF4-FFF2-40B4-BE49-F238E27FC236}">
              <a16:creationId xmlns:a16="http://schemas.microsoft.com/office/drawing/2014/main" id="{00FD7145-2404-4060-A3E4-BCCC5F83485D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2992" name="Čára 3063">
          <a:extLst>
            <a:ext uri="{FF2B5EF4-FFF2-40B4-BE49-F238E27FC236}">
              <a16:creationId xmlns:a16="http://schemas.microsoft.com/office/drawing/2014/main" id="{B2E0CFA4-0D41-4BBF-9943-BE8F1BC80ED1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93" name="Čára 3064">
          <a:extLst>
            <a:ext uri="{FF2B5EF4-FFF2-40B4-BE49-F238E27FC236}">
              <a16:creationId xmlns:a16="http://schemas.microsoft.com/office/drawing/2014/main" id="{2B405F17-3588-45AA-B483-0AE880B9E6BF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2994" name="Čára 3065">
          <a:extLst>
            <a:ext uri="{FF2B5EF4-FFF2-40B4-BE49-F238E27FC236}">
              <a16:creationId xmlns:a16="http://schemas.microsoft.com/office/drawing/2014/main" id="{4EC9CCEA-4A90-459F-826F-084A148708C9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2995" name="Čára 3066">
          <a:extLst>
            <a:ext uri="{FF2B5EF4-FFF2-40B4-BE49-F238E27FC236}">
              <a16:creationId xmlns:a16="http://schemas.microsoft.com/office/drawing/2014/main" id="{B86FCEC4-C044-499B-A55E-40A07394F18A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96" name="Čára 3067">
          <a:extLst>
            <a:ext uri="{FF2B5EF4-FFF2-40B4-BE49-F238E27FC236}">
              <a16:creationId xmlns:a16="http://schemas.microsoft.com/office/drawing/2014/main" id="{A7AD4ED3-9639-4449-9A6B-AFBF4294EB1E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2997" name="Čára 3068">
          <a:extLst>
            <a:ext uri="{FF2B5EF4-FFF2-40B4-BE49-F238E27FC236}">
              <a16:creationId xmlns:a16="http://schemas.microsoft.com/office/drawing/2014/main" id="{540FA17F-DB4C-48CB-84AD-8F3FB5CB8F7E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2998" name="Čára 3069">
          <a:extLst>
            <a:ext uri="{FF2B5EF4-FFF2-40B4-BE49-F238E27FC236}">
              <a16:creationId xmlns:a16="http://schemas.microsoft.com/office/drawing/2014/main" id="{DA427297-9B2E-49CB-8A94-B32ABBB950F3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2999" name="Čára 3070">
          <a:extLst>
            <a:ext uri="{FF2B5EF4-FFF2-40B4-BE49-F238E27FC236}">
              <a16:creationId xmlns:a16="http://schemas.microsoft.com/office/drawing/2014/main" id="{1E6F0C50-4731-44CE-95AF-E71AC5C86F53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3000" name="Čára 3071">
          <a:extLst>
            <a:ext uri="{FF2B5EF4-FFF2-40B4-BE49-F238E27FC236}">
              <a16:creationId xmlns:a16="http://schemas.microsoft.com/office/drawing/2014/main" id="{73ABEEAC-3057-4C54-BC3E-4EA269C14EAC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3001" name="Čára 3072">
          <a:extLst>
            <a:ext uri="{FF2B5EF4-FFF2-40B4-BE49-F238E27FC236}">
              <a16:creationId xmlns:a16="http://schemas.microsoft.com/office/drawing/2014/main" id="{D6FD016B-8167-4EB0-85FD-4AA86CFEC1A7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3002" name="Čára 3073">
          <a:extLst>
            <a:ext uri="{FF2B5EF4-FFF2-40B4-BE49-F238E27FC236}">
              <a16:creationId xmlns:a16="http://schemas.microsoft.com/office/drawing/2014/main" id="{D549E1A9-23DE-4616-9522-03DB9E9C5AAB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3003" name="Čára 3074">
          <a:extLst>
            <a:ext uri="{FF2B5EF4-FFF2-40B4-BE49-F238E27FC236}">
              <a16:creationId xmlns:a16="http://schemas.microsoft.com/office/drawing/2014/main" id="{A2FA624D-5F4C-4600-9764-64166458B879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3004" name="Čára 3075">
          <a:extLst>
            <a:ext uri="{FF2B5EF4-FFF2-40B4-BE49-F238E27FC236}">
              <a16:creationId xmlns:a16="http://schemas.microsoft.com/office/drawing/2014/main" id="{EB4F190D-E6C0-4DFB-BE8C-8FC8AFD56B5E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3005" name="Čára 3076">
          <a:extLst>
            <a:ext uri="{FF2B5EF4-FFF2-40B4-BE49-F238E27FC236}">
              <a16:creationId xmlns:a16="http://schemas.microsoft.com/office/drawing/2014/main" id="{4927C29A-01B2-4398-8107-BFEE6301646D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3006" name="Čára 3077">
          <a:extLst>
            <a:ext uri="{FF2B5EF4-FFF2-40B4-BE49-F238E27FC236}">
              <a16:creationId xmlns:a16="http://schemas.microsoft.com/office/drawing/2014/main" id="{2257FE34-417C-43B6-9F9F-C882607B4AAA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3007" name="Čára 3078">
          <a:extLst>
            <a:ext uri="{FF2B5EF4-FFF2-40B4-BE49-F238E27FC236}">
              <a16:creationId xmlns:a16="http://schemas.microsoft.com/office/drawing/2014/main" id="{23FE9C7E-4C93-414C-8F76-9053BF2336B1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3008" name="Čára 3079">
          <a:extLst>
            <a:ext uri="{FF2B5EF4-FFF2-40B4-BE49-F238E27FC236}">
              <a16:creationId xmlns:a16="http://schemas.microsoft.com/office/drawing/2014/main" id="{ACA65489-3124-4FBA-9AF3-DD8B6F3DA044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3009" name="Čára 3080">
          <a:extLst>
            <a:ext uri="{FF2B5EF4-FFF2-40B4-BE49-F238E27FC236}">
              <a16:creationId xmlns:a16="http://schemas.microsoft.com/office/drawing/2014/main" id="{68557E12-C362-47A4-BA10-83B414FB8042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3010" name="Čára 3081">
          <a:extLst>
            <a:ext uri="{FF2B5EF4-FFF2-40B4-BE49-F238E27FC236}">
              <a16:creationId xmlns:a16="http://schemas.microsoft.com/office/drawing/2014/main" id="{07A103C4-47CF-480B-BF63-C83964A1659D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381000</xdr:colOff>
      <xdr:row>0</xdr:row>
      <xdr:rowOff>0</xdr:rowOff>
    </xdr:from>
    <xdr:to>
      <xdr:col>206</xdr:col>
      <xdr:colOff>19050</xdr:colOff>
      <xdr:row>0</xdr:row>
      <xdr:rowOff>0</xdr:rowOff>
    </xdr:to>
    <xdr:sp macro="" textlink="">
      <xdr:nvSpPr>
        <xdr:cNvPr id="3011" name="Čára 3082">
          <a:extLst>
            <a:ext uri="{FF2B5EF4-FFF2-40B4-BE49-F238E27FC236}">
              <a16:creationId xmlns:a16="http://schemas.microsoft.com/office/drawing/2014/main" id="{BD44A0B6-0891-419D-87B9-ED7AF7DE91F7}"/>
            </a:ext>
          </a:extLst>
        </xdr:cNvPr>
        <xdr:cNvSpPr>
          <a:spLocks noChangeShapeType="1"/>
        </xdr:cNvSpPr>
      </xdr:nvSpPr>
      <xdr:spPr bwMode="auto">
        <a:xfrm>
          <a:off x="127415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206</xdr:col>
      <xdr:colOff>0</xdr:colOff>
      <xdr:row>0</xdr:row>
      <xdr:rowOff>0</xdr:rowOff>
    </xdr:from>
    <xdr:to>
      <xdr:col>206</xdr:col>
      <xdr:colOff>114300</xdr:colOff>
      <xdr:row>0</xdr:row>
      <xdr:rowOff>0</xdr:rowOff>
    </xdr:to>
    <xdr:sp macro="" textlink="">
      <xdr:nvSpPr>
        <xdr:cNvPr id="3012" name="Čára 3083">
          <a:extLst>
            <a:ext uri="{FF2B5EF4-FFF2-40B4-BE49-F238E27FC236}">
              <a16:creationId xmlns:a16="http://schemas.microsoft.com/office/drawing/2014/main" id="{7C8B27B3-49FB-4F29-8EF1-E7FED6138D9C}"/>
            </a:ext>
          </a:extLst>
        </xdr:cNvPr>
        <xdr:cNvSpPr>
          <a:spLocks noChangeShapeType="1"/>
        </xdr:cNvSpPr>
      </xdr:nvSpPr>
      <xdr:spPr bwMode="auto">
        <a:xfrm>
          <a:off x="127644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419100</xdr:colOff>
      <xdr:row>0</xdr:row>
      <xdr:rowOff>0</xdr:rowOff>
    </xdr:from>
    <xdr:to>
      <xdr:col>206</xdr:col>
      <xdr:colOff>609600</xdr:colOff>
      <xdr:row>0</xdr:row>
      <xdr:rowOff>0</xdr:rowOff>
    </xdr:to>
    <xdr:sp macro="" textlink="">
      <xdr:nvSpPr>
        <xdr:cNvPr id="3013" name="Čára 3084">
          <a:extLst>
            <a:ext uri="{FF2B5EF4-FFF2-40B4-BE49-F238E27FC236}">
              <a16:creationId xmlns:a16="http://schemas.microsoft.com/office/drawing/2014/main" id="{1B7AA5D8-1C2E-471A-81B6-A99795FBA218}"/>
            </a:ext>
          </a:extLst>
        </xdr:cNvPr>
        <xdr:cNvSpPr>
          <a:spLocks noChangeShapeType="1"/>
        </xdr:cNvSpPr>
      </xdr:nvSpPr>
      <xdr:spPr bwMode="auto">
        <a:xfrm>
          <a:off x="127454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3014" name="Čára 3086">
          <a:extLst>
            <a:ext uri="{FF2B5EF4-FFF2-40B4-BE49-F238E27FC236}">
              <a16:creationId xmlns:a16="http://schemas.microsoft.com/office/drawing/2014/main" id="{FBF97779-9345-420E-AA7E-59E137F957AF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3015" name="Čára 3087">
          <a:extLst>
            <a:ext uri="{FF2B5EF4-FFF2-40B4-BE49-F238E27FC236}">
              <a16:creationId xmlns:a16="http://schemas.microsoft.com/office/drawing/2014/main" id="{BF446F56-8EE6-4DFA-93F8-DEA0C68DEFEE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3016" name="Čára 3089">
          <a:extLst>
            <a:ext uri="{FF2B5EF4-FFF2-40B4-BE49-F238E27FC236}">
              <a16:creationId xmlns:a16="http://schemas.microsoft.com/office/drawing/2014/main" id="{BF7689AA-F903-4C74-99AD-7BE6D7FDEF67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3017" name="Čára 3091">
          <a:extLst>
            <a:ext uri="{FF2B5EF4-FFF2-40B4-BE49-F238E27FC236}">
              <a16:creationId xmlns:a16="http://schemas.microsoft.com/office/drawing/2014/main" id="{A37F6988-86E7-4A9B-A4DD-90F6E7D60423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3018" name="Čára 3092">
          <a:extLst>
            <a:ext uri="{FF2B5EF4-FFF2-40B4-BE49-F238E27FC236}">
              <a16:creationId xmlns:a16="http://schemas.microsoft.com/office/drawing/2014/main" id="{896F95EC-D1A8-4E29-850F-5C159E2CA7F2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3019" name="Čára 3094">
          <a:extLst>
            <a:ext uri="{FF2B5EF4-FFF2-40B4-BE49-F238E27FC236}">
              <a16:creationId xmlns:a16="http://schemas.microsoft.com/office/drawing/2014/main" id="{32A1A106-DED5-4694-8B98-966FE5FA9BEA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3020" name="Čára 3095">
          <a:extLst>
            <a:ext uri="{FF2B5EF4-FFF2-40B4-BE49-F238E27FC236}">
              <a16:creationId xmlns:a16="http://schemas.microsoft.com/office/drawing/2014/main" id="{3CA72C08-E306-47F6-8DFA-9FDC6CD965B7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3021" name="Čára 3097">
          <a:extLst>
            <a:ext uri="{FF2B5EF4-FFF2-40B4-BE49-F238E27FC236}">
              <a16:creationId xmlns:a16="http://schemas.microsoft.com/office/drawing/2014/main" id="{13CB5899-DC3C-43B4-A69F-085C64046145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3022" name="Čára 3098">
          <a:extLst>
            <a:ext uri="{FF2B5EF4-FFF2-40B4-BE49-F238E27FC236}">
              <a16:creationId xmlns:a16="http://schemas.microsoft.com/office/drawing/2014/main" id="{27D6F623-3EFD-46BF-A8DA-25DA99161726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3023" name="Čára 3100">
          <a:extLst>
            <a:ext uri="{FF2B5EF4-FFF2-40B4-BE49-F238E27FC236}">
              <a16:creationId xmlns:a16="http://schemas.microsoft.com/office/drawing/2014/main" id="{9E3AB483-444A-45B8-8E57-7DF72A4431AF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3024" name="Čára 3102">
          <a:extLst>
            <a:ext uri="{FF2B5EF4-FFF2-40B4-BE49-F238E27FC236}">
              <a16:creationId xmlns:a16="http://schemas.microsoft.com/office/drawing/2014/main" id="{90E62BE1-E708-480C-B4BD-2450348BD8F7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3025" name="Čára 3103">
          <a:extLst>
            <a:ext uri="{FF2B5EF4-FFF2-40B4-BE49-F238E27FC236}">
              <a16:creationId xmlns:a16="http://schemas.microsoft.com/office/drawing/2014/main" id="{26B493FB-01FA-4348-8D12-BEDEDE4B1EBA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228600</xdr:colOff>
      <xdr:row>0</xdr:row>
      <xdr:rowOff>0</xdr:rowOff>
    </xdr:from>
    <xdr:to>
      <xdr:col>206</xdr:col>
      <xdr:colOff>133350</xdr:colOff>
      <xdr:row>0</xdr:row>
      <xdr:rowOff>0</xdr:rowOff>
    </xdr:to>
    <xdr:sp macro="" textlink="">
      <xdr:nvSpPr>
        <xdr:cNvPr id="3026" name="Čára 3105">
          <a:extLst>
            <a:ext uri="{FF2B5EF4-FFF2-40B4-BE49-F238E27FC236}">
              <a16:creationId xmlns:a16="http://schemas.microsoft.com/office/drawing/2014/main" id="{887B048B-E9BC-4025-8A07-CDEC80E76625}"/>
            </a:ext>
          </a:extLst>
        </xdr:cNvPr>
        <xdr:cNvSpPr>
          <a:spLocks noChangeShapeType="1"/>
        </xdr:cNvSpPr>
      </xdr:nvSpPr>
      <xdr:spPr bwMode="auto">
        <a:xfrm>
          <a:off x="127263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205</xdr:col>
      <xdr:colOff>9525</xdr:colOff>
      <xdr:row>0</xdr:row>
      <xdr:rowOff>0</xdr:rowOff>
    </xdr:from>
    <xdr:to>
      <xdr:col>205</xdr:col>
      <xdr:colOff>390525</xdr:colOff>
      <xdr:row>0</xdr:row>
      <xdr:rowOff>0</xdr:rowOff>
    </xdr:to>
    <xdr:sp macro="" textlink="">
      <xdr:nvSpPr>
        <xdr:cNvPr id="3027" name="Čára 3106">
          <a:extLst>
            <a:ext uri="{FF2B5EF4-FFF2-40B4-BE49-F238E27FC236}">
              <a16:creationId xmlns:a16="http://schemas.microsoft.com/office/drawing/2014/main" id="{EE95444E-BBDF-4208-844C-7058C2B16284}"/>
            </a:ext>
          </a:extLst>
        </xdr:cNvPr>
        <xdr:cNvSpPr>
          <a:spLocks noChangeShapeType="1"/>
        </xdr:cNvSpPr>
      </xdr:nvSpPr>
      <xdr:spPr bwMode="auto">
        <a:xfrm>
          <a:off x="127044450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28" name="Čára 3107">
          <a:extLst>
            <a:ext uri="{FF2B5EF4-FFF2-40B4-BE49-F238E27FC236}">
              <a16:creationId xmlns:a16="http://schemas.microsoft.com/office/drawing/2014/main" id="{EE072C51-B9C0-459C-B59A-B5564BC8C3ED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29" name="Čára 3108">
          <a:extLst>
            <a:ext uri="{FF2B5EF4-FFF2-40B4-BE49-F238E27FC236}">
              <a16:creationId xmlns:a16="http://schemas.microsoft.com/office/drawing/2014/main" id="{2308FEE5-66C8-48FE-BA24-092F7F3FD62D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30" name="Čára 3109">
          <a:extLst>
            <a:ext uri="{FF2B5EF4-FFF2-40B4-BE49-F238E27FC236}">
              <a16:creationId xmlns:a16="http://schemas.microsoft.com/office/drawing/2014/main" id="{8FC4395D-24ED-47D4-A7B7-3A8AE3F9B08E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31" name="Čára 3110">
          <a:extLst>
            <a:ext uri="{FF2B5EF4-FFF2-40B4-BE49-F238E27FC236}">
              <a16:creationId xmlns:a16="http://schemas.microsoft.com/office/drawing/2014/main" id="{82B6FD95-636C-41F5-8D47-5A7641C808F5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32" name="Čára 3111">
          <a:extLst>
            <a:ext uri="{FF2B5EF4-FFF2-40B4-BE49-F238E27FC236}">
              <a16:creationId xmlns:a16="http://schemas.microsoft.com/office/drawing/2014/main" id="{0C9E0C50-B62C-4C86-8EEF-4C7623F940C2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33" name="Čára 3112">
          <a:extLst>
            <a:ext uri="{FF2B5EF4-FFF2-40B4-BE49-F238E27FC236}">
              <a16:creationId xmlns:a16="http://schemas.microsoft.com/office/drawing/2014/main" id="{F83F341E-1187-4983-8991-893B2AFC7ACC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34" name="Čára 3113">
          <a:extLst>
            <a:ext uri="{FF2B5EF4-FFF2-40B4-BE49-F238E27FC236}">
              <a16:creationId xmlns:a16="http://schemas.microsoft.com/office/drawing/2014/main" id="{9B1395A2-4451-4B52-BBF7-E22DBC61DE34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35" name="Čára 3114">
          <a:extLst>
            <a:ext uri="{FF2B5EF4-FFF2-40B4-BE49-F238E27FC236}">
              <a16:creationId xmlns:a16="http://schemas.microsoft.com/office/drawing/2014/main" id="{35CA6560-C453-44D3-8D06-FDF3FB0290AC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36" name="Čára 3115">
          <a:extLst>
            <a:ext uri="{FF2B5EF4-FFF2-40B4-BE49-F238E27FC236}">
              <a16:creationId xmlns:a16="http://schemas.microsoft.com/office/drawing/2014/main" id="{AF130FD7-5C47-4750-80FD-A156F774FFA1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37" name="Čára 3116">
          <a:extLst>
            <a:ext uri="{FF2B5EF4-FFF2-40B4-BE49-F238E27FC236}">
              <a16:creationId xmlns:a16="http://schemas.microsoft.com/office/drawing/2014/main" id="{76889BF4-C6EA-471E-A3AB-87F2E369E7D8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38" name="Čára 3117">
          <a:extLst>
            <a:ext uri="{FF2B5EF4-FFF2-40B4-BE49-F238E27FC236}">
              <a16:creationId xmlns:a16="http://schemas.microsoft.com/office/drawing/2014/main" id="{106AC99E-0EE4-4A16-B2C8-18721F56924E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39" name="Čára 3118">
          <a:extLst>
            <a:ext uri="{FF2B5EF4-FFF2-40B4-BE49-F238E27FC236}">
              <a16:creationId xmlns:a16="http://schemas.microsoft.com/office/drawing/2014/main" id="{10764E48-935C-40F1-8805-4247DB295EAB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40" name="Čára 3119">
          <a:extLst>
            <a:ext uri="{FF2B5EF4-FFF2-40B4-BE49-F238E27FC236}">
              <a16:creationId xmlns:a16="http://schemas.microsoft.com/office/drawing/2014/main" id="{97DAB61A-4679-4FC8-9DAE-73D677426102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41" name="Čára 3120">
          <a:extLst>
            <a:ext uri="{FF2B5EF4-FFF2-40B4-BE49-F238E27FC236}">
              <a16:creationId xmlns:a16="http://schemas.microsoft.com/office/drawing/2014/main" id="{9103AE43-191E-4494-A140-4014DC83EA13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42" name="Čára 3121">
          <a:extLst>
            <a:ext uri="{FF2B5EF4-FFF2-40B4-BE49-F238E27FC236}">
              <a16:creationId xmlns:a16="http://schemas.microsoft.com/office/drawing/2014/main" id="{0EEDC099-D91D-45E2-BC4A-4C184D986DB8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43" name="Čára 3122">
          <a:extLst>
            <a:ext uri="{FF2B5EF4-FFF2-40B4-BE49-F238E27FC236}">
              <a16:creationId xmlns:a16="http://schemas.microsoft.com/office/drawing/2014/main" id="{7A3D909A-0794-4DC8-A93E-EABF240A5B39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44" name="Čára 3123">
          <a:extLst>
            <a:ext uri="{FF2B5EF4-FFF2-40B4-BE49-F238E27FC236}">
              <a16:creationId xmlns:a16="http://schemas.microsoft.com/office/drawing/2014/main" id="{2BA68CD2-12EA-4E8C-ABAA-1B4A8B457FDF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45" name="Čára 3124">
          <a:extLst>
            <a:ext uri="{FF2B5EF4-FFF2-40B4-BE49-F238E27FC236}">
              <a16:creationId xmlns:a16="http://schemas.microsoft.com/office/drawing/2014/main" id="{B797D2A8-E9EB-4A9E-A1E0-E0883446BA83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46" name="Čára 3125">
          <a:extLst>
            <a:ext uri="{FF2B5EF4-FFF2-40B4-BE49-F238E27FC236}">
              <a16:creationId xmlns:a16="http://schemas.microsoft.com/office/drawing/2014/main" id="{1F2ACD17-9C94-48E8-BA4E-5A86EC89BF67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47" name="Čára 3126">
          <a:extLst>
            <a:ext uri="{FF2B5EF4-FFF2-40B4-BE49-F238E27FC236}">
              <a16:creationId xmlns:a16="http://schemas.microsoft.com/office/drawing/2014/main" id="{68D2B81F-659B-48B4-B83A-C8B5FDEADD57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48" name="Čára 3127">
          <a:extLst>
            <a:ext uri="{FF2B5EF4-FFF2-40B4-BE49-F238E27FC236}">
              <a16:creationId xmlns:a16="http://schemas.microsoft.com/office/drawing/2014/main" id="{1D5E5F6E-B8FB-43D7-9710-9719A5E6BAB7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49" name="Čára 3128">
          <a:extLst>
            <a:ext uri="{FF2B5EF4-FFF2-40B4-BE49-F238E27FC236}">
              <a16:creationId xmlns:a16="http://schemas.microsoft.com/office/drawing/2014/main" id="{57911147-328E-4099-9DB6-68A28A19494B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50" name="Čára 3129">
          <a:extLst>
            <a:ext uri="{FF2B5EF4-FFF2-40B4-BE49-F238E27FC236}">
              <a16:creationId xmlns:a16="http://schemas.microsoft.com/office/drawing/2014/main" id="{9998B6FB-9269-4395-8998-AF334B1D00D1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51" name="Čára 3130">
          <a:extLst>
            <a:ext uri="{FF2B5EF4-FFF2-40B4-BE49-F238E27FC236}">
              <a16:creationId xmlns:a16="http://schemas.microsoft.com/office/drawing/2014/main" id="{F339F735-0809-4D23-9722-01A5D3C2BF23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52" name="Čára 3131">
          <a:extLst>
            <a:ext uri="{FF2B5EF4-FFF2-40B4-BE49-F238E27FC236}">
              <a16:creationId xmlns:a16="http://schemas.microsoft.com/office/drawing/2014/main" id="{6CAC76FF-91E8-4C91-9C33-FBD3A38EDB28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53" name="Čára 3132">
          <a:extLst>
            <a:ext uri="{FF2B5EF4-FFF2-40B4-BE49-F238E27FC236}">
              <a16:creationId xmlns:a16="http://schemas.microsoft.com/office/drawing/2014/main" id="{61F98B9D-29F6-491C-AAB3-F142D993C4E1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54" name="Čára 3133">
          <a:extLst>
            <a:ext uri="{FF2B5EF4-FFF2-40B4-BE49-F238E27FC236}">
              <a16:creationId xmlns:a16="http://schemas.microsoft.com/office/drawing/2014/main" id="{22F2DB9A-2BDF-49CF-9A0A-6D815F94E8FF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55" name="Čára 3134">
          <a:extLst>
            <a:ext uri="{FF2B5EF4-FFF2-40B4-BE49-F238E27FC236}">
              <a16:creationId xmlns:a16="http://schemas.microsoft.com/office/drawing/2014/main" id="{0A51EC53-3808-41FA-A7BD-E9B62EB525CA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56" name="Čára 3135">
          <a:extLst>
            <a:ext uri="{FF2B5EF4-FFF2-40B4-BE49-F238E27FC236}">
              <a16:creationId xmlns:a16="http://schemas.microsoft.com/office/drawing/2014/main" id="{6914AF52-E4F3-40D1-94F3-0AD665E24143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57" name="Čára 3136">
          <a:extLst>
            <a:ext uri="{FF2B5EF4-FFF2-40B4-BE49-F238E27FC236}">
              <a16:creationId xmlns:a16="http://schemas.microsoft.com/office/drawing/2014/main" id="{8AEABA42-3D31-43D4-90B2-3B0F155C6698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58" name="Čára 3137">
          <a:extLst>
            <a:ext uri="{FF2B5EF4-FFF2-40B4-BE49-F238E27FC236}">
              <a16:creationId xmlns:a16="http://schemas.microsoft.com/office/drawing/2014/main" id="{9FFC5451-FCDD-4EA8-B1CB-D3ED6BF3FEBC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59" name="Čára 3138">
          <a:extLst>
            <a:ext uri="{FF2B5EF4-FFF2-40B4-BE49-F238E27FC236}">
              <a16:creationId xmlns:a16="http://schemas.microsoft.com/office/drawing/2014/main" id="{173DE231-0E86-42E4-B50F-C42D0348A23F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60" name="Čára 3139">
          <a:extLst>
            <a:ext uri="{FF2B5EF4-FFF2-40B4-BE49-F238E27FC236}">
              <a16:creationId xmlns:a16="http://schemas.microsoft.com/office/drawing/2014/main" id="{4364054F-7BCC-47CB-AB7B-53CB7E680A11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61" name="Čára 3140">
          <a:extLst>
            <a:ext uri="{FF2B5EF4-FFF2-40B4-BE49-F238E27FC236}">
              <a16:creationId xmlns:a16="http://schemas.microsoft.com/office/drawing/2014/main" id="{3EDE9759-E6CE-4989-B1CE-A97950E45DE1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62" name="Čára 3141">
          <a:extLst>
            <a:ext uri="{FF2B5EF4-FFF2-40B4-BE49-F238E27FC236}">
              <a16:creationId xmlns:a16="http://schemas.microsoft.com/office/drawing/2014/main" id="{EB1398DD-17CF-4163-B0FB-BC0F4E26213B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63" name="Čára 3142">
          <a:extLst>
            <a:ext uri="{FF2B5EF4-FFF2-40B4-BE49-F238E27FC236}">
              <a16:creationId xmlns:a16="http://schemas.microsoft.com/office/drawing/2014/main" id="{AB589C8C-ED06-4221-A630-1D7467DC48E9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64" name="Čára 3143">
          <a:extLst>
            <a:ext uri="{FF2B5EF4-FFF2-40B4-BE49-F238E27FC236}">
              <a16:creationId xmlns:a16="http://schemas.microsoft.com/office/drawing/2014/main" id="{8FE59411-9A6C-4BE3-A8C3-062ED8DF2CFA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65" name="Čára 3144">
          <a:extLst>
            <a:ext uri="{FF2B5EF4-FFF2-40B4-BE49-F238E27FC236}">
              <a16:creationId xmlns:a16="http://schemas.microsoft.com/office/drawing/2014/main" id="{83AABCCB-7F8F-46EE-B3FD-36DFE0A1A1B1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66" name="Čára 3145">
          <a:extLst>
            <a:ext uri="{FF2B5EF4-FFF2-40B4-BE49-F238E27FC236}">
              <a16:creationId xmlns:a16="http://schemas.microsoft.com/office/drawing/2014/main" id="{F5F0E20E-E726-4D94-95B4-84BBA0CBE62F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67" name="Čára 3146">
          <a:extLst>
            <a:ext uri="{FF2B5EF4-FFF2-40B4-BE49-F238E27FC236}">
              <a16:creationId xmlns:a16="http://schemas.microsoft.com/office/drawing/2014/main" id="{24D8B305-2B45-4241-AC3F-4C760ED759B0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68" name="Čára 3147">
          <a:extLst>
            <a:ext uri="{FF2B5EF4-FFF2-40B4-BE49-F238E27FC236}">
              <a16:creationId xmlns:a16="http://schemas.microsoft.com/office/drawing/2014/main" id="{6A695375-DC45-4728-99AC-55A90002A774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69" name="Čára 3148">
          <a:extLst>
            <a:ext uri="{FF2B5EF4-FFF2-40B4-BE49-F238E27FC236}">
              <a16:creationId xmlns:a16="http://schemas.microsoft.com/office/drawing/2014/main" id="{B838C087-C24D-4EFB-828B-EC09EBA6ED42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70" name="Čára 3149">
          <a:extLst>
            <a:ext uri="{FF2B5EF4-FFF2-40B4-BE49-F238E27FC236}">
              <a16:creationId xmlns:a16="http://schemas.microsoft.com/office/drawing/2014/main" id="{0E6E6E20-7162-4BB9-ACFC-A7F74AE94189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71" name="Čára 3150">
          <a:extLst>
            <a:ext uri="{FF2B5EF4-FFF2-40B4-BE49-F238E27FC236}">
              <a16:creationId xmlns:a16="http://schemas.microsoft.com/office/drawing/2014/main" id="{C6F4CA52-99B6-448C-8178-D868A0DBE4B4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72" name="Čára 3151">
          <a:extLst>
            <a:ext uri="{FF2B5EF4-FFF2-40B4-BE49-F238E27FC236}">
              <a16:creationId xmlns:a16="http://schemas.microsoft.com/office/drawing/2014/main" id="{FD6D6CE8-82A7-4FDD-A0B2-7E2274560CC7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73" name="Čára 3152">
          <a:extLst>
            <a:ext uri="{FF2B5EF4-FFF2-40B4-BE49-F238E27FC236}">
              <a16:creationId xmlns:a16="http://schemas.microsoft.com/office/drawing/2014/main" id="{D994D68F-560C-44AF-91E2-47BABC4B199E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74" name="Čára 3153">
          <a:extLst>
            <a:ext uri="{FF2B5EF4-FFF2-40B4-BE49-F238E27FC236}">
              <a16:creationId xmlns:a16="http://schemas.microsoft.com/office/drawing/2014/main" id="{4193E45A-2F5C-428B-B622-C55214BB6479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75" name="Čára 3154">
          <a:extLst>
            <a:ext uri="{FF2B5EF4-FFF2-40B4-BE49-F238E27FC236}">
              <a16:creationId xmlns:a16="http://schemas.microsoft.com/office/drawing/2014/main" id="{F1B61A4B-1D18-408B-8FD7-976E835B062F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76" name="Čára 3155">
          <a:extLst>
            <a:ext uri="{FF2B5EF4-FFF2-40B4-BE49-F238E27FC236}">
              <a16:creationId xmlns:a16="http://schemas.microsoft.com/office/drawing/2014/main" id="{C005867A-4E99-4E95-9AA1-5D594DC0C144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77" name="Čára 3156">
          <a:extLst>
            <a:ext uri="{FF2B5EF4-FFF2-40B4-BE49-F238E27FC236}">
              <a16:creationId xmlns:a16="http://schemas.microsoft.com/office/drawing/2014/main" id="{A58B25C1-5F72-455D-B7F5-E1DEA20DE38F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78" name="Čára 3157">
          <a:extLst>
            <a:ext uri="{FF2B5EF4-FFF2-40B4-BE49-F238E27FC236}">
              <a16:creationId xmlns:a16="http://schemas.microsoft.com/office/drawing/2014/main" id="{E81B930F-8B03-48E8-8528-FB9A0C995479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79" name="Čára 3158">
          <a:extLst>
            <a:ext uri="{FF2B5EF4-FFF2-40B4-BE49-F238E27FC236}">
              <a16:creationId xmlns:a16="http://schemas.microsoft.com/office/drawing/2014/main" id="{1D8516F4-E806-41D8-A6AB-944D6C1F9FA9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80" name="Čára 3159">
          <a:extLst>
            <a:ext uri="{FF2B5EF4-FFF2-40B4-BE49-F238E27FC236}">
              <a16:creationId xmlns:a16="http://schemas.microsoft.com/office/drawing/2014/main" id="{3AD0019B-E241-49F1-A726-95FDE588318A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381000</xdr:colOff>
      <xdr:row>0</xdr:row>
      <xdr:rowOff>0</xdr:rowOff>
    </xdr:from>
    <xdr:to>
      <xdr:col>211</xdr:col>
      <xdr:colOff>19050</xdr:colOff>
      <xdr:row>0</xdr:row>
      <xdr:rowOff>0</xdr:rowOff>
    </xdr:to>
    <xdr:sp macro="" textlink="">
      <xdr:nvSpPr>
        <xdr:cNvPr id="3081" name="Čára 3160">
          <a:extLst>
            <a:ext uri="{FF2B5EF4-FFF2-40B4-BE49-F238E27FC236}">
              <a16:creationId xmlns:a16="http://schemas.microsoft.com/office/drawing/2014/main" id="{E8C8108C-97A7-40BC-8624-15957F4B49A3}"/>
            </a:ext>
          </a:extLst>
        </xdr:cNvPr>
        <xdr:cNvSpPr>
          <a:spLocks noChangeShapeType="1"/>
        </xdr:cNvSpPr>
      </xdr:nvSpPr>
      <xdr:spPr bwMode="auto">
        <a:xfrm>
          <a:off x="130463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600075</xdr:colOff>
      <xdr:row>0</xdr:row>
      <xdr:rowOff>0</xdr:rowOff>
    </xdr:from>
    <xdr:to>
      <xdr:col>211</xdr:col>
      <xdr:colOff>114300</xdr:colOff>
      <xdr:row>0</xdr:row>
      <xdr:rowOff>0</xdr:rowOff>
    </xdr:to>
    <xdr:sp macro="" textlink="">
      <xdr:nvSpPr>
        <xdr:cNvPr id="3082" name="Čára 3161">
          <a:extLst>
            <a:ext uri="{FF2B5EF4-FFF2-40B4-BE49-F238E27FC236}">
              <a16:creationId xmlns:a16="http://schemas.microsoft.com/office/drawing/2014/main" id="{E26B1D63-64B8-4679-893D-663CF7722C41}"/>
            </a:ext>
          </a:extLst>
        </xdr:cNvPr>
        <xdr:cNvSpPr>
          <a:spLocks noChangeShapeType="1"/>
        </xdr:cNvSpPr>
      </xdr:nvSpPr>
      <xdr:spPr bwMode="auto">
        <a:xfrm>
          <a:off x="130683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419100</xdr:colOff>
      <xdr:row>0</xdr:row>
      <xdr:rowOff>0</xdr:rowOff>
    </xdr:from>
    <xdr:to>
      <xdr:col>211</xdr:col>
      <xdr:colOff>609600</xdr:colOff>
      <xdr:row>0</xdr:row>
      <xdr:rowOff>0</xdr:rowOff>
    </xdr:to>
    <xdr:sp macro="" textlink="">
      <xdr:nvSpPr>
        <xdr:cNvPr id="3083" name="Čára 3162">
          <a:extLst>
            <a:ext uri="{FF2B5EF4-FFF2-40B4-BE49-F238E27FC236}">
              <a16:creationId xmlns:a16="http://schemas.microsoft.com/office/drawing/2014/main" id="{665BAE6D-5706-4336-BE46-071FB9752241}"/>
            </a:ext>
          </a:extLst>
        </xdr:cNvPr>
        <xdr:cNvSpPr>
          <a:spLocks noChangeShapeType="1"/>
        </xdr:cNvSpPr>
      </xdr:nvSpPr>
      <xdr:spPr bwMode="auto">
        <a:xfrm>
          <a:off x="13050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84" name="Čára 3163">
          <a:extLst>
            <a:ext uri="{FF2B5EF4-FFF2-40B4-BE49-F238E27FC236}">
              <a16:creationId xmlns:a16="http://schemas.microsoft.com/office/drawing/2014/main" id="{EDAA8F7D-5482-4679-AABF-560A5D913D2E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85" name="Čára 3164">
          <a:extLst>
            <a:ext uri="{FF2B5EF4-FFF2-40B4-BE49-F238E27FC236}">
              <a16:creationId xmlns:a16="http://schemas.microsoft.com/office/drawing/2014/main" id="{32D3603C-874F-4E8D-B0ED-F2171462AA12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86" name="Čára 3165">
          <a:extLst>
            <a:ext uri="{FF2B5EF4-FFF2-40B4-BE49-F238E27FC236}">
              <a16:creationId xmlns:a16="http://schemas.microsoft.com/office/drawing/2014/main" id="{53E8516B-5BDA-4FE9-9B95-A50A351DB24D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87" name="Čára 3166">
          <a:extLst>
            <a:ext uri="{FF2B5EF4-FFF2-40B4-BE49-F238E27FC236}">
              <a16:creationId xmlns:a16="http://schemas.microsoft.com/office/drawing/2014/main" id="{8732ACBF-707C-4025-B9B2-8A6E2D77520D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88" name="Čára 3167">
          <a:extLst>
            <a:ext uri="{FF2B5EF4-FFF2-40B4-BE49-F238E27FC236}">
              <a16:creationId xmlns:a16="http://schemas.microsoft.com/office/drawing/2014/main" id="{52960731-8E10-4814-9A4E-908107C10E33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89" name="Čára 3168">
          <a:extLst>
            <a:ext uri="{FF2B5EF4-FFF2-40B4-BE49-F238E27FC236}">
              <a16:creationId xmlns:a16="http://schemas.microsoft.com/office/drawing/2014/main" id="{60990D62-F774-4DB8-A98F-C8A13AB15D9C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90" name="Čára 3169">
          <a:extLst>
            <a:ext uri="{FF2B5EF4-FFF2-40B4-BE49-F238E27FC236}">
              <a16:creationId xmlns:a16="http://schemas.microsoft.com/office/drawing/2014/main" id="{E73C76A9-FF15-40AC-8E62-302DE3A1B820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91" name="Čára 3170">
          <a:extLst>
            <a:ext uri="{FF2B5EF4-FFF2-40B4-BE49-F238E27FC236}">
              <a16:creationId xmlns:a16="http://schemas.microsoft.com/office/drawing/2014/main" id="{CD21ADF6-0730-46FB-B285-688051C895FC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92" name="Čára 3171">
          <a:extLst>
            <a:ext uri="{FF2B5EF4-FFF2-40B4-BE49-F238E27FC236}">
              <a16:creationId xmlns:a16="http://schemas.microsoft.com/office/drawing/2014/main" id="{4FE4487F-3EF0-4764-BF7A-EDB46820BCCF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93" name="Čára 3172">
          <a:extLst>
            <a:ext uri="{FF2B5EF4-FFF2-40B4-BE49-F238E27FC236}">
              <a16:creationId xmlns:a16="http://schemas.microsoft.com/office/drawing/2014/main" id="{526BAC10-2BDF-44CB-9984-3B9D01ABEA18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94" name="Čára 3173">
          <a:extLst>
            <a:ext uri="{FF2B5EF4-FFF2-40B4-BE49-F238E27FC236}">
              <a16:creationId xmlns:a16="http://schemas.microsoft.com/office/drawing/2014/main" id="{F70E9388-FC0C-4B0A-BB42-DE8E58C399B3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95" name="Čára 3174">
          <a:extLst>
            <a:ext uri="{FF2B5EF4-FFF2-40B4-BE49-F238E27FC236}">
              <a16:creationId xmlns:a16="http://schemas.microsoft.com/office/drawing/2014/main" id="{9E7E2D73-3B95-4E5B-85B1-9F62B0C8A3D0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238125</xdr:colOff>
      <xdr:row>0</xdr:row>
      <xdr:rowOff>0</xdr:rowOff>
    </xdr:from>
    <xdr:to>
      <xdr:col>211</xdr:col>
      <xdr:colOff>133350</xdr:colOff>
      <xdr:row>0</xdr:row>
      <xdr:rowOff>0</xdr:rowOff>
    </xdr:to>
    <xdr:sp macro="" textlink="">
      <xdr:nvSpPr>
        <xdr:cNvPr id="3096" name="Čára 3175">
          <a:extLst>
            <a:ext uri="{FF2B5EF4-FFF2-40B4-BE49-F238E27FC236}">
              <a16:creationId xmlns:a16="http://schemas.microsoft.com/office/drawing/2014/main" id="{36BBCA19-E848-4F7B-A3B4-FDDFB8AA9A8A}"/>
            </a:ext>
          </a:extLst>
        </xdr:cNvPr>
        <xdr:cNvSpPr>
          <a:spLocks noChangeShapeType="1"/>
        </xdr:cNvSpPr>
      </xdr:nvSpPr>
      <xdr:spPr bwMode="auto">
        <a:xfrm>
          <a:off x="13032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210</xdr:col>
      <xdr:colOff>9525</xdr:colOff>
      <xdr:row>0</xdr:row>
      <xdr:rowOff>0</xdr:rowOff>
    </xdr:from>
    <xdr:to>
      <xdr:col>210</xdr:col>
      <xdr:colOff>381000</xdr:colOff>
      <xdr:row>0</xdr:row>
      <xdr:rowOff>0</xdr:rowOff>
    </xdr:to>
    <xdr:sp macro="" textlink="">
      <xdr:nvSpPr>
        <xdr:cNvPr id="3097" name="Čára 3176">
          <a:extLst>
            <a:ext uri="{FF2B5EF4-FFF2-40B4-BE49-F238E27FC236}">
              <a16:creationId xmlns:a16="http://schemas.microsoft.com/office/drawing/2014/main" id="{EDAAE5FD-0DBB-4D05-8388-03D2CF7AD353}"/>
            </a:ext>
          </a:extLst>
        </xdr:cNvPr>
        <xdr:cNvSpPr>
          <a:spLocks noChangeShapeType="1"/>
        </xdr:cNvSpPr>
      </xdr:nvSpPr>
      <xdr:spPr bwMode="auto">
        <a:xfrm>
          <a:off x="130092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098" name="Čára 3177">
          <a:extLst>
            <a:ext uri="{FF2B5EF4-FFF2-40B4-BE49-F238E27FC236}">
              <a16:creationId xmlns:a16="http://schemas.microsoft.com/office/drawing/2014/main" id="{2A0B6085-0946-4969-AD4B-40ECE9F221B6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099" name="Čára 3178">
          <a:extLst>
            <a:ext uri="{FF2B5EF4-FFF2-40B4-BE49-F238E27FC236}">
              <a16:creationId xmlns:a16="http://schemas.microsoft.com/office/drawing/2014/main" id="{4AF1F668-0A72-44FF-8686-0C28C099E8DA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00" name="Čára 3179">
          <a:extLst>
            <a:ext uri="{FF2B5EF4-FFF2-40B4-BE49-F238E27FC236}">
              <a16:creationId xmlns:a16="http://schemas.microsoft.com/office/drawing/2014/main" id="{871DE3B2-6FD9-4559-AAE7-B25BBE20E38B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01" name="Čára 3180">
          <a:extLst>
            <a:ext uri="{FF2B5EF4-FFF2-40B4-BE49-F238E27FC236}">
              <a16:creationId xmlns:a16="http://schemas.microsoft.com/office/drawing/2014/main" id="{87E13A3B-F157-4AEC-AF3C-D52C02DB77A1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02" name="Čára 3181">
          <a:extLst>
            <a:ext uri="{FF2B5EF4-FFF2-40B4-BE49-F238E27FC236}">
              <a16:creationId xmlns:a16="http://schemas.microsoft.com/office/drawing/2014/main" id="{54EEB0B6-E266-4F6A-B511-FDBD1BFC6903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03" name="Čára 3182">
          <a:extLst>
            <a:ext uri="{FF2B5EF4-FFF2-40B4-BE49-F238E27FC236}">
              <a16:creationId xmlns:a16="http://schemas.microsoft.com/office/drawing/2014/main" id="{8E429145-15B7-45E4-B427-D0A375355785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04" name="Čára 3183">
          <a:extLst>
            <a:ext uri="{FF2B5EF4-FFF2-40B4-BE49-F238E27FC236}">
              <a16:creationId xmlns:a16="http://schemas.microsoft.com/office/drawing/2014/main" id="{C44F6404-BF4A-4E28-9EB5-F8502C7F0306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05" name="Čára 3184">
          <a:extLst>
            <a:ext uri="{FF2B5EF4-FFF2-40B4-BE49-F238E27FC236}">
              <a16:creationId xmlns:a16="http://schemas.microsoft.com/office/drawing/2014/main" id="{BE4A7E16-AB7B-4A86-8187-E636A198634C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06" name="Čára 3185">
          <a:extLst>
            <a:ext uri="{FF2B5EF4-FFF2-40B4-BE49-F238E27FC236}">
              <a16:creationId xmlns:a16="http://schemas.microsoft.com/office/drawing/2014/main" id="{1F0FFC56-EF41-4A0E-BF8B-26CD8A4FCEDB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07" name="Čára 3186">
          <a:extLst>
            <a:ext uri="{FF2B5EF4-FFF2-40B4-BE49-F238E27FC236}">
              <a16:creationId xmlns:a16="http://schemas.microsoft.com/office/drawing/2014/main" id="{87C00030-FCDB-48A8-8DA8-5DFA5F2FDF13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08" name="Čára 3187">
          <a:extLst>
            <a:ext uri="{FF2B5EF4-FFF2-40B4-BE49-F238E27FC236}">
              <a16:creationId xmlns:a16="http://schemas.microsoft.com/office/drawing/2014/main" id="{1C535D22-F8F4-4057-A02F-3C4594092F93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09" name="Čára 3188">
          <a:extLst>
            <a:ext uri="{FF2B5EF4-FFF2-40B4-BE49-F238E27FC236}">
              <a16:creationId xmlns:a16="http://schemas.microsoft.com/office/drawing/2014/main" id="{2C93313B-F220-418E-A912-6127DA4B94B2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10" name="Čára 3189">
          <a:extLst>
            <a:ext uri="{FF2B5EF4-FFF2-40B4-BE49-F238E27FC236}">
              <a16:creationId xmlns:a16="http://schemas.microsoft.com/office/drawing/2014/main" id="{98E3EF58-7500-42DF-96DB-21D804AA09B3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11" name="Čára 3190">
          <a:extLst>
            <a:ext uri="{FF2B5EF4-FFF2-40B4-BE49-F238E27FC236}">
              <a16:creationId xmlns:a16="http://schemas.microsoft.com/office/drawing/2014/main" id="{8FFC9139-406A-4EC2-ADD0-286AB5E9B24B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12" name="Čára 3191">
          <a:extLst>
            <a:ext uri="{FF2B5EF4-FFF2-40B4-BE49-F238E27FC236}">
              <a16:creationId xmlns:a16="http://schemas.microsoft.com/office/drawing/2014/main" id="{6F8724D1-89A2-4ADF-A23E-F1D53107FBC6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13" name="Čára 3192">
          <a:extLst>
            <a:ext uri="{FF2B5EF4-FFF2-40B4-BE49-F238E27FC236}">
              <a16:creationId xmlns:a16="http://schemas.microsoft.com/office/drawing/2014/main" id="{BFA95243-288F-4425-B02E-7BD3D4C560B8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14" name="Čára 3193">
          <a:extLst>
            <a:ext uri="{FF2B5EF4-FFF2-40B4-BE49-F238E27FC236}">
              <a16:creationId xmlns:a16="http://schemas.microsoft.com/office/drawing/2014/main" id="{79B4F10D-B121-4DCC-99BA-03D8C80AC5A8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15" name="Čára 3194">
          <a:extLst>
            <a:ext uri="{FF2B5EF4-FFF2-40B4-BE49-F238E27FC236}">
              <a16:creationId xmlns:a16="http://schemas.microsoft.com/office/drawing/2014/main" id="{D8CD7C07-66A0-43EE-BD5F-52B4E4900511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16" name="Čára 3195">
          <a:extLst>
            <a:ext uri="{FF2B5EF4-FFF2-40B4-BE49-F238E27FC236}">
              <a16:creationId xmlns:a16="http://schemas.microsoft.com/office/drawing/2014/main" id="{EA84F3A3-BB39-4D34-996F-5CFC9AF70FE8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17" name="Čára 3196">
          <a:extLst>
            <a:ext uri="{FF2B5EF4-FFF2-40B4-BE49-F238E27FC236}">
              <a16:creationId xmlns:a16="http://schemas.microsoft.com/office/drawing/2014/main" id="{DB129A68-59E0-4B01-93DE-EA52CA123717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18" name="Čára 3197">
          <a:extLst>
            <a:ext uri="{FF2B5EF4-FFF2-40B4-BE49-F238E27FC236}">
              <a16:creationId xmlns:a16="http://schemas.microsoft.com/office/drawing/2014/main" id="{04B2424E-4A74-4C21-9FB2-48490211E989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19" name="Čára 3198">
          <a:extLst>
            <a:ext uri="{FF2B5EF4-FFF2-40B4-BE49-F238E27FC236}">
              <a16:creationId xmlns:a16="http://schemas.microsoft.com/office/drawing/2014/main" id="{8BAD5E86-B603-40D6-ACEB-CC1F845E04F4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20" name="Čára 3199">
          <a:extLst>
            <a:ext uri="{FF2B5EF4-FFF2-40B4-BE49-F238E27FC236}">
              <a16:creationId xmlns:a16="http://schemas.microsoft.com/office/drawing/2014/main" id="{4A947565-49E4-441E-85CE-981A6BE94F77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21" name="Čára 3200">
          <a:extLst>
            <a:ext uri="{FF2B5EF4-FFF2-40B4-BE49-F238E27FC236}">
              <a16:creationId xmlns:a16="http://schemas.microsoft.com/office/drawing/2014/main" id="{A17F3F39-31EB-4801-B228-A8382FBA5D24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22" name="Čára 3201">
          <a:extLst>
            <a:ext uri="{FF2B5EF4-FFF2-40B4-BE49-F238E27FC236}">
              <a16:creationId xmlns:a16="http://schemas.microsoft.com/office/drawing/2014/main" id="{C236B9CD-18B4-41DC-AB2C-DE534C71FC0C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23" name="Čára 3202">
          <a:extLst>
            <a:ext uri="{FF2B5EF4-FFF2-40B4-BE49-F238E27FC236}">
              <a16:creationId xmlns:a16="http://schemas.microsoft.com/office/drawing/2014/main" id="{B308690D-2D12-41A1-939B-40E4668D84FE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24" name="Čára 3203">
          <a:extLst>
            <a:ext uri="{FF2B5EF4-FFF2-40B4-BE49-F238E27FC236}">
              <a16:creationId xmlns:a16="http://schemas.microsoft.com/office/drawing/2014/main" id="{B470CAC7-FD62-41AA-8160-1C2C8C4AD166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25" name="Čára 3204">
          <a:extLst>
            <a:ext uri="{FF2B5EF4-FFF2-40B4-BE49-F238E27FC236}">
              <a16:creationId xmlns:a16="http://schemas.microsoft.com/office/drawing/2014/main" id="{3CBC0E3D-3949-4CDE-8738-C1FEED1F13A6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26" name="Čára 3205">
          <a:extLst>
            <a:ext uri="{FF2B5EF4-FFF2-40B4-BE49-F238E27FC236}">
              <a16:creationId xmlns:a16="http://schemas.microsoft.com/office/drawing/2014/main" id="{3BB465EB-7D0D-4F2B-8B1C-60AE9DB1AA65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27" name="Čára 3206">
          <a:extLst>
            <a:ext uri="{FF2B5EF4-FFF2-40B4-BE49-F238E27FC236}">
              <a16:creationId xmlns:a16="http://schemas.microsoft.com/office/drawing/2014/main" id="{E0EDF8C9-DAE0-4D89-BAA3-B6977784AC12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28" name="Čára 3207">
          <a:extLst>
            <a:ext uri="{FF2B5EF4-FFF2-40B4-BE49-F238E27FC236}">
              <a16:creationId xmlns:a16="http://schemas.microsoft.com/office/drawing/2014/main" id="{25E81B27-3461-47E6-960E-89BCD59514AD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29" name="Čára 3208">
          <a:extLst>
            <a:ext uri="{FF2B5EF4-FFF2-40B4-BE49-F238E27FC236}">
              <a16:creationId xmlns:a16="http://schemas.microsoft.com/office/drawing/2014/main" id="{DE4B6E58-CECF-4D38-AFF5-C5B8B55E7611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30" name="Čára 3209">
          <a:extLst>
            <a:ext uri="{FF2B5EF4-FFF2-40B4-BE49-F238E27FC236}">
              <a16:creationId xmlns:a16="http://schemas.microsoft.com/office/drawing/2014/main" id="{8E583EB3-2C8E-4515-B6E2-32D596307396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31" name="Čára 3210">
          <a:extLst>
            <a:ext uri="{FF2B5EF4-FFF2-40B4-BE49-F238E27FC236}">
              <a16:creationId xmlns:a16="http://schemas.microsoft.com/office/drawing/2014/main" id="{AB426A45-FF14-4927-8568-187160A4E05B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32" name="Čára 3211">
          <a:extLst>
            <a:ext uri="{FF2B5EF4-FFF2-40B4-BE49-F238E27FC236}">
              <a16:creationId xmlns:a16="http://schemas.microsoft.com/office/drawing/2014/main" id="{E710F249-AD0C-4B24-B20B-7C2C392D694A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33" name="Čára 3212">
          <a:extLst>
            <a:ext uri="{FF2B5EF4-FFF2-40B4-BE49-F238E27FC236}">
              <a16:creationId xmlns:a16="http://schemas.microsoft.com/office/drawing/2014/main" id="{0D7D87B3-895E-4FE2-BD34-3D31B3636160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34" name="Čára 3213">
          <a:extLst>
            <a:ext uri="{FF2B5EF4-FFF2-40B4-BE49-F238E27FC236}">
              <a16:creationId xmlns:a16="http://schemas.microsoft.com/office/drawing/2014/main" id="{F56DEDDF-A7EE-41A9-A582-BFD03EC7D587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35" name="Čára 3214">
          <a:extLst>
            <a:ext uri="{FF2B5EF4-FFF2-40B4-BE49-F238E27FC236}">
              <a16:creationId xmlns:a16="http://schemas.microsoft.com/office/drawing/2014/main" id="{9A8BAABA-37CC-4D57-BBB3-88D4119E7718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36" name="Čára 3215">
          <a:extLst>
            <a:ext uri="{FF2B5EF4-FFF2-40B4-BE49-F238E27FC236}">
              <a16:creationId xmlns:a16="http://schemas.microsoft.com/office/drawing/2014/main" id="{E5C904B7-B54C-4D11-92B6-54163712BE20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37" name="Čára 3216">
          <a:extLst>
            <a:ext uri="{FF2B5EF4-FFF2-40B4-BE49-F238E27FC236}">
              <a16:creationId xmlns:a16="http://schemas.microsoft.com/office/drawing/2014/main" id="{A502524C-2FBD-4546-8369-EBFA77CF6C3C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38" name="Čára 3217">
          <a:extLst>
            <a:ext uri="{FF2B5EF4-FFF2-40B4-BE49-F238E27FC236}">
              <a16:creationId xmlns:a16="http://schemas.microsoft.com/office/drawing/2014/main" id="{EB78740D-F958-4D37-A03C-95FBDECA7A35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39" name="Čára 3218">
          <a:extLst>
            <a:ext uri="{FF2B5EF4-FFF2-40B4-BE49-F238E27FC236}">
              <a16:creationId xmlns:a16="http://schemas.microsoft.com/office/drawing/2014/main" id="{DAA15826-1D1A-4E34-9308-5D76C579C5DF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40" name="Čára 3219">
          <a:extLst>
            <a:ext uri="{FF2B5EF4-FFF2-40B4-BE49-F238E27FC236}">
              <a16:creationId xmlns:a16="http://schemas.microsoft.com/office/drawing/2014/main" id="{317B8B18-8B32-42CA-BDAA-185178C8A576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41" name="Čára 3220">
          <a:extLst>
            <a:ext uri="{FF2B5EF4-FFF2-40B4-BE49-F238E27FC236}">
              <a16:creationId xmlns:a16="http://schemas.microsoft.com/office/drawing/2014/main" id="{B0CF2D3A-7DF5-4A00-8312-BA9885D6C2FE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42" name="Čára 3221">
          <a:extLst>
            <a:ext uri="{FF2B5EF4-FFF2-40B4-BE49-F238E27FC236}">
              <a16:creationId xmlns:a16="http://schemas.microsoft.com/office/drawing/2014/main" id="{AAF316C8-B6F3-4B5F-9BB7-BE039535BEB8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43" name="Čára 3222">
          <a:extLst>
            <a:ext uri="{FF2B5EF4-FFF2-40B4-BE49-F238E27FC236}">
              <a16:creationId xmlns:a16="http://schemas.microsoft.com/office/drawing/2014/main" id="{F6C46F14-794A-4A16-A0E7-16AD330A750B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44" name="Čára 3223">
          <a:extLst>
            <a:ext uri="{FF2B5EF4-FFF2-40B4-BE49-F238E27FC236}">
              <a16:creationId xmlns:a16="http://schemas.microsoft.com/office/drawing/2014/main" id="{C0083271-D9B8-4386-88E6-FE0E5D004F4F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45" name="Čára 3224">
          <a:extLst>
            <a:ext uri="{FF2B5EF4-FFF2-40B4-BE49-F238E27FC236}">
              <a16:creationId xmlns:a16="http://schemas.microsoft.com/office/drawing/2014/main" id="{9A3C90CD-6BFF-4D80-BA99-B04BE11468C1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46" name="Čára 3225">
          <a:extLst>
            <a:ext uri="{FF2B5EF4-FFF2-40B4-BE49-F238E27FC236}">
              <a16:creationId xmlns:a16="http://schemas.microsoft.com/office/drawing/2014/main" id="{47A7E11F-0F81-4375-9DF2-3F0CB450EFF4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47" name="Čára 3226">
          <a:extLst>
            <a:ext uri="{FF2B5EF4-FFF2-40B4-BE49-F238E27FC236}">
              <a16:creationId xmlns:a16="http://schemas.microsoft.com/office/drawing/2014/main" id="{45240106-ED83-4739-9780-A2C3D6CE5C28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48" name="Čára 3227">
          <a:extLst>
            <a:ext uri="{FF2B5EF4-FFF2-40B4-BE49-F238E27FC236}">
              <a16:creationId xmlns:a16="http://schemas.microsoft.com/office/drawing/2014/main" id="{2BE8C358-6000-4AD4-96CB-0BC513B421E8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49" name="Čára 3228">
          <a:extLst>
            <a:ext uri="{FF2B5EF4-FFF2-40B4-BE49-F238E27FC236}">
              <a16:creationId xmlns:a16="http://schemas.microsoft.com/office/drawing/2014/main" id="{9C34C5D6-D398-4BD5-B4FC-AD71EDF29B08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50" name="Čára 3229">
          <a:extLst>
            <a:ext uri="{FF2B5EF4-FFF2-40B4-BE49-F238E27FC236}">
              <a16:creationId xmlns:a16="http://schemas.microsoft.com/office/drawing/2014/main" id="{4CE75E28-A1F8-4D46-9C97-27D673A61AFF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381000</xdr:colOff>
      <xdr:row>0</xdr:row>
      <xdr:rowOff>0</xdr:rowOff>
    </xdr:from>
    <xdr:to>
      <xdr:col>216</xdr:col>
      <xdr:colOff>19050</xdr:colOff>
      <xdr:row>0</xdr:row>
      <xdr:rowOff>0</xdr:rowOff>
    </xdr:to>
    <xdr:sp macro="" textlink="">
      <xdr:nvSpPr>
        <xdr:cNvPr id="3151" name="Čára 3230">
          <a:extLst>
            <a:ext uri="{FF2B5EF4-FFF2-40B4-BE49-F238E27FC236}">
              <a16:creationId xmlns:a16="http://schemas.microsoft.com/office/drawing/2014/main" id="{2F212E3F-3859-4266-8C92-F24B74283612}"/>
            </a:ext>
          </a:extLst>
        </xdr:cNvPr>
        <xdr:cNvSpPr>
          <a:spLocks noChangeShapeType="1"/>
        </xdr:cNvSpPr>
      </xdr:nvSpPr>
      <xdr:spPr bwMode="auto">
        <a:xfrm>
          <a:off x="133511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216</xdr:col>
      <xdr:colOff>0</xdr:colOff>
      <xdr:row>0</xdr:row>
      <xdr:rowOff>0</xdr:rowOff>
    </xdr:from>
    <xdr:to>
      <xdr:col>216</xdr:col>
      <xdr:colOff>123825</xdr:colOff>
      <xdr:row>0</xdr:row>
      <xdr:rowOff>0</xdr:rowOff>
    </xdr:to>
    <xdr:sp macro="" textlink="">
      <xdr:nvSpPr>
        <xdr:cNvPr id="3152" name="Čára 3231">
          <a:extLst>
            <a:ext uri="{FF2B5EF4-FFF2-40B4-BE49-F238E27FC236}">
              <a16:creationId xmlns:a16="http://schemas.microsoft.com/office/drawing/2014/main" id="{D48D17C7-BC22-498D-B5C4-97279FFC1E13}"/>
            </a:ext>
          </a:extLst>
        </xdr:cNvPr>
        <xdr:cNvSpPr>
          <a:spLocks noChangeShapeType="1"/>
        </xdr:cNvSpPr>
      </xdr:nvSpPr>
      <xdr:spPr bwMode="auto">
        <a:xfrm>
          <a:off x="133740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419100</xdr:colOff>
      <xdr:row>0</xdr:row>
      <xdr:rowOff>0</xdr:rowOff>
    </xdr:from>
    <xdr:to>
      <xdr:col>216</xdr:col>
      <xdr:colOff>609600</xdr:colOff>
      <xdr:row>0</xdr:row>
      <xdr:rowOff>0</xdr:rowOff>
    </xdr:to>
    <xdr:sp macro="" textlink="">
      <xdr:nvSpPr>
        <xdr:cNvPr id="3153" name="Čára 3232">
          <a:extLst>
            <a:ext uri="{FF2B5EF4-FFF2-40B4-BE49-F238E27FC236}">
              <a16:creationId xmlns:a16="http://schemas.microsoft.com/office/drawing/2014/main" id="{1A4AAAA9-4912-4CDB-947C-92107D0A985A}"/>
            </a:ext>
          </a:extLst>
        </xdr:cNvPr>
        <xdr:cNvSpPr>
          <a:spLocks noChangeShapeType="1"/>
        </xdr:cNvSpPr>
      </xdr:nvSpPr>
      <xdr:spPr bwMode="auto">
        <a:xfrm>
          <a:off x="133550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54" name="Čára 3233">
          <a:extLst>
            <a:ext uri="{FF2B5EF4-FFF2-40B4-BE49-F238E27FC236}">
              <a16:creationId xmlns:a16="http://schemas.microsoft.com/office/drawing/2014/main" id="{F692BCE2-658E-4F73-94ED-14DF78F26EBA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55" name="Čára 3234">
          <a:extLst>
            <a:ext uri="{FF2B5EF4-FFF2-40B4-BE49-F238E27FC236}">
              <a16:creationId xmlns:a16="http://schemas.microsoft.com/office/drawing/2014/main" id="{77A592A1-D3EF-47DA-9E11-67262D0485CE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56" name="Čára 3235">
          <a:extLst>
            <a:ext uri="{FF2B5EF4-FFF2-40B4-BE49-F238E27FC236}">
              <a16:creationId xmlns:a16="http://schemas.microsoft.com/office/drawing/2014/main" id="{BC92533C-F1D6-42B0-8E81-A5046C163329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57" name="Čára 3236">
          <a:extLst>
            <a:ext uri="{FF2B5EF4-FFF2-40B4-BE49-F238E27FC236}">
              <a16:creationId xmlns:a16="http://schemas.microsoft.com/office/drawing/2014/main" id="{11EA63A2-BB83-4401-A70C-A0EA694E32E2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58" name="Čára 3237">
          <a:extLst>
            <a:ext uri="{FF2B5EF4-FFF2-40B4-BE49-F238E27FC236}">
              <a16:creationId xmlns:a16="http://schemas.microsoft.com/office/drawing/2014/main" id="{BA3A2EA2-215A-4300-B6A5-8B7C30811115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59" name="Čára 3238">
          <a:extLst>
            <a:ext uri="{FF2B5EF4-FFF2-40B4-BE49-F238E27FC236}">
              <a16:creationId xmlns:a16="http://schemas.microsoft.com/office/drawing/2014/main" id="{1125E1C2-136E-4306-887D-4592D830A1FE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60" name="Čára 3239">
          <a:extLst>
            <a:ext uri="{FF2B5EF4-FFF2-40B4-BE49-F238E27FC236}">
              <a16:creationId xmlns:a16="http://schemas.microsoft.com/office/drawing/2014/main" id="{63A736F4-4432-4EEC-B18D-CCDE741AF6B3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61" name="Čára 3240">
          <a:extLst>
            <a:ext uri="{FF2B5EF4-FFF2-40B4-BE49-F238E27FC236}">
              <a16:creationId xmlns:a16="http://schemas.microsoft.com/office/drawing/2014/main" id="{23F84A32-3F04-4E03-AD79-BF107F3B77DC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62" name="Čára 3241">
          <a:extLst>
            <a:ext uri="{FF2B5EF4-FFF2-40B4-BE49-F238E27FC236}">
              <a16:creationId xmlns:a16="http://schemas.microsoft.com/office/drawing/2014/main" id="{915BF1E8-A4DD-41A8-9B24-222140655058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63" name="Čára 3242">
          <a:extLst>
            <a:ext uri="{FF2B5EF4-FFF2-40B4-BE49-F238E27FC236}">
              <a16:creationId xmlns:a16="http://schemas.microsoft.com/office/drawing/2014/main" id="{21FF39BC-995B-407A-82A3-5AFE82AB4008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64" name="Čára 3243">
          <a:extLst>
            <a:ext uri="{FF2B5EF4-FFF2-40B4-BE49-F238E27FC236}">
              <a16:creationId xmlns:a16="http://schemas.microsoft.com/office/drawing/2014/main" id="{99F384CF-B4BF-4AE7-BCDA-ED3D77AE7184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65" name="Čára 3244">
          <a:extLst>
            <a:ext uri="{FF2B5EF4-FFF2-40B4-BE49-F238E27FC236}">
              <a16:creationId xmlns:a16="http://schemas.microsoft.com/office/drawing/2014/main" id="{E91F00A9-EB15-4DDA-8212-1AAA85B676A9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228600</xdr:colOff>
      <xdr:row>0</xdr:row>
      <xdr:rowOff>0</xdr:rowOff>
    </xdr:from>
    <xdr:to>
      <xdr:col>216</xdr:col>
      <xdr:colOff>133350</xdr:colOff>
      <xdr:row>0</xdr:row>
      <xdr:rowOff>0</xdr:rowOff>
    </xdr:to>
    <xdr:sp macro="" textlink="">
      <xdr:nvSpPr>
        <xdr:cNvPr id="3166" name="Čára 3245">
          <a:extLst>
            <a:ext uri="{FF2B5EF4-FFF2-40B4-BE49-F238E27FC236}">
              <a16:creationId xmlns:a16="http://schemas.microsoft.com/office/drawing/2014/main" id="{24B0E5BE-CEDA-4A54-AE5E-D092574E7BE7}"/>
            </a:ext>
          </a:extLst>
        </xdr:cNvPr>
        <xdr:cNvSpPr>
          <a:spLocks noChangeShapeType="1"/>
        </xdr:cNvSpPr>
      </xdr:nvSpPr>
      <xdr:spPr bwMode="auto">
        <a:xfrm>
          <a:off x="13335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215</xdr:col>
      <xdr:colOff>9525</xdr:colOff>
      <xdr:row>0</xdr:row>
      <xdr:rowOff>0</xdr:rowOff>
    </xdr:from>
    <xdr:to>
      <xdr:col>215</xdr:col>
      <xdr:colOff>381000</xdr:colOff>
      <xdr:row>0</xdr:row>
      <xdr:rowOff>0</xdr:rowOff>
    </xdr:to>
    <xdr:sp macro="" textlink="">
      <xdr:nvSpPr>
        <xdr:cNvPr id="3167" name="Čára 3246">
          <a:extLst>
            <a:ext uri="{FF2B5EF4-FFF2-40B4-BE49-F238E27FC236}">
              <a16:creationId xmlns:a16="http://schemas.microsoft.com/office/drawing/2014/main" id="{63715B4B-6D87-4A5B-BFF7-585424DEE87E}"/>
            </a:ext>
          </a:extLst>
        </xdr:cNvPr>
        <xdr:cNvSpPr>
          <a:spLocks noChangeShapeType="1"/>
        </xdr:cNvSpPr>
      </xdr:nvSpPr>
      <xdr:spPr bwMode="auto">
        <a:xfrm>
          <a:off x="133140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168" name="Čára 3247">
          <a:extLst>
            <a:ext uri="{FF2B5EF4-FFF2-40B4-BE49-F238E27FC236}">
              <a16:creationId xmlns:a16="http://schemas.microsoft.com/office/drawing/2014/main" id="{E374FFFD-84FC-4940-A393-B38548885CC0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169" name="Čára 3248">
          <a:extLst>
            <a:ext uri="{FF2B5EF4-FFF2-40B4-BE49-F238E27FC236}">
              <a16:creationId xmlns:a16="http://schemas.microsoft.com/office/drawing/2014/main" id="{66E19059-38AE-43AE-AEA9-6E12E6426FF1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170" name="Čára 3249">
          <a:extLst>
            <a:ext uri="{FF2B5EF4-FFF2-40B4-BE49-F238E27FC236}">
              <a16:creationId xmlns:a16="http://schemas.microsoft.com/office/drawing/2014/main" id="{877CB7B5-F19D-4113-90FA-460421A9196C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171" name="Čára 3250">
          <a:extLst>
            <a:ext uri="{FF2B5EF4-FFF2-40B4-BE49-F238E27FC236}">
              <a16:creationId xmlns:a16="http://schemas.microsoft.com/office/drawing/2014/main" id="{7D91A2A1-9537-4E8E-93BA-C542E7B04CB1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172" name="Čára 3251">
          <a:extLst>
            <a:ext uri="{FF2B5EF4-FFF2-40B4-BE49-F238E27FC236}">
              <a16:creationId xmlns:a16="http://schemas.microsoft.com/office/drawing/2014/main" id="{2F91725C-2DAD-4A8C-A728-4F901E4C12B6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173" name="Čára 3252">
          <a:extLst>
            <a:ext uri="{FF2B5EF4-FFF2-40B4-BE49-F238E27FC236}">
              <a16:creationId xmlns:a16="http://schemas.microsoft.com/office/drawing/2014/main" id="{9CCCCD6A-993F-4B66-93EB-D6C331C86AAF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174" name="Čára 3253">
          <a:extLst>
            <a:ext uri="{FF2B5EF4-FFF2-40B4-BE49-F238E27FC236}">
              <a16:creationId xmlns:a16="http://schemas.microsoft.com/office/drawing/2014/main" id="{D9721DC6-ED5D-4077-8F36-436C6A2F67F3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175" name="Čára 3254">
          <a:extLst>
            <a:ext uri="{FF2B5EF4-FFF2-40B4-BE49-F238E27FC236}">
              <a16:creationId xmlns:a16="http://schemas.microsoft.com/office/drawing/2014/main" id="{702B2E88-A9E3-47CF-BC7D-8C7214A9A667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176" name="Čára 3255">
          <a:extLst>
            <a:ext uri="{FF2B5EF4-FFF2-40B4-BE49-F238E27FC236}">
              <a16:creationId xmlns:a16="http://schemas.microsoft.com/office/drawing/2014/main" id="{9814F1C4-A31F-4EFA-9536-C9A6C03FC432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177" name="Čára 3256">
          <a:extLst>
            <a:ext uri="{FF2B5EF4-FFF2-40B4-BE49-F238E27FC236}">
              <a16:creationId xmlns:a16="http://schemas.microsoft.com/office/drawing/2014/main" id="{A7BFB0F0-FA3E-47FF-940B-D58FD81028DF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178" name="Čára 3257">
          <a:extLst>
            <a:ext uri="{FF2B5EF4-FFF2-40B4-BE49-F238E27FC236}">
              <a16:creationId xmlns:a16="http://schemas.microsoft.com/office/drawing/2014/main" id="{9C170CB6-C635-4A79-87AD-7D60EF348B90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179" name="Čára 3258">
          <a:extLst>
            <a:ext uri="{FF2B5EF4-FFF2-40B4-BE49-F238E27FC236}">
              <a16:creationId xmlns:a16="http://schemas.microsoft.com/office/drawing/2014/main" id="{D274D39E-B84F-4E62-8631-F58C098E4B38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180" name="Čára 3259">
          <a:extLst>
            <a:ext uri="{FF2B5EF4-FFF2-40B4-BE49-F238E27FC236}">
              <a16:creationId xmlns:a16="http://schemas.microsoft.com/office/drawing/2014/main" id="{D7A0E20A-4683-4677-83BB-ADC84B9E833D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181" name="Čára 3260">
          <a:extLst>
            <a:ext uri="{FF2B5EF4-FFF2-40B4-BE49-F238E27FC236}">
              <a16:creationId xmlns:a16="http://schemas.microsoft.com/office/drawing/2014/main" id="{3E36130B-E723-4A22-BA38-212A625C005E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182" name="Čára 3261">
          <a:extLst>
            <a:ext uri="{FF2B5EF4-FFF2-40B4-BE49-F238E27FC236}">
              <a16:creationId xmlns:a16="http://schemas.microsoft.com/office/drawing/2014/main" id="{F021A87B-3315-4B03-B1AA-274B5FAEBFD6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183" name="Čára 3262">
          <a:extLst>
            <a:ext uri="{FF2B5EF4-FFF2-40B4-BE49-F238E27FC236}">
              <a16:creationId xmlns:a16="http://schemas.microsoft.com/office/drawing/2014/main" id="{8A818B12-260C-40E7-A58C-77205FEA3CB2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184" name="Čára 3263">
          <a:extLst>
            <a:ext uri="{FF2B5EF4-FFF2-40B4-BE49-F238E27FC236}">
              <a16:creationId xmlns:a16="http://schemas.microsoft.com/office/drawing/2014/main" id="{FD32D030-0516-47C9-849E-E65A13E2E4DA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185" name="Čára 3264">
          <a:extLst>
            <a:ext uri="{FF2B5EF4-FFF2-40B4-BE49-F238E27FC236}">
              <a16:creationId xmlns:a16="http://schemas.microsoft.com/office/drawing/2014/main" id="{EA81620D-0F3C-4AA5-A368-6A045EE5106C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186" name="Čára 3265">
          <a:extLst>
            <a:ext uri="{FF2B5EF4-FFF2-40B4-BE49-F238E27FC236}">
              <a16:creationId xmlns:a16="http://schemas.microsoft.com/office/drawing/2014/main" id="{4ADF910A-BABF-4A79-8FE1-DCB4EAFDF9CB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187" name="Čára 3266">
          <a:extLst>
            <a:ext uri="{FF2B5EF4-FFF2-40B4-BE49-F238E27FC236}">
              <a16:creationId xmlns:a16="http://schemas.microsoft.com/office/drawing/2014/main" id="{80634AA4-363F-4C00-9C50-ECACE5E6E2A6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188" name="Čára 3267">
          <a:extLst>
            <a:ext uri="{FF2B5EF4-FFF2-40B4-BE49-F238E27FC236}">
              <a16:creationId xmlns:a16="http://schemas.microsoft.com/office/drawing/2014/main" id="{BEA242E9-78B6-4744-8DEC-10F13EC02837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189" name="Čára 3268">
          <a:extLst>
            <a:ext uri="{FF2B5EF4-FFF2-40B4-BE49-F238E27FC236}">
              <a16:creationId xmlns:a16="http://schemas.microsoft.com/office/drawing/2014/main" id="{8F7457E5-BF6D-4F12-B388-21792A94C727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190" name="Čára 3269">
          <a:extLst>
            <a:ext uri="{FF2B5EF4-FFF2-40B4-BE49-F238E27FC236}">
              <a16:creationId xmlns:a16="http://schemas.microsoft.com/office/drawing/2014/main" id="{341233A0-CCFF-4D0D-9157-D000F75CD275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191" name="Čára 3270">
          <a:extLst>
            <a:ext uri="{FF2B5EF4-FFF2-40B4-BE49-F238E27FC236}">
              <a16:creationId xmlns:a16="http://schemas.microsoft.com/office/drawing/2014/main" id="{79F75026-760D-46A3-9C26-7B8E94FD8A49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192" name="Čára 3271">
          <a:extLst>
            <a:ext uri="{FF2B5EF4-FFF2-40B4-BE49-F238E27FC236}">
              <a16:creationId xmlns:a16="http://schemas.microsoft.com/office/drawing/2014/main" id="{552B46E5-3F8A-42D7-92CC-A56250F73D40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193" name="Čára 3272">
          <a:extLst>
            <a:ext uri="{FF2B5EF4-FFF2-40B4-BE49-F238E27FC236}">
              <a16:creationId xmlns:a16="http://schemas.microsoft.com/office/drawing/2014/main" id="{FB65D9C5-1A33-4950-9061-81E5B415E61F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194" name="Čára 3273">
          <a:extLst>
            <a:ext uri="{FF2B5EF4-FFF2-40B4-BE49-F238E27FC236}">
              <a16:creationId xmlns:a16="http://schemas.microsoft.com/office/drawing/2014/main" id="{FF402D69-DBEE-4CF0-9B7C-24A7B345791E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195" name="Čára 3274">
          <a:extLst>
            <a:ext uri="{FF2B5EF4-FFF2-40B4-BE49-F238E27FC236}">
              <a16:creationId xmlns:a16="http://schemas.microsoft.com/office/drawing/2014/main" id="{97900A25-8150-47E6-8925-F18180B0609E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196" name="Čára 3275">
          <a:extLst>
            <a:ext uri="{FF2B5EF4-FFF2-40B4-BE49-F238E27FC236}">
              <a16:creationId xmlns:a16="http://schemas.microsoft.com/office/drawing/2014/main" id="{B823DE71-7F4E-446B-81ED-DF32FEB71A69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197" name="Čára 3276">
          <a:extLst>
            <a:ext uri="{FF2B5EF4-FFF2-40B4-BE49-F238E27FC236}">
              <a16:creationId xmlns:a16="http://schemas.microsoft.com/office/drawing/2014/main" id="{AAF03C24-3683-4F15-8594-9AF41A4C7A68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198" name="Čára 3277">
          <a:extLst>
            <a:ext uri="{FF2B5EF4-FFF2-40B4-BE49-F238E27FC236}">
              <a16:creationId xmlns:a16="http://schemas.microsoft.com/office/drawing/2014/main" id="{DC89E9B9-808C-4C2A-8BD2-E43CDB2846D1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199" name="Čára 3278">
          <a:extLst>
            <a:ext uri="{FF2B5EF4-FFF2-40B4-BE49-F238E27FC236}">
              <a16:creationId xmlns:a16="http://schemas.microsoft.com/office/drawing/2014/main" id="{2A74341D-BF01-4986-91FA-A5E86EFD9298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00" name="Čára 3279">
          <a:extLst>
            <a:ext uri="{FF2B5EF4-FFF2-40B4-BE49-F238E27FC236}">
              <a16:creationId xmlns:a16="http://schemas.microsoft.com/office/drawing/2014/main" id="{D9B18DD8-E0D5-494C-9D92-8B768EB52525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201" name="Čára 3280">
          <a:extLst>
            <a:ext uri="{FF2B5EF4-FFF2-40B4-BE49-F238E27FC236}">
              <a16:creationId xmlns:a16="http://schemas.microsoft.com/office/drawing/2014/main" id="{59F1A985-49AB-4FCE-A22C-D97030558301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02" name="Čára 3281">
          <a:extLst>
            <a:ext uri="{FF2B5EF4-FFF2-40B4-BE49-F238E27FC236}">
              <a16:creationId xmlns:a16="http://schemas.microsoft.com/office/drawing/2014/main" id="{6F22C650-4D7E-4859-820A-DF64E57AC4CA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203" name="Čára 3282">
          <a:extLst>
            <a:ext uri="{FF2B5EF4-FFF2-40B4-BE49-F238E27FC236}">
              <a16:creationId xmlns:a16="http://schemas.microsoft.com/office/drawing/2014/main" id="{610FD16E-59E7-4EBE-868A-DB08C100C13E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204" name="Čára 3283">
          <a:extLst>
            <a:ext uri="{FF2B5EF4-FFF2-40B4-BE49-F238E27FC236}">
              <a16:creationId xmlns:a16="http://schemas.microsoft.com/office/drawing/2014/main" id="{60B41F56-5F19-489D-ABAE-8124FCD7EFE6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205" name="Čára 3284">
          <a:extLst>
            <a:ext uri="{FF2B5EF4-FFF2-40B4-BE49-F238E27FC236}">
              <a16:creationId xmlns:a16="http://schemas.microsoft.com/office/drawing/2014/main" id="{3A5E2BC1-2122-4674-9C52-3ED0B1BE07BA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206" name="Čára 3285">
          <a:extLst>
            <a:ext uri="{FF2B5EF4-FFF2-40B4-BE49-F238E27FC236}">
              <a16:creationId xmlns:a16="http://schemas.microsoft.com/office/drawing/2014/main" id="{BB0C0BCB-6DCD-4C17-AD94-E84D309A18C7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207" name="Čára 3286">
          <a:extLst>
            <a:ext uri="{FF2B5EF4-FFF2-40B4-BE49-F238E27FC236}">
              <a16:creationId xmlns:a16="http://schemas.microsoft.com/office/drawing/2014/main" id="{604F364B-9C5F-4876-9F5B-0ADE98E49D33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208" name="Čára 3287">
          <a:extLst>
            <a:ext uri="{FF2B5EF4-FFF2-40B4-BE49-F238E27FC236}">
              <a16:creationId xmlns:a16="http://schemas.microsoft.com/office/drawing/2014/main" id="{F6397BFC-C6C6-4EFB-BAA9-E95B5F9B8151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209" name="Čára 3288">
          <a:extLst>
            <a:ext uri="{FF2B5EF4-FFF2-40B4-BE49-F238E27FC236}">
              <a16:creationId xmlns:a16="http://schemas.microsoft.com/office/drawing/2014/main" id="{07559CAD-BEFE-465B-A187-74550588148E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210" name="Čára 3289">
          <a:extLst>
            <a:ext uri="{FF2B5EF4-FFF2-40B4-BE49-F238E27FC236}">
              <a16:creationId xmlns:a16="http://schemas.microsoft.com/office/drawing/2014/main" id="{985A7D53-F0FA-41A4-93F2-4947578B31AB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211" name="Čára 3290">
          <a:extLst>
            <a:ext uri="{FF2B5EF4-FFF2-40B4-BE49-F238E27FC236}">
              <a16:creationId xmlns:a16="http://schemas.microsoft.com/office/drawing/2014/main" id="{2DBA8B16-AD21-42C4-BF54-36CA07FF2B5A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212" name="Čára 3291">
          <a:extLst>
            <a:ext uri="{FF2B5EF4-FFF2-40B4-BE49-F238E27FC236}">
              <a16:creationId xmlns:a16="http://schemas.microsoft.com/office/drawing/2014/main" id="{00F428E7-67F4-4C40-8045-3776E491E67B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213" name="Čára 3292">
          <a:extLst>
            <a:ext uri="{FF2B5EF4-FFF2-40B4-BE49-F238E27FC236}">
              <a16:creationId xmlns:a16="http://schemas.microsoft.com/office/drawing/2014/main" id="{B30156FC-77DC-47F1-AFF9-42BB14AB63CE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214" name="Čára 3293">
          <a:extLst>
            <a:ext uri="{FF2B5EF4-FFF2-40B4-BE49-F238E27FC236}">
              <a16:creationId xmlns:a16="http://schemas.microsoft.com/office/drawing/2014/main" id="{1961FF39-6B89-4F9C-A537-A04B5E8A2D44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215" name="Čára 3294">
          <a:extLst>
            <a:ext uri="{FF2B5EF4-FFF2-40B4-BE49-F238E27FC236}">
              <a16:creationId xmlns:a16="http://schemas.microsoft.com/office/drawing/2014/main" id="{6A91DB01-9847-4A54-9AA0-CD12B39D4BC8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216" name="Čára 3295">
          <a:extLst>
            <a:ext uri="{FF2B5EF4-FFF2-40B4-BE49-F238E27FC236}">
              <a16:creationId xmlns:a16="http://schemas.microsoft.com/office/drawing/2014/main" id="{88A35774-C094-4E34-9069-A087653323F5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217" name="Čára 3296">
          <a:extLst>
            <a:ext uri="{FF2B5EF4-FFF2-40B4-BE49-F238E27FC236}">
              <a16:creationId xmlns:a16="http://schemas.microsoft.com/office/drawing/2014/main" id="{BBFAA5C5-D30D-4145-AEEE-D9C6AA5102FB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218" name="Čára 3297">
          <a:extLst>
            <a:ext uri="{FF2B5EF4-FFF2-40B4-BE49-F238E27FC236}">
              <a16:creationId xmlns:a16="http://schemas.microsoft.com/office/drawing/2014/main" id="{15C0FFE1-21EB-4B67-8D9D-E8A4BAD17251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219" name="Čára 3298">
          <a:extLst>
            <a:ext uri="{FF2B5EF4-FFF2-40B4-BE49-F238E27FC236}">
              <a16:creationId xmlns:a16="http://schemas.microsoft.com/office/drawing/2014/main" id="{637FC4BB-1F26-4EE7-829B-31BDDF783E1F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220" name="Čára 3299">
          <a:extLst>
            <a:ext uri="{FF2B5EF4-FFF2-40B4-BE49-F238E27FC236}">
              <a16:creationId xmlns:a16="http://schemas.microsoft.com/office/drawing/2014/main" id="{8324230C-F717-49A3-91CC-35F2E3E53C13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381000</xdr:colOff>
      <xdr:row>0</xdr:row>
      <xdr:rowOff>0</xdr:rowOff>
    </xdr:from>
    <xdr:to>
      <xdr:col>221</xdr:col>
      <xdr:colOff>19050</xdr:colOff>
      <xdr:row>0</xdr:row>
      <xdr:rowOff>0</xdr:rowOff>
    </xdr:to>
    <xdr:sp macro="" textlink="">
      <xdr:nvSpPr>
        <xdr:cNvPr id="3221" name="Čára 3300">
          <a:extLst>
            <a:ext uri="{FF2B5EF4-FFF2-40B4-BE49-F238E27FC236}">
              <a16:creationId xmlns:a16="http://schemas.microsoft.com/office/drawing/2014/main" id="{B2479300-F730-4AE5-9967-068E76F5ED17}"/>
            </a:ext>
          </a:extLst>
        </xdr:cNvPr>
        <xdr:cNvSpPr>
          <a:spLocks noChangeShapeType="1"/>
        </xdr:cNvSpPr>
      </xdr:nvSpPr>
      <xdr:spPr bwMode="auto">
        <a:xfrm>
          <a:off x="136559925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221</xdr:col>
      <xdr:colOff>0</xdr:colOff>
      <xdr:row>0</xdr:row>
      <xdr:rowOff>0</xdr:rowOff>
    </xdr:from>
    <xdr:to>
      <xdr:col>221</xdr:col>
      <xdr:colOff>123825</xdr:colOff>
      <xdr:row>0</xdr:row>
      <xdr:rowOff>0</xdr:rowOff>
    </xdr:to>
    <xdr:sp macro="" textlink="">
      <xdr:nvSpPr>
        <xdr:cNvPr id="3222" name="Čára 3301">
          <a:extLst>
            <a:ext uri="{FF2B5EF4-FFF2-40B4-BE49-F238E27FC236}">
              <a16:creationId xmlns:a16="http://schemas.microsoft.com/office/drawing/2014/main" id="{DB024ACF-3580-4F39-8A7A-045C90CB9BB4}"/>
            </a:ext>
          </a:extLst>
        </xdr:cNvPr>
        <xdr:cNvSpPr>
          <a:spLocks noChangeShapeType="1"/>
        </xdr:cNvSpPr>
      </xdr:nvSpPr>
      <xdr:spPr bwMode="auto">
        <a:xfrm>
          <a:off x="136788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419100</xdr:colOff>
      <xdr:row>0</xdr:row>
      <xdr:rowOff>0</xdr:rowOff>
    </xdr:from>
    <xdr:to>
      <xdr:col>221</xdr:col>
      <xdr:colOff>609600</xdr:colOff>
      <xdr:row>0</xdr:row>
      <xdr:rowOff>0</xdr:rowOff>
    </xdr:to>
    <xdr:sp macro="" textlink="">
      <xdr:nvSpPr>
        <xdr:cNvPr id="3223" name="Čára 3302">
          <a:extLst>
            <a:ext uri="{FF2B5EF4-FFF2-40B4-BE49-F238E27FC236}">
              <a16:creationId xmlns:a16="http://schemas.microsoft.com/office/drawing/2014/main" id="{935744DD-3A92-4F21-9E54-B67A573028A9}"/>
            </a:ext>
          </a:extLst>
        </xdr:cNvPr>
        <xdr:cNvSpPr>
          <a:spLocks noChangeShapeType="1"/>
        </xdr:cNvSpPr>
      </xdr:nvSpPr>
      <xdr:spPr bwMode="auto">
        <a:xfrm>
          <a:off x="13659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224" name="Čára 3303">
          <a:extLst>
            <a:ext uri="{FF2B5EF4-FFF2-40B4-BE49-F238E27FC236}">
              <a16:creationId xmlns:a16="http://schemas.microsoft.com/office/drawing/2014/main" id="{3DDF811E-61E9-40F9-9941-1637DC91D23B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25" name="Čára 3304">
          <a:extLst>
            <a:ext uri="{FF2B5EF4-FFF2-40B4-BE49-F238E27FC236}">
              <a16:creationId xmlns:a16="http://schemas.microsoft.com/office/drawing/2014/main" id="{1F64E7D4-E4D5-440C-8DDF-839BCED889B2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26" name="Čára 3305">
          <a:extLst>
            <a:ext uri="{FF2B5EF4-FFF2-40B4-BE49-F238E27FC236}">
              <a16:creationId xmlns:a16="http://schemas.microsoft.com/office/drawing/2014/main" id="{50673A16-9C9D-4311-917A-1FBC0CA9F650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227" name="Čára 3306">
          <a:extLst>
            <a:ext uri="{FF2B5EF4-FFF2-40B4-BE49-F238E27FC236}">
              <a16:creationId xmlns:a16="http://schemas.microsoft.com/office/drawing/2014/main" id="{C39E7DBA-6BD6-41A6-BEDB-3DEB7BC894E4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28" name="Čára 3307">
          <a:extLst>
            <a:ext uri="{FF2B5EF4-FFF2-40B4-BE49-F238E27FC236}">
              <a16:creationId xmlns:a16="http://schemas.microsoft.com/office/drawing/2014/main" id="{E5F1CB48-EEFD-4FDE-B1BA-34A344E817A4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229" name="Čára 3308">
          <a:extLst>
            <a:ext uri="{FF2B5EF4-FFF2-40B4-BE49-F238E27FC236}">
              <a16:creationId xmlns:a16="http://schemas.microsoft.com/office/drawing/2014/main" id="{CFE56ADB-B67E-46EB-8532-B1204A244D6E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30" name="Čára 3309">
          <a:extLst>
            <a:ext uri="{FF2B5EF4-FFF2-40B4-BE49-F238E27FC236}">
              <a16:creationId xmlns:a16="http://schemas.microsoft.com/office/drawing/2014/main" id="{726F6B8A-848F-4B6C-8100-A68DA81EA239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231" name="Čára 3310">
          <a:extLst>
            <a:ext uri="{FF2B5EF4-FFF2-40B4-BE49-F238E27FC236}">
              <a16:creationId xmlns:a16="http://schemas.microsoft.com/office/drawing/2014/main" id="{7EC6C00A-3D13-4473-A092-B01ECBF92FF5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32" name="Čára 3311">
          <a:extLst>
            <a:ext uri="{FF2B5EF4-FFF2-40B4-BE49-F238E27FC236}">
              <a16:creationId xmlns:a16="http://schemas.microsoft.com/office/drawing/2014/main" id="{7847486A-8A63-4CE1-B39B-67A1702D4CD3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33" name="Čára 3312">
          <a:extLst>
            <a:ext uri="{FF2B5EF4-FFF2-40B4-BE49-F238E27FC236}">
              <a16:creationId xmlns:a16="http://schemas.microsoft.com/office/drawing/2014/main" id="{FD60009B-3584-450C-86C6-EC5DABF67AFF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234" name="Čára 3313">
          <a:extLst>
            <a:ext uri="{FF2B5EF4-FFF2-40B4-BE49-F238E27FC236}">
              <a16:creationId xmlns:a16="http://schemas.microsoft.com/office/drawing/2014/main" id="{BCC1F753-5930-424D-B893-13611ECBC2A9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35" name="Čára 3314">
          <a:extLst>
            <a:ext uri="{FF2B5EF4-FFF2-40B4-BE49-F238E27FC236}">
              <a16:creationId xmlns:a16="http://schemas.microsoft.com/office/drawing/2014/main" id="{2E3D81CF-8313-4AD1-B612-E14784CEC90B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238125</xdr:colOff>
      <xdr:row>0</xdr:row>
      <xdr:rowOff>0</xdr:rowOff>
    </xdr:from>
    <xdr:to>
      <xdr:col>221</xdr:col>
      <xdr:colOff>133350</xdr:colOff>
      <xdr:row>0</xdr:row>
      <xdr:rowOff>0</xdr:rowOff>
    </xdr:to>
    <xdr:sp macro="" textlink="">
      <xdr:nvSpPr>
        <xdr:cNvPr id="3236" name="Čára 3315">
          <a:extLst>
            <a:ext uri="{FF2B5EF4-FFF2-40B4-BE49-F238E27FC236}">
              <a16:creationId xmlns:a16="http://schemas.microsoft.com/office/drawing/2014/main" id="{B7DB40DF-EC43-423B-91F3-C1D4A3C6C09B}"/>
            </a:ext>
          </a:extLst>
        </xdr:cNvPr>
        <xdr:cNvSpPr>
          <a:spLocks noChangeShapeType="1"/>
        </xdr:cNvSpPr>
      </xdr:nvSpPr>
      <xdr:spPr bwMode="auto">
        <a:xfrm>
          <a:off x="136417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220</xdr:col>
      <xdr:colOff>9525</xdr:colOff>
      <xdr:row>0</xdr:row>
      <xdr:rowOff>0</xdr:rowOff>
    </xdr:from>
    <xdr:to>
      <xdr:col>220</xdr:col>
      <xdr:colOff>381000</xdr:colOff>
      <xdr:row>0</xdr:row>
      <xdr:rowOff>0</xdr:rowOff>
    </xdr:to>
    <xdr:sp macro="" textlink="">
      <xdr:nvSpPr>
        <xdr:cNvPr id="3237" name="Čára 3316">
          <a:extLst>
            <a:ext uri="{FF2B5EF4-FFF2-40B4-BE49-F238E27FC236}">
              <a16:creationId xmlns:a16="http://schemas.microsoft.com/office/drawing/2014/main" id="{65388636-077E-4024-AE93-AF2B8A5BD4BB}"/>
            </a:ext>
          </a:extLst>
        </xdr:cNvPr>
        <xdr:cNvSpPr>
          <a:spLocks noChangeShapeType="1"/>
        </xdr:cNvSpPr>
      </xdr:nvSpPr>
      <xdr:spPr bwMode="auto">
        <a:xfrm>
          <a:off x="136188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38" name="Čára 3317">
          <a:extLst>
            <a:ext uri="{FF2B5EF4-FFF2-40B4-BE49-F238E27FC236}">
              <a16:creationId xmlns:a16="http://schemas.microsoft.com/office/drawing/2014/main" id="{15B13678-3166-417C-8B62-9A3A38AAB6E5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39" name="Čára 3318">
          <a:extLst>
            <a:ext uri="{FF2B5EF4-FFF2-40B4-BE49-F238E27FC236}">
              <a16:creationId xmlns:a16="http://schemas.microsoft.com/office/drawing/2014/main" id="{CE6A642C-3B44-44EE-8BA1-B1C051D1ABB1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40" name="Čára 3319">
          <a:extLst>
            <a:ext uri="{FF2B5EF4-FFF2-40B4-BE49-F238E27FC236}">
              <a16:creationId xmlns:a16="http://schemas.microsoft.com/office/drawing/2014/main" id="{8E53CE01-9D67-44A6-A580-531C0A1891C9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41" name="Čára 3320">
          <a:extLst>
            <a:ext uri="{FF2B5EF4-FFF2-40B4-BE49-F238E27FC236}">
              <a16:creationId xmlns:a16="http://schemas.microsoft.com/office/drawing/2014/main" id="{EFEBD1F0-245F-4CFF-8C16-0BF1DDE5462E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42" name="Čára 3321">
          <a:extLst>
            <a:ext uri="{FF2B5EF4-FFF2-40B4-BE49-F238E27FC236}">
              <a16:creationId xmlns:a16="http://schemas.microsoft.com/office/drawing/2014/main" id="{A2AAEF41-F380-41AC-96E3-B9DE86F0452C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43" name="Čára 3322">
          <a:extLst>
            <a:ext uri="{FF2B5EF4-FFF2-40B4-BE49-F238E27FC236}">
              <a16:creationId xmlns:a16="http://schemas.microsoft.com/office/drawing/2014/main" id="{AB967BA7-24B4-4C1C-8DA6-03897086E8C2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44" name="Čára 3323">
          <a:extLst>
            <a:ext uri="{FF2B5EF4-FFF2-40B4-BE49-F238E27FC236}">
              <a16:creationId xmlns:a16="http://schemas.microsoft.com/office/drawing/2014/main" id="{A0A49247-A886-4F14-AEE5-4AC6F2CEFF63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45" name="Čára 3324">
          <a:extLst>
            <a:ext uri="{FF2B5EF4-FFF2-40B4-BE49-F238E27FC236}">
              <a16:creationId xmlns:a16="http://schemas.microsoft.com/office/drawing/2014/main" id="{8F8AC29D-B5A2-46E0-A469-51939AF335FE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46" name="Čára 3325">
          <a:extLst>
            <a:ext uri="{FF2B5EF4-FFF2-40B4-BE49-F238E27FC236}">
              <a16:creationId xmlns:a16="http://schemas.microsoft.com/office/drawing/2014/main" id="{261D1634-62DF-47EB-B3A1-A929F1796530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47" name="Čára 3326">
          <a:extLst>
            <a:ext uri="{FF2B5EF4-FFF2-40B4-BE49-F238E27FC236}">
              <a16:creationId xmlns:a16="http://schemas.microsoft.com/office/drawing/2014/main" id="{0A072668-9EEE-41A4-9647-EDC6C5504230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48" name="Čára 3327">
          <a:extLst>
            <a:ext uri="{FF2B5EF4-FFF2-40B4-BE49-F238E27FC236}">
              <a16:creationId xmlns:a16="http://schemas.microsoft.com/office/drawing/2014/main" id="{98F266C0-A486-437B-823C-21A192A88433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49" name="Čára 3328">
          <a:extLst>
            <a:ext uri="{FF2B5EF4-FFF2-40B4-BE49-F238E27FC236}">
              <a16:creationId xmlns:a16="http://schemas.microsoft.com/office/drawing/2014/main" id="{2E7D0383-C77C-4E60-912C-A59F593749F1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50" name="Čára 3329">
          <a:extLst>
            <a:ext uri="{FF2B5EF4-FFF2-40B4-BE49-F238E27FC236}">
              <a16:creationId xmlns:a16="http://schemas.microsoft.com/office/drawing/2014/main" id="{219983C8-D640-46D9-8D57-960431F616F2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51" name="Čára 3330">
          <a:extLst>
            <a:ext uri="{FF2B5EF4-FFF2-40B4-BE49-F238E27FC236}">
              <a16:creationId xmlns:a16="http://schemas.microsoft.com/office/drawing/2014/main" id="{79B1AE63-5CFB-4A60-A6E4-D27AC9FE7F09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52" name="Čára 3331">
          <a:extLst>
            <a:ext uri="{FF2B5EF4-FFF2-40B4-BE49-F238E27FC236}">
              <a16:creationId xmlns:a16="http://schemas.microsoft.com/office/drawing/2014/main" id="{B727ECF9-9ED0-4FFC-9E7D-44F3658DA51F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53" name="Čára 3332">
          <a:extLst>
            <a:ext uri="{FF2B5EF4-FFF2-40B4-BE49-F238E27FC236}">
              <a16:creationId xmlns:a16="http://schemas.microsoft.com/office/drawing/2014/main" id="{6BDB456C-67E0-43B6-A1AD-9D320295075E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54" name="Čára 3333">
          <a:extLst>
            <a:ext uri="{FF2B5EF4-FFF2-40B4-BE49-F238E27FC236}">
              <a16:creationId xmlns:a16="http://schemas.microsoft.com/office/drawing/2014/main" id="{CF78B21D-56D1-4642-8F01-596DF7FF1A6F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55" name="Čára 3334">
          <a:extLst>
            <a:ext uri="{FF2B5EF4-FFF2-40B4-BE49-F238E27FC236}">
              <a16:creationId xmlns:a16="http://schemas.microsoft.com/office/drawing/2014/main" id="{0F706B1C-FF2F-4EF8-9BEE-AEA70367F5B4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56" name="Čára 3335">
          <a:extLst>
            <a:ext uri="{FF2B5EF4-FFF2-40B4-BE49-F238E27FC236}">
              <a16:creationId xmlns:a16="http://schemas.microsoft.com/office/drawing/2014/main" id="{F35225B8-553C-49AB-B834-F79F3C48F124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57" name="Čára 3336">
          <a:extLst>
            <a:ext uri="{FF2B5EF4-FFF2-40B4-BE49-F238E27FC236}">
              <a16:creationId xmlns:a16="http://schemas.microsoft.com/office/drawing/2014/main" id="{56B60ADD-2F39-4907-A9E8-51B3305023F0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58" name="Čára 3337">
          <a:extLst>
            <a:ext uri="{FF2B5EF4-FFF2-40B4-BE49-F238E27FC236}">
              <a16:creationId xmlns:a16="http://schemas.microsoft.com/office/drawing/2014/main" id="{6A72DF7D-C2D5-46C9-AE3C-8CDAB99E378C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259" name="Čára 3339">
          <a:extLst>
            <a:ext uri="{FF2B5EF4-FFF2-40B4-BE49-F238E27FC236}">
              <a16:creationId xmlns:a16="http://schemas.microsoft.com/office/drawing/2014/main" id="{0F9FCBED-9DE5-433D-8198-B817D3000D74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60" name="Čára 3340">
          <a:extLst>
            <a:ext uri="{FF2B5EF4-FFF2-40B4-BE49-F238E27FC236}">
              <a16:creationId xmlns:a16="http://schemas.microsoft.com/office/drawing/2014/main" id="{5F09E939-9388-4EA3-9BE5-9B2DBF815BB6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61" name="Čára 3342">
          <a:extLst>
            <a:ext uri="{FF2B5EF4-FFF2-40B4-BE49-F238E27FC236}">
              <a16:creationId xmlns:a16="http://schemas.microsoft.com/office/drawing/2014/main" id="{43632C52-CF8C-4FB3-8287-B1E97B739FEA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262" name="Čára 3344">
          <a:extLst>
            <a:ext uri="{FF2B5EF4-FFF2-40B4-BE49-F238E27FC236}">
              <a16:creationId xmlns:a16="http://schemas.microsoft.com/office/drawing/2014/main" id="{043796D4-3AB3-48A5-9CEB-50A2E4CD873B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63" name="Čára 3345">
          <a:extLst>
            <a:ext uri="{FF2B5EF4-FFF2-40B4-BE49-F238E27FC236}">
              <a16:creationId xmlns:a16="http://schemas.microsoft.com/office/drawing/2014/main" id="{549A6410-5D2D-48B2-B627-C45AF2B51F46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264" name="Čára 3347">
          <a:extLst>
            <a:ext uri="{FF2B5EF4-FFF2-40B4-BE49-F238E27FC236}">
              <a16:creationId xmlns:a16="http://schemas.microsoft.com/office/drawing/2014/main" id="{91C67F65-EB06-4FF1-B43B-60F9BC8CC6D4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65" name="Čára 3348">
          <a:extLst>
            <a:ext uri="{FF2B5EF4-FFF2-40B4-BE49-F238E27FC236}">
              <a16:creationId xmlns:a16="http://schemas.microsoft.com/office/drawing/2014/main" id="{50B4CF29-4AFB-410C-84EA-4D8A4AA5A882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266" name="Čára 3350">
          <a:extLst>
            <a:ext uri="{FF2B5EF4-FFF2-40B4-BE49-F238E27FC236}">
              <a16:creationId xmlns:a16="http://schemas.microsoft.com/office/drawing/2014/main" id="{CFC35107-4089-4F3A-8D89-099EAB420067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67" name="Čára 3351">
          <a:extLst>
            <a:ext uri="{FF2B5EF4-FFF2-40B4-BE49-F238E27FC236}">
              <a16:creationId xmlns:a16="http://schemas.microsoft.com/office/drawing/2014/main" id="{0BD31693-D31F-479F-87A4-7DECFA5AFB19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68" name="Čára 3353">
          <a:extLst>
            <a:ext uri="{FF2B5EF4-FFF2-40B4-BE49-F238E27FC236}">
              <a16:creationId xmlns:a16="http://schemas.microsoft.com/office/drawing/2014/main" id="{B4D46531-6A5F-4178-B858-F57CB9D33BD0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269" name="Čára 3355">
          <a:extLst>
            <a:ext uri="{FF2B5EF4-FFF2-40B4-BE49-F238E27FC236}">
              <a16:creationId xmlns:a16="http://schemas.microsoft.com/office/drawing/2014/main" id="{BA25CF52-58D1-430D-A2F9-BA9F323F5B88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70" name="Čára 3356">
          <a:extLst>
            <a:ext uri="{FF2B5EF4-FFF2-40B4-BE49-F238E27FC236}">
              <a16:creationId xmlns:a16="http://schemas.microsoft.com/office/drawing/2014/main" id="{638C388C-3969-4A27-961D-392F23173D93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271" name="Čára 3358">
          <a:extLst>
            <a:ext uri="{FF2B5EF4-FFF2-40B4-BE49-F238E27FC236}">
              <a16:creationId xmlns:a16="http://schemas.microsoft.com/office/drawing/2014/main" id="{B1AE8A4E-B41A-4F04-9411-81D0BB78F922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72" name="Čára 3359">
          <a:extLst>
            <a:ext uri="{FF2B5EF4-FFF2-40B4-BE49-F238E27FC236}">
              <a16:creationId xmlns:a16="http://schemas.microsoft.com/office/drawing/2014/main" id="{3730F3D6-F6CC-4822-804C-C42EB81C70A5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73" name="Čára 3360">
          <a:extLst>
            <a:ext uri="{FF2B5EF4-FFF2-40B4-BE49-F238E27FC236}">
              <a16:creationId xmlns:a16="http://schemas.microsoft.com/office/drawing/2014/main" id="{C2945571-32B9-4918-9A4D-626A5BB362B2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74" name="Čára 3361">
          <a:extLst>
            <a:ext uri="{FF2B5EF4-FFF2-40B4-BE49-F238E27FC236}">
              <a16:creationId xmlns:a16="http://schemas.microsoft.com/office/drawing/2014/main" id="{6095EB9A-3976-422D-88F7-786C4424AC12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75" name="Čára 3362">
          <a:extLst>
            <a:ext uri="{FF2B5EF4-FFF2-40B4-BE49-F238E27FC236}">
              <a16:creationId xmlns:a16="http://schemas.microsoft.com/office/drawing/2014/main" id="{713D1539-7910-4BF2-9444-EC4459D5F18B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76" name="Čára 3363">
          <a:extLst>
            <a:ext uri="{FF2B5EF4-FFF2-40B4-BE49-F238E27FC236}">
              <a16:creationId xmlns:a16="http://schemas.microsoft.com/office/drawing/2014/main" id="{394CC2CA-1747-4B8D-8915-4384D65BAC79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77" name="Čára 3364">
          <a:extLst>
            <a:ext uri="{FF2B5EF4-FFF2-40B4-BE49-F238E27FC236}">
              <a16:creationId xmlns:a16="http://schemas.microsoft.com/office/drawing/2014/main" id="{E7B5E1D3-E248-4B06-A52E-AD58BAC12DF5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78" name="Čára 3365">
          <a:extLst>
            <a:ext uri="{FF2B5EF4-FFF2-40B4-BE49-F238E27FC236}">
              <a16:creationId xmlns:a16="http://schemas.microsoft.com/office/drawing/2014/main" id="{42D05AF7-462B-4138-A6A1-D1D5712ECE3A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79" name="Čára 3366">
          <a:extLst>
            <a:ext uri="{FF2B5EF4-FFF2-40B4-BE49-F238E27FC236}">
              <a16:creationId xmlns:a16="http://schemas.microsoft.com/office/drawing/2014/main" id="{2A8271AF-E2E2-4E78-A8AB-D9617542C5E7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80" name="Čára 3367">
          <a:extLst>
            <a:ext uri="{FF2B5EF4-FFF2-40B4-BE49-F238E27FC236}">
              <a16:creationId xmlns:a16="http://schemas.microsoft.com/office/drawing/2014/main" id="{ADBF1164-1657-41C3-88B9-028F1580A114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81" name="Čára 3368">
          <a:extLst>
            <a:ext uri="{FF2B5EF4-FFF2-40B4-BE49-F238E27FC236}">
              <a16:creationId xmlns:a16="http://schemas.microsoft.com/office/drawing/2014/main" id="{39D63DBF-1DEF-4BBA-989E-A16C788D62B2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82" name="Čára 3369">
          <a:extLst>
            <a:ext uri="{FF2B5EF4-FFF2-40B4-BE49-F238E27FC236}">
              <a16:creationId xmlns:a16="http://schemas.microsoft.com/office/drawing/2014/main" id="{A2DC4534-F017-4A78-85FB-1A38AD9D5D2F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83" name="Čára 3370">
          <a:extLst>
            <a:ext uri="{FF2B5EF4-FFF2-40B4-BE49-F238E27FC236}">
              <a16:creationId xmlns:a16="http://schemas.microsoft.com/office/drawing/2014/main" id="{11104EFC-DD1D-4922-88E0-AA3A8D03F679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84" name="Čára 3371">
          <a:extLst>
            <a:ext uri="{FF2B5EF4-FFF2-40B4-BE49-F238E27FC236}">
              <a16:creationId xmlns:a16="http://schemas.microsoft.com/office/drawing/2014/main" id="{DCA60F9F-76D3-465B-B21F-BDC7737A2E84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85" name="Čára 3372">
          <a:extLst>
            <a:ext uri="{FF2B5EF4-FFF2-40B4-BE49-F238E27FC236}">
              <a16:creationId xmlns:a16="http://schemas.microsoft.com/office/drawing/2014/main" id="{C44E11FD-EDAF-434D-B136-E4CB3B5A2961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86" name="Čára 3373">
          <a:extLst>
            <a:ext uri="{FF2B5EF4-FFF2-40B4-BE49-F238E27FC236}">
              <a16:creationId xmlns:a16="http://schemas.microsoft.com/office/drawing/2014/main" id="{03ACA145-5026-435E-A3C7-92CAAABA1DE4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87" name="Čára 3374">
          <a:extLst>
            <a:ext uri="{FF2B5EF4-FFF2-40B4-BE49-F238E27FC236}">
              <a16:creationId xmlns:a16="http://schemas.microsoft.com/office/drawing/2014/main" id="{9282BBFC-7384-4E2F-8A62-24A0AAD7C860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88" name="Čára 3375">
          <a:extLst>
            <a:ext uri="{FF2B5EF4-FFF2-40B4-BE49-F238E27FC236}">
              <a16:creationId xmlns:a16="http://schemas.microsoft.com/office/drawing/2014/main" id="{36E33EEC-FF42-49E9-AC7B-9417B754A405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89" name="Čára 3376">
          <a:extLst>
            <a:ext uri="{FF2B5EF4-FFF2-40B4-BE49-F238E27FC236}">
              <a16:creationId xmlns:a16="http://schemas.microsoft.com/office/drawing/2014/main" id="{E20DA11B-20C1-4F3C-BDA6-749E6FFB084B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90" name="Čára 3377">
          <a:extLst>
            <a:ext uri="{FF2B5EF4-FFF2-40B4-BE49-F238E27FC236}">
              <a16:creationId xmlns:a16="http://schemas.microsoft.com/office/drawing/2014/main" id="{04CCBDA4-94DC-49C8-A528-E72F62CDCE80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381000</xdr:colOff>
      <xdr:row>0</xdr:row>
      <xdr:rowOff>0</xdr:rowOff>
    </xdr:from>
    <xdr:to>
      <xdr:col>226</xdr:col>
      <xdr:colOff>9525</xdr:colOff>
      <xdr:row>0</xdr:row>
      <xdr:rowOff>0</xdr:rowOff>
    </xdr:to>
    <xdr:sp macro="" textlink="">
      <xdr:nvSpPr>
        <xdr:cNvPr id="3291" name="Čára 3378">
          <a:extLst>
            <a:ext uri="{FF2B5EF4-FFF2-40B4-BE49-F238E27FC236}">
              <a16:creationId xmlns:a16="http://schemas.microsoft.com/office/drawing/2014/main" id="{5A53972B-023F-433D-9A52-F5BEF6B39439}"/>
            </a:ext>
          </a:extLst>
        </xdr:cNvPr>
        <xdr:cNvSpPr>
          <a:spLocks noChangeShapeType="1"/>
        </xdr:cNvSpPr>
      </xdr:nvSpPr>
      <xdr:spPr bwMode="auto">
        <a:xfrm>
          <a:off x="13960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600075</xdr:colOff>
      <xdr:row>0</xdr:row>
      <xdr:rowOff>0</xdr:rowOff>
    </xdr:from>
    <xdr:to>
      <xdr:col>226</xdr:col>
      <xdr:colOff>123825</xdr:colOff>
      <xdr:row>0</xdr:row>
      <xdr:rowOff>0</xdr:rowOff>
    </xdr:to>
    <xdr:sp macro="" textlink="">
      <xdr:nvSpPr>
        <xdr:cNvPr id="3292" name="Čára 3379">
          <a:extLst>
            <a:ext uri="{FF2B5EF4-FFF2-40B4-BE49-F238E27FC236}">
              <a16:creationId xmlns:a16="http://schemas.microsoft.com/office/drawing/2014/main" id="{626E4536-BC84-4553-9BA1-8CEC8878B070}"/>
            </a:ext>
          </a:extLst>
        </xdr:cNvPr>
        <xdr:cNvSpPr>
          <a:spLocks noChangeShapeType="1"/>
        </xdr:cNvSpPr>
      </xdr:nvSpPr>
      <xdr:spPr bwMode="auto">
        <a:xfrm>
          <a:off x="139827000" y="0"/>
          <a:ext cx="133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419100</xdr:colOff>
      <xdr:row>0</xdr:row>
      <xdr:rowOff>0</xdr:rowOff>
    </xdr:from>
    <xdr:to>
      <xdr:col>226</xdr:col>
      <xdr:colOff>609600</xdr:colOff>
      <xdr:row>0</xdr:row>
      <xdr:rowOff>0</xdr:rowOff>
    </xdr:to>
    <xdr:sp macro="" textlink="">
      <xdr:nvSpPr>
        <xdr:cNvPr id="3293" name="Čára 3380">
          <a:extLst>
            <a:ext uri="{FF2B5EF4-FFF2-40B4-BE49-F238E27FC236}">
              <a16:creationId xmlns:a16="http://schemas.microsoft.com/office/drawing/2014/main" id="{E6A24691-EF99-40FA-9DE1-6F7C77BD9F7A}"/>
            </a:ext>
          </a:extLst>
        </xdr:cNvPr>
        <xdr:cNvSpPr>
          <a:spLocks noChangeShapeType="1"/>
        </xdr:cNvSpPr>
      </xdr:nvSpPr>
      <xdr:spPr bwMode="auto">
        <a:xfrm>
          <a:off x="13964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294" name="Čára 3382">
          <a:extLst>
            <a:ext uri="{FF2B5EF4-FFF2-40B4-BE49-F238E27FC236}">
              <a16:creationId xmlns:a16="http://schemas.microsoft.com/office/drawing/2014/main" id="{F89FEEC1-F7AF-42B5-8A73-02056086E876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95" name="Čára 3383">
          <a:extLst>
            <a:ext uri="{FF2B5EF4-FFF2-40B4-BE49-F238E27FC236}">
              <a16:creationId xmlns:a16="http://schemas.microsoft.com/office/drawing/2014/main" id="{EA08920A-A4D7-44C4-952C-2F704227716F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96" name="Čára 3385">
          <a:extLst>
            <a:ext uri="{FF2B5EF4-FFF2-40B4-BE49-F238E27FC236}">
              <a16:creationId xmlns:a16="http://schemas.microsoft.com/office/drawing/2014/main" id="{A371B857-D614-41C8-9915-3BD72DD7DE14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297" name="Čára 3387">
          <a:extLst>
            <a:ext uri="{FF2B5EF4-FFF2-40B4-BE49-F238E27FC236}">
              <a16:creationId xmlns:a16="http://schemas.microsoft.com/office/drawing/2014/main" id="{0486E58B-55BE-4E6A-B580-57D6AD0FD84A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298" name="Čára 3388">
          <a:extLst>
            <a:ext uri="{FF2B5EF4-FFF2-40B4-BE49-F238E27FC236}">
              <a16:creationId xmlns:a16="http://schemas.microsoft.com/office/drawing/2014/main" id="{9E2DE770-8D67-4B2A-B4ED-616BD067C1CC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299" name="Čára 3390">
          <a:extLst>
            <a:ext uri="{FF2B5EF4-FFF2-40B4-BE49-F238E27FC236}">
              <a16:creationId xmlns:a16="http://schemas.microsoft.com/office/drawing/2014/main" id="{78027AC6-9428-4D8D-8B23-5B6F46A98B4B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300" name="Čára 3391">
          <a:extLst>
            <a:ext uri="{FF2B5EF4-FFF2-40B4-BE49-F238E27FC236}">
              <a16:creationId xmlns:a16="http://schemas.microsoft.com/office/drawing/2014/main" id="{325FC593-EC3B-4D3A-90EF-98B792D12767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301" name="Čára 3393">
          <a:extLst>
            <a:ext uri="{FF2B5EF4-FFF2-40B4-BE49-F238E27FC236}">
              <a16:creationId xmlns:a16="http://schemas.microsoft.com/office/drawing/2014/main" id="{4258AA3A-B1F4-48CF-9B66-3EFD6F66FDAF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302" name="Čára 3394">
          <a:extLst>
            <a:ext uri="{FF2B5EF4-FFF2-40B4-BE49-F238E27FC236}">
              <a16:creationId xmlns:a16="http://schemas.microsoft.com/office/drawing/2014/main" id="{AA9E8742-932F-48CA-B200-CF6F28E1E40C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303" name="Čára 3396">
          <a:extLst>
            <a:ext uri="{FF2B5EF4-FFF2-40B4-BE49-F238E27FC236}">
              <a16:creationId xmlns:a16="http://schemas.microsoft.com/office/drawing/2014/main" id="{A086A11D-6ACF-468A-AE5D-A6BBF737C556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304" name="Čára 3398">
          <a:extLst>
            <a:ext uri="{FF2B5EF4-FFF2-40B4-BE49-F238E27FC236}">
              <a16:creationId xmlns:a16="http://schemas.microsoft.com/office/drawing/2014/main" id="{2421F996-0FCD-4FEF-A660-B2A3C7AEEFFA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305" name="Čára 3399">
          <a:extLst>
            <a:ext uri="{FF2B5EF4-FFF2-40B4-BE49-F238E27FC236}">
              <a16:creationId xmlns:a16="http://schemas.microsoft.com/office/drawing/2014/main" id="{870DB633-E526-48C4-A6DE-727C74A731FB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228600</xdr:colOff>
      <xdr:row>0</xdr:row>
      <xdr:rowOff>0</xdr:rowOff>
    </xdr:from>
    <xdr:to>
      <xdr:col>226</xdr:col>
      <xdr:colOff>142875</xdr:colOff>
      <xdr:row>0</xdr:row>
      <xdr:rowOff>0</xdr:rowOff>
    </xdr:to>
    <xdr:sp macro="" textlink="">
      <xdr:nvSpPr>
        <xdr:cNvPr id="3306" name="Čára 3401">
          <a:extLst>
            <a:ext uri="{FF2B5EF4-FFF2-40B4-BE49-F238E27FC236}">
              <a16:creationId xmlns:a16="http://schemas.microsoft.com/office/drawing/2014/main" id="{EF79E426-32C2-4675-810A-DEC14C3087D1}"/>
            </a:ext>
          </a:extLst>
        </xdr:cNvPr>
        <xdr:cNvSpPr>
          <a:spLocks noChangeShapeType="1"/>
        </xdr:cNvSpPr>
      </xdr:nvSpPr>
      <xdr:spPr bwMode="auto">
        <a:xfrm>
          <a:off x="139455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225</xdr:col>
      <xdr:colOff>0</xdr:colOff>
      <xdr:row>0</xdr:row>
      <xdr:rowOff>0</xdr:rowOff>
    </xdr:from>
    <xdr:to>
      <xdr:col>225</xdr:col>
      <xdr:colOff>381000</xdr:colOff>
      <xdr:row>0</xdr:row>
      <xdr:rowOff>0</xdr:rowOff>
    </xdr:to>
    <xdr:sp macro="" textlink="">
      <xdr:nvSpPr>
        <xdr:cNvPr id="3307" name="Čára 3402">
          <a:extLst>
            <a:ext uri="{FF2B5EF4-FFF2-40B4-BE49-F238E27FC236}">
              <a16:creationId xmlns:a16="http://schemas.microsoft.com/office/drawing/2014/main" id="{B44A09FB-E6F2-4CF5-BAD0-D2CB809C04F9}"/>
            </a:ext>
          </a:extLst>
        </xdr:cNvPr>
        <xdr:cNvSpPr>
          <a:spLocks noChangeShapeType="1"/>
        </xdr:cNvSpPr>
      </xdr:nvSpPr>
      <xdr:spPr bwMode="auto">
        <a:xfrm>
          <a:off x="139226925" y="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08" name="Čára 3403">
          <a:extLst>
            <a:ext uri="{FF2B5EF4-FFF2-40B4-BE49-F238E27FC236}">
              <a16:creationId xmlns:a16="http://schemas.microsoft.com/office/drawing/2014/main" id="{CBCE6654-F2D7-409A-82D1-636E33CB7A8B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09" name="Čára 3404">
          <a:extLst>
            <a:ext uri="{FF2B5EF4-FFF2-40B4-BE49-F238E27FC236}">
              <a16:creationId xmlns:a16="http://schemas.microsoft.com/office/drawing/2014/main" id="{A493D730-A010-421A-9D5C-516B9EE4B22E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10" name="Čára 3405">
          <a:extLst>
            <a:ext uri="{FF2B5EF4-FFF2-40B4-BE49-F238E27FC236}">
              <a16:creationId xmlns:a16="http://schemas.microsoft.com/office/drawing/2014/main" id="{343F1387-8115-435A-83AD-FE244A2897CE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11" name="Čára 3406">
          <a:extLst>
            <a:ext uri="{FF2B5EF4-FFF2-40B4-BE49-F238E27FC236}">
              <a16:creationId xmlns:a16="http://schemas.microsoft.com/office/drawing/2014/main" id="{3188574E-473C-4B50-A176-7907FAD4EAC8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12" name="Čára 3407">
          <a:extLst>
            <a:ext uri="{FF2B5EF4-FFF2-40B4-BE49-F238E27FC236}">
              <a16:creationId xmlns:a16="http://schemas.microsoft.com/office/drawing/2014/main" id="{C588F038-7088-4D81-85AE-74F8C3697C73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13" name="Čára 3408">
          <a:extLst>
            <a:ext uri="{FF2B5EF4-FFF2-40B4-BE49-F238E27FC236}">
              <a16:creationId xmlns:a16="http://schemas.microsoft.com/office/drawing/2014/main" id="{E9F0C0EE-12BF-4081-92DC-00591C5BDA4B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14" name="Čára 3409">
          <a:extLst>
            <a:ext uri="{FF2B5EF4-FFF2-40B4-BE49-F238E27FC236}">
              <a16:creationId xmlns:a16="http://schemas.microsoft.com/office/drawing/2014/main" id="{614B7580-5535-4540-8332-4F286744B63B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15" name="Čára 3410">
          <a:extLst>
            <a:ext uri="{FF2B5EF4-FFF2-40B4-BE49-F238E27FC236}">
              <a16:creationId xmlns:a16="http://schemas.microsoft.com/office/drawing/2014/main" id="{2CD5C618-6158-4CA0-A00B-5001E6066BBC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16" name="Čára 3411">
          <a:extLst>
            <a:ext uri="{FF2B5EF4-FFF2-40B4-BE49-F238E27FC236}">
              <a16:creationId xmlns:a16="http://schemas.microsoft.com/office/drawing/2014/main" id="{53948AFB-E407-4ACC-A394-3800F60FFAB6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17" name="Čára 3412">
          <a:extLst>
            <a:ext uri="{FF2B5EF4-FFF2-40B4-BE49-F238E27FC236}">
              <a16:creationId xmlns:a16="http://schemas.microsoft.com/office/drawing/2014/main" id="{1496B01C-4FC2-4736-B4A0-2D79CA04D3CF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18" name="Čára 3413">
          <a:extLst>
            <a:ext uri="{FF2B5EF4-FFF2-40B4-BE49-F238E27FC236}">
              <a16:creationId xmlns:a16="http://schemas.microsoft.com/office/drawing/2014/main" id="{3E40AA6C-092C-4348-B323-C7A5C6E7FDDA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19" name="Čára 3414">
          <a:extLst>
            <a:ext uri="{FF2B5EF4-FFF2-40B4-BE49-F238E27FC236}">
              <a16:creationId xmlns:a16="http://schemas.microsoft.com/office/drawing/2014/main" id="{2DBDABA3-FC6C-4754-B70F-60001E927F47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20" name="Čára 3415">
          <a:extLst>
            <a:ext uri="{FF2B5EF4-FFF2-40B4-BE49-F238E27FC236}">
              <a16:creationId xmlns:a16="http://schemas.microsoft.com/office/drawing/2014/main" id="{E8BB4EE0-5AED-4CA6-AF72-67C3F479DE33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21" name="Čára 3416">
          <a:extLst>
            <a:ext uri="{FF2B5EF4-FFF2-40B4-BE49-F238E27FC236}">
              <a16:creationId xmlns:a16="http://schemas.microsoft.com/office/drawing/2014/main" id="{F66F7FFE-2312-43C8-8802-8B6A9BF0BC5E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22" name="Čára 3417">
          <a:extLst>
            <a:ext uri="{FF2B5EF4-FFF2-40B4-BE49-F238E27FC236}">
              <a16:creationId xmlns:a16="http://schemas.microsoft.com/office/drawing/2014/main" id="{91528373-B007-41BD-88D8-F6F02AC88A71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23" name="Čára 3418">
          <a:extLst>
            <a:ext uri="{FF2B5EF4-FFF2-40B4-BE49-F238E27FC236}">
              <a16:creationId xmlns:a16="http://schemas.microsoft.com/office/drawing/2014/main" id="{58F09881-1099-41D1-9816-B912E39C62A3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24" name="Čára 3419">
          <a:extLst>
            <a:ext uri="{FF2B5EF4-FFF2-40B4-BE49-F238E27FC236}">
              <a16:creationId xmlns:a16="http://schemas.microsoft.com/office/drawing/2014/main" id="{562C5CD8-56AD-4A7C-8E6A-36C3DF4CA39B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25" name="Čára 3420">
          <a:extLst>
            <a:ext uri="{FF2B5EF4-FFF2-40B4-BE49-F238E27FC236}">
              <a16:creationId xmlns:a16="http://schemas.microsoft.com/office/drawing/2014/main" id="{FFD93599-65C4-41AA-8596-B3BB8A0B4045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26" name="Čára 3421">
          <a:extLst>
            <a:ext uri="{FF2B5EF4-FFF2-40B4-BE49-F238E27FC236}">
              <a16:creationId xmlns:a16="http://schemas.microsoft.com/office/drawing/2014/main" id="{D93B50FD-8D81-4D74-97A8-F0C42EF5283F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27" name="Čára 3422">
          <a:extLst>
            <a:ext uri="{FF2B5EF4-FFF2-40B4-BE49-F238E27FC236}">
              <a16:creationId xmlns:a16="http://schemas.microsoft.com/office/drawing/2014/main" id="{24B146BD-EE90-4A3D-9594-1CFC666CEEED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28" name="Čára 3423">
          <a:extLst>
            <a:ext uri="{FF2B5EF4-FFF2-40B4-BE49-F238E27FC236}">
              <a16:creationId xmlns:a16="http://schemas.microsoft.com/office/drawing/2014/main" id="{E535D910-9F82-4E7E-9722-C33BC2F88EFA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29" name="Čára 3424">
          <a:extLst>
            <a:ext uri="{FF2B5EF4-FFF2-40B4-BE49-F238E27FC236}">
              <a16:creationId xmlns:a16="http://schemas.microsoft.com/office/drawing/2014/main" id="{E1D3A9F5-C121-483F-B42E-A9421ED73BFE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30" name="Čára 3425">
          <a:extLst>
            <a:ext uri="{FF2B5EF4-FFF2-40B4-BE49-F238E27FC236}">
              <a16:creationId xmlns:a16="http://schemas.microsoft.com/office/drawing/2014/main" id="{92BFC55E-18BD-4827-8C44-42FD3166CB96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31" name="Čára 3426">
          <a:extLst>
            <a:ext uri="{FF2B5EF4-FFF2-40B4-BE49-F238E27FC236}">
              <a16:creationId xmlns:a16="http://schemas.microsoft.com/office/drawing/2014/main" id="{5C7C924A-FFA1-4121-A413-4DDCF82CFF66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32" name="Čára 3427">
          <a:extLst>
            <a:ext uri="{FF2B5EF4-FFF2-40B4-BE49-F238E27FC236}">
              <a16:creationId xmlns:a16="http://schemas.microsoft.com/office/drawing/2014/main" id="{173F3C92-6E6E-4F6C-91FD-543459D23872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33" name="Čára 3428">
          <a:extLst>
            <a:ext uri="{FF2B5EF4-FFF2-40B4-BE49-F238E27FC236}">
              <a16:creationId xmlns:a16="http://schemas.microsoft.com/office/drawing/2014/main" id="{8FEE0FF8-133B-4C77-A8EB-7C786D227D77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34" name="Čára 3429">
          <a:extLst>
            <a:ext uri="{FF2B5EF4-FFF2-40B4-BE49-F238E27FC236}">
              <a16:creationId xmlns:a16="http://schemas.microsoft.com/office/drawing/2014/main" id="{E7935AD6-5D54-47D5-AB02-CB9F26B94DAA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35" name="Čára 3430">
          <a:extLst>
            <a:ext uri="{FF2B5EF4-FFF2-40B4-BE49-F238E27FC236}">
              <a16:creationId xmlns:a16="http://schemas.microsoft.com/office/drawing/2014/main" id="{7C21C85F-3AA9-44DE-8564-75BF5D027EC8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36" name="Čára 3431">
          <a:extLst>
            <a:ext uri="{FF2B5EF4-FFF2-40B4-BE49-F238E27FC236}">
              <a16:creationId xmlns:a16="http://schemas.microsoft.com/office/drawing/2014/main" id="{78ED0807-581F-4EA8-990D-2F3835931703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37" name="Čára 3432">
          <a:extLst>
            <a:ext uri="{FF2B5EF4-FFF2-40B4-BE49-F238E27FC236}">
              <a16:creationId xmlns:a16="http://schemas.microsoft.com/office/drawing/2014/main" id="{0DCC0CCB-353D-4C25-8933-001D9CA77536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38" name="Čára 3433">
          <a:extLst>
            <a:ext uri="{FF2B5EF4-FFF2-40B4-BE49-F238E27FC236}">
              <a16:creationId xmlns:a16="http://schemas.microsoft.com/office/drawing/2014/main" id="{4647972A-4FB0-490E-B146-26CAF7AEB6A4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39" name="Čára 3434">
          <a:extLst>
            <a:ext uri="{FF2B5EF4-FFF2-40B4-BE49-F238E27FC236}">
              <a16:creationId xmlns:a16="http://schemas.microsoft.com/office/drawing/2014/main" id="{9EE446B5-DBF4-40AA-80C4-A81D29FB81B8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40" name="Čára 3435">
          <a:extLst>
            <a:ext uri="{FF2B5EF4-FFF2-40B4-BE49-F238E27FC236}">
              <a16:creationId xmlns:a16="http://schemas.microsoft.com/office/drawing/2014/main" id="{BBCBB7DF-23C9-437A-BB30-A592E1003882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41" name="Čára 3436">
          <a:extLst>
            <a:ext uri="{FF2B5EF4-FFF2-40B4-BE49-F238E27FC236}">
              <a16:creationId xmlns:a16="http://schemas.microsoft.com/office/drawing/2014/main" id="{85CF388E-BC0E-43FE-8DA8-4A00E4949EF9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42" name="Čára 3437">
          <a:extLst>
            <a:ext uri="{FF2B5EF4-FFF2-40B4-BE49-F238E27FC236}">
              <a16:creationId xmlns:a16="http://schemas.microsoft.com/office/drawing/2014/main" id="{4959DD9A-78F1-4795-A2D2-7C4DBA24AA23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43" name="Čára 3438">
          <a:extLst>
            <a:ext uri="{FF2B5EF4-FFF2-40B4-BE49-F238E27FC236}">
              <a16:creationId xmlns:a16="http://schemas.microsoft.com/office/drawing/2014/main" id="{DC7348FF-FE63-4E1B-9537-42047E576C4D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44" name="Čára 3439">
          <a:extLst>
            <a:ext uri="{FF2B5EF4-FFF2-40B4-BE49-F238E27FC236}">
              <a16:creationId xmlns:a16="http://schemas.microsoft.com/office/drawing/2014/main" id="{F72A6DCA-8CFF-440C-A225-1B21F2B015F6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45" name="Čára 3440">
          <a:extLst>
            <a:ext uri="{FF2B5EF4-FFF2-40B4-BE49-F238E27FC236}">
              <a16:creationId xmlns:a16="http://schemas.microsoft.com/office/drawing/2014/main" id="{81A55CB4-34A8-4C3E-953E-22F3322B2ED2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46" name="Čára 3441">
          <a:extLst>
            <a:ext uri="{FF2B5EF4-FFF2-40B4-BE49-F238E27FC236}">
              <a16:creationId xmlns:a16="http://schemas.microsoft.com/office/drawing/2014/main" id="{DD91FDF1-3F2B-4586-8EFB-3986C85150A7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47" name="Čára 3442">
          <a:extLst>
            <a:ext uri="{FF2B5EF4-FFF2-40B4-BE49-F238E27FC236}">
              <a16:creationId xmlns:a16="http://schemas.microsoft.com/office/drawing/2014/main" id="{5F4CA161-BE2A-468A-8E36-101A768F4573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48" name="Čára 3443">
          <a:extLst>
            <a:ext uri="{FF2B5EF4-FFF2-40B4-BE49-F238E27FC236}">
              <a16:creationId xmlns:a16="http://schemas.microsoft.com/office/drawing/2014/main" id="{0A268489-7E45-449F-BDC1-D5805E5075CA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49" name="Čára 3444">
          <a:extLst>
            <a:ext uri="{FF2B5EF4-FFF2-40B4-BE49-F238E27FC236}">
              <a16:creationId xmlns:a16="http://schemas.microsoft.com/office/drawing/2014/main" id="{96933BE4-8D40-47CD-A1F4-8C5932565137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50" name="Čára 3445">
          <a:extLst>
            <a:ext uri="{FF2B5EF4-FFF2-40B4-BE49-F238E27FC236}">
              <a16:creationId xmlns:a16="http://schemas.microsoft.com/office/drawing/2014/main" id="{1A613631-337A-4A68-B0C1-377D2AEF55B8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51" name="Čára 3446">
          <a:extLst>
            <a:ext uri="{FF2B5EF4-FFF2-40B4-BE49-F238E27FC236}">
              <a16:creationId xmlns:a16="http://schemas.microsoft.com/office/drawing/2014/main" id="{3A1BB469-DCD7-4D5B-AFA2-62D801478DAC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52" name="Čára 3447">
          <a:extLst>
            <a:ext uri="{FF2B5EF4-FFF2-40B4-BE49-F238E27FC236}">
              <a16:creationId xmlns:a16="http://schemas.microsoft.com/office/drawing/2014/main" id="{D2E14A44-5363-496F-986A-5E7BDB4FCFE3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53" name="Čára 3448">
          <a:extLst>
            <a:ext uri="{FF2B5EF4-FFF2-40B4-BE49-F238E27FC236}">
              <a16:creationId xmlns:a16="http://schemas.microsoft.com/office/drawing/2014/main" id="{0015B6DD-A3A8-45FD-AD49-7D03B3E1DD9E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54" name="Čára 3449">
          <a:extLst>
            <a:ext uri="{FF2B5EF4-FFF2-40B4-BE49-F238E27FC236}">
              <a16:creationId xmlns:a16="http://schemas.microsoft.com/office/drawing/2014/main" id="{E1A21093-C4DC-4505-A84B-F05E70660EA6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55" name="Čára 3450">
          <a:extLst>
            <a:ext uri="{FF2B5EF4-FFF2-40B4-BE49-F238E27FC236}">
              <a16:creationId xmlns:a16="http://schemas.microsoft.com/office/drawing/2014/main" id="{6FE50AA6-B91C-4734-8604-541F1CC66919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56" name="Čára 3451">
          <a:extLst>
            <a:ext uri="{FF2B5EF4-FFF2-40B4-BE49-F238E27FC236}">
              <a16:creationId xmlns:a16="http://schemas.microsoft.com/office/drawing/2014/main" id="{6F4CBF8B-5348-4BFA-840A-C61F3A931AB0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57" name="Čára 3452">
          <a:extLst>
            <a:ext uri="{FF2B5EF4-FFF2-40B4-BE49-F238E27FC236}">
              <a16:creationId xmlns:a16="http://schemas.microsoft.com/office/drawing/2014/main" id="{2D9A92AE-30C4-4306-A564-5DC77A0527C5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58" name="Čára 3453">
          <a:extLst>
            <a:ext uri="{FF2B5EF4-FFF2-40B4-BE49-F238E27FC236}">
              <a16:creationId xmlns:a16="http://schemas.microsoft.com/office/drawing/2014/main" id="{91E08EEB-7EE6-41E2-B925-8689614D1A11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59" name="Čára 3454">
          <a:extLst>
            <a:ext uri="{FF2B5EF4-FFF2-40B4-BE49-F238E27FC236}">
              <a16:creationId xmlns:a16="http://schemas.microsoft.com/office/drawing/2014/main" id="{48447CA6-8B33-4F3E-BB03-AA57ACE77135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60" name="Čára 3455">
          <a:extLst>
            <a:ext uri="{FF2B5EF4-FFF2-40B4-BE49-F238E27FC236}">
              <a16:creationId xmlns:a16="http://schemas.microsoft.com/office/drawing/2014/main" id="{688DF8DC-0CEB-4CE7-B6BC-4873A0697054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381000</xdr:colOff>
      <xdr:row>0</xdr:row>
      <xdr:rowOff>0</xdr:rowOff>
    </xdr:from>
    <xdr:to>
      <xdr:col>231</xdr:col>
      <xdr:colOff>9525</xdr:colOff>
      <xdr:row>0</xdr:row>
      <xdr:rowOff>0</xdr:rowOff>
    </xdr:to>
    <xdr:sp macro="" textlink="">
      <xdr:nvSpPr>
        <xdr:cNvPr id="3361" name="Čára 3456">
          <a:extLst>
            <a:ext uri="{FF2B5EF4-FFF2-40B4-BE49-F238E27FC236}">
              <a16:creationId xmlns:a16="http://schemas.microsoft.com/office/drawing/2014/main" id="{57E39515-7D24-4F62-8FE7-97CB318CCC7E}"/>
            </a:ext>
          </a:extLst>
        </xdr:cNvPr>
        <xdr:cNvSpPr>
          <a:spLocks noChangeShapeType="1"/>
        </xdr:cNvSpPr>
      </xdr:nvSpPr>
      <xdr:spPr bwMode="auto">
        <a:xfrm>
          <a:off x="142655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231</xdr:col>
      <xdr:colOff>0</xdr:colOff>
      <xdr:row>0</xdr:row>
      <xdr:rowOff>0</xdr:rowOff>
    </xdr:from>
    <xdr:to>
      <xdr:col>231</xdr:col>
      <xdr:colOff>123825</xdr:colOff>
      <xdr:row>0</xdr:row>
      <xdr:rowOff>0</xdr:rowOff>
    </xdr:to>
    <xdr:sp macro="" textlink="">
      <xdr:nvSpPr>
        <xdr:cNvPr id="3362" name="Čára 3457">
          <a:extLst>
            <a:ext uri="{FF2B5EF4-FFF2-40B4-BE49-F238E27FC236}">
              <a16:creationId xmlns:a16="http://schemas.microsoft.com/office/drawing/2014/main" id="{430BD8EC-C70A-4223-985E-C1A68AC6FA0E}"/>
            </a:ext>
          </a:extLst>
        </xdr:cNvPr>
        <xdr:cNvSpPr>
          <a:spLocks noChangeShapeType="1"/>
        </xdr:cNvSpPr>
      </xdr:nvSpPr>
      <xdr:spPr bwMode="auto">
        <a:xfrm>
          <a:off x="142884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409575</xdr:colOff>
      <xdr:row>0</xdr:row>
      <xdr:rowOff>0</xdr:rowOff>
    </xdr:from>
    <xdr:to>
      <xdr:col>231</xdr:col>
      <xdr:colOff>609600</xdr:colOff>
      <xdr:row>0</xdr:row>
      <xdr:rowOff>0</xdr:rowOff>
    </xdr:to>
    <xdr:sp macro="" textlink="">
      <xdr:nvSpPr>
        <xdr:cNvPr id="3363" name="Čára 3458">
          <a:extLst>
            <a:ext uri="{FF2B5EF4-FFF2-40B4-BE49-F238E27FC236}">
              <a16:creationId xmlns:a16="http://schemas.microsoft.com/office/drawing/2014/main" id="{B2EEAA03-D949-4ADE-9EED-FDA06F36B398}"/>
            </a:ext>
          </a:extLst>
        </xdr:cNvPr>
        <xdr:cNvSpPr>
          <a:spLocks noChangeShapeType="1"/>
        </xdr:cNvSpPr>
      </xdr:nvSpPr>
      <xdr:spPr bwMode="auto">
        <a:xfrm>
          <a:off x="142684500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64" name="Čára 3459">
          <a:extLst>
            <a:ext uri="{FF2B5EF4-FFF2-40B4-BE49-F238E27FC236}">
              <a16:creationId xmlns:a16="http://schemas.microsoft.com/office/drawing/2014/main" id="{A6577DF0-9DE1-436C-9130-BD45CC3C02BD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65" name="Čára 3460">
          <a:extLst>
            <a:ext uri="{FF2B5EF4-FFF2-40B4-BE49-F238E27FC236}">
              <a16:creationId xmlns:a16="http://schemas.microsoft.com/office/drawing/2014/main" id="{C94B3F83-79B8-4947-8234-932A614730B9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66" name="Čára 3461">
          <a:extLst>
            <a:ext uri="{FF2B5EF4-FFF2-40B4-BE49-F238E27FC236}">
              <a16:creationId xmlns:a16="http://schemas.microsoft.com/office/drawing/2014/main" id="{97538BB8-24C3-4036-BA0C-752F9C1778D5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67" name="Čára 3462">
          <a:extLst>
            <a:ext uri="{FF2B5EF4-FFF2-40B4-BE49-F238E27FC236}">
              <a16:creationId xmlns:a16="http://schemas.microsoft.com/office/drawing/2014/main" id="{0A0C6282-CFA8-40C0-A30A-7263B4BFAFB8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68" name="Čára 3463">
          <a:extLst>
            <a:ext uri="{FF2B5EF4-FFF2-40B4-BE49-F238E27FC236}">
              <a16:creationId xmlns:a16="http://schemas.microsoft.com/office/drawing/2014/main" id="{98389F48-3502-4B37-B0E7-9BC67AA1034A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69" name="Čára 3464">
          <a:extLst>
            <a:ext uri="{FF2B5EF4-FFF2-40B4-BE49-F238E27FC236}">
              <a16:creationId xmlns:a16="http://schemas.microsoft.com/office/drawing/2014/main" id="{493AD3AB-B418-4EC9-8312-ACD40D3AEF9D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70" name="Čára 3465">
          <a:extLst>
            <a:ext uri="{FF2B5EF4-FFF2-40B4-BE49-F238E27FC236}">
              <a16:creationId xmlns:a16="http://schemas.microsoft.com/office/drawing/2014/main" id="{EC5AA04B-6F3E-485E-850D-9BE9DEA68A6B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71" name="Čára 3466">
          <a:extLst>
            <a:ext uri="{FF2B5EF4-FFF2-40B4-BE49-F238E27FC236}">
              <a16:creationId xmlns:a16="http://schemas.microsoft.com/office/drawing/2014/main" id="{E039DA8E-6F2B-4A21-9D99-A0544816D114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72" name="Čára 3467">
          <a:extLst>
            <a:ext uri="{FF2B5EF4-FFF2-40B4-BE49-F238E27FC236}">
              <a16:creationId xmlns:a16="http://schemas.microsoft.com/office/drawing/2014/main" id="{EC718CFB-8E9C-41E3-8EFC-B73FB8182201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73" name="Čára 3468">
          <a:extLst>
            <a:ext uri="{FF2B5EF4-FFF2-40B4-BE49-F238E27FC236}">
              <a16:creationId xmlns:a16="http://schemas.microsoft.com/office/drawing/2014/main" id="{FCE6806E-CA88-49E5-851C-A66A66A6E2E4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74" name="Čára 3469">
          <a:extLst>
            <a:ext uri="{FF2B5EF4-FFF2-40B4-BE49-F238E27FC236}">
              <a16:creationId xmlns:a16="http://schemas.microsoft.com/office/drawing/2014/main" id="{DBAEE4FB-FF58-44B7-BAE1-BF7AFDDFDBEA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75" name="Čára 3470">
          <a:extLst>
            <a:ext uri="{FF2B5EF4-FFF2-40B4-BE49-F238E27FC236}">
              <a16:creationId xmlns:a16="http://schemas.microsoft.com/office/drawing/2014/main" id="{0B33CF8C-5FAD-4F29-ADC2-0B45C413F2CF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228600</xdr:colOff>
      <xdr:row>0</xdr:row>
      <xdr:rowOff>0</xdr:rowOff>
    </xdr:from>
    <xdr:to>
      <xdr:col>231</xdr:col>
      <xdr:colOff>142875</xdr:colOff>
      <xdr:row>0</xdr:row>
      <xdr:rowOff>0</xdr:rowOff>
    </xdr:to>
    <xdr:sp macro="" textlink="">
      <xdr:nvSpPr>
        <xdr:cNvPr id="3376" name="Čára 3471">
          <a:extLst>
            <a:ext uri="{FF2B5EF4-FFF2-40B4-BE49-F238E27FC236}">
              <a16:creationId xmlns:a16="http://schemas.microsoft.com/office/drawing/2014/main" id="{4062C7F6-6673-43BA-A17F-05E013E9E37B}"/>
            </a:ext>
          </a:extLst>
        </xdr:cNvPr>
        <xdr:cNvSpPr>
          <a:spLocks noChangeShapeType="1"/>
        </xdr:cNvSpPr>
      </xdr:nvSpPr>
      <xdr:spPr bwMode="auto">
        <a:xfrm>
          <a:off x="142503525" y="0"/>
          <a:ext cx="5238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230</xdr:col>
      <xdr:colOff>0</xdr:colOff>
      <xdr:row>0</xdr:row>
      <xdr:rowOff>0</xdr:rowOff>
    </xdr:from>
    <xdr:to>
      <xdr:col>230</xdr:col>
      <xdr:colOff>371475</xdr:colOff>
      <xdr:row>0</xdr:row>
      <xdr:rowOff>0</xdr:rowOff>
    </xdr:to>
    <xdr:sp macro="" textlink="">
      <xdr:nvSpPr>
        <xdr:cNvPr id="3377" name="Čára 3472">
          <a:extLst>
            <a:ext uri="{FF2B5EF4-FFF2-40B4-BE49-F238E27FC236}">
              <a16:creationId xmlns:a16="http://schemas.microsoft.com/office/drawing/2014/main" id="{810E7526-5E52-4D6A-890A-6AFF6CE1F24D}"/>
            </a:ext>
          </a:extLst>
        </xdr:cNvPr>
        <xdr:cNvSpPr>
          <a:spLocks noChangeShapeType="1"/>
        </xdr:cNvSpPr>
      </xdr:nvSpPr>
      <xdr:spPr bwMode="auto">
        <a:xfrm>
          <a:off x="142274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378" name="Čára 3473">
          <a:extLst>
            <a:ext uri="{FF2B5EF4-FFF2-40B4-BE49-F238E27FC236}">
              <a16:creationId xmlns:a16="http://schemas.microsoft.com/office/drawing/2014/main" id="{172AD581-EA7F-41F1-ABB4-663B3EA3AF45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379" name="Čára 3474">
          <a:extLst>
            <a:ext uri="{FF2B5EF4-FFF2-40B4-BE49-F238E27FC236}">
              <a16:creationId xmlns:a16="http://schemas.microsoft.com/office/drawing/2014/main" id="{044921E9-1DAC-481C-80AA-DCA69E018A86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380" name="Čára 3475">
          <a:extLst>
            <a:ext uri="{FF2B5EF4-FFF2-40B4-BE49-F238E27FC236}">
              <a16:creationId xmlns:a16="http://schemas.microsoft.com/office/drawing/2014/main" id="{0CDB859B-10E2-45FF-BD1C-801BC15CCE58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381" name="Čára 3476">
          <a:extLst>
            <a:ext uri="{FF2B5EF4-FFF2-40B4-BE49-F238E27FC236}">
              <a16:creationId xmlns:a16="http://schemas.microsoft.com/office/drawing/2014/main" id="{6215934D-85E9-45D6-993F-675E9CFD2A49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382" name="Čára 3477">
          <a:extLst>
            <a:ext uri="{FF2B5EF4-FFF2-40B4-BE49-F238E27FC236}">
              <a16:creationId xmlns:a16="http://schemas.microsoft.com/office/drawing/2014/main" id="{D4DA825A-EFE4-4EFF-9A3C-A14664D395B6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383" name="Čára 3478">
          <a:extLst>
            <a:ext uri="{FF2B5EF4-FFF2-40B4-BE49-F238E27FC236}">
              <a16:creationId xmlns:a16="http://schemas.microsoft.com/office/drawing/2014/main" id="{96A24208-FA66-41A4-94A1-72CDA14F1C08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384" name="Čára 3479">
          <a:extLst>
            <a:ext uri="{FF2B5EF4-FFF2-40B4-BE49-F238E27FC236}">
              <a16:creationId xmlns:a16="http://schemas.microsoft.com/office/drawing/2014/main" id="{856FCEE5-A23D-47EA-8185-93B954D5CE53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385" name="Čára 3480">
          <a:extLst>
            <a:ext uri="{FF2B5EF4-FFF2-40B4-BE49-F238E27FC236}">
              <a16:creationId xmlns:a16="http://schemas.microsoft.com/office/drawing/2014/main" id="{4966CE9C-E63E-4551-854B-8E9A0D982669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386" name="Čára 3481">
          <a:extLst>
            <a:ext uri="{FF2B5EF4-FFF2-40B4-BE49-F238E27FC236}">
              <a16:creationId xmlns:a16="http://schemas.microsoft.com/office/drawing/2014/main" id="{C39C8192-B376-4B81-9BCB-C3DB2954F856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387" name="Čára 3482">
          <a:extLst>
            <a:ext uri="{FF2B5EF4-FFF2-40B4-BE49-F238E27FC236}">
              <a16:creationId xmlns:a16="http://schemas.microsoft.com/office/drawing/2014/main" id="{A95F21E3-823A-434B-8278-2C6528F9B7D8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388" name="Čára 3483">
          <a:extLst>
            <a:ext uri="{FF2B5EF4-FFF2-40B4-BE49-F238E27FC236}">
              <a16:creationId xmlns:a16="http://schemas.microsoft.com/office/drawing/2014/main" id="{633504B2-0D74-46BB-A37A-632F55D178A3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389" name="Čára 3484">
          <a:extLst>
            <a:ext uri="{FF2B5EF4-FFF2-40B4-BE49-F238E27FC236}">
              <a16:creationId xmlns:a16="http://schemas.microsoft.com/office/drawing/2014/main" id="{38E98E2F-6CE4-48C6-AEA8-5EF10DD3A8D6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390" name="Čára 3485">
          <a:extLst>
            <a:ext uri="{FF2B5EF4-FFF2-40B4-BE49-F238E27FC236}">
              <a16:creationId xmlns:a16="http://schemas.microsoft.com/office/drawing/2014/main" id="{2AF3523F-C3A1-44B5-A097-888778433914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391" name="Čára 3486">
          <a:extLst>
            <a:ext uri="{FF2B5EF4-FFF2-40B4-BE49-F238E27FC236}">
              <a16:creationId xmlns:a16="http://schemas.microsoft.com/office/drawing/2014/main" id="{F164A7A2-9F7C-4953-9296-580CF6C4B18D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392" name="Čára 3487">
          <a:extLst>
            <a:ext uri="{FF2B5EF4-FFF2-40B4-BE49-F238E27FC236}">
              <a16:creationId xmlns:a16="http://schemas.microsoft.com/office/drawing/2014/main" id="{1CF9B77E-8D92-4E7A-A1DB-101A788ED5E8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393" name="Čára 3488">
          <a:extLst>
            <a:ext uri="{FF2B5EF4-FFF2-40B4-BE49-F238E27FC236}">
              <a16:creationId xmlns:a16="http://schemas.microsoft.com/office/drawing/2014/main" id="{FFB1BDD1-8EF8-44F0-9661-255479B24A5E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394" name="Čára 3489">
          <a:extLst>
            <a:ext uri="{FF2B5EF4-FFF2-40B4-BE49-F238E27FC236}">
              <a16:creationId xmlns:a16="http://schemas.microsoft.com/office/drawing/2014/main" id="{7F70C6FF-1F98-4A35-8C35-0746CBE0C9D1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395" name="Čára 3490">
          <a:extLst>
            <a:ext uri="{FF2B5EF4-FFF2-40B4-BE49-F238E27FC236}">
              <a16:creationId xmlns:a16="http://schemas.microsoft.com/office/drawing/2014/main" id="{13D86C92-E7D4-42CD-962A-85647DA267F6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396" name="Čára 3491">
          <a:extLst>
            <a:ext uri="{FF2B5EF4-FFF2-40B4-BE49-F238E27FC236}">
              <a16:creationId xmlns:a16="http://schemas.microsoft.com/office/drawing/2014/main" id="{65A59C2D-60E6-4728-A66B-0CA95F202DB3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397" name="Čára 3492">
          <a:extLst>
            <a:ext uri="{FF2B5EF4-FFF2-40B4-BE49-F238E27FC236}">
              <a16:creationId xmlns:a16="http://schemas.microsoft.com/office/drawing/2014/main" id="{12AC6796-5CEC-421E-AE85-15726CB6E461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398" name="Čára 3493">
          <a:extLst>
            <a:ext uri="{FF2B5EF4-FFF2-40B4-BE49-F238E27FC236}">
              <a16:creationId xmlns:a16="http://schemas.microsoft.com/office/drawing/2014/main" id="{0B5766E0-1358-4FFB-B6C8-E3BA33510026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399" name="Čára 3494">
          <a:extLst>
            <a:ext uri="{FF2B5EF4-FFF2-40B4-BE49-F238E27FC236}">
              <a16:creationId xmlns:a16="http://schemas.microsoft.com/office/drawing/2014/main" id="{C7EB2D13-20DA-415E-AC41-CF8F1AAA9E5D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00" name="Čára 3495">
          <a:extLst>
            <a:ext uri="{FF2B5EF4-FFF2-40B4-BE49-F238E27FC236}">
              <a16:creationId xmlns:a16="http://schemas.microsoft.com/office/drawing/2014/main" id="{0B118EC1-FEF0-4FB4-BCA3-5A27A8F8D917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01" name="Čára 3496">
          <a:extLst>
            <a:ext uri="{FF2B5EF4-FFF2-40B4-BE49-F238E27FC236}">
              <a16:creationId xmlns:a16="http://schemas.microsoft.com/office/drawing/2014/main" id="{82FC93A5-4EF4-47E5-8A6E-D929E2C895AE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02" name="Čára 3497">
          <a:extLst>
            <a:ext uri="{FF2B5EF4-FFF2-40B4-BE49-F238E27FC236}">
              <a16:creationId xmlns:a16="http://schemas.microsoft.com/office/drawing/2014/main" id="{566142AC-BA30-41CE-AA20-155064CE83B7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03" name="Čára 3498">
          <a:extLst>
            <a:ext uri="{FF2B5EF4-FFF2-40B4-BE49-F238E27FC236}">
              <a16:creationId xmlns:a16="http://schemas.microsoft.com/office/drawing/2014/main" id="{4B84659A-8678-45F7-A3F1-E87FC0D74D0F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04" name="Čára 3499">
          <a:extLst>
            <a:ext uri="{FF2B5EF4-FFF2-40B4-BE49-F238E27FC236}">
              <a16:creationId xmlns:a16="http://schemas.microsoft.com/office/drawing/2014/main" id="{49980C30-1543-4901-BED4-7EC0CBDC8385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05" name="Čára 3500">
          <a:extLst>
            <a:ext uri="{FF2B5EF4-FFF2-40B4-BE49-F238E27FC236}">
              <a16:creationId xmlns:a16="http://schemas.microsoft.com/office/drawing/2014/main" id="{4F5C2C91-2E04-48BA-9174-C7DE321A513A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06" name="Čára 3501">
          <a:extLst>
            <a:ext uri="{FF2B5EF4-FFF2-40B4-BE49-F238E27FC236}">
              <a16:creationId xmlns:a16="http://schemas.microsoft.com/office/drawing/2014/main" id="{60BAAEF1-0A01-4DEB-8D27-0029F2D28D28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07" name="Čára 3502">
          <a:extLst>
            <a:ext uri="{FF2B5EF4-FFF2-40B4-BE49-F238E27FC236}">
              <a16:creationId xmlns:a16="http://schemas.microsoft.com/office/drawing/2014/main" id="{70AB89F5-40D5-4212-B41E-2880FC787535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08" name="Čára 3503">
          <a:extLst>
            <a:ext uri="{FF2B5EF4-FFF2-40B4-BE49-F238E27FC236}">
              <a16:creationId xmlns:a16="http://schemas.microsoft.com/office/drawing/2014/main" id="{26CD808F-748F-4316-838A-C13F94A693E2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09" name="Čára 3504">
          <a:extLst>
            <a:ext uri="{FF2B5EF4-FFF2-40B4-BE49-F238E27FC236}">
              <a16:creationId xmlns:a16="http://schemas.microsoft.com/office/drawing/2014/main" id="{2B8E18D7-12BA-4010-8DCE-C0D3C3FD6642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10" name="Čára 3505">
          <a:extLst>
            <a:ext uri="{FF2B5EF4-FFF2-40B4-BE49-F238E27FC236}">
              <a16:creationId xmlns:a16="http://schemas.microsoft.com/office/drawing/2014/main" id="{57877B1D-222C-4300-815D-CBC741906B77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11" name="Čára 3506">
          <a:extLst>
            <a:ext uri="{FF2B5EF4-FFF2-40B4-BE49-F238E27FC236}">
              <a16:creationId xmlns:a16="http://schemas.microsoft.com/office/drawing/2014/main" id="{F7702E7A-69A2-4DAF-8CEF-189C40823EF3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12" name="Čára 3507">
          <a:extLst>
            <a:ext uri="{FF2B5EF4-FFF2-40B4-BE49-F238E27FC236}">
              <a16:creationId xmlns:a16="http://schemas.microsoft.com/office/drawing/2014/main" id="{7390FA40-A83E-4495-BE8A-F4AD669B33EA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413" name="Čára 3508">
          <a:extLst>
            <a:ext uri="{FF2B5EF4-FFF2-40B4-BE49-F238E27FC236}">
              <a16:creationId xmlns:a16="http://schemas.microsoft.com/office/drawing/2014/main" id="{2003D884-A795-4F76-9261-173B2CFC519A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414" name="Čára 3509">
          <a:extLst>
            <a:ext uri="{FF2B5EF4-FFF2-40B4-BE49-F238E27FC236}">
              <a16:creationId xmlns:a16="http://schemas.microsoft.com/office/drawing/2014/main" id="{FD465233-4FEB-46D0-A015-55BC18E31DD6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415" name="Čára 3510">
          <a:extLst>
            <a:ext uri="{FF2B5EF4-FFF2-40B4-BE49-F238E27FC236}">
              <a16:creationId xmlns:a16="http://schemas.microsoft.com/office/drawing/2014/main" id="{E18A4BAA-D7BE-46F1-AF39-6CAB21B9A2A1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416" name="Čára 3511">
          <a:extLst>
            <a:ext uri="{FF2B5EF4-FFF2-40B4-BE49-F238E27FC236}">
              <a16:creationId xmlns:a16="http://schemas.microsoft.com/office/drawing/2014/main" id="{EB2970FE-613C-4A85-8CEA-CBFC5F9F0979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417" name="Čára 3512">
          <a:extLst>
            <a:ext uri="{FF2B5EF4-FFF2-40B4-BE49-F238E27FC236}">
              <a16:creationId xmlns:a16="http://schemas.microsoft.com/office/drawing/2014/main" id="{4D60D03D-7DB0-4504-A3F8-711B6428C01E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418" name="Čára 3513">
          <a:extLst>
            <a:ext uri="{FF2B5EF4-FFF2-40B4-BE49-F238E27FC236}">
              <a16:creationId xmlns:a16="http://schemas.microsoft.com/office/drawing/2014/main" id="{F95F0F4E-1497-47A7-A30C-DB109626EFBF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419" name="Čára 3514">
          <a:extLst>
            <a:ext uri="{FF2B5EF4-FFF2-40B4-BE49-F238E27FC236}">
              <a16:creationId xmlns:a16="http://schemas.microsoft.com/office/drawing/2014/main" id="{38A96C19-2B2E-4754-8B5C-9CF37705EC09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420" name="Čára 3515">
          <a:extLst>
            <a:ext uri="{FF2B5EF4-FFF2-40B4-BE49-F238E27FC236}">
              <a16:creationId xmlns:a16="http://schemas.microsoft.com/office/drawing/2014/main" id="{790E5A59-E020-4228-A0E6-AAF8B4FC8395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421" name="Čára 3516">
          <a:extLst>
            <a:ext uri="{FF2B5EF4-FFF2-40B4-BE49-F238E27FC236}">
              <a16:creationId xmlns:a16="http://schemas.microsoft.com/office/drawing/2014/main" id="{B92C0AF9-FA58-4711-9B89-AA7E935555EC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422" name="Čára 3517">
          <a:extLst>
            <a:ext uri="{FF2B5EF4-FFF2-40B4-BE49-F238E27FC236}">
              <a16:creationId xmlns:a16="http://schemas.microsoft.com/office/drawing/2014/main" id="{010D6812-B4DE-4AD3-A224-07932E112BA8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423" name="Čára 3518">
          <a:extLst>
            <a:ext uri="{FF2B5EF4-FFF2-40B4-BE49-F238E27FC236}">
              <a16:creationId xmlns:a16="http://schemas.microsoft.com/office/drawing/2014/main" id="{4CB83332-9B5D-465F-8081-1F0F655668D8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424" name="Čára 3519">
          <a:extLst>
            <a:ext uri="{FF2B5EF4-FFF2-40B4-BE49-F238E27FC236}">
              <a16:creationId xmlns:a16="http://schemas.microsoft.com/office/drawing/2014/main" id="{DF3A6A32-852D-4D6D-8718-283D6F713B49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425" name="Čára 3520">
          <a:extLst>
            <a:ext uri="{FF2B5EF4-FFF2-40B4-BE49-F238E27FC236}">
              <a16:creationId xmlns:a16="http://schemas.microsoft.com/office/drawing/2014/main" id="{4C791AA6-3D09-454F-878F-5D3210C71B21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426" name="Čára 3521">
          <a:extLst>
            <a:ext uri="{FF2B5EF4-FFF2-40B4-BE49-F238E27FC236}">
              <a16:creationId xmlns:a16="http://schemas.microsoft.com/office/drawing/2014/main" id="{2317BCF0-BDF0-4035-BB3C-BA96B6CBD18B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427" name="Čára 3522">
          <a:extLst>
            <a:ext uri="{FF2B5EF4-FFF2-40B4-BE49-F238E27FC236}">
              <a16:creationId xmlns:a16="http://schemas.microsoft.com/office/drawing/2014/main" id="{38CC81FA-6CA9-4B7A-8083-FBF3C470F54B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428" name="Čára 3523">
          <a:extLst>
            <a:ext uri="{FF2B5EF4-FFF2-40B4-BE49-F238E27FC236}">
              <a16:creationId xmlns:a16="http://schemas.microsoft.com/office/drawing/2014/main" id="{2B05D1E6-509E-496A-83BD-3BCDE78B3078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429" name="Čára 3524">
          <a:extLst>
            <a:ext uri="{FF2B5EF4-FFF2-40B4-BE49-F238E27FC236}">
              <a16:creationId xmlns:a16="http://schemas.microsoft.com/office/drawing/2014/main" id="{774A14EB-A404-4DE6-8B23-5E83FF839D91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430" name="Čára 3525">
          <a:extLst>
            <a:ext uri="{FF2B5EF4-FFF2-40B4-BE49-F238E27FC236}">
              <a16:creationId xmlns:a16="http://schemas.microsoft.com/office/drawing/2014/main" id="{E30D20CD-6683-495D-9A99-505366E8F251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381000</xdr:colOff>
      <xdr:row>0</xdr:row>
      <xdr:rowOff>0</xdr:rowOff>
    </xdr:from>
    <xdr:to>
      <xdr:col>236</xdr:col>
      <xdr:colOff>9525</xdr:colOff>
      <xdr:row>0</xdr:row>
      <xdr:rowOff>0</xdr:rowOff>
    </xdr:to>
    <xdr:sp macro="" textlink="">
      <xdr:nvSpPr>
        <xdr:cNvPr id="3431" name="Čára 3526">
          <a:extLst>
            <a:ext uri="{FF2B5EF4-FFF2-40B4-BE49-F238E27FC236}">
              <a16:creationId xmlns:a16="http://schemas.microsoft.com/office/drawing/2014/main" id="{3DD4464D-201B-4833-8C50-62A9C0FC5AE4}"/>
            </a:ext>
          </a:extLst>
        </xdr:cNvPr>
        <xdr:cNvSpPr>
          <a:spLocks noChangeShapeType="1"/>
        </xdr:cNvSpPr>
      </xdr:nvSpPr>
      <xdr:spPr bwMode="auto">
        <a:xfrm>
          <a:off x="145703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236</xdr:col>
      <xdr:colOff>0</xdr:colOff>
      <xdr:row>0</xdr:row>
      <xdr:rowOff>0</xdr:rowOff>
    </xdr:from>
    <xdr:to>
      <xdr:col>236</xdr:col>
      <xdr:colOff>123825</xdr:colOff>
      <xdr:row>0</xdr:row>
      <xdr:rowOff>0</xdr:rowOff>
    </xdr:to>
    <xdr:sp macro="" textlink="">
      <xdr:nvSpPr>
        <xdr:cNvPr id="3432" name="Čára 3527">
          <a:extLst>
            <a:ext uri="{FF2B5EF4-FFF2-40B4-BE49-F238E27FC236}">
              <a16:creationId xmlns:a16="http://schemas.microsoft.com/office/drawing/2014/main" id="{964D5CD0-6172-43BC-90CB-33C057FF96DB}"/>
            </a:ext>
          </a:extLst>
        </xdr:cNvPr>
        <xdr:cNvSpPr>
          <a:spLocks noChangeShapeType="1"/>
        </xdr:cNvSpPr>
      </xdr:nvSpPr>
      <xdr:spPr bwMode="auto">
        <a:xfrm>
          <a:off x="145932525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419100</xdr:colOff>
      <xdr:row>0</xdr:row>
      <xdr:rowOff>0</xdr:rowOff>
    </xdr:from>
    <xdr:to>
      <xdr:col>236</xdr:col>
      <xdr:colOff>609600</xdr:colOff>
      <xdr:row>0</xdr:row>
      <xdr:rowOff>0</xdr:rowOff>
    </xdr:to>
    <xdr:sp macro="" textlink="">
      <xdr:nvSpPr>
        <xdr:cNvPr id="3433" name="Čára 3528">
          <a:extLst>
            <a:ext uri="{FF2B5EF4-FFF2-40B4-BE49-F238E27FC236}">
              <a16:creationId xmlns:a16="http://schemas.microsoft.com/office/drawing/2014/main" id="{3209E2C6-6489-4D09-B5AA-4B750E8D5298}"/>
            </a:ext>
          </a:extLst>
        </xdr:cNvPr>
        <xdr:cNvSpPr>
          <a:spLocks noChangeShapeType="1"/>
        </xdr:cNvSpPr>
      </xdr:nvSpPr>
      <xdr:spPr bwMode="auto">
        <a:xfrm>
          <a:off x="145742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34" name="Čára 3529">
          <a:extLst>
            <a:ext uri="{FF2B5EF4-FFF2-40B4-BE49-F238E27FC236}">
              <a16:creationId xmlns:a16="http://schemas.microsoft.com/office/drawing/2014/main" id="{8ED6E5E7-5F27-407B-8D49-3F035E54EBC3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35" name="Čára 3530">
          <a:extLst>
            <a:ext uri="{FF2B5EF4-FFF2-40B4-BE49-F238E27FC236}">
              <a16:creationId xmlns:a16="http://schemas.microsoft.com/office/drawing/2014/main" id="{172A4E97-0B1D-4D84-AFB3-7C79F4CA5935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36" name="Čára 3531">
          <a:extLst>
            <a:ext uri="{FF2B5EF4-FFF2-40B4-BE49-F238E27FC236}">
              <a16:creationId xmlns:a16="http://schemas.microsoft.com/office/drawing/2014/main" id="{E0630267-0964-4C79-BE81-F8B6069CB55E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37" name="Čára 3532">
          <a:extLst>
            <a:ext uri="{FF2B5EF4-FFF2-40B4-BE49-F238E27FC236}">
              <a16:creationId xmlns:a16="http://schemas.microsoft.com/office/drawing/2014/main" id="{E2794769-5172-4DC9-A723-CC072E983107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38" name="Čára 3533">
          <a:extLst>
            <a:ext uri="{FF2B5EF4-FFF2-40B4-BE49-F238E27FC236}">
              <a16:creationId xmlns:a16="http://schemas.microsoft.com/office/drawing/2014/main" id="{AFE20084-6602-483C-8E47-D64A4D2619D2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39" name="Čára 3534">
          <a:extLst>
            <a:ext uri="{FF2B5EF4-FFF2-40B4-BE49-F238E27FC236}">
              <a16:creationId xmlns:a16="http://schemas.microsoft.com/office/drawing/2014/main" id="{C94CDBB0-7740-49E9-9653-1226153EFC27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40" name="Čára 3535">
          <a:extLst>
            <a:ext uri="{FF2B5EF4-FFF2-40B4-BE49-F238E27FC236}">
              <a16:creationId xmlns:a16="http://schemas.microsoft.com/office/drawing/2014/main" id="{5E31E682-5821-46BE-B855-7808026A7259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41" name="Čára 3536">
          <a:extLst>
            <a:ext uri="{FF2B5EF4-FFF2-40B4-BE49-F238E27FC236}">
              <a16:creationId xmlns:a16="http://schemas.microsoft.com/office/drawing/2014/main" id="{B1449308-4AD4-4DAA-8695-69511BA71A2F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42" name="Čára 3537">
          <a:extLst>
            <a:ext uri="{FF2B5EF4-FFF2-40B4-BE49-F238E27FC236}">
              <a16:creationId xmlns:a16="http://schemas.microsoft.com/office/drawing/2014/main" id="{A47CDCE5-5576-4042-8AD6-B234C78391DC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43" name="Čára 3538">
          <a:extLst>
            <a:ext uri="{FF2B5EF4-FFF2-40B4-BE49-F238E27FC236}">
              <a16:creationId xmlns:a16="http://schemas.microsoft.com/office/drawing/2014/main" id="{C09FC76F-7AA4-4349-9250-B8CF60DE4638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44" name="Čára 3539">
          <a:extLst>
            <a:ext uri="{FF2B5EF4-FFF2-40B4-BE49-F238E27FC236}">
              <a16:creationId xmlns:a16="http://schemas.microsoft.com/office/drawing/2014/main" id="{39E26C05-F530-45EA-837F-26018DF6E53B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45" name="Čára 3540">
          <a:extLst>
            <a:ext uri="{FF2B5EF4-FFF2-40B4-BE49-F238E27FC236}">
              <a16:creationId xmlns:a16="http://schemas.microsoft.com/office/drawing/2014/main" id="{76831A3E-86C9-40AC-AFF8-0EE51138F72A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238125</xdr:colOff>
      <xdr:row>0</xdr:row>
      <xdr:rowOff>0</xdr:rowOff>
    </xdr:from>
    <xdr:to>
      <xdr:col>236</xdr:col>
      <xdr:colOff>133350</xdr:colOff>
      <xdr:row>0</xdr:row>
      <xdr:rowOff>0</xdr:rowOff>
    </xdr:to>
    <xdr:sp macro="" textlink="">
      <xdr:nvSpPr>
        <xdr:cNvPr id="3446" name="Čára 3541">
          <a:extLst>
            <a:ext uri="{FF2B5EF4-FFF2-40B4-BE49-F238E27FC236}">
              <a16:creationId xmlns:a16="http://schemas.microsoft.com/office/drawing/2014/main" id="{2DEF36AB-6043-49A0-B488-CB5BC5229E90}"/>
            </a:ext>
          </a:extLst>
        </xdr:cNvPr>
        <xdr:cNvSpPr>
          <a:spLocks noChangeShapeType="1"/>
        </xdr:cNvSpPr>
      </xdr:nvSpPr>
      <xdr:spPr bwMode="auto">
        <a:xfrm>
          <a:off x="145561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235</xdr:col>
      <xdr:colOff>0</xdr:colOff>
      <xdr:row>0</xdr:row>
      <xdr:rowOff>0</xdr:rowOff>
    </xdr:from>
    <xdr:to>
      <xdr:col>235</xdr:col>
      <xdr:colOff>371475</xdr:colOff>
      <xdr:row>0</xdr:row>
      <xdr:rowOff>0</xdr:rowOff>
    </xdr:to>
    <xdr:sp macro="" textlink="">
      <xdr:nvSpPr>
        <xdr:cNvPr id="3447" name="Čára 3542">
          <a:extLst>
            <a:ext uri="{FF2B5EF4-FFF2-40B4-BE49-F238E27FC236}">
              <a16:creationId xmlns:a16="http://schemas.microsoft.com/office/drawing/2014/main" id="{99E0611B-848B-4F33-8EF8-B821A9086918}"/>
            </a:ext>
          </a:extLst>
        </xdr:cNvPr>
        <xdr:cNvSpPr>
          <a:spLocks noChangeShapeType="1"/>
        </xdr:cNvSpPr>
      </xdr:nvSpPr>
      <xdr:spPr bwMode="auto">
        <a:xfrm>
          <a:off x="145322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48" name="Čára 3543">
          <a:extLst>
            <a:ext uri="{FF2B5EF4-FFF2-40B4-BE49-F238E27FC236}">
              <a16:creationId xmlns:a16="http://schemas.microsoft.com/office/drawing/2014/main" id="{2FFFF920-FFD0-4550-920F-1E51D862A847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49" name="Čára 3544">
          <a:extLst>
            <a:ext uri="{FF2B5EF4-FFF2-40B4-BE49-F238E27FC236}">
              <a16:creationId xmlns:a16="http://schemas.microsoft.com/office/drawing/2014/main" id="{962C01C7-11EB-4BB9-9E9A-8997532BE507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50" name="Čára 3545">
          <a:extLst>
            <a:ext uri="{FF2B5EF4-FFF2-40B4-BE49-F238E27FC236}">
              <a16:creationId xmlns:a16="http://schemas.microsoft.com/office/drawing/2014/main" id="{C7EC1AC5-73EB-48D2-A461-3FCE7C746BA2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51" name="Čára 3546">
          <a:extLst>
            <a:ext uri="{FF2B5EF4-FFF2-40B4-BE49-F238E27FC236}">
              <a16:creationId xmlns:a16="http://schemas.microsoft.com/office/drawing/2014/main" id="{5A6A284A-D71C-44B3-A9FB-23234ED5A632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52" name="Čára 3547">
          <a:extLst>
            <a:ext uri="{FF2B5EF4-FFF2-40B4-BE49-F238E27FC236}">
              <a16:creationId xmlns:a16="http://schemas.microsoft.com/office/drawing/2014/main" id="{5B57370F-9B00-4467-8ED6-E83171171D14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53" name="Čára 3548">
          <a:extLst>
            <a:ext uri="{FF2B5EF4-FFF2-40B4-BE49-F238E27FC236}">
              <a16:creationId xmlns:a16="http://schemas.microsoft.com/office/drawing/2014/main" id="{6D29F8D6-3CFA-4952-8920-9ACBA3630C0C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54" name="Čára 3549">
          <a:extLst>
            <a:ext uri="{FF2B5EF4-FFF2-40B4-BE49-F238E27FC236}">
              <a16:creationId xmlns:a16="http://schemas.microsoft.com/office/drawing/2014/main" id="{C2BA0F38-908E-44AE-9EA9-924D922B7BFF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55" name="Čára 3550">
          <a:extLst>
            <a:ext uri="{FF2B5EF4-FFF2-40B4-BE49-F238E27FC236}">
              <a16:creationId xmlns:a16="http://schemas.microsoft.com/office/drawing/2014/main" id="{3867B35F-BE49-4772-BD6E-6D3FCC30EB2D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56" name="Čára 3551">
          <a:extLst>
            <a:ext uri="{FF2B5EF4-FFF2-40B4-BE49-F238E27FC236}">
              <a16:creationId xmlns:a16="http://schemas.microsoft.com/office/drawing/2014/main" id="{405A3775-9F1C-4B74-8EB8-B78CCC87D61A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57" name="Čára 3552">
          <a:extLst>
            <a:ext uri="{FF2B5EF4-FFF2-40B4-BE49-F238E27FC236}">
              <a16:creationId xmlns:a16="http://schemas.microsoft.com/office/drawing/2014/main" id="{3C9E2851-1C08-4DA1-8766-A129253E4F2C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58" name="Čára 3553">
          <a:extLst>
            <a:ext uri="{FF2B5EF4-FFF2-40B4-BE49-F238E27FC236}">
              <a16:creationId xmlns:a16="http://schemas.microsoft.com/office/drawing/2014/main" id="{48EEFE8B-C237-4022-A817-A8DD44E90687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59" name="Čára 3554">
          <a:extLst>
            <a:ext uri="{FF2B5EF4-FFF2-40B4-BE49-F238E27FC236}">
              <a16:creationId xmlns:a16="http://schemas.microsoft.com/office/drawing/2014/main" id="{731EC2C8-6644-47F1-AEC2-4100C8C1D920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60" name="Čára 3555">
          <a:extLst>
            <a:ext uri="{FF2B5EF4-FFF2-40B4-BE49-F238E27FC236}">
              <a16:creationId xmlns:a16="http://schemas.microsoft.com/office/drawing/2014/main" id="{3C51829E-5435-403F-970F-A97EEB300421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61" name="Čára 3556">
          <a:extLst>
            <a:ext uri="{FF2B5EF4-FFF2-40B4-BE49-F238E27FC236}">
              <a16:creationId xmlns:a16="http://schemas.microsoft.com/office/drawing/2014/main" id="{C65F05A1-4BAC-41FD-8DC8-CED286593927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62" name="Čára 3557">
          <a:extLst>
            <a:ext uri="{FF2B5EF4-FFF2-40B4-BE49-F238E27FC236}">
              <a16:creationId xmlns:a16="http://schemas.microsoft.com/office/drawing/2014/main" id="{CDACD737-9992-4061-889A-4DCDA1059E57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63" name="Čára 3558">
          <a:extLst>
            <a:ext uri="{FF2B5EF4-FFF2-40B4-BE49-F238E27FC236}">
              <a16:creationId xmlns:a16="http://schemas.microsoft.com/office/drawing/2014/main" id="{7F0138DB-7AB7-4352-8DC0-06C742C8DCCA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64" name="Čára 3559">
          <a:extLst>
            <a:ext uri="{FF2B5EF4-FFF2-40B4-BE49-F238E27FC236}">
              <a16:creationId xmlns:a16="http://schemas.microsoft.com/office/drawing/2014/main" id="{9F2A6B2C-196A-481E-9BAC-D4AD14630911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65" name="Čára 3560">
          <a:extLst>
            <a:ext uri="{FF2B5EF4-FFF2-40B4-BE49-F238E27FC236}">
              <a16:creationId xmlns:a16="http://schemas.microsoft.com/office/drawing/2014/main" id="{FCBF16C9-F05C-4EA8-B520-7B02414392F3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66" name="Čára 3561">
          <a:extLst>
            <a:ext uri="{FF2B5EF4-FFF2-40B4-BE49-F238E27FC236}">
              <a16:creationId xmlns:a16="http://schemas.microsoft.com/office/drawing/2014/main" id="{AE6AA865-0200-4F4C-90ED-91E35AD8F5DC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67" name="Čára 3562">
          <a:extLst>
            <a:ext uri="{FF2B5EF4-FFF2-40B4-BE49-F238E27FC236}">
              <a16:creationId xmlns:a16="http://schemas.microsoft.com/office/drawing/2014/main" id="{14198010-2E53-426C-A831-5177E47A4C2D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68" name="Čára 3563">
          <a:extLst>
            <a:ext uri="{FF2B5EF4-FFF2-40B4-BE49-F238E27FC236}">
              <a16:creationId xmlns:a16="http://schemas.microsoft.com/office/drawing/2014/main" id="{42DB27AC-C914-42DF-BEE3-8929E1A33CF8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469" name="Čára 3564">
          <a:extLst>
            <a:ext uri="{FF2B5EF4-FFF2-40B4-BE49-F238E27FC236}">
              <a16:creationId xmlns:a16="http://schemas.microsoft.com/office/drawing/2014/main" id="{01FC008E-9315-4E71-83EC-AF3291E9B63F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470" name="Čára 3565">
          <a:extLst>
            <a:ext uri="{FF2B5EF4-FFF2-40B4-BE49-F238E27FC236}">
              <a16:creationId xmlns:a16="http://schemas.microsoft.com/office/drawing/2014/main" id="{5B90AA8A-B0ED-4EC9-9C27-4EAAA1768409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471" name="Čára 3566">
          <a:extLst>
            <a:ext uri="{FF2B5EF4-FFF2-40B4-BE49-F238E27FC236}">
              <a16:creationId xmlns:a16="http://schemas.microsoft.com/office/drawing/2014/main" id="{761904CF-C028-4A0D-AC3E-1B0D79771D1F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472" name="Čára 3567">
          <a:extLst>
            <a:ext uri="{FF2B5EF4-FFF2-40B4-BE49-F238E27FC236}">
              <a16:creationId xmlns:a16="http://schemas.microsoft.com/office/drawing/2014/main" id="{13FD3184-077D-4784-B0BA-99D15841EA6A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473" name="Čára 3568">
          <a:extLst>
            <a:ext uri="{FF2B5EF4-FFF2-40B4-BE49-F238E27FC236}">
              <a16:creationId xmlns:a16="http://schemas.microsoft.com/office/drawing/2014/main" id="{6AA67FF9-4EBB-4D92-9A80-A4682B3977FF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474" name="Čára 3569">
          <a:extLst>
            <a:ext uri="{FF2B5EF4-FFF2-40B4-BE49-F238E27FC236}">
              <a16:creationId xmlns:a16="http://schemas.microsoft.com/office/drawing/2014/main" id="{772F28C0-AF38-4B72-9D3F-DDE449B5A401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475" name="Čára 3570">
          <a:extLst>
            <a:ext uri="{FF2B5EF4-FFF2-40B4-BE49-F238E27FC236}">
              <a16:creationId xmlns:a16="http://schemas.microsoft.com/office/drawing/2014/main" id="{A9BF2876-C6E2-452A-9F9C-62907247BD9D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476" name="Čára 3571">
          <a:extLst>
            <a:ext uri="{FF2B5EF4-FFF2-40B4-BE49-F238E27FC236}">
              <a16:creationId xmlns:a16="http://schemas.microsoft.com/office/drawing/2014/main" id="{AA33CF5C-0AC7-49E1-A33F-8E2113CFD957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477" name="Čára 3572">
          <a:extLst>
            <a:ext uri="{FF2B5EF4-FFF2-40B4-BE49-F238E27FC236}">
              <a16:creationId xmlns:a16="http://schemas.microsoft.com/office/drawing/2014/main" id="{DB5E711C-9FB1-487B-8B0A-F4E1F2358250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478" name="Čára 3573">
          <a:extLst>
            <a:ext uri="{FF2B5EF4-FFF2-40B4-BE49-F238E27FC236}">
              <a16:creationId xmlns:a16="http://schemas.microsoft.com/office/drawing/2014/main" id="{02D39E48-C83B-4917-80C3-05EBE696E4C7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479" name="Čára 3574">
          <a:extLst>
            <a:ext uri="{FF2B5EF4-FFF2-40B4-BE49-F238E27FC236}">
              <a16:creationId xmlns:a16="http://schemas.microsoft.com/office/drawing/2014/main" id="{E10AEA93-2F33-475F-BC3A-6043349690B7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480" name="Čára 3575">
          <a:extLst>
            <a:ext uri="{FF2B5EF4-FFF2-40B4-BE49-F238E27FC236}">
              <a16:creationId xmlns:a16="http://schemas.microsoft.com/office/drawing/2014/main" id="{5E302F3B-E010-44F1-8141-821AC378EE85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481" name="Čára 3576">
          <a:extLst>
            <a:ext uri="{FF2B5EF4-FFF2-40B4-BE49-F238E27FC236}">
              <a16:creationId xmlns:a16="http://schemas.microsoft.com/office/drawing/2014/main" id="{D43D4C56-A833-4179-BC47-307CA2278DED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482" name="Čára 3577">
          <a:extLst>
            <a:ext uri="{FF2B5EF4-FFF2-40B4-BE49-F238E27FC236}">
              <a16:creationId xmlns:a16="http://schemas.microsoft.com/office/drawing/2014/main" id="{BCF12A1A-19C4-467C-8B41-1B155BD5D09C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83" name="Čára 3578">
          <a:extLst>
            <a:ext uri="{FF2B5EF4-FFF2-40B4-BE49-F238E27FC236}">
              <a16:creationId xmlns:a16="http://schemas.microsoft.com/office/drawing/2014/main" id="{6E456327-E917-4C6D-A607-BA9901A6E52E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84" name="Čára 3579">
          <a:extLst>
            <a:ext uri="{FF2B5EF4-FFF2-40B4-BE49-F238E27FC236}">
              <a16:creationId xmlns:a16="http://schemas.microsoft.com/office/drawing/2014/main" id="{FAC6FD33-6FAE-472C-AB6D-2D0C470710E9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85" name="Čára 3580">
          <a:extLst>
            <a:ext uri="{FF2B5EF4-FFF2-40B4-BE49-F238E27FC236}">
              <a16:creationId xmlns:a16="http://schemas.microsoft.com/office/drawing/2014/main" id="{19F14668-B55D-4980-AB0C-490296E3F5FC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86" name="Čára 3581">
          <a:extLst>
            <a:ext uri="{FF2B5EF4-FFF2-40B4-BE49-F238E27FC236}">
              <a16:creationId xmlns:a16="http://schemas.microsoft.com/office/drawing/2014/main" id="{62C62668-758C-4575-BE1C-4F41E4059A9B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87" name="Čára 3582">
          <a:extLst>
            <a:ext uri="{FF2B5EF4-FFF2-40B4-BE49-F238E27FC236}">
              <a16:creationId xmlns:a16="http://schemas.microsoft.com/office/drawing/2014/main" id="{44296F84-366D-427E-9349-61FFA86DD47F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88" name="Čára 3583">
          <a:extLst>
            <a:ext uri="{FF2B5EF4-FFF2-40B4-BE49-F238E27FC236}">
              <a16:creationId xmlns:a16="http://schemas.microsoft.com/office/drawing/2014/main" id="{C965304A-9397-4477-A9F2-1368C8B6C836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89" name="Čára 3584">
          <a:extLst>
            <a:ext uri="{FF2B5EF4-FFF2-40B4-BE49-F238E27FC236}">
              <a16:creationId xmlns:a16="http://schemas.microsoft.com/office/drawing/2014/main" id="{39572072-7243-4EE8-A6C2-BA63FCCD0103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90" name="Čára 3585">
          <a:extLst>
            <a:ext uri="{FF2B5EF4-FFF2-40B4-BE49-F238E27FC236}">
              <a16:creationId xmlns:a16="http://schemas.microsoft.com/office/drawing/2014/main" id="{FE0140FB-DF3E-4D99-9EFC-C83CF4AC0CBB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91" name="Čára 3586">
          <a:extLst>
            <a:ext uri="{FF2B5EF4-FFF2-40B4-BE49-F238E27FC236}">
              <a16:creationId xmlns:a16="http://schemas.microsoft.com/office/drawing/2014/main" id="{9662F9F9-E12B-4D51-B2AB-BF26F48F8706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92" name="Čára 3587">
          <a:extLst>
            <a:ext uri="{FF2B5EF4-FFF2-40B4-BE49-F238E27FC236}">
              <a16:creationId xmlns:a16="http://schemas.microsoft.com/office/drawing/2014/main" id="{525C068B-CB7A-47AA-95A5-711D2E8C714A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93" name="Čára 3588">
          <a:extLst>
            <a:ext uri="{FF2B5EF4-FFF2-40B4-BE49-F238E27FC236}">
              <a16:creationId xmlns:a16="http://schemas.microsoft.com/office/drawing/2014/main" id="{5D25FD41-4821-4619-9699-5BD080D598EB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94" name="Čára 3589">
          <a:extLst>
            <a:ext uri="{FF2B5EF4-FFF2-40B4-BE49-F238E27FC236}">
              <a16:creationId xmlns:a16="http://schemas.microsoft.com/office/drawing/2014/main" id="{19951471-35F6-47AB-9CD4-AA6FDC0BE0F5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495" name="Čára 3590">
          <a:extLst>
            <a:ext uri="{FF2B5EF4-FFF2-40B4-BE49-F238E27FC236}">
              <a16:creationId xmlns:a16="http://schemas.microsoft.com/office/drawing/2014/main" id="{9A4C9AA2-C09C-4C6D-8257-63B316B6618B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96" name="Čára 3591">
          <a:extLst>
            <a:ext uri="{FF2B5EF4-FFF2-40B4-BE49-F238E27FC236}">
              <a16:creationId xmlns:a16="http://schemas.microsoft.com/office/drawing/2014/main" id="{8E4CE940-AE80-4ABA-AC91-908AE8333CA0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97" name="Čára 3592">
          <a:extLst>
            <a:ext uri="{FF2B5EF4-FFF2-40B4-BE49-F238E27FC236}">
              <a16:creationId xmlns:a16="http://schemas.microsoft.com/office/drawing/2014/main" id="{FBBC6716-925F-4904-B8C4-15EBE49044DE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498" name="Čára 3593">
          <a:extLst>
            <a:ext uri="{FF2B5EF4-FFF2-40B4-BE49-F238E27FC236}">
              <a16:creationId xmlns:a16="http://schemas.microsoft.com/office/drawing/2014/main" id="{EA79C487-D9D5-4DB5-A137-71053DAB5768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499" name="Čára 3594">
          <a:extLst>
            <a:ext uri="{FF2B5EF4-FFF2-40B4-BE49-F238E27FC236}">
              <a16:creationId xmlns:a16="http://schemas.microsoft.com/office/drawing/2014/main" id="{DC20C4D5-C942-4639-99AC-5D9D65EBAADF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500" name="Čára 3595">
          <a:extLst>
            <a:ext uri="{FF2B5EF4-FFF2-40B4-BE49-F238E27FC236}">
              <a16:creationId xmlns:a16="http://schemas.microsoft.com/office/drawing/2014/main" id="{81D85CCF-81CE-4E1C-B293-E7957E703AAC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371475</xdr:colOff>
      <xdr:row>0</xdr:row>
      <xdr:rowOff>0</xdr:rowOff>
    </xdr:from>
    <xdr:to>
      <xdr:col>241</xdr:col>
      <xdr:colOff>9525</xdr:colOff>
      <xdr:row>0</xdr:row>
      <xdr:rowOff>0</xdr:rowOff>
    </xdr:to>
    <xdr:sp macro="" textlink="">
      <xdr:nvSpPr>
        <xdr:cNvPr id="3501" name="Čára 3596">
          <a:extLst>
            <a:ext uri="{FF2B5EF4-FFF2-40B4-BE49-F238E27FC236}">
              <a16:creationId xmlns:a16="http://schemas.microsoft.com/office/drawing/2014/main" id="{9ACCFECC-7A7A-40C7-973B-28554F86A7F1}"/>
            </a:ext>
          </a:extLst>
        </xdr:cNvPr>
        <xdr:cNvSpPr>
          <a:spLocks noChangeShapeType="1"/>
        </xdr:cNvSpPr>
      </xdr:nvSpPr>
      <xdr:spPr bwMode="auto">
        <a:xfrm>
          <a:off x="148742400" y="0"/>
          <a:ext cx="2476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241</xdr:col>
      <xdr:colOff>0</xdr:colOff>
      <xdr:row>0</xdr:row>
      <xdr:rowOff>0</xdr:rowOff>
    </xdr:from>
    <xdr:to>
      <xdr:col>241</xdr:col>
      <xdr:colOff>114300</xdr:colOff>
      <xdr:row>0</xdr:row>
      <xdr:rowOff>0</xdr:rowOff>
    </xdr:to>
    <xdr:sp macro="" textlink="">
      <xdr:nvSpPr>
        <xdr:cNvPr id="3502" name="Čára 3597">
          <a:extLst>
            <a:ext uri="{FF2B5EF4-FFF2-40B4-BE49-F238E27FC236}">
              <a16:creationId xmlns:a16="http://schemas.microsoft.com/office/drawing/2014/main" id="{6AC21E8F-6B8B-4279-9426-B06AC8910686}"/>
            </a:ext>
          </a:extLst>
        </xdr:cNvPr>
        <xdr:cNvSpPr>
          <a:spLocks noChangeShapeType="1"/>
        </xdr:cNvSpPr>
      </xdr:nvSpPr>
      <xdr:spPr bwMode="auto">
        <a:xfrm>
          <a:off x="148980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419100</xdr:colOff>
      <xdr:row>0</xdr:row>
      <xdr:rowOff>0</xdr:rowOff>
    </xdr:from>
    <xdr:to>
      <xdr:col>242</xdr:col>
      <xdr:colOff>9525</xdr:colOff>
      <xdr:row>0</xdr:row>
      <xdr:rowOff>0</xdr:rowOff>
    </xdr:to>
    <xdr:sp macro="" textlink="">
      <xdr:nvSpPr>
        <xdr:cNvPr id="3503" name="Čára 3598">
          <a:extLst>
            <a:ext uri="{FF2B5EF4-FFF2-40B4-BE49-F238E27FC236}">
              <a16:creationId xmlns:a16="http://schemas.microsoft.com/office/drawing/2014/main" id="{6668692A-DA61-4B24-BAAB-405C31B5A1C0}"/>
            </a:ext>
          </a:extLst>
        </xdr:cNvPr>
        <xdr:cNvSpPr>
          <a:spLocks noChangeShapeType="1"/>
        </xdr:cNvSpPr>
      </xdr:nvSpPr>
      <xdr:spPr bwMode="auto">
        <a:xfrm>
          <a:off x="148790025" y="0"/>
          <a:ext cx="809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504" name="Čára 3599">
          <a:extLst>
            <a:ext uri="{FF2B5EF4-FFF2-40B4-BE49-F238E27FC236}">
              <a16:creationId xmlns:a16="http://schemas.microsoft.com/office/drawing/2014/main" id="{65D15566-1384-4631-860B-38062171A18B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505" name="Čára 3600">
          <a:extLst>
            <a:ext uri="{FF2B5EF4-FFF2-40B4-BE49-F238E27FC236}">
              <a16:creationId xmlns:a16="http://schemas.microsoft.com/office/drawing/2014/main" id="{23A9688E-7BE1-425F-8758-A3A05FF9A943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506" name="Čára 3601">
          <a:extLst>
            <a:ext uri="{FF2B5EF4-FFF2-40B4-BE49-F238E27FC236}">
              <a16:creationId xmlns:a16="http://schemas.microsoft.com/office/drawing/2014/main" id="{1C362E51-E50D-425D-AB8D-3EDF4CC86E45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507" name="Čára 3602">
          <a:extLst>
            <a:ext uri="{FF2B5EF4-FFF2-40B4-BE49-F238E27FC236}">
              <a16:creationId xmlns:a16="http://schemas.microsoft.com/office/drawing/2014/main" id="{35E25FA7-C744-4D13-8D9C-EC4D19DDC0B6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508" name="Čára 3603">
          <a:extLst>
            <a:ext uri="{FF2B5EF4-FFF2-40B4-BE49-F238E27FC236}">
              <a16:creationId xmlns:a16="http://schemas.microsoft.com/office/drawing/2014/main" id="{3D74C0CD-47BB-460E-9B44-856F1067218D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509" name="Čára 3604">
          <a:extLst>
            <a:ext uri="{FF2B5EF4-FFF2-40B4-BE49-F238E27FC236}">
              <a16:creationId xmlns:a16="http://schemas.microsoft.com/office/drawing/2014/main" id="{06C5207B-E91A-4182-9B21-3D2BDCF35E6F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510" name="Čára 3605">
          <a:extLst>
            <a:ext uri="{FF2B5EF4-FFF2-40B4-BE49-F238E27FC236}">
              <a16:creationId xmlns:a16="http://schemas.microsoft.com/office/drawing/2014/main" id="{70660FA6-76D9-466D-8932-F634D3C8996A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511" name="Čára 3606">
          <a:extLst>
            <a:ext uri="{FF2B5EF4-FFF2-40B4-BE49-F238E27FC236}">
              <a16:creationId xmlns:a16="http://schemas.microsoft.com/office/drawing/2014/main" id="{1EEA135A-4F9D-4A66-B641-ED1EB1B2D8CC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512" name="Čára 3607">
          <a:extLst>
            <a:ext uri="{FF2B5EF4-FFF2-40B4-BE49-F238E27FC236}">
              <a16:creationId xmlns:a16="http://schemas.microsoft.com/office/drawing/2014/main" id="{1A31655C-9B27-4270-B43E-030A3B7E7C1B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513" name="Čára 3608">
          <a:extLst>
            <a:ext uri="{FF2B5EF4-FFF2-40B4-BE49-F238E27FC236}">
              <a16:creationId xmlns:a16="http://schemas.microsoft.com/office/drawing/2014/main" id="{BAEF3668-ED7A-46FB-9FCF-C8418CBC6518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514" name="Čára 3609">
          <a:extLst>
            <a:ext uri="{FF2B5EF4-FFF2-40B4-BE49-F238E27FC236}">
              <a16:creationId xmlns:a16="http://schemas.microsoft.com/office/drawing/2014/main" id="{B848975A-46B5-43F6-B79F-47B4BDE38FBE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515" name="Čára 3610">
          <a:extLst>
            <a:ext uri="{FF2B5EF4-FFF2-40B4-BE49-F238E27FC236}">
              <a16:creationId xmlns:a16="http://schemas.microsoft.com/office/drawing/2014/main" id="{D88BEE42-E045-427C-A7D2-82C8BF722C8B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228600</xdr:colOff>
      <xdr:row>0</xdr:row>
      <xdr:rowOff>0</xdr:rowOff>
    </xdr:from>
    <xdr:to>
      <xdr:col>241</xdr:col>
      <xdr:colOff>133350</xdr:colOff>
      <xdr:row>0</xdr:row>
      <xdr:rowOff>0</xdr:rowOff>
    </xdr:to>
    <xdr:sp macro="" textlink="">
      <xdr:nvSpPr>
        <xdr:cNvPr id="3516" name="Čára 3611">
          <a:extLst>
            <a:ext uri="{FF2B5EF4-FFF2-40B4-BE49-F238E27FC236}">
              <a16:creationId xmlns:a16="http://schemas.microsoft.com/office/drawing/2014/main" id="{B5581E9B-74B4-4FE4-8F6E-3045EF9334F0}"/>
            </a:ext>
          </a:extLst>
        </xdr:cNvPr>
        <xdr:cNvSpPr>
          <a:spLocks noChangeShapeType="1"/>
        </xdr:cNvSpPr>
      </xdr:nvSpPr>
      <xdr:spPr bwMode="auto">
        <a:xfrm>
          <a:off x="148599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240</xdr:col>
      <xdr:colOff>0</xdr:colOff>
      <xdr:row>0</xdr:row>
      <xdr:rowOff>0</xdr:rowOff>
    </xdr:from>
    <xdr:to>
      <xdr:col>240</xdr:col>
      <xdr:colOff>371475</xdr:colOff>
      <xdr:row>0</xdr:row>
      <xdr:rowOff>0</xdr:rowOff>
    </xdr:to>
    <xdr:sp macro="" textlink="">
      <xdr:nvSpPr>
        <xdr:cNvPr id="3517" name="Čára 3612">
          <a:extLst>
            <a:ext uri="{FF2B5EF4-FFF2-40B4-BE49-F238E27FC236}">
              <a16:creationId xmlns:a16="http://schemas.microsoft.com/office/drawing/2014/main" id="{9E44E384-2E1E-4F31-93DD-F54A9B2E0C5C}"/>
            </a:ext>
          </a:extLst>
        </xdr:cNvPr>
        <xdr:cNvSpPr>
          <a:spLocks noChangeShapeType="1"/>
        </xdr:cNvSpPr>
      </xdr:nvSpPr>
      <xdr:spPr bwMode="auto">
        <a:xfrm>
          <a:off x="148370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18" name="Čára 3613">
          <a:extLst>
            <a:ext uri="{FF2B5EF4-FFF2-40B4-BE49-F238E27FC236}">
              <a16:creationId xmlns:a16="http://schemas.microsoft.com/office/drawing/2014/main" id="{194F97DB-5EDB-47C3-B28A-6F6728B99987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19" name="Čára 3614">
          <a:extLst>
            <a:ext uri="{FF2B5EF4-FFF2-40B4-BE49-F238E27FC236}">
              <a16:creationId xmlns:a16="http://schemas.microsoft.com/office/drawing/2014/main" id="{1AECF33C-5422-49ED-B9A4-5F49DD3F28BB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20" name="Čára 3615">
          <a:extLst>
            <a:ext uri="{FF2B5EF4-FFF2-40B4-BE49-F238E27FC236}">
              <a16:creationId xmlns:a16="http://schemas.microsoft.com/office/drawing/2014/main" id="{A202E62B-EC60-4C32-ADDB-0856583B24EF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21" name="Čára 3616">
          <a:extLst>
            <a:ext uri="{FF2B5EF4-FFF2-40B4-BE49-F238E27FC236}">
              <a16:creationId xmlns:a16="http://schemas.microsoft.com/office/drawing/2014/main" id="{3B6E759A-C597-4C4A-9FC7-9B2428404B50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22" name="Čára 3617">
          <a:extLst>
            <a:ext uri="{FF2B5EF4-FFF2-40B4-BE49-F238E27FC236}">
              <a16:creationId xmlns:a16="http://schemas.microsoft.com/office/drawing/2014/main" id="{5B411C77-1729-4AC7-9657-AE9C1FC1AC31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23" name="Čára 3618">
          <a:extLst>
            <a:ext uri="{FF2B5EF4-FFF2-40B4-BE49-F238E27FC236}">
              <a16:creationId xmlns:a16="http://schemas.microsoft.com/office/drawing/2014/main" id="{E78CE429-3076-4BB0-9F38-4C4990B3F416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24" name="Čára 3619">
          <a:extLst>
            <a:ext uri="{FF2B5EF4-FFF2-40B4-BE49-F238E27FC236}">
              <a16:creationId xmlns:a16="http://schemas.microsoft.com/office/drawing/2014/main" id="{AF515C75-1C0D-4748-B8B9-FAEF868BCED9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25" name="Čára 3620">
          <a:extLst>
            <a:ext uri="{FF2B5EF4-FFF2-40B4-BE49-F238E27FC236}">
              <a16:creationId xmlns:a16="http://schemas.microsoft.com/office/drawing/2014/main" id="{1C46186D-62C3-42FD-BBEE-E38716496182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26" name="Čára 3621">
          <a:extLst>
            <a:ext uri="{FF2B5EF4-FFF2-40B4-BE49-F238E27FC236}">
              <a16:creationId xmlns:a16="http://schemas.microsoft.com/office/drawing/2014/main" id="{6818C292-2C84-4D16-B36B-A5BE26C63B79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27" name="Čára 3622">
          <a:extLst>
            <a:ext uri="{FF2B5EF4-FFF2-40B4-BE49-F238E27FC236}">
              <a16:creationId xmlns:a16="http://schemas.microsoft.com/office/drawing/2014/main" id="{E5438B1B-6F2C-4134-88D3-2B75D3D42D08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28" name="Čára 3623">
          <a:extLst>
            <a:ext uri="{FF2B5EF4-FFF2-40B4-BE49-F238E27FC236}">
              <a16:creationId xmlns:a16="http://schemas.microsoft.com/office/drawing/2014/main" id="{DC08ADD5-474F-43D9-9217-23C83B7529CB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29" name="Čára 3624">
          <a:extLst>
            <a:ext uri="{FF2B5EF4-FFF2-40B4-BE49-F238E27FC236}">
              <a16:creationId xmlns:a16="http://schemas.microsoft.com/office/drawing/2014/main" id="{257A44FB-C580-414B-BB1B-7A9B28400D8C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30" name="Čára 3625">
          <a:extLst>
            <a:ext uri="{FF2B5EF4-FFF2-40B4-BE49-F238E27FC236}">
              <a16:creationId xmlns:a16="http://schemas.microsoft.com/office/drawing/2014/main" id="{3CCDD33A-916E-4B2E-B949-88D3B703F99A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31" name="Čára 3626">
          <a:extLst>
            <a:ext uri="{FF2B5EF4-FFF2-40B4-BE49-F238E27FC236}">
              <a16:creationId xmlns:a16="http://schemas.microsoft.com/office/drawing/2014/main" id="{755B17BC-EB51-4855-ACC1-0106A36FC791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32" name="Čára 3627">
          <a:extLst>
            <a:ext uri="{FF2B5EF4-FFF2-40B4-BE49-F238E27FC236}">
              <a16:creationId xmlns:a16="http://schemas.microsoft.com/office/drawing/2014/main" id="{52DA0276-2E4C-4628-9172-0B664D0B2F0F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33" name="Čára 3628">
          <a:extLst>
            <a:ext uri="{FF2B5EF4-FFF2-40B4-BE49-F238E27FC236}">
              <a16:creationId xmlns:a16="http://schemas.microsoft.com/office/drawing/2014/main" id="{3385ADBE-A0BB-4D47-B7F4-175E5A8738EC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34" name="Čára 3629">
          <a:extLst>
            <a:ext uri="{FF2B5EF4-FFF2-40B4-BE49-F238E27FC236}">
              <a16:creationId xmlns:a16="http://schemas.microsoft.com/office/drawing/2014/main" id="{7ACAF430-1072-4FBD-9A2E-1BC3A57A694B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35" name="Čára 3630">
          <a:extLst>
            <a:ext uri="{FF2B5EF4-FFF2-40B4-BE49-F238E27FC236}">
              <a16:creationId xmlns:a16="http://schemas.microsoft.com/office/drawing/2014/main" id="{E6751B1D-69C8-4FAD-849A-AECA2E7DB5F1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36" name="Čára 3631">
          <a:extLst>
            <a:ext uri="{FF2B5EF4-FFF2-40B4-BE49-F238E27FC236}">
              <a16:creationId xmlns:a16="http://schemas.microsoft.com/office/drawing/2014/main" id="{01026784-7C36-4DA4-AF35-9FB535A957DA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37" name="Čára 3632">
          <a:extLst>
            <a:ext uri="{FF2B5EF4-FFF2-40B4-BE49-F238E27FC236}">
              <a16:creationId xmlns:a16="http://schemas.microsoft.com/office/drawing/2014/main" id="{34330FC1-7FDE-4E60-BF24-B649FF18E169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38" name="Čára 3633">
          <a:extLst>
            <a:ext uri="{FF2B5EF4-FFF2-40B4-BE49-F238E27FC236}">
              <a16:creationId xmlns:a16="http://schemas.microsoft.com/office/drawing/2014/main" id="{C9698D42-AC01-48DA-BEF2-634FE419F897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39" name="Čára 3635">
          <a:extLst>
            <a:ext uri="{FF2B5EF4-FFF2-40B4-BE49-F238E27FC236}">
              <a16:creationId xmlns:a16="http://schemas.microsoft.com/office/drawing/2014/main" id="{BDE74E70-D124-4939-84E0-19F0BDBFCDD5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40" name="Čára 3636">
          <a:extLst>
            <a:ext uri="{FF2B5EF4-FFF2-40B4-BE49-F238E27FC236}">
              <a16:creationId xmlns:a16="http://schemas.microsoft.com/office/drawing/2014/main" id="{0C32296D-F7BF-4523-933F-1E268A0A69E7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41" name="Čára 3638">
          <a:extLst>
            <a:ext uri="{FF2B5EF4-FFF2-40B4-BE49-F238E27FC236}">
              <a16:creationId xmlns:a16="http://schemas.microsoft.com/office/drawing/2014/main" id="{C1CD0736-2AFA-4AF9-9617-1B28F19D3F6A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42" name="Čára 3640">
          <a:extLst>
            <a:ext uri="{FF2B5EF4-FFF2-40B4-BE49-F238E27FC236}">
              <a16:creationId xmlns:a16="http://schemas.microsoft.com/office/drawing/2014/main" id="{96FF14C3-3039-4409-806A-B0CF768EBC62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43" name="Čára 3641">
          <a:extLst>
            <a:ext uri="{FF2B5EF4-FFF2-40B4-BE49-F238E27FC236}">
              <a16:creationId xmlns:a16="http://schemas.microsoft.com/office/drawing/2014/main" id="{7D9A3605-6683-4C11-AAAD-DEBCF47FD9EF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44" name="Čára 3643">
          <a:extLst>
            <a:ext uri="{FF2B5EF4-FFF2-40B4-BE49-F238E27FC236}">
              <a16:creationId xmlns:a16="http://schemas.microsoft.com/office/drawing/2014/main" id="{5E35AF54-AE6C-4D9A-9594-9C0614F5F579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45" name="Čára 3644">
          <a:extLst>
            <a:ext uri="{FF2B5EF4-FFF2-40B4-BE49-F238E27FC236}">
              <a16:creationId xmlns:a16="http://schemas.microsoft.com/office/drawing/2014/main" id="{D88E7428-525D-4C34-AD9F-43683FA62903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46" name="Čára 3646">
          <a:extLst>
            <a:ext uri="{FF2B5EF4-FFF2-40B4-BE49-F238E27FC236}">
              <a16:creationId xmlns:a16="http://schemas.microsoft.com/office/drawing/2014/main" id="{D620CAA7-4FF3-4720-95B6-5A15AB9E9CEC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47" name="Čára 3647">
          <a:extLst>
            <a:ext uri="{FF2B5EF4-FFF2-40B4-BE49-F238E27FC236}">
              <a16:creationId xmlns:a16="http://schemas.microsoft.com/office/drawing/2014/main" id="{CB3AE65E-CABE-4A05-ABC1-ED7CCFBC8F24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48" name="Čára 3649">
          <a:extLst>
            <a:ext uri="{FF2B5EF4-FFF2-40B4-BE49-F238E27FC236}">
              <a16:creationId xmlns:a16="http://schemas.microsoft.com/office/drawing/2014/main" id="{A0035829-3A2A-4FCE-96EC-7D6FA69E9D74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49" name="Čára 3651">
          <a:extLst>
            <a:ext uri="{FF2B5EF4-FFF2-40B4-BE49-F238E27FC236}">
              <a16:creationId xmlns:a16="http://schemas.microsoft.com/office/drawing/2014/main" id="{CCF608F4-0D0D-43E3-9CF0-053777305F52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50" name="Čára 3652">
          <a:extLst>
            <a:ext uri="{FF2B5EF4-FFF2-40B4-BE49-F238E27FC236}">
              <a16:creationId xmlns:a16="http://schemas.microsoft.com/office/drawing/2014/main" id="{62F12101-B8BB-4E2B-9EFB-6DB154F842AE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51" name="Čára 3654">
          <a:extLst>
            <a:ext uri="{FF2B5EF4-FFF2-40B4-BE49-F238E27FC236}">
              <a16:creationId xmlns:a16="http://schemas.microsoft.com/office/drawing/2014/main" id="{E24BD9DD-7A75-4681-B62B-B6E1C0484187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52" name="Čára 3655">
          <a:extLst>
            <a:ext uri="{FF2B5EF4-FFF2-40B4-BE49-F238E27FC236}">
              <a16:creationId xmlns:a16="http://schemas.microsoft.com/office/drawing/2014/main" id="{EF894EAE-5F9C-48C6-9F54-76A3C6FA5A60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53" name="Čára 3656">
          <a:extLst>
            <a:ext uri="{FF2B5EF4-FFF2-40B4-BE49-F238E27FC236}">
              <a16:creationId xmlns:a16="http://schemas.microsoft.com/office/drawing/2014/main" id="{1D980D8E-4407-4C3A-8B0B-33F96CA445CB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54" name="Čára 3657">
          <a:extLst>
            <a:ext uri="{FF2B5EF4-FFF2-40B4-BE49-F238E27FC236}">
              <a16:creationId xmlns:a16="http://schemas.microsoft.com/office/drawing/2014/main" id="{2F0E3825-D731-4B93-8C26-3CA6221C8F6F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55" name="Čára 3658">
          <a:extLst>
            <a:ext uri="{FF2B5EF4-FFF2-40B4-BE49-F238E27FC236}">
              <a16:creationId xmlns:a16="http://schemas.microsoft.com/office/drawing/2014/main" id="{C7DB0F9A-1B1F-4E6E-B01A-1A9EFBCF75DF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56" name="Čára 3659">
          <a:extLst>
            <a:ext uri="{FF2B5EF4-FFF2-40B4-BE49-F238E27FC236}">
              <a16:creationId xmlns:a16="http://schemas.microsoft.com/office/drawing/2014/main" id="{33BAA3F5-F623-42C0-AD9E-F1CD742D1E63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57" name="Čára 3660">
          <a:extLst>
            <a:ext uri="{FF2B5EF4-FFF2-40B4-BE49-F238E27FC236}">
              <a16:creationId xmlns:a16="http://schemas.microsoft.com/office/drawing/2014/main" id="{FAAC4084-F44D-49B2-8BF1-048E5CB43D75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58" name="Čára 3661">
          <a:extLst>
            <a:ext uri="{FF2B5EF4-FFF2-40B4-BE49-F238E27FC236}">
              <a16:creationId xmlns:a16="http://schemas.microsoft.com/office/drawing/2014/main" id="{21129EDD-955B-45D5-9246-3C691435BD51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59" name="Čára 3662">
          <a:extLst>
            <a:ext uri="{FF2B5EF4-FFF2-40B4-BE49-F238E27FC236}">
              <a16:creationId xmlns:a16="http://schemas.microsoft.com/office/drawing/2014/main" id="{49B63DD9-99C5-48EC-A8F2-0DD9404B283B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60" name="Čára 3663">
          <a:extLst>
            <a:ext uri="{FF2B5EF4-FFF2-40B4-BE49-F238E27FC236}">
              <a16:creationId xmlns:a16="http://schemas.microsoft.com/office/drawing/2014/main" id="{FA2C385B-0808-4C03-B1BF-08A54F394EB2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61" name="Čára 3664">
          <a:extLst>
            <a:ext uri="{FF2B5EF4-FFF2-40B4-BE49-F238E27FC236}">
              <a16:creationId xmlns:a16="http://schemas.microsoft.com/office/drawing/2014/main" id="{5B784BCC-3832-46B8-B751-3ECB446B054F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62" name="Čára 3665">
          <a:extLst>
            <a:ext uri="{FF2B5EF4-FFF2-40B4-BE49-F238E27FC236}">
              <a16:creationId xmlns:a16="http://schemas.microsoft.com/office/drawing/2014/main" id="{D0C37B73-68C5-489C-8712-EA8B39C1BC08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63" name="Čára 3666">
          <a:extLst>
            <a:ext uri="{FF2B5EF4-FFF2-40B4-BE49-F238E27FC236}">
              <a16:creationId xmlns:a16="http://schemas.microsoft.com/office/drawing/2014/main" id="{8EFABD84-8A60-44FF-B2D5-577AEAB5CE97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64" name="Čára 3667">
          <a:extLst>
            <a:ext uri="{FF2B5EF4-FFF2-40B4-BE49-F238E27FC236}">
              <a16:creationId xmlns:a16="http://schemas.microsoft.com/office/drawing/2014/main" id="{015868E0-208D-4D7B-879F-7D3D4E4FF406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65" name="Čára 3668">
          <a:extLst>
            <a:ext uri="{FF2B5EF4-FFF2-40B4-BE49-F238E27FC236}">
              <a16:creationId xmlns:a16="http://schemas.microsoft.com/office/drawing/2014/main" id="{6CF49E82-9EB9-4C46-8C5A-6A3911F77C02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66" name="Čára 3669">
          <a:extLst>
            <a:ext uri="{FF2B5EF4-FFF2-40B4-BE49-F238E27FC236}">
              <a16:creationId xmlns:a16="http://schemas.microsoft.com/office/drawing/2014/main" id="{36BE6F79-A736-4EE4-AB99-58D7F85A3068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67" name="Čára 3670">
          <a:extLst>
            <a:ext uri="{FF2B5EF4-FFF2-40B4-BE49-F238E27FC236}">
              <a16:creationId xmlns:a16="http://schemas.microsoft.com/office/drawing/2014/main" id="{E88907A0-A6A9-4A53-A015-5F415F2B6075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68" name="Čára 3671">
          <a:extLst>
            <a:ext uri="{FF2B5EF4-FFF2-40B4-BE49-F238E27FC236}">
              <a16:creationId xmlns:a16="http://schemas.microsoft.com/office/drawing/2014/main" id="{5B1C7CED-892F-4AD1-BCEE-59B668250AB2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69" name="Čára 3672">
          <a:extLst>
            <a:ext uri="{FF2B5EF4-FFF2-40B4-BE49-F238E27FC236}">
              <a16:creationId xmlns:a16="http://schemas.microsoft.com/office/drawing/2014/main" id="{CE8A83D3-28C8-49D4-BB48-0489CCBD01D8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70" name="Čára 3673">
          <a:extLst>
            <a:ext uri="{FF2B5EF4-FFF2-40B4-BE49-F238E27FC236}">
              <a16:creationId xmlns:a16="http://schemas.microsoft.com/office/drawing/2014/main" id="{4DF261C8-F1CD-4D5F-BCAD-BEBF28114022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381000</xdr:colOff>
      <xdr:row>0</xdr:row>
      <xdr:rowOff>0</xdr:rowOff>
    </xdr:from>
    <xdr:to>
      <xdr:col>246</xdr:col>
      <xdr:colOff>9525</xdr:colOff>
      <xdr:row>0</xdr:row>
      <xdr:rowOff>0</xdr:rowOff>
    </xdr:to>
    <xdr:sp macro="" textlink="">
      <xdr:nvSpPr>
        <xdr:cNvPr id="3571" name="Čára 3674">
          <a:extLst>
            <a:ext uri="{FF2B5EF4-FFF2-40B4-BE49-F238E27FC236}">
              <a16:creationId xmlns:a16="http://schemas.microsoft.com/office/drawing/2014/main" id="{79DF4BAC-3F17-4415-8AF6-920FFD8A82A5}"/>
            </a:ext>
          </a:extLst>
        </xdr:cNvPr>
        <xdr:cNvSpPr>
          <a:spLocks noChangeShapeType="1"/>
        </xdr:cNvSpPr>
      </xdr:nvSpPr>
      <xdr:spPr bwMode="auto">
        <a:xfrm>
          <a:off x="151799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600075</xdr:colOff>
      <xdr:row>0</xdr:row>
      <xdr:rowOff>0</xdr:rowOff>
    </xdr:from>
    <xdr:to>
      <xdr:col>246</xdr:col>
      <xdr:colOff>114300</xdr:colOff>
      <xdr:row>0</xdr:row>
      <xdr:rowOff>0</xdr:rowOff>
    </xdr:to>
    <xdr:sp macro="" textlink="">
      <xdr:nvSpPr>
        <xdr:cNvPr id="3572" name="Čára 3675">
          <a:extLst>
            <a:ext uri="{FF2B5EF4-FFF2-40B4-BE49-F238E27FC236}">
              <a16:creationId xmlns:a16="http://schemas.microsoft.com/office/drawing/2014/main" id="{50EEC67B-1C90-44B1-A2AA-43BE23738859}"/>
            </a:ext>
          </a:extLst>
        </xdr:cNvPr>
        <xdr:cNvSpPr>
          <a:spLocks noChangeShapeType="1"/>
        </xdr:cNvSpPr>
      </xdr:nvSpPr>
      <xdr:spPr bwMode="auto">
        <a:xfrm>
          <a:off x="152019000" y="0"/>
          <a:ext cx="123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419100</xdr:colOff>
      <xdr:row>0</xdr:row>
      <xdr:rowOff>0</xdr:rowOff>
    </xdr:from>
    <xdr:to>
      <xdr:col>247</xdr:col>
      <xdr:colOff>0</xdr:colOff>
      <xdr:row>0</xdr:row>
      <xdr:rowOff>0</xdr:rowOff>
    </xdr:to>
    <xdr:sp macro="" textlink="">
      <xdr:nvSpPr>
        <xdr:cNvPr id="3573" name="Čára 3676">
          <a:extLst>
            <a:ext uri="{FF2B5EF4-FFF2-40B4-BE49-F238E27FC236}">
              <a16:creationId xmlns:a16="http://schemas.microsoft.com/office/drawing/2014/main" id="{6AE08FCB-E8CE-4831-AE8E-65B41CB91E7C}"/>
            </a:ext>
          </a:extLst>
        </xdr:cNvPr>
        <xdr:cNvSpPr>
          <a:spLocks noChangeShapeType="1"/>
        </xdr:cNvSpPr>
      </xdr:nvSpPr>
      <xdr:spPr bwMode="auto">
        <a:xfrm>
          <a:off x="151838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74" name="Čára 3678">
          <a:extLst>
            <a:ext uri="{FF2B5EF4-FFF2-40B4-BE49-F238E27FC236}">
              <a16:creationId xmlns:a16="http://schemas.microsoft.com/office/drawing/2014/main" id="{FC687576-634C-447C-8A2C-805EC9F19C6A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75" name="Čára 3679">
          <a:extLst>
            <a:ext uri="{FF2B5EF4-FFF2-40B4-BE49-F238E27FC236}">
              <a16:creationId xmlns:a16="http://schemas.microsoft.com/office/drawing/2014/main" id="{86430C96-3B5C-4B1A-A68D-9B3CEB6734C8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76" name="Čára 3681">
          <a:extLst>
            <a:ext uri="{FF2B5EF4-FFF2-40B4-BE49-F238E27FC236}">
              <a16:creationId xmlns:a16="http://schemas.microsoft.com/office/drawing/2014/main" id="{12EEEE96-2DF4-4F03-8F05-52D7135F9688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77" name="Čára 3683">
          <a:extLst>
            <a:ext uri="{FF2B5EF4-FFF2-40B4-BE49-F238E27FC236}">
              <a16:creationId xmlns:a16="http://schemas.microsoft.com/office/drawing/2014/main" id="{8766346D-926E-4094-BCE5-2B12E91E78EF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78" name="Čára 3684">
          <a:extLst>
            <a:ext uri="{FF2B5EF4-FFF2-40B4-BE49-F238E27FC236}">
              <a16:creationId xmlns:a16="http://schemas.microsoft.com/office/drawing/2014/main" id="{F4BA512A-2056-45BE-82E4-AC59B54292B3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79" name="Čára 3686">
          <a:extLst>
            <a:ext uri="{FF2B5EF4-FFF2-40B4-BE49-F238E27FC236}">
              <a16:creationId xmlns:a16="http://schemas.microsoft.com/office/drawing/2014/main" id="{ED16CCD1-842C-4C09-87EB-48818DBDB0A1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80" name="Čára 3687">
          <a:extLst>
            <a:ext uri="{FF2B5EF4-FFF2-40B4-BE49-F238E27FC236}">
              <a16:creationId xmlns:a16="http://schemas.microsoft.com/office/drawing/2014/main" id="{A0E042D6-AA94-4951-88AA-BD5345EA3D90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81" name="Čára 3689">
          <a:extLst>
            <a:ext uri="{FF2B5EF4-FFF2-40B4-BE49-F238E27FC236}">
              <a16:creationId xmlns:a16="http://schemas.microsoft.com/office/drawing/2014/main" id="{5DABCCAE-05C9-425B-B562-9CC48F7F84C2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82" name="Čára 3690">
          <a:extLst>
            <a:ext uri="{FF2B5EF4-FFF2-40B4-BE49-F238E27FC236}">
              <a16:creationId xmlns:a16="http://schemas.microsoft.com/office/drawing/2014/main" id="{1E718DA0-A505-42BC-868D-8596390D61AA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83" name="Čára 3692">
          <a:extLst>
            <a:ext uri="{FF2B5EF4-FFF2-40B4-BE49-F238E27FC236}">
              <a16:creationId xmlns:a16="http://schemas.microsoft.com/office/drawing/2014/main" id="{2F326E0B-A851-4119-85C6-2C7EEE662ED6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84" name="Čára 3694">
          <a:extLst>
            <a:ext uri="{FF2B5EF4-FFF2-40B4-BE49-F238E27FC236}">
              <a16:creationId xmlns:a16="http://schemas.microsoft.com/office/drawing/2014/main" id="{EB85FB66-5D04-48E4-A649-B92C11761C1D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85" name="Čára 3695">
          <a:extLst>
            <a:ext uri="{FF2B5EF4-FFF2-40B4-BE49-F238E27FC236}">
              <a16:creationId xmlns:a16="http://schemas.microsoft.com/office/drawing/2014/main" id="{CC634432-E67D-40A8-A498-0C70A7B91B32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228600</xdr:colOff>
      <xdr:row>0</xdr:row>
      <xdr:rowOff>0</xdr:rowOff>
    </xdr:from>
    <xdr:to>
      <xdr:col>246</xdr:col>
      <xdr:colOff>133350</xdr:colOff>
      <xdr:row>0</xdr:row>
      <xdr:rowOff>0</xdr:rowOff>
    </xdr:to>
    <xdr:sp macro="" textlink="">
      <xdr:nvSpPr>
        <xdr:cNvPr id="3586" name="Čára 3697">
          <a:extLst>
            <a:ext uri="{FF2B5EF4-FFF2-40B4-BE49-F238E27FC236}">
              <a16:creationId xmlns:a16="http://schemas.microsoft.com/office/drawing/2014/main" id="{A7C177D4-F51D-40C0-A8D0-7849ADF3ADD8}"/>
            </a:ext>
          </a:extLst>
        </xdr:cNvPr>
        <xdr:cNvSpPr>
          <a:spLocks noChangeShapeType="1"/>
        </xdr:cNvSpPr>
      </xdr:nvSpPr>
      <xdr:spPr bwMode="auto">
        <a:xfrm>
          <a:off x="151647525" y="0"/>
          <a:ext cx="5143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245</xdr:col>
      <xdr:colOff>0</xdr:colOff>
      <xdr:row>0</xdr:row>
      <xdr:rowOff>0</xdr:rowOff>
    </xdr:from>
    <xdr:to>
      <xdr:col>245</xdr:col>
      <xdr:colOff>371475</xdr:colOff>
      <xdr:row>0</xdr:row>
      <xdr:rowOff>0</xdr:rowOff>
    </xdr:to>
    <xdr:sp macro="" textlink="">
      <xdr:nvSpPr>
        <xdr:cNvPr id="3587" name="Čára 3698">
          <a:extLst>
            <a:ext uri="{FF2B5EF4-FFF2-40B4-BE49-F238E27FC236}">
              <a16:creationId xmlns:a16="http://schemas.microsoft.com/office/drawing/2014/main" id="{3DF3BB2B-0502-4AE1-AF5D-E5194A8F449E}"/>
            </a:ext>
          </a:extLst>
        </xdr:cNvPr>
        <xdr:cNvSpPr>
          <a:spLocks noChangeShapeType="1"/>
        </xdr:cNvSpPr>
      </xdr:nvSpPr>
      <xdr:spPr bwMode="auto">
        <a:xfrm>
          <a:off x="151418925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588" name="Čára 3699">
          <a:extLst>
            <a:ext uri="{FF2B5EF4-FFF2-40B4-BE49-F238E27FC236}">
              <a16:creationId xmlns:a16="http://schemas.microsoft.com/office/drawing/2014/main" id="{046CB70A-56E2-4ACB-B4B3-E78F1D898190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589" name="Čára 3700">
          <a:extLst>
            <a:ext uri="{FF2B5EF4-FFF2-40B4-BE49-F238E27FC236}">
              <a16:creationId xmlns:a16="http://schemas.microsoft.com/office/drawing/2014/main" id="{3AE7E51E-2303-4A24-9C12-BDBF72F535F1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590" name="Čára 3701">
          <a:extLst>
            <a:ext uri="{FF2B5EF4-FFF2-40B4-BE49-F238E27FC236}">
              <a16:creationId xmlns:a16="http://schemas.microsoft.com/office/drawing/2014/main" id="{699EFCFD-E9CB-4DF1-9850-F813E2307B1F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591" name="Čára 3702">
          <a:extLst>
            <a:ext uri="{FF2B5EF4-FFF2-40B4-BE49-F238E27FC236}">
              <a16:creationId xmlns:a16="http://schemas.microsoft.com/office/drawing/2014/main" id="{FECB4DF1-7337-46B2-9A25-16838289A158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592" name="Čára 3703">
          <a:extLst>
            <a:ext uri="{FF2B5EF4-FFF2-40B4-BE49-F238E27FC236}">
              <a16:creationId xmlns:a16="http://schemas.microsoft.com/office/drawing/2014/main" id="{3DDB1A40-9CC3-4A3D-974F-4031B23E34CE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593" name="Čára 3704">
          <a:extLst>
            <a:ext uri="{FF2B5EF4-FFF2-40B4-BE49-F238E27FC236}">
              <a16:creationId xmlns:a16="http://schemas.microsoft.com/office/drawing/2014/main" id="{B2CA1817-53E4-47FC-9E3C-C3C9EC0C6AD6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594" name="Čára 3705">
          <a:extLst>
            <a:ext uri="{FF2B5EF4-FFF2-40B4-BE49-F238E27FC236}">
              <a16:creationId xmlns:a16="http://schemas.microsoft.com/office/drawing/2014/main" id="{069B7383-6ADF-4A52-980F-537C037B6703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595" name="Čára 3706">
          <a:extLst>
            <a:ext uri="{FF2B5EF4-FFF2-40B4-BE49-F238E27FC236}">
              <a16:creationId xmlns:a16="http://schemas.microsoft.com/office/drawing/2014/main" id="{86522829-9F2C-4E03-92CA-0F96FC19E541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596" name="Čára 3707">
          <a:extLst>
            <a:ext uri="{FF2B5EF4-FFF2-40B4-BE49-F238E27FC236}">
              <a16:creationId xmlns:a16="http://schemas.microsoft.com/office/drawing/2014/main" id="{27079E50-5C43-426C-B607-3108D08C7244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597" name="Čára 3708">
          <a:extLst>
            <a:ext uri="{FF2B5EF4-FFF2-40B4-BE49-F238E27FC236}">
              <a16:creationId xmlns:a16="http://schemas.microsoft.com/office/drawing/2014/main" id="{CBDC312F-EC78-41A3-9C49-AB8F4543E967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598" name="Čára 3709">
          <a:extLst>
            <a:ext uri="{FF2B5EF4-FFF2-40B4-BE49-F238E27FC236}">
              <a16:creationId xmlns:a16="http://schemas.microsoft.com/office/drawing/2014/main" id="{1A774D04-961E-4803-B880-ABF94BDB7C9A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599" name="Čára 3710">
          <a:extLst>
            <a:ext uri="{FF2B5EF4-FFF2-40B4-BE49-F238E27FC236}">
              <a16:creationId xmlns:a16="http://schemas.microsoft.com/office/drawing/2014/main" id="{C5970939-DF97-4E8E-BC07-1329564CE20F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600" name="Čára 3711">
          <a:extLst>
            <a:ext uri="{FF2B5EF4-FFF2-40B4-BE49-F238E27FC236}">
              <a16:creationId xmlns:a16="http://schemas.microsoft.com/office/drawing/2014/main" id="{6A3D202A-E8AD-4C65-9623-2C8ED55D4981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01" name="Čára 3712">
          <a:extLst>
            <a:ext uri="{FF2B5EF4-FFF2-40B4-BE49-F238E27FC236}">
              <a16:creationId xmlns:a16="http://schemas.microsoft.com/office/drawing/2014/main" id="{A3DFDFB6-0012-4E80-959D-03F1C9A0F039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02" name="Čára 3713">
          <a:extLst>
            <a:ext uri="{FF2B5EF4-FFF2-40B4-BE49-F238E27FC236}">
              <a16:creationId xmlns:a16="http://schemas.microsoft.com/office/drawing/2014/main" id="{4476BB8B-5BFE-4FB9-BE4C-AEE925D1A1B9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03" name="Čára 3714">
          <a:extLst>
            <a:ext uri="{FF2B5EF4-FFF2-40B4-BE49-F238E27FC236}">
              <a16:creationId xmlns:a16="http://schemas.microsoft.com/office/drawing/2014/main" id="{76CF7790-3905-4444-938D-9AD2A1D0A778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04" name="Čára 3715">
          <a:extLst>
            <a:ext uri="{FF2B5EF4-FFF2-40B4-BE49-F238E27FC236}">
              <a16:creationId xmlns:a16="http://schemas.microsoft.com/office/drawing/2014/main" id="{B154802A-6472-45C8-9A7D-3842AABA0811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605" name="Čára 3716">
          <a:extLst>
            <a:ext uri="{FF2B5EF4-FFF2-40B4-BE49-F238E27FC236}">
              <a16:creationId xmlns:a16="http://schemas.microsoft.com/office/drawing/2014/main" id="{0645DD96-50D3-48BB-BD26-B24BE73CADD0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06" name="Čára 3717">
          <a:extLst>
            <a:ext uri="{FF2B5EF4-FFF2-40B4-BE49-F238E27FC236}">
              <a16:creationId xmlns:a16="http://schemas.microsoft.com/office/drawing/2014/main" id="{DEB65FC3-5F51-4DE6-8535-475D8ECD7919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07" name="Čára 3718">
          <a:extLst>
            <a:ext uri="{FF2B5EF4-FFF2-40B4-BE49-F238E27FC236}">
              <a16:creationId xmlns:a16="http://schemas.microsoft.com/office/drawing/2014/main" id="{9DDAE1F1-79AE-45E8-B34B-DD196A2D138D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608" name="Čára 3719">
          <a:extLst>
            <a:ext uri="{FF2B5EF4-FFF2-40B4-BE49-F238E27FC236}">
              <a16:creationId xmlns:a16="http://schemas.microsoft.com/office/drawing/2014/main" id="{69E2497A-E631-4BAC-9862-5CBAB4423ABF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09" name="Čára 3720">
          <a:extLst>
            <a:ext uri="{FF2B5EF4-FFF2-40B4-BE49-F238E27FC236}">
              <a16:creationId xmlns:a16="http://schemas.microsoft.com/office/drawing/2014/main" id="{3EF3D322-9B38-4A7A-86F3-B4A8CE47D7CF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10" name="Čára 3721">
          <a:extLst>
            <a:ext uri="{FF2B5EF4-FFF2-40B4-BE49-F238E27FC236}">
              <a16:creationId xmlns:a16="http://schemas.microsoft.com/office/drawing/2014/main" id="{35CE4869-ABB6-4EF8-B76B-0286466C58BB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11" name="Čára 3722">
          <a:extLst>
            <a:ext uri="{FF2B5EF4-FFF2-40B4-BE49-F238E27FC236}">
              <a16:creationId xmlns:a16="http://schemas.microsoft.com/office/drawing/2014/main" id="{240580F3-6CA2-40BD-94B6-20A920D2ABBB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12" name="Čára 3723">
          <a:extLst>
            <a:ext uri="{FF2B5EF4-FFF2-40B4-BE49-F238E27FC236}">
              <a16:creationId xmlns:a16="http://schemas.microsoft.com/office/drawing/2014/main" id="{30307D7D-2574-4D94-B6F0-94FFAD4435D3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13" name="Čára 3724">
          <a:extLst>
            <a:ext uri="{FF2B5EF4-FFF2-40B4-BE49-F238E27FC236}">
              <a16:creationId xmlns:a16="http://schemas.microsoft.com/office/drawing/2014/main" id="{DDBB742C-14CD-42A5-AA7F-E64CD149ED35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14" name="Čára 3725">
          <a:extLst>
            <a:ext uri="{FF2B5EF4-FFF2-40B4-BE49-F238E27FC236}">
              <a16:creationId xmlns:a16="http://schemas.microsoft.com/office/drawing/2014/main" id="{EC38E8BE-CFAA-42E6-AF23-0C36DEEDF056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15" name="Čára 3726">
          <a:extLst>
            <a:ext uri="{FF2B5EF4-FFF2-40B4-BE49-F238E27FC236}">
              <a16:creationId xmlns:a16="http://schemas.microsoft.com/office/drawing/2014/main" id="{FA958869-0875-4E81-A3E5-A96090A14E88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16" name="Čára 3727">
          <a:extLst>
            <a:ext uri="{FF2B5EF4-FFF2-40B4-BE49-F238E27FC236}">
              <a16:creationId xmlns:a16="http://schemas.microsoft.com/office/drawing/2014/main" id="{819155F2-4615-4DBF-A2AC-D81C8C1C8C8D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17" name="Čára 3728">
          <a:extLst>
            <a:ext uri="{FF2B5EF4-FFF2-40B4-BE49-F238E27FC236}">
              <a16:creationId xmlns:a16="http://schemas.microsoft.com/office/drawing/2014/main" id="{DF77E902-606C-40E7-B8C8-6DD9DE622044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18" name="Čára 3729">
          <a:extLst>
            <a:ext uri="{FF2B5EF4-FFF2-40B4-BE49-F238E27FC236}">
              <a16:creationId xmlns:a16="http://schemas.microsoft.com/office/drawing/2014/main" id="{C44846C5-CA0A-4556-B7C7-1127F4A99475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19" name="Čára 3730">
          <a:extLst>
            <a:ext uri="{FF2B5EF4-FFF2-40B4-BE49-F238E27FC236}">
              <a16:creationId xmlns:a16="http://schemas.microsoft.com/office/drawing/2014/main" id="{21C18391-31BA-46F7-90CD-7B868BCB9173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20" name="Čára 3731">
          <a:extLst>
            <a:ext uri="{FF2B5EF4-FFF2-40B4-BE49-F238E27FC236}">
              <a16:creationId xmlns:a16="http://schemas.microsoft.com/office/drawing/2014/main" id="{5E1738D9-64C5-4450-B45B-AA04299637FB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21" name="Čára 3732">
          <a:extLst>
            <a:ext uri="{FF2B5EF4-FFF2-40B4-BE49-F238E27FC236}">
              <a16:creationId xmlns:a16="http://schemas.microsoft.com/office/drawing/2014/main" id="{C3785C33-0A63-4BBA-8AD3-AE336A26BAC8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22" name="Čára 3733">
          <a:extLst>
            <a:ext uri="{FF2B5EF4-FFF2-40B4-BE49-F238E27FC236}">
              <a16:creationId xmlns:a16="http://schemas.microsoft.com/office/drawing/2014/main" id="{2E155199-A54D-42F1-9FCE-A508EAFA508F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23" name="Čára 3734">
          <a:extLst>
            <a:ext uri="{FF2B5EF4-FFF2-40B4-BE49-F238E27FC236}">
              <a16:creationId xmlns:a16="http://schemas.microsoft.com/office/drawing/2014/main" id="{1D571EDA-92B7-4478-B484-ABDC593199B0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624" name="Čára 3735">
          <a:extLst>
            <a:ext uri="{FF2B5EF4-FFF2-40B4-BE49-F238E27FC236}">
              <a16:creationId xmlns:a16="http://schemas.microsoft.com/office/drawing/2014/main" id="{33FC746A-B04F-4058-B717-4693D1C7FE8C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25" name="Čára 3736">
          <a:extLst>
            <a:ext uri="{FF2B5EF4-FFF2-40B4-BE49-F238E27FC236}">
              <a16:creationId xmlns:a16="http://schemas.microsoft.com/office/drawing/2014/main" id="{186271D9-A8AC-47D1-9167-DEB2C42B33BC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26" name="Čára 3737">
          <a:extLst>
            <a:ext uri="{FF2B5EF4-FFF2-40B4-BE49-F238E27FC236}">
              <a16:creationId xmlns:a16="http://schemas.microsoft.com/office/drawing/2014/main" id="{525C74D9-A62F-48D5-9808-2D8576BA571C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27" name="Čára 3738">
          <a:extLst>
            <a:ext uri="{FF2B5EF4-FFF2-40B4-BE49-F238E27FC236}">
              <a16:creationId xmlns:a16="http://schemas.microsoft.com/office/drawing/2014/main" id="{34908BD5-CC1D-4500-B69E-D474E87B6B56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28" name="Čára 3739">
          <a:extLst>
            <a:ext uri="{FF2B5EF4-FFF2-40B4-BE49-F238E27FC236}">
              <a16:creationId xmlns:a16="http://schemas.microsoft.com/office/drawing/2014/main" id="{5C7B77CE-AFDA-4219-9437-AA2423F69488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629" name="Čára 3740">
          <a:extLst>
            <a:ext uri="{FF2B5EF4-FFF2-40B4-BE49-F238E27FC236}">
              <a16:creationId xmlns:a16="http://schemas.microsoft.com/office/drawing/2014/main" id="{F49F0DE8-163E-4A92-AF8B-5F5E78F732BA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30" name="Čára 3741">
          <a:extLst>
            <a:ext uri="{FF2B5EF4-FFF2-40B4-BE49-F238E27FC236}">
              <a16:creationId xmlns:a16="http://schemas.microsoft.com/office/drawing/2014/main" id="{63B6B685-0217-4ABF-8D86-B1A7B3755A8F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31" name="Čára 3742">
          <a:extLst>
            <a:ext uri="{FF2B5EF4-FFF2-40B4-BE49-F238E27FC236}">
              <a16:creationId xmlns:a16="http://schemas.microsoft.com/office/drawing/2014/main" id="{65D7FE16-C363-49AF-B3B5-C1E26768525D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632" name="Čára 3743">
          <a:extLst>
            <a:ext uri="{FF2B5EF4-FFF2-40B4-BE49-F238E27FC236}">
              <a16:creationId xmlns:a16="http://schemas.microsoft.com/office/drawing/2014/main" id="{92D1AECF-5779-4D7C-821B-D34B58D0D443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33" name="Čára 3744">
          <a:extLst>
            <a:ext uri="{FF2B5EF4-FFF2-40B4-BE49-F238E27FC236}">
              <a16:creationId xmlns:a16="http://schemas.microsoft.com/office/drawing/2014/main" id="{123D8319-8DE9-40F0-AD13-E13520760DB2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34" name="Čára 3745">
          <a:extLst>
            <a:ext uri="{FF2B5EF4-FFF2-40B4-BE49-F238E27FC236}">
              <a16:creationId xmlns:a16="http://schemas.microsoft.com/office/drawing/2014/main" id="{42139863-395F-4324-91B9-BBF346DCF471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635" name="Čára 3746">
          <a:extLst>
            <a:ext uri="{FF2B5EF4-FFF2-40B4-BE49-F238E27FC236}">
              <a16:creationId xmlns:a16="http://schemas.microsoft.com/office/drawing/2014/main" id="{BDDCA4D5-ADAA-4D98-AE7B-FA35C9000E8E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36" name="Čára 3747">
          <a:extLst>
            <a:ext uri="{FF2B5EF4-FFF2-40B4-BE49-F238E27FC236}">
              <a16:creationId xmlns:a16="http://schemas.microsoft.com/office/drawing/2014/main" id="{46A7D447-D67A-443B-A892-CAA74D74F819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37" name="Čára 3748">
          <a:extLst>
            <a:ext uri="{FF2B5EF4-FFF2-40B4-BE49-F238E27FC236}">
              <a16:creationId xmlns:a16="http://schemas.microsoft.com/office/drawing/2014/main" id="{7B7EE001-8AE4-4F77-925E-DF4A4FC0D740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38" name="Čára 3749">
          <a:extLst>
            <a:ext uri="{FF2B5EF4-FFF2-40B4-BE49-F238E27FC236}">
              <a16:creationId xmlns:a16="http://schemas.microsoft.com/office/drawing/2014/main" id="{1A5182C0-FC50-4724-B6E0-FF161301DB43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39" name="Čára 3750">
          <a:extLst>
            <a:ext uri="{FF2B5EF4-FFF2-40B4-BE49-F238E27FC236}">
              <a16:creationId xmlns:a16="http://schemas.microsoft.com/office/drawing/2014/main" id="{7682876B-92A1-402C-A81A-936375EA947F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640" name="Čára 3751">
          <a:extLst>
            <a:ext uri="{FF2B5EF4-FFF2-40B4-BE49-F238E27FC236}">
              <a16:creationId xmlns:a16="http://schemas.microsoft.com/office/drawing/2014/main" id="{6F67E03B-EFED-471C-A59E-9419306F988F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381000</xdr:colOff>
      <xdr:row>0</xdr:row>
      <xdr:rowOff>0</xdr:rowOff>
    </xdr:from>
    <xdr:to>
      <xdr:col>251</xdr:col>
      <xdr:colOff>9525</xdr:colOff>
      <xdr:row>0</xdr:row>
      <xdr:rowOff>0</xdr:rowOff>
    </xdr:to>
    <xdr:sp macro="" textlink="">
      <xdr:nvSpPr>
        <xdr:cNvPr id="3641" name="Čára 3752">
          <a:extLst>
            <a:ext uri="{FF2B5EF4-FFF2-40B4-BE49-F238E27FC236}">
              <a16:creationId xmlns:a16="http://schemas.microsoft.com/office/drawing/2014/main" id="{76A01846-78E6-4313-B552-6A3326A575B4}"/>
            </a:ext>
          </a:extLst>
        </xdr:cNvPr>
        <xdr:cNvSpPr>
          <a:spLocks noChangeShapeType="1"/>
        </xdr:cNvSpPr>
      </xdr:nvSpPr>
      <xdr:spPr bwMode="auto">
        <a:xfrm>
          <a:off x="154847925" y="0"/>
          <a:ext cx="238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251</xdr:col>
      <xdr:colOff>0</xdr:colOff>
      <xdr:row>0</xdr:row>
      <xdr:rowOff>0</xdr:rowOff>
    </xdr:from>
    <xdr:to>
      <xdr:col>251</xdr:col>
      <xdr:colOff>114300</xdr:colOff>
      <xdr:row>0</xdr:row>
      <xdr:rowOff>0</xdr:rowOff>
    </xdr:to>
    <xdr:sp macro="" textlink="">
      <xdr:nvSpPr>
        <xdr:cNvPr id="3642" name="Čára 3753">
          <a:extLst>
            <a:ext uri="{FF2B5EF4-FFF2-40B4-BE49-F238E27FC236}">
              <a16:creationId xmlns:a16="http://schemas.microsoft.com/office/drawing/2014/main" id="{0C83F477-ACC7-4396-8BF0-C20F8D9A857D}"/>
            </a:ext>
          </a:extLst>
        </xdr:cNvPr>
        <xdr:cNvSpPr>
          <a:spLocks noChangeShapeType="1"/>
        </xdr:cNvSpPr>
      </xdr:nvSpPr>
      <xdr:spPr bwMode="auto">
        <a:xfrm>
          <a:off x="155076525" y="0"/>
          <a:ext cx="114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419100</xdr:colOff>
      <xdr:row>0</xdr:row>
      <xdr:rowOff>0</xdr:rowOff>
    </xdr:from>
    <xdr:to>
      <xdr:col>252</xdr:col>
      <xdr:colOff>0</xdr:colOff>
      <xdr:row>0</xdr:row>
      <xdr:rowOff>0</xdr:rowOff>
    </xdr:to>
    <xdr:sp macro="" textlink="">
      <xdr:nvSpPr>
        <xdr:cNvPr id="3643" name="Čára 3754">
          <a:extLst>
            <a:ext uri="{FF2B5EF4-FFF2-40B4-BE49-F238E27FC236}">
              <a16:creationId xmlns:a16="http://schemas.microsoft.com/office/drawing/2014/main" id="{9A0D2B9C-9C0F-4BDB-97C0-F8D1FC6B8F3F}"/>
            </a:ext>
          </a:extLst>
        </xdr:cNvPr>
        <xdr:cNvSpPr>
          <a:spLocks noChangeShapeType="1"/>
        </xdr:cNvSpPr>
      </xdr:nvSpPr>
      <xdr:spPr bwMode="auto">
        <a:xfrm>
          <a:off x="154886025" y="0"/>
          <a:ext cx="8001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44" name="Čára 3755">
          <a:extLst>
            <a:ext uri="{FF2B5EF4-FFF2-40B4-BE49-F238E27FC236}">
              <a16:creationId xmlns:a16="http://schemas.microsoft.com/office/drawing/2014/main" id="{53F246F0-860F-4336-998C-B6CE2102521A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45" name="Čára 3756">
          <a:extLst>
            <a:ext uri="{FF2B5EF4-FFF2-40B4-BE49-F238E27FC236}">
              <a16:creationId xmlns:a16="http://schemas.microsoft.com/office/drawing/2014/main" id="{05E7A329-B784-4A14-B221-25B2BE8D6A4D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46" name="Čára 3757">
          <a:extLst>
            <a:ext uri="{FF2B5EF4-FFF2-40B4-BE49-F238E27FC236}">
              <a16:creationId xmlns:a16="http://schemas.microsoft.com/office/drawing/2014/main" id="{A8FC4804-4384-46B4-B1C7-9944AC93BABA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47" name="Čára 3758">
          <a:extLst>
            <a:ext uri="{FF2B5EF4-FFF2-40B4-BE49-F238E27FC236}">
              <a16:creationId xmlns:a16="http://schemas.microsoft.com/office/drawing/2014/main" id="{0C4307EF-F221-4A11-A554-277A95FA0D3D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48" name="Čára 3759">
          <a:extLst>
            <a:ext uri="{FF2B5EF4-FFF2-40B4-BE49-F238E27FC236}">
              <a16:creationId xmlns:a16="http://schemas.microsoft.com/office/drawing/2014/main" id="{418B4599-A242-413A-AB84-001F3EA38D13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49" name="Čára 3760">
          <a:extLst>
            <a:ext uri="{FF2B5EF4-FFF2-40B4-BE49-F238E27FC236}">
              <a16:creationId xmlns:a16="http://schemas.microsoft.com/office/drawing/2014/main" id="{5060A620-F30D-471F-8B09-0F70B58ABB92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50" name="Čára 3761">
          <a:extLst>
            <a:ext uri="{FF2B5EF4-FFF2-40B4-BE49-F238E27FC236}">
              <a16:creationId xmlns:a16="http://schemas.microsoft.com/office/drawing/2014/main" id="{99A49EBF-35B9-41A6-9BE0-31852AC49A88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51" name="Čára 3762">
          <a:extLst>
            <a:ext uri="{FF2B5EF4-FFF2-40B4-BE49-F238E27FC236}">
              <a16:creationId xmlns:a16="http://schemas.microsoft.com/office/drawing/2014/main" id="{C33AEDDA-3D78-41DD-91D8-E969D8DE9DE3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52" name="Čára 3763">
          <a:extLst>
            <a:ext uri="{FF2B5EF4-FFF2-40B4-BE49-F238E27FC236}">
              <a16:creationId xmlns:a16="http://schemas.microsoft.com/office/drawing/2014/main" id="{F6D1F305-9880-431F-8BA6-F25D69383758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53" name="Čára 3764">
          <a:extLst>
            <a:ext uri="{FF2B5EF4-FFF2-40B4-BE49-F238E27FC236}">
              <a16:creationId xmlns:a16="http://schemas.microsoft.com/office/drawing/2014/main" id="{43B345A2-9FD9-4AB7-8BDA-AD7A15A877D7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54" name="Čára 3765">
          <a:extLst>
            <a:ext uri="{FF2B5EF4-FFF2-40B4-BE49-F238E27FC236}">
              <a16:creationId xmlns:a16="http://schemas.microsoft.com/office/drawing/2014/main" id="{F4F1D574-BCAE-4D44-AFDA-48A12C93800A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55" name="Čára 3766">
          <a:extLst>
            <a:ext uri="{FF2B5EF4-FFF2-40B4-BE49-F238E27FC236}">
              <a16:creationId xmlns:a16="http://schemas.microsoft.com/office/drawing/2014/main" id="{FEE989CA-001D-4AF6-97B0-3FDC024F77F8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238125</xdr:colOff>
      <xdr:row>0</xdr:row>
      <xdr:rowOff>0</xdr:rowOff>
    </xdr:from>
    <xdr:to>
      <xdr:col>251</xdr:col>
      <xdr:colOff>133350</xdr:colOff>
      <xdr:row>0</xdr:row>
      <xdr:rowOff>0</xdr:rowOff>
    </xdr:to>
    <xdr:sp macro="" textlink="">
      <xdr:nvSpPr>
        <xdr:cNvPr id="3656" name="Čára 3767">
          <a:extLst>
            <a:ext uri="{FF2B5EF4-FFF2-40B4-BE49-F238E27FC236}">
              <a16:creationId xmlns:a16="http://schemas.microsoft.com/office/drawing/2014/main" id="{85E44F6A-4B21-4933-9F3B-4C54B2AC2A39}"/>
            </a:ext>
          </a:extLst>
        </xdr:cNvPr>
        <xdr:cNvSpPr>
          <a:spLocks noChangeShapeType="1"/>
        </xdr:cNvSpPr>
      </xdr:nvSpPr>
      <xdr:spPr bwMode="auto">
        <a:xfrm>
          <a:off x="154705050" y="0"/>
          <a:ext cx="5048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250</xdr:col>
      <xdr:colOff>9525</xdr:colOff>
      <xdr:row>0</xdr:row>
      <xdr:rowOff>0</xdr:rowOff>
    </xdr:from>
    <xdr:to>
      <xdr:col>250</xdr:col>
      <xdr:colOff>381000</xdr:colOff>
      <xdr:row>0</xdr:row>
      <xdr:rowOff>0</xdr:rowOff>
    </xdr:to>
    <xdr:sp macro="" textlink="">
      <xdr:nvSpPr>
        <xdr:cNvPr id="3657" name="Čára 3768">
          <a:extLst>
            <a:ext uri="{FF2B5EF4-FFF2-40B4-BE49-F238E27FC236}">
              <a16:creationId xmlns:a16="http://schemas.microsoft.com/office/drawing/2014/main" id="{B74CE10A-41F0-40B3-B665-8E0CFFC8F4F2}"/>
            </a:ext>
          </a:extLst>
        </xdr:cNvPr>
        <xdr:cNvSpPr>
          <a:spLocks noChangeShapeType="1"/>
        </xdr:cNvSpPr>
      </xdr:nvSpPr>
      <xdr:spPr bwMode="auto">
        <a:xfrm>
          <a:off x="154476450" y="0"/>
          <a:ext cx="3714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58" name="Čára 3801">
          <a:extLst>
            <a:ext uri="{FF2B5EF4-FFF2-40B4-BE49-F238E27FC236}">
              <a16:creationId xmlns:a16="http://schemas.microsoft.com/office/drawing/2014/main" id="{DF46EB95-870C-4328-8B3F-19E17F40484E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659" name="Čára 3802">
          <a:extLst>
            <a:ext uri="{FF2B5EF4-FFF2-40B4-BE49-F238E27FC236}">
              <a16:creationId xmlns:a16="http://schemas.microsoft.com/office/drawing/2014/main" id="{90F53AA1-F166-450F-8759-316B85030B93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660" name="Čára 3803">
          <a:extLst>
            <a:ext uri="{FF2B5EF4-FFF2-40B4-BE49-F238E27FC236}">
              <a16:creationId xmlns:a16="http://schemas.microsoft.com/office/drawing/2014/main" id="{9740F850-B281-4B90-96B6-32886551E4B3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61" name="Čára 3804">
          <a:extLst>
            <a:ext uri="{FF2B5EF4-FFF2-40B4-BE49-F238E27FC236}">
              <a16:creationId xmlns:a16="http://schemas.microsoft.com/office/drawing/2014/main" id="{2D3E9899-1B59-4887-9B09-421E13C637BB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662" name="Čára 3805">
          <a:extLst>
            <a:ext uri="{FF2B5EF4-FFF2-40B4-BE49-F238E27FC236}">
              <a16:creationId xmlns:a16="http://schemas.microsoft.com/office/drawing/2014/main" id="{3E14A830-473D-4ED0-A686-BCFAD6A653A2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63" name="Čára 3806">
          <a:extLst>
            <a:ext uri="{FF2B5EF4-FFF2-40B4-BE49-F238E27FC236}">
              <a16:creationId xmlns:a16="http://schemas.microsoft.com/office/drawing/2014/main" id="{E6E6CEE3-3028-4A70-978C-8AB62216E051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664" name="Čára 3807">
          <a:extLst>
            <a:ext uri="{FF2B5EF4-FFF2-40B4-BE49-F238E27FC236}">
              <a16:creationId xmlns:a16="http://schemas.microsoft.com/office/drawing/2014/main" id="{091A9BBD-A06A-4B5E-B7E3-D8C47DE7D120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665" name="Čára 3808">
          <a:extLst>
            <a:ext uri="{FF2B5EF4-FFF2-40B4-BE49-F238E27FC236}">
              <a16:creationId xmlns:a16="http://schemas.microsoft.com/office/drawing/2014/main" id="{23A680A2-84F8-4C15-A629-987B91567C75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66" name="Čára 3809">
          <a:extLst>
            <a:ext uri="{FF2B5EF4-FFF2-40B4-BE49-F238E27FC236}">
              <a16:creationId xmlns:a16="http://schemas.microsoft.com/office/drawing/2014/main" id="{B8FD1EEE-F27F-488C-8518-BD511F9F59DC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667" name="Čára 3810">
          <a:extLst>
            <a:ext uri="{FF2B5EF4-FFF2-40B4-BE49-F238E27FC236}">
              <a16:creationId xmlns:a16="http://schemas.microsoft.com/office/drawing/2014/main" id="{B71472EE-6E23-4E33-864E-0C95171F5D6A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668" name="Čára 3811">
          <a:extLst>
            <a:ext uri="{FF2B5EF4-FFF2-40B4-BE49-F238E27FC236}">
              <a16:creationId xmlns:a16="http://schemas.microsoft.com/office/drawing/2014/main" id="{739ACB51-B5D9-4518-884D-B0C73EB0B012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69" name="Čára 3812">
          <a:extLst>
            <a:ext uri="{FF2B5EF4-FFF2-40B4-BE49-F238E27FC236}">
              <a16:creationId xmlns:a16="http://schemas.microsoft.com/office/drawing/2014/main" id="{51CAD68C-C066-465B-B0ED-3510B4FED410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670" name="Čára 3813">
          <a:extLst>
            <a:ext uri="{FF2B5EF4-FFF2-40B4-BE49-F238E27FC236}">
              <a16:creationId xmlns:a16="http://schemas.microsoft.com/office/drawing/2014/main" id="{B9069273-7DA6-411A-A1B9-36FE9AE2B887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671" name="Čára 3814">
          <a:extLst>
            <a:ext uri="{FF2B5EF4-FFF2-40B4-BE49-F238E27FC236}">
              <a16:creationId xmlns:a16="http://schemas.microsoft.com/office/drawing/2014/main" id="{9D06D48F-5C93-4D9A-83E9-C6A064329438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72" name="Čára 3815">
          <a:extLst>
            <a:ext uri="{FF2B5EF4-FFF2-40B4-BE49-F238E27FC236}">
              <a16:creationId xmlns:a16="http://schemas.microsoft.com/office/drawing/2014/main" id="{AC01D0EB-AF71-4211-9E59-5AD922E2D154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673" name="Čára 3816">
          <a:extLst>
            <a:ext uri="{FF2B5EF4-FFF2-40B4-BE49-F238E27FC236}">
              <a16:creationId xmlns:a16="http://schemas.microsoft.com/office/drawing/2014/main" id="{05FD2CAC-527C-4FA2-8903-12B064A544AB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74" name="Čára 3817">
          <a:extLst>
            <a:ext uri="{FF2B5EF4-FFF2-40B4-BE49-F238E27FC236}">
              <a16:creationId xmlns:a16="http://schemas.microsoft.com/office/drawing/2014/main" id="{56D97D2F-8F98-4D45-AC81-8F53C3036954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675" name="Čára 3818">
          <a:extLst>
            <a:ext uri="{FF2B5EF4-FFF2-40B4-BE49-F238E27FC236}">
              <a16:creationId xmlns:a16="http://schemas.microsoft.com/office/drawing/2014/main" id="{16443FA5-2C16-41FE-9513-5E82782641F3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676" name="Čára 3819">
          <a:extLst>
            <a:ext uri="{FF2B5EF4-FFF2-40B4-BE49-F238E27FC236}">
              <a16:creationId xmlns:a16="http://schemas.microsoft.com/office/drawing/2014/main" id="{66045800-854F-4678-B212-D32E151F4355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77" name="Čára 3820">
          <a:extLst>
            <a:ext uri="{FF2B5EF4-FFF2-40B4-BE49-F238E27FC236}">
              <a16:creationId xmlns:a16="http://schemas.microsoft.com/office/drawing/2014/main" id="{B7CD0940-85D6-46A1-A6D6-D4E3B7D7803B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678" name="Čára 3821">
          <a:extLst>
            <a:ext uri="{FF2B5EF4-FFF2-40B4-BE49-F238E27FC236}">
              <a16:creationId xmlns:a16="http://schemas.microsoft.com/office/drawing/2014/main" id="{DEDA63D1-CEC5-4329-A387-66F6DD968535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679" name="Čára 3822">
          <a:extLst>
            <a:ext uri="{FF2B5EF4-FFF2-40B4-BE49-F238E27FC236}">
              <a16:creationId xmlns:a16="http://schemas.microsoft.com/office/drawing/2014/main" id="{16594C73-5450-4B88-95D9-D72747C7A016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680" name="Čára 3823">
          <a:extLst>
            <a:ext uri="{FF2B5EF4-FFF2-40B4-BE49-F238E27FC236}">
              <a16:creationId xmlns:a16="http://schemas.microsoft.com/office/drawing/2014/main" id="{B56BB64E-A611-46A5-B3FF-64113D3538C4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681" name="Čára 3824">
          <a:extLst>
            <a:ext uri="{FF2B5EF4-FFF2-40B4-BE49-F238E27FC236}">
              <a16:creationId xmlns:a16="http://schemas.microsoft.com/office/drawing/2014/main" id="{4D9803D1-64B2-4E9F-96D1-6DDD10BA2F24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682" name="Čára 3825">
          <a:extLst>
            <a:ext uri="{FF2B5EF4-FFF2-40B4-BE49-F238E27FC236}">
              <a16:creationId xmlns:a16="http://schemas.microsoft.com/office/drawing/2014/main" id="{FDCFE3BF-8630-4DA4-AF66-52A311ABCD8D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683" name="Čára 3826">
          <a:extLst>
            <a:ext uri="{FF2B5EF4-FFF2-40B4-BE49-F238E27FC236}">
              <a16:creationId xmlns:a16="http://schemas.microsoft.com/office/drawing/2014/main" id="{0473C4DF-2133-40CA-AA02-EAEE941F428D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684" name="Čára 3827">
          <a:extLst>
            <a:ext uri="{FF2B5EF4-FFF2-40B4-BE49-F238E27FC236}">
              <a16:creationId xmlns:a16="http://schemas.microsoft.com/office/drawing/2014/main" id="{8291946C-AD9A-43DB-9D44-DB6494EECFEC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685" name="Čára 3828">
          <a:extLst>
            <a:ext uri="{FF2B5EF4-FFF2-40B4-BE49-F238E27FC236}">
              <a16:creationId xmlns:a16="http://schemas.microsoft.com/office/drawing/2014/main" id="{68305815-5BD3-4030-B863-4B39B87804AC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686" name="Čára 3829">
          <a:extLst>
            <a:ext uri="{FF2B5EF4-FFF2-40B4-BE49-F238E27FC236}">
              <a16:creationId xmlns:a16="http://schemas.microsoft.com/office/drawing/2014/main" id="{6213BE6F-DF9A-4C48-A968-DDD22DAC1948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687" name="Čára 3830">
          <a:extLst>
            <a:ext uri="{FF2B5EF4-FFF2-40B4-BE49-F238E27FC236}">
              <a16:creationId xmlns:a16="http://schemas.microsoft.com/office/drawing/2014/main" id="{BCAC7FD6-DF27-4855-BF81-B4D8E7C1009F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688" name="Čára 3831">
          <a:extLst>
            <a:ext uri="{FF2B5EF4-FFF2-40B4-BE49-F238E27FC236}">
              <a16:creationId xmlns:a16="http://schemas.microsoft.com/office/drawing/2014/main" id="{9F0299C4-23A0-4F7B-8B81-07781ECF2B38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689" name="Čára 3832">
          <a:extLst>
            <a:ext uri="{FF2B5EF4-FFF2-40B4-BE49-F238E27FC236}">
              <a16:creationId xmlns:a16="http://schemas.microsoft.com/office/drawing/2014/main" id="{6DF25D55-3B15-461E-ACED-BABE0D348028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690" name="Čára 3833">
          <a:extLst>
            <a:ext uri="{FF2B5EF4-FFF2-40B4-BE49-F238E27FC236}">
              <a16:creationId xmlns:a16="http://schemas.microsoft.com/office/drawing/2014/main" id="{E3E92942-4E19-42D6-9390-08FBAA67FE30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691" name="Čára 3834">
          <a:extLst>
            <a:ext uri="{FF2B5EF4-FFF2-40B4-BE49-F238E27FC236}">
              <a16:creationId xmlns:a16="http://schemas.microsoft.com/office/drawing/2014/main" id="{01232ABA-A21B-4371-8A2A-61BF42B3CE4E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692" name="Čára 3835">
          <a:extLst>
            <a:ext uri="{FF2B5EF4-FFF2-40B4-BE49-F238E27FC236}">
              <a16:creationId xmlns:a16="http://schemas.microsoft.com/office/drawing/2014/main" id="{0FC41ACF-85E5-40F2-99C3-08ED7C963225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93" name="Čára 3836">
          <a:extLst>
            <a:ext uri="{FF2B5EF4-FFF2-40B4-BE49-F238E27FC236}">
              <a16:creationId xmlns:a16="http://schemas.microsoft.com/office/drawing/2014/main" id="{54BE58F0-8327-4AF3-843C-FD38762C6BB7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694" name="Čára 3837">
          <a:extLst>
            <a:ext uri="{FF2B5EF4-FFF2-40B4-BE49-F238E27FC236}">
              <a16:creationId xmlns:a16="http://schemas.microsoft.com/office/drawing/2014/main" id="{0D6AC51A-24F0-4828-B439-AD74878F7DD5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695" name="Čára 3838">
          <a:extLst>
            <a:ext uri="{FF2B5EF4-FFF2-40B4-BE49-F238E27FC236}">
              <a16:creationId xmlns:a16="http://schemas.microsoft.com/office/drawing/2014/main" id="{EFB465C8-8A75-4078-8737-16F67680FA1B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96" name="Čára 3839">
          <a:extLst>
            <a:ext uri="{FF2B5EF4-FFF2-40B4-BE49-F238E27FC236}">
              <a16:creationId xmlns:a16="http://schemas.microsoft.com/office/drawing/2014/main" id="{6F43C03A-E936-49D2-AE7F-774440E73878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697" name="Čára 3840">
          <a:extLst>
            <a:ext uri="{FF2B5EF4-FFF2-40B4-BE49-F238E27FC236}">
              <a16:creationId xmlns:a16="http://schemas.microsoft.com/office/drawing/2014/main" id="{48DD969F-ACC4-44AE-A4AA-EE8D86D2BDC2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698" name="Čára 3841">
          <a:extLst>
            <a:ext uri="{FF2B5EF4-FFF2-40B4-BE49-F238E27FC236}">
              <a16:creationId xmlns:a16="http://schemas.microsoft.com/office/drawing/2014/main" id="{FA49FF4F-5582-497D-9EAB-46B7394A0AD4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699" name="Čára 3842">
          <a:extLst>
            <a:ext uri="{FF2B5EF4-FFF2-40B4-BE49-F238E27FC236}">
              <a16:creationId xmlns:a16="http://schemas.microsoft.com/office/drawing/2014/main" id="{5ECBAF77-E71F-4085-B2C5-74A716B1742F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700" name="Čára 3843">
          <a:extLst>
            <a:ext uri="{FF2B5EF4-FFF2-40B4-BE49-F238E27FC236}">
              <a16:creationId xmlns:a16="http://schemas.microsoft.com/office/drawing/2014/main" id="{46BEF501-7436-4616-B076-549846C9AC16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701" name="Čára 3844">
          <a:extLst>
            <a:ext uri="{FF2B5EF4-FFF2-40B4-BE49-F238E27FC236}">
              <a16:creationId xmlns:a16="http://schemas.microsoft.com/office/drawing/2014/main" id="{051D2365-F599-4BF6-A2AA-45A2A130638A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702" name="Čára 3845">
          <a:extLst>
            <a:ext uri="{FF2B5EF4-FFF2-40B4-BE49-F238E27FC236}">
              <a16:creationId xmlns:a16="http://schemas.microsoft.com/office/drawing/2014/main" id="{911816D0-FD44-400A-9141-BFC9EDABC809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703" name="Čára 3846">
          <a:extLst>
            <a:ext uri="{FF2B5EF4-FFF2-40B4-BE49-F238E27FC236}">
              <a16:creationId xmlns:a16="http://schemas.microsoft.com/office/drawing/2014/main" id="{CEAAD6B0-C9A2-468D-98C9-562DA66B25D7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704" name="Čára 3847">
          <a:extLst>
            <a:ext uri="{FF2B5EF4-FFF2-40B4-BE49-F238E27FC236}">
              <a16:creationId xmlns:a16="http://schemas.microsoft.com/office/drawing/2014/main" id="{23DBED00-E1A2-4076-A5C0-B31B8B354F75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705" name="Čára 3848">
          <a:extLst>
            <a:ext uri="{FF2B5EF4-FFF2-40B4-BE49-F238E27FC236}">
              <a16:creationId xmlns:a16="http://schemas.microsoft.com/office/drawing/2014/main" id="{A08696C5-E7F1-4720-BA0D-4F574065F012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706" name="Čára 3849">
          <a:extLst>
            <a:ext uri="{FF2B5EF4-FFF2-40B4-BE49-F238E27FC236}">
              <a16:creationId xmlns:a16="http://schemas.microsoft.com/office/drawing/2014/main" id="{3E86CE99-5218-4332-823C-1CFE37FADC27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707" name="Čára 3850">
          <a:extLst>
            <a:ext uri="{FF2B5EF4-FFF2-40B4-BE49-F238E27FC236}">
              <a16:creationId xmlns:a16="http://schemas.microsoft.com/office/drawing/2014/main" id="{CABD7FDB-C3CE-474F-A246-528E0E83206F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708" name="Čára 3851">
          <a:extLst>
            <a:ext uri="{FF2B5EF4-FFF2-40B4-BE49-F238E27FC236}">
              <a16:creationId xmlns:a16="http://schemas.microsoft.com/office/drawing/2014/main" id="{DEF7652D-6EB2-4A9F-8432-7F78FF1D1256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709" name="Čára 3852">
          <a:extLst>
            <a:ext uri="{FF2B5EF4-FFF2-40B4-BE49-F238E27FC236}">
              <a16:creationId xmlns:a16="http://schemas.microsoft.com/office/drawing/2014/main" id="{2EAA551D-9544-4626-A5E6-3B48111E3E41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710" name="Čára 3853">
          <a:extLst>
            <a:ext uri="{FF2B5EF4-FFF2-40B4-BE49-F238E27FC236}">
              <a16:creationId xmlns:a16="http://schemas.microsoft.com/office/drawing/2014/main" id="{8DCE9B60-07BA-44D2-871E-1260E98178FD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619125</xdr:colOff>
      <xdr:row>0</xdr:row>
      <xdr:rowOff>0</xdr:rowOff>
    </xdr:from>
    <xdr:to>
      <xdr:col>1</xdr:col>
      <xdr:colOff>685800</xdr:colOff>
      <xdr:row>0</xdr:row>
      <xdr:rowOff>0</xdr:rowOff>
    </xdr:to>
    <xdr:sp macro="" textlink="">
      <xdr:nvSpPr>
        <xdr:cNvPr id="3711" name="Čára 3854">
          <a:extLst>
            <a:ext uri="{FF2B5EF4-FFF2-40B4-BE49-F238E27FC236}">
              <a16:creationId xmlns:a16="http://schemas.microsoft.com/office/drawing/2014/main" id="{677530B3-634F-4256-B4FF-995EDB3B159F}"/>
            </a:ext>
          </a:extLst>
        </xdr:cNvPr>
        <xdr:cNvSpPr>
          <a:spLocks noChangeShapeType="1"/>
        </xdr:cNvSpPr>
      </xdr:nvSpPr>
      <xdr:spPr bwMode="auto">
        <a:xfrm>
          <a:off x="619125" y="0"/>
          <a:ext cx="81915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371475</xdr:colOff>
      <xdr:row>0</xdr:row>
      <xdr:rowOff>0</xdr:rowOff>
    </xdr:from>
    <xdr:to>
      <xdr:col>1</xdr:col>
      <xdr:colOff>866775</xdr:colOff>
      <xdr:row>0</xdr:row>
      <xdr:rowOff>0</xdr:rowOff>
    </xdr:to>
    <xdr:sp macro="" textlink="">
      <xdr:nvSpPr>
        <xdr:cNvPr id="3712" name="Čára 3855">
          <a:extLst>
            <a:ext uri="{FF2B5EF4-FFF2-40B4-BE49-F238E27FC236}">
              <a16:creationId xmlns:a16="http://schemas.microsoft.com/office/drawing/2014/main" id="{A3ED6DA4-3A81-4EA9-90D2-2E88D9BBEA93}"/>
            </a:ext>
          </a:extLst>
        </xdr:cNvPr>
        <xdr:cNvSpPr>
          <a:spLocks noChangeShapeType="1"/>
        </xdr:cNvSpPr>
      </xdr:nvSpPr>
      <xdr:spPr bwMode="auto">
        <a:xfrm>
          <a:off x="1123950" y="0"/>
          <a:ext cx="4953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1828800</xdr:colOff>
      <xdr:row>0</xdr:row>
      <xdr:rowOff>0</xdr:rowOff>
    </xdr:to>
    <xdr:sp macro="" textlink="">
      <xdr:nvSpPr>
        <xdr:cNvPr id="3713" name="Čára 3856">
          <a:extLst>
            <a:ext uri="{FF2B5EF4-FFF2-40B4-BE49-F238E27FC236}">
              <a16:creationId xmlns:a16="http://schemas.microsoft.com/office/drawing/2014/main" id="{B44D9BBB-8716-4589-AE8A-C3A3EC7C9260}"/>
            </a:ext>
          </a:extLst>
        </xdr:cNvPr>
        <xdr:cNvSpPr>
          <a:spLocks noChangeShapeType="1"/>
        </xdr:cNvSpPr>
      </xdr:nvSpPr>
      <xdr:spPr bwMode="auto">
        <a:xfrm>
          <a:off x="762000" y="0"/>
          <a:ext cx="181927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714" name="Čára 3857">
          <a:extLst>
            <a:ext uri="{FF2B5EF4-FFF2-40B4-BE49-F238E27FC236}">
              <a16:creationId xmlns:a16="http://schemas.microsoft.com/office/drawing/2014/main" id="{59949DAA-1F16-45DE-9A04-B93F218DA797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715" name="Čára 3858">
          <a:extLst>
            <a:ext uri="{FF2B5EF4-FFF2-40B4-BE49-F238E27FC236}">
              <a16:creationId xmlns:a16="http://schemas.microsoft.com/office/drawing/2014/main" id="{806EBEF7-987F-48B7-8D08-496BBC4CABF9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716" name="Čára 3859">
          <a:extLst>
            <a:ext uri="{FF2B5EF4-FFF2-40B4-BE49-F238E27FC236}">
              <a16:creationId xmlns:a16="http://schemas.microsoft.com/office/drawing/2014/main" id="{9D395AD4-775C-4EBC-85D6-02ED9BF80121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717" name="Čára 3860">
          <a:extLst>
            <a:ext uri="{FF2B5EF4-FFF2-40B4-BE49-F238E27FC236}">
              <a16:creationId xmlns:a16="http://schemas.microsoft.com/office/drawing/2014/main" id="{A5F0AF2A-9E1D-4C32-9DD4-880225A3BBE1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718" name="Čára 3861">
          <a:extLst>
            <a:ext uri="{FF2B5EF4-FFF2-40B4-BE49-F238E27FC236}">
              <a16:creationId xmlns:a16="http://schemas.microsoft.com/office/drawing/2014/main" id="{59DDA137-F9F2-42DD-99CD-2BC5D0576DEF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719" name="Čára 3862">
          <a:extLst>
            <a:ext uri="{FF2B5EF4-FFF2-40B4-BE49-F238E27FC236}">
              <a16:creationId xmlns:a16="http://schemas.microsoft.com/office/drawing/2014/main" id="{EB45FC66-2F74-4625-B53C-FE66F78275AF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720" name="Čára 3863">
          <a:extLst>
            <a:ext uri="{FF2B5EF4-FFF2-40B4-BE49-F238E27FC236}">
              <a16:creationId xmlns:a16="http://schemas.microsoft.com/office/drawing/2014/main" id="{CCB8E798-2283-4853-8C5E-7A3851C17C98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721" name="Čára 3864">
          <a:extLst>
            <a:ext uri="{FF2B5EF4-FFF2-40B4-BE49-F238E27FC236}">
              <a16:creationId xmlns:a16="http://schemas.microsoft.com/office/drawing/2014/main" id="{0DFA9C99-04BC-49BE-8BE8-B5DCB849B034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722" name="Čára 3865">
          <a:extLst>
            <a:ext uri="{FF2B5EF4-FFF2-40B4-BE49-F238E27FC236}">
              <a16:creationId xmlns:a16="http://schemas.microsoft.com/office/drawing/2014/main" id="{9D32C3F5-114C-4F11-9781-50A0B26C6F42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723" name="Čára 3866">
          <a:extLst>
            <a:ext uri="{FF2B5EF4-FFF2-40B4-BE49-F238E27FC236}">
              <a16:creationId xmlns:a16="http://schemas.microsoft.com/office/drawing/2014/main" id="{868032EB-0916-4D03-8092-DCF411E19A1B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724" name="Čára 3867">
          <a:extLst>
            <a:ext uri="{FF2B5EF4-FFF2-40B4-BE49-F238E27FC236}">
              <a16:creationId xmlns:a16="http://schemas.microsoft.com/office/drawing/2014/main" id="{4189C1A9-9390-49DB-BFC4-5300E3ED9C9F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725" name="Čára 3868">
          <a:extLst>
            <a:ext uri="{FF2B5EF4-FFF2-40B4-BE49-F238E27FC236}">
              <a16:creationId xmlns:a16="http://schemas.microsoft.com/office/drawing/2014/main" id="{21805500-8831-44B0-9E1E-EB2A1DDF1682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409575</xdr:colOff>
      <xdr:row>0</xdr:row>
      <xdr:rowOff>0</xdr:rowOff>
    </xdr:from>
    <xdr:to>
      <xdr:col>1</xdr:col>
      <xdr:colOff>990600</xdr:colOff>
      <xdr:row>0</xdr:row>
      <xdr:rowOff>0</xdr:rowOff>
    </xdr:to>
    <xdr:sp macro="" textlink="">
      <xdr:nvSpPr>
        <xdr:cNvPr id="3726" name="Čára 3869">
          <a:extLst>
            <a:ext uri="{FF2B5EF4-FFF2-40B4-BE49-F238E27FC236}">
              <a16:creationId xmlns:a16="http://schemas.microsoft.com/office/drawing/2014/main" id="{14BCECD4-4AE7-46A5-A109-F230A39F4661}"/>
            </a:ext>
          </a:extLst>
        </xdr:cNvPr>
        <xdr:cNvSpPr>
          <a:spLocks noChangeShapeType="1"/>
        </xdr:cNvSpPr>
      </xdr:nvSpPr>
      <xdr:spPr bwMode="auto">
        <a:xfrm>
          <a:off x="409575" y="0"/>
          <a:ext cx="13335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619125</xdr:colOff>
      <xdr:row>0</xdr:row>
      <xdr:rowOff>0</xdr:rowOff>
    </xdr:to>
    <xdr:sp macro="" textlink="">
      <xdr:nvSpPr>
        <xdr:cNvPr id="3727" name="Čára 3870">
          <a:extLst>
            <a:ext uri="{FF2B5EF4-FFF2-40B4-BE49-F238E27FC236}">
              <a16:creationId xmlns:a16="http://schemas.microsoft.com/office/drawing/2014/main" id="{9732537C-9FA2-4AB9-93B6-E41A2FC5BBC9}"/>
            </a:ext>
          </a:extLst>
        </xdr:cNvPr>
        <xdr:cNvSpPr>
          <a:spLocks noChangeShapeType="1"/>
        </xdr:cNvSpPr>
      </xdr:nvSpPr>
      <xdr:spPr bwMode="auto">
        <a:xfrm>
          <a:off x="0" y="0"/>
          <a:ext cx="6191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53557393-86BE-44AB-BC9B-7E074E0D215A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C31D402A-DDFA-484F-A1D3-3E39E48065E3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2D278210-FB7D-4D6C-89E0-427A4CB0210A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6307F82B-87B3-4C7B-A9D1-AA1425FD44F1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AAEC3C7C-3563-4442-98C4-F056BFF85E3C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75590" cy="27559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.1.4.ZT-01A_SOUPIS%20PRACI%20A%20DODAVEK-ZT_zmena%2002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11%20-%20EI+HR%20soupis%20prac&#237;%20zm&#283;na%20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SO-02%20AB%20Hromosvody%20soupis%20prac&#237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Venkovni%20upravy%20SO-04%20VO%20soupis%20prac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ZT Změna č.2 - SO-01"/>
    </sheetNames>
    <sheetDataSet>
      <sheetData sheetId="0">
        <row r="6">
          <cell r="K6" t="str">
            <v>EVROPSKÉ DOMY V KRAJÍCH-stavební úpravy budovy „Nový Hluchák vč.stravovací zařízení, k.ú. Hradec Králové, st.p.č.456 ...</v>
          </cell>
        </row>
        <row r="10">
          <cell r="AN10" t="str">
            <v/>
          </cell>
        </row>
        <row r="11">
          <cell r="E11" t="str">
            <v xml:space="preserve"> </v>
          </cell>
          <cell r="AN11" t="str">
            <v/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A - Hromosvody"/>
      <sheetName val="B - Elektroinstalace"/>
      <sheetName val="C - Zemní práce"/>
      <sheetName val="D - Demontáže"/>
      <sheetName val="E - Vedlejší rozpočtové n..."/>
    </sheetNames>
    <sheetDataSet>
      <sheetData sheetId="0">
        <row r="6">
          <cell r="K6" t="str">
            <v>EVROPSKÉ DOMY V KRAJÍCH STAVEBNÍ ÚPRAVY BUDOVY NOVÝ HLUCHÁK VČETNĚ STRAVOVACÍHO ZAŘÍZENÍ SO 01 STRAVOVACÍ ZAŘÍZENÍ</v>
          </cell>
        </row>
        <row r="10">
          <cell r="AN10" t="str">
            <v/>
          </cell>
        </row>
        <row r="11">
          <cell r="E11" t="str">
            <v xml:space="preserve"> </v>
          </cell>
          <cell r="AN11" t="str">
            <v/>
          </cell>
        </row>
        <row r="16">
          <cell r="AN16" t="str">
            <v/>
          </cell>
        </row>
        <row r="17">
          <cell r="E17" t="str">
            <v xml:space="preserve"> </v>
          </cell>
          <cell r="AN17" t="str">
            <v/>
          </cell>
        </row>
        <row r="19">
          <cell r="AN19" t="str">
            <v/>
          </cell>
        </row>
        <row r="20">
          <cell r="E20" t="str">
            <v xml:space="preserve"> </v>
          </cell>
          <cell r="AN20" t="str">
            <v/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A - Zemní práce"/>
      <sheetName val="B - Ochrana před bleskem"/>
    </sheetNames>
    <sheetDataSet>
      <sheetData sheetId="0">
        <row r="6">
          <cell r="K6" t="str">
            <v xml:space="preserve"> EVROPSKÉ DOMY V KRAJÍCH STAVEBNÍ ÚPRAVY BUDOVY NOVÝ HLUCHÁK VČ. STRAVOVACÍHO ZAŘÍZENÍ SO02 ZATEPLENÍ ADMINISTRATIVNÍ B.</v>
          </cell>
        </row>
        <row r="16">
          <cell r="AN16" t="str">
            <v/>
          </cell>
        </row>
        <row r="17">
          <cell r="E17" t="str">
            <v xml:space="preserve"> </v>
          </cell>
          <cell r="AN17" t="str">
            <v/>
          </cell>
        </row>
        <row r="19">
          <cell r="AN19" t="str">
            <v/>
          </cell>
        </row>
        <row r="20">
          <cell r="E20" t="str">
            <v xml:space="preserve"> </v>
          </cell>
          <cell r="AN20" t="str">
            <v/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A - Zemní práce"/>
      <sheetName val="B - Elektroinstalace VO"/>
      <sheetName val="C - Vedlejší rozpočtové n..."/>
    </sheetNames>
    <sheetDataSet>
      <sheetData sheetId="0">
        <row r="6">
          <cell r="K6" t="str">
            <v xml:space="preserve"> EVROPSKÉ DOMY V KRAJÍCH STAVEBNÍ ÚPRAVY BUDOVY NOVÝ HLUCHÁK VČ. STRAVOVACÍHO ZAŘÍZENÍ SO04 Venkovní úpravy, část VO</v>
          </cell>
        </row>
        <row r="16">
          <cell r="AN16" t="str">
            <v/>
          </cell>
        </row>
        <row r="17">
          <cell r="E17" t="str">
            <v xml:space="preserve"> </v>
          </cell>
          <cell r="AN17" t="str">
            <v/>
          </cell>
        </row>
        <row r="19">
          <cell r="AN19" t="str">
            <v/>
          </cell>
        </row>
        <row r="20">
          <cell r="E20" t="str">
            <v xml:space="preserve"> </v>
          </cell>
          <cell r="AN20" t="str">
            <v/>
          </cell>
        </row>
      </sheetData>
      <sheetData sheetId="1"/>
      <sheetData sheetId="2"/>
      <sheetData sheetId="3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ozpočet1_78" connectionId="1" xr16:uid="{98C63DBA-14B5-4AF2-81B3-6A0C7B3ED6BA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ozpočet1_42" connectionId="4" xr16:uid="{71B2D069-8A32-46A0-8174-7E81316934B2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ozpočet1_97" connectionId="2" xr16:uid="{8B4EB97C-C72E-48CD-A984-1C2DCE120B8B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ozpočet1_93" connectionId="3" xr16:uid="{B1EB51A1-B73D-4969-A85D-8AB8B9BB26D5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2/034103000" TargetMode="External"/><Relationship Id="rId2" Type="http://schemas.openxmlformats.org/officeDocument/2006/relationships/hyperlink" Target="https://podminky.urs.cz/item/CS_URS_2023_02/030001000" TargetMode="External"/><Relationship Id="rId1" Type="http://schemas.openxmlformats.org/officeDocument/2006/relationships/hyperlink" Target="https://podminky.urs.cz/item/CS_URS_2023_02/013254000" TargetMode="External"/><Relationship Id="rId6" Type="http://schemas.openxmlformats.org/officeDocument/2006/relationships/drawing" Target="../drawings/drawing3.xml"/><Relationship Id="rId5" Type="http://schemas.openxmlformats.org/officeDocument/2006/relationships/hyperlink" Target="https://podminky.urs.cz/item/CS_URS_2023_02/094104000" TargetMode="External"/><Relationship Id="rId4" Type="http://schemas.openxmlformats.org/officeDocument/2006/relationships/hyperlink" Target="https://podminky.urs.cz/item/CS_URS_2023_02/070001000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2.bin"/><Relationship Id="rId5" Type="http://schemas.openxmlformats.org/officeDocument/2006/relationships/queryTable" Target="../queryTables/queryTable4.xml"/><Relationship Id="rId4" Type="http://schemas.openxmlformats.org/officeDocument/2006/relationships/queryTable" Target="../queryTables/queryTable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342272245" TargetMode="External"/><Relationship Id="rId13" Type="http://schemas.openxmlformats.org/officeDocument/2006/relationships/hyperlink" Target="https://podminky.urs.cz/item/CS_URS_2023_02/612135101" TargetMode="External"/><Relationship Id="rId18" Type="http://schemas.openxmlformats.org/officeDocument/2006/relationships/hyperlink" Target="https://podminky.urs.cz/item/CS_URS_2023_02/619996127" TargetMode="External"/><Relationship Id="rId26" Type="http://schemas.openxmlformats.org/officeDocument/2006/relationships/hyperlink" Target="https://podminky.urs.cz/item/CS_URS_2023_02/998763302" TargetMode="External"/><Relationship Id="rId3" Type="http://schemas.openxmlformats.org/officeDocument/2006/relationships/hyperlink" Target="https://podminky.urs.cz/item/CS_URS_2023_02/311234041" TargetMode="External"/><Relationship Id="rId21" Type="http://schemas.openxmlformats.org/officeDocument/2006/relationships/hyperlink" Target="https://podminky.urs.cz/item/CS_URS_2023_02/632902111" TargetMode="External"/><Relationship Id="rId7" Type="http://schemas.openxmlformats.org/officeDocument/2006/relationships/hyperlink" Target="https://podminky.urs.cz/item/CS_URS_2023_02/342272225" TargetMode="External"/><Relationship Id="rId12" Type="http://schemas.openxmlformats.org/officeDocument/2006/relationships/hyperlink" Target="https://podminky.urs.cz/item/CS_URS_2023_02/611325225" TargetMode="External"/><Relationship Id="rId17" Type="http://schemas.openxmlformats.org/officeDocument/2006/relationships/hyperlink" Target="https://podminky.urs.cz/item/CS_URS_2023_02/612325223" TargetMode="External"/><Relationship Id="rId25" Type="http://schemas.openxmlformats.org/officeDocument/2006/relationships/hyperlink" Target="https://podminky.urs.cz/item/CS_URS_2023_02/763164655" TargetMode="External"/><Relationship Id="rId2" Type="http://schemas.openxmlformats.org/officeDocument/2006/relationships/hyperlink" Target="https://podminky.urs.cz/item/CS_URS_2023_02/310231055" TargetMode="External"/><Relationship Id="rId16" Type="http://schemas.openxmlformats.org/officeDocument/2006/relationships/hyperlink" Target="https://podminky.urs.cz/item/CS_URS_2023_02/612325222" TargetMode="External"/><Relationship Id="rId20" Type="http://schemas.openxmlformats.org/officeDocument/2006/relationships/hyperlink" Target="https://podminky.urs.cz/item/CS_URS_2023_02/632683111" TargetMode="External"/><Relationship Id="rId29" Type="http://schemas.openxmlformats.org/officeDocument/2006/relationships/hyperlink" Target="https://podminky.urs.cz/item/CS_URS_2023_02/771577231" TargetMode="External"/><Relationship Id="rId1" Type="http://schemas.openxmlformats.org/officeDocument/2006/relationships/hyperlink" Target="https://podminky.urs.cz/item/CS_URS_2023_02/310231045" TargetMode="External"/><Relationship Id="rId6" Type="http://schemas.openxmlformats.org/officeDocument/2006/relationships/hyperlink" Target="https://podminky.urs.cz/item/CS_URS_2023_02/317168054" TargetMode="External"/><Relationship Id="rId11" Type="http://schemas.openxmlformats.org/officeDocument/2006/relationships/hyperlink" Target="https://podminky.urs.cz/item/CS_URS_2023_02/611325221" TargetMode="External"/><Relationship Id="rId24" Type="http://schemas.openxmlformats.org/officeDocument/2006/relationships/hyperlink" Target="https://podminky.urs.cz/item/CS_URS_2023_02/763131711" TargetMode="External"/><Relationship Id="rId32" Type="http://schemas.openxmlformats.org/officeDocument/2006/relationships/drawing" Target="../drawings/drawing11.xml"/><Relationship Id="rId5" Type="http://schemas.openxmlformats.org/officeDocument/2006/relationships/hyperlink" Target="https://podminky.urs.cz/item/CS_URS_2023_02/317142440" TargetMode="External"/><Relationship Id="rId15" Type="http://schemas.openxmlformats.org/officeDocument/2006/relationships/hyperlink" Target="https://podminky.urs.cz/item/CS_URS_2023_02/612325221" TargetMode="External"/><Relationship Id="rId23" Type="http://schemas.openxmlformats.org/officeDocument/2006/relationships/hyperlink" Target="https://podminky.urs.cz/item/CS_URS_2023_02/998713102" TargetMode="External"/><Relationship Id="rId28" Type="http://schemas.openxmlformats.org/officeDocument/2006/relationships/hyperlink" Target="https://podminky.urs.cz/item/CS_URS_2023_02/998767102" TargetMode="External"/><Relationship Id="rId10" Type="http://schemas.openxmlformats.org/officeDocument/2006/relationships/hyperlink" Target="https://podminky.urs.cz/item/CS_URS_2023_02/611135101" TargetMode="External"/><Relationship Id="rId19" Type="http://schemas.openxmlformats.org/officeDocument/2006/relationships/hyperlink" Target="https://podminky.urs.cz/item/CS_URS_2023_02/631312141" TargetMode="External"/><Relationship Id="rId31" Type="http://schemas.openxmlformats.org/officeDocument/2006/relationships/hyperlink" Target="https://podminky.urs.cz/item/CS_URS_2023_02/998776102" TargetMode="External"/><Relationship Id="rId4" Type="http://schemas.openxmlformats.org/officeDocument/2006/relationships/hyperlink" Target="https://podminky.urs.cz/item/CS_URS_2023_02/317142420" TargetMode="External"/><Relationship Id="rId9" Type="http://schemas.openxmlformats.org/officeDocument/2006/relationships/hyperlink" Target="https://podminky.urs.cz/item/CS_URS_2023_02/346244821" TargetMode="External"/><Relationship Id="rId14" Type="http://schemas.openxmlformats.org/officeDocument/2006/relationships/hyperlink" Target="https://podminky.urs.cz/item/CS_URS_2023_02/612325122" TargetMode="External"/><Relationship Id="rId22" Type="http://schemas.openxmlformats.org/officeDocument/2006/relationships/hyperlink" Target="https://podminky.urs.cz/item/CS_URS_2023_02/998711102" TargetMode="External"/><Relationship Id="rId27" Type="http://schemas.openxmlformats.org/officeDocument/2006/relationships/hyperlink" Target="https://podminky.urs.cz/item/CS_URS_2023_02/998766102" TargetMode="External"/><Relationship Id="rId30" Type="http://schemas.openxmlformats.org/officeDocument/2006/relationships/hyperlink" Target="https://podminky.urs.cz/item/CS_URS_2023_02/776232111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998712102" TargetMode="External"/><Relationship Id="rId13" Type="http://schemas.openxmlformats.org/officeDocument/2006/relationships/drawing" Target="../drawings/drawing12.xml"/><Relationship Id="rId3" Type="http://schemas.openxmlformats.org/officeDocument/2006/relationships/hyperlink" Target="https://podminky.urs.cz/item/CS_URS_2023_02/174151101" TargetMode="External"/><Relationship Id="rId7" Type="http://schemas.openxmlformats.org/officeDocument/2006/relationships/hyperlink" Target="https://podminky.urs.cz/item/CS_URS_2023_02/712363384" TargetMode="External"/><Relationship Id="rId12" Type="http://schemas.openxmlformats.org/officeDocument/2006/relationships/hyperlink" Target="https://podminky.urs.cz/item/CS_URS_2023_02/998787102" TargetMode="External"/><Relationship Id="rId2" Type="http://schemas.openxmlformats.org/officeDocument/2006/relationships/hyperlink" Target="https://podminky.urs.cz/item/CS_URS_2023_02/132251253" TargetMode="External"/><Relationship Id="rId1" Type="http://schemas.openxmlformats.org/officeDocument/2006/relationships/hyperlink" Target="https://podminky.urs.cz/item/CS_URS_2023_02/132151253" TargetMode="External"/><Relationship Id="rId6" Type="http://schemas.openxmlformats.org/officeDocument/2006/relationships/hyperlink" Target="https://podminky.urs.cz/item/CS_URS_2023_02/712363364" TargetMode="External"/><Relationship Id="rId11" Type="http://schemas.openxmlformats.org/officeDocument/2006/relationships/hyperlink" Target="https://podminky.urs.cz/item/CS_URS_2023_02/998766102" TargetMode="External"/><Relationship Id="rId5" Type="http://schemas.openxmlformats.org/officeDocument/2006/relationships/hyperlink" Target="https://podminky.urs.cz/item/CS_URS_2023_02/997013871" TargetMode="External"/><Relationship Id="rId10" Type="http://schemas.openxmlformats.org/officeDocument/2006/relationships/hyperlink" Target="https://podminky.urs.cz/item/CS_URS_2023_02/766694116" TargetMode="External"/><Relationship Id="rId4" Type="http://schemas.openxmlformats.org/officeDocument/2006/relationships/hyperlink" Target="https://podminky.urs.cz/item/CS_URS_2023_02/622531032" TargetMode="External"/><Relationship Id="rId9" Type="http://schemas.openxmlformats.org/officeDocument/2006/relationships/hyperlink" Target="https://podminky.urs.cz/item/CS_URS_2023_02/998764102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963011510" TargetMode="External"/><Relationship Id="rId13" Type="http://schemas.openxmlformats.org/officeDocument/2006/relationships/hyperlink" Target="https://podminky.urs.cz/item/CS_URS_2023_02/977151123" TargetMode="External"/><Relationship Id="rId3" Type="http://schemas.openxmlformats.org/officeDocument/2006/relationships/hyperlink" Target="https://podminky.urs.cz/item/CS_URS_2023_02/162751119" TargetMode="External"/><Relationship Id="rId7" Type="http://schemas.openxmlformats.org/officeDocument/2006/relationships/hyperlink" Target="https://podminky.urs.cz/item/CS_URS_2023_02/319231216" TargetMode="External"/><Relationship Id="rId12" Type="http://schemas.openxmlformats.org/officeDocument/2006/relationships/hyperlink" Target="https://podminky.urs.cz/item/CS_URS_2023_02/971033161" TargetMode="External"/><Relationship Id="rId2" Type="http://schemas.openxmlformats.org/officeDocument/2006/relationships/hyperlink" Target="https://podminky.urs.cz/item/CS_URS_2023_02/162751117" TargetMode="External"/><Relationship Id="rId1" Type="http://schemas.openxmlformats.org/officeDocument/2006/relationships/hyperlink" Target="https://podminky.urs.cz/item/CS_URS_2023_02/139711111" TargetMode="External"/><Relationship Id="rId6" Type="http://schemas.openxmlformats.org/officeDocument/2006/relationships/hyperlink" Target="https://podminky.urs.cz/item/CS_URS_2023_02/174151102" TargetMode="External"/><Relationship Id="rId11" Type="http://schemas.openxmlformats.org/officeDocument/2006/relationships/hyperlink" Target="https://podminky.urs.cz/item/CS_URS_2023_02/971033151" TargetMode="External"/><Relationship Id="rId5" Type="http://schemas.openxmlformats.org/officeDocument/2006/relationships/hyperlink" Target="https://podminky.urs.cz/item/CS_URS_2023_02/171251201" TargetMode="External"/><Relationship Id="rId15" Type="http://schemas.openxmlformats.org/officeDocument/2006/relationships/drawing" Target="../drawings/drawing13.xml"/><Relationship Id="rId10" Type="http://schemas.openxmlformats.org/officeDocument/2006/relationships/hyperlink" Target="https://podminky.urs.cz/item/CS_URS_2023_02/971033141" TargetMode="External"/><Relationship Id="rId4" Type="http://schemas.openxmlformats.org/officeDocument/2006/relationships/hyperlink" Target="https://podminky.urs.cz/item/CS_URS_2023_02/171201231" TargetMode="External"/><Relationship Id="rId9" Type="http://schemas.openxmlformats.org/officeDocument/2006/relationships/hyperlink" Target="https://podminky.urs.cz/item/CS_URS_2023_02/964072221" TargetMode="External"/><Relationship Id="rId14" Type="http://schemas.openxmlformats.org/officeDocument/2006/relationships/hyperlink" Target="https://podminky.urs.cz/item/CS_URS_2023_02/997013871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2/162751137" TargetMode="External"/><Relationship Id="rId7" Type="http://schemas.openxmlformats.org/officeDocument/2006/relationships/drawing" Target="../drawings/drawing14.xml"/><Relationship Id="rId2" Type="http://schemas.openxmlformats.org/officeDocument/2006/relationships/hyperlink" Target="https://podminky.urs.cz/item/CS_URS_2023_02/139712111" TargetMode="External"/><Relationship Id="rId1" Type="http://schemas.openxmlformats.org/officeDocument/2006/relationships/hyperlink" Target="https://podminky.urs.cz/item/CS_URS_2023_02/132311401" TargetMode="External"/><Relationship Id="rId6" Type="http://schemas.openxmlformats.org/officeDocument/2006/relationships/hyperlink" Target="https://podminky.urs.cz/item/CS_URS_2023_02/171251201" TargetMode="External"/><Relationship Id="rId5" Type="http://schemas.openxmlformats.org/officeDocument/2006/relationships/hyperlink" Target="https://podminky.urs.cz/item/CS_URS_2023_02/171201231" TargetMode="External"/><Relationship Id="rId4" Type="http://schemas.openxmlformats.org/officeDocument/2006/relationships/hyperlink" Target="https://podminky.urs.cz/item/CS_URS_2023_02/162751139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2/174151101" TargetMode="External"/><Relationship Id="rId2" Type="http://schemas.openxmlformats.org/officeDocument/2006/relationships/hyperlink" Target="https://podminky.urs.cz/item/CS_URS_2023_02/171151103" TargetMode="External"/><Relationship Id="rId1" Type="http://schemas.openxmlformats.org/officeDocument/2006/relationships/hyperlink" Target="https://podminky.urs.cz/item/CS_URS_2023_02/132151101" TargetMode="External"/><Relationship Id="rId6" Type="http://schemas.openxmlformats.org/officeDocument/2006/relationships/drawing" Target="../drawings/drawing15.xml"/><Relationship Id="rId5" Type="http://schemas.openxmlformats.org/officeDocument/2006/relationships/hyperlink" Target="https://podminky.urs.cz/item/CS_URS_2023_02/762123120" TargetMode="External"/><Relationship Id="rId4" Type="http://schemas.openxmlformats.org/officeDocument/2006/relationships/hyperlink" Target="https://podminky.urs.cz/item/CS_URS_2023_02/997013871" TargetMode="Externa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74151101" TargetMode="External"/><Relationship Id="rId13" Type="http://schemas.openxmlformats.org/officeDocument/2006/relationships/hyperlink" Target="https://podminky.urs.cz/item/CS_URS_2023_02/622531032" TargetMode="External"/><Relationship Id="rId18" Type="http://schemas.openxmlformats.org/officeDocument/2006/relationships/hyperlink" Target="https://podminky.urs.cz/item/CS_URS_2023_02/712440831" TargetMode="External"/><Relationship Id="rId26" Type="http://schemas.openxmlformats.org/officeDocument/2006/relationships/hyperlink" Target="https://podminky.urs.cz/item/CS_URS_2023_02/767832102" TargetMode="External"/><Relationship Id="rId3" Type="http://schemas.openxmlformats.org/officeDocument/2006/relationships/hyperlink" Target="https://podminky.urs.cz/item/CS_URS_2023_02/132151253" TargetMode="External"/><Relationship Id="rId21" Type="http://schemas.openxmlformats.org/officeDocument/2006/relationships/hyperlink" Target="https://podminky.urs.cz/item/CS_URS_2023_02/998713103" TargetMode="External"/><Relationship Id="rId7" Type="http://schemas.openxmlformats.org/officeDocument/2006/relationships/hyperlink" Target="https://podminky.urs.cz/item/CS_URS_2023_02/171251201" TargetMode="External"/><Relationship Id="rId12" Type="http://schemas.openxmlformats.org/officeDocument/2006/relationships/hyperlink" Target="https://podminky.urs.cz/item/CS_URS_2023_02/622151001" TargetMode="External"/><Relationship Id="rId17" Type="http://schemas.openxmlformats.org/officeDocument/2006/relationships/hyperlink" Target="https://podminky.urs.cz/item/CS_URS_2023_02/712340831" TargetMode="External"/><Relationship Id="rId25" Type="http://schemas.openxmlformats.org/officeDocument/2006/relationships/hyperlink" Target="https://podminky.urs.cz/item/CS_URS_2023_02/998766103" TargetMode="External"/><Relationship Id="rId2" Type="http://schemas.openxmlformats.org/officeDocument/2006/relationships/hyperlink" Target="https://podminky.urs.cz/item/CS_URS_2024_01/121112003" TargetMode="External"/><Relationship Id="rId16" Type="http://schemas.openxmlformats.org/officeDocument/2006/relationships/hyperlink" Target="https://podminky.urs.cz/item/CS_URS_2024_01/712331801" TargetMode="External"/><Relationship Id="rId20" Type="http://schemas.openxmlformats.org/officeDocument/2006/relationships/hyperlink" Target="https://podminky.urs.cz/item/CS_URS_2024_01/713141243" TargetMode="External"/><Relationship Id="rId29" Type="http://schemas.openxmlformats.org/officeDocument/2006/relationships/hyperlink" Target="https://podminky.urs.cz/item/CS_URS_2023_02/998771103" TargetMode="External"/><Relationship Id="rId1" Type="http://schemas.openxmlformats.org/officeDocument/2006/relationships/hyperlink" Target="https://podminky.urs.cz/item/CS_URS_2023_02/111211101" TargetMode="External"/><Relationship Id="rId6" Type="http://schemas.openxmlformats.org/officeDocument/2006/relationships/hyperlink" Target="https://podminky.urs.cz/item/CS_URS_2023_02/171201231" TargetMode="External"/><Relationship Id="rId11" Type="http://schemas.openxmlformats.org/officeDocument/2006/relationships/hyperlink" Target="https://podminky.urs.cz/item/CS_URS_2023_02/621381032" TargetMode="External"/><Relationship Id="rId24" Type="http://schemas.openxmlformats.org/officeDocument/2006/relationships/hyperlink" Target="https://podminky.urs.cz/item/CS_URS_2023_02/766694116" TargetMode="External"/><Relationship Id="rId5" Type="http://schemas.openxmlformats.org/officeDocument/2006/relationships/hyperlink" Target="https://podminky.urs.cz/item/CS_URS_2023_02/162751119" TargetMode="External"/><Relationship Id="rId15" Type="http://schemas.openxmlformats.org/officeDocument/2006/relationships/hyperlink" Target="https://podminky.urs.cz/item/CS_URS_2023_02/997013871" TargetMode="External"/><Relationship Id="rId23" Type="http://schemas.openxmlformats.org/officeDocument/2006/relationships/hyperlink" Target="https://podminky.urs.cz/item/CS_URS_2023_02/998762102" TargetMode="External"/><Relationship Id="rId28" Type="http://schemas.openxmlformats.org/officeDocument/2006/relationships/hyperlink" Target="https://podminky.urs.cz/item/CS_URS_2023_02/771151022" TargetMode="External"/><Relationship Id="rId10" Type="http://schemas.openxmlformats.org/officeDocument/2006/relationships/hyperlink" Target="https://podminky.urs.cz/item/CS_URS_2023_02/621151001" TargetMode="External"/><Relationship Id="rId19" Type="http://schemas.openxmlformats.org/officeDocument/2006/relationships/hyperlink" Target="https://podminky.urs.cz/item/CS_URS_2024_01/712771973" TargetMode="External"/><Relationship Id="rId31" Type="http://schemas.openxmlformats.org/officeDocument/2006/relationships/drawing" Target="../drawings/drawing16.xml"/><Relationship Id="rId4" Type="http://schemas.openxmlformats.org/officeDocument/2006/relationships/hyperlink" Target="https://podminky.urs.cz/item/CS_URS_2023_02/162751117" TargetMode="External"/><Relationship Id="rId9" Type="http://schemas.openxmlformats.org/officeDocument/2006/relationships/hyperlink" Target="https://podminky.urs.cz/item/CS_URS_2023_02/175151101" TargetMode="External"/><Relationship Id="rId14" Type="http://schemas.openxmlformats.org/officeDocument/2006/relationships/hyperlink" Target="https://podminky.urs.cz/item/CS_URS_2024_01/965081343" TargetMode="External"/><Relationship Id="rId22" Type="http://schemas.openxmlformats.org/officeDocument/2006/relationships/hyperlink" Target="https://podminky.urs.cz/item/CS_URS_2023_02/762361311" TargetMode="External"/><Relationship Id="rId27" Type="http://schemas.openxmlformats.org/officeDocument/2006/relationships/hyperlink" Target="https://podminky.urs.cz/item/CS_URS_2023_02/771121011" TargetMode="External"/><Relationship Id="rId30" Type="http://schemas.openxmlformats.org/officeDocument/2006/relationships/hyperlink" Target="https://podminky.urs.cz/item/CS_URS_2023_02/787616361" TargetMode="Externa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62751119" TargetMode="External"/><Relationship Id="rId13" Type="http://schemas.openxmlformats.org/officeDocument/2006/relationships/hyperlink" Target="https://podminky.urs.cz/item/CS_URS_2023_02/175111201" TargetMode="External"/><Relationship Id="rId18" Type="http://schemas.openxmlformats.org/officeDocument/2006/relationships/hyperlink" Target="https://podminky.urs.cz/item/CS_URS_2023_02/998721102" TargetMode="External"/><Relationship Id="rId3" Type="http://schemas.openxmlformats.org/officeDocument/2006/relationships/hyperlink" Target="https://podminky.urs.cz/item/CS_URS_2023_02/131251202" TargetMode="External"/><Relationship Id="rId7" Type="http://schemas.openxmlformats.org/officeDocument/2006/relationships/hyperlink" Target="https://podminky.urs.cz/item/CS_URS_2023_02/162751117" TargetMode="External"/><Relationship Id="rId12" Type="http://schemas.openxmlformats.org/officeDocument/2006/relationships/hyperlink" Target="https://podminky.urs.cz/item/CS_URS_2023_02/174151101" TargetMode="External"/><Relationship Id="rId17" Type="http://schemas.openxmlformats.org/officeDocument/2006/relationships/hyperlink" Target="https://podminky.urs.cz/item/CS_URS_2023_02/997013863" TargetMode="External"/><Relationship Id="rId2" Type="http://schemas.openxmlformats.org/officeDocument/2006/relationships/hyperlink" Target="https://podminky.urs.cz/item/CS_URS_2023_02/131151202" TargetMode="External"/><Relationship Id="rId16" Type="http://schemas.openxmlformats.org/officeDocument/2006/relationships/hyperlink" Target="https://podminky.urs.cz/item/CS_URS_2023_02/997013861" TargetMode="External"/><Relationship Id="rId1" Type="http://schemas.openxmlformats.org/officeDocument/2006/relationships/hyperlink" Target="https://podminky.urs.cz/item/CS_URS_2023_02/121151104" TargetMode="External"/><Relationship Id="rId6" Type="http://schemas.openxmlformats.org/officeDocument/2006/relationships/hyperlink" Target="https://podminky.urs.cz/item/CS_URS_2023_02/151301102" TargetMode="External"/><Relationship Id="rId11" Type="http://schemas.openxmlformats.org/officeDocument/2006/relationships/hyperlink" Target="https://podminky.urs.cz/item/CS_URS_2023_02/171251201" TargetMode="External"/><Relationship Id="rId5" Type="http://schemas.openxmlformats.org/officeDocument/2006/relationships/hyperlink" Target="https://podminky.urs.cz/item/CS_URS_2023_02/132251102" TargetMode="External"/><Relationship Id="rId15" Type="http://schemas.openxmlformats.org/officeDocument/2006/relationships/hyperlink" Target="https://podminky.urs.cz/item/CS_URS_2023_02/181351004" TargetMode="External"/><Relationship Id="rId10" Type="http://schemas.openxmlformats.org/officeDocument/2006/relationships/hyperlink" Target="https://podminky.urs.cz/item/CS_URS_2023_02/171201231" TargetMode="External"/><Relationship Id="rId19" Type="http://schemas.openxmlformats.org/officeDocument/2006/relationships/drawing" Target="../drawings/drawing19.xml"/><Relationship Id="rId4" Type="http://schemas.openxmlformats.org/officeDocument/2006/relationships/hyperlink" Target="https://podminky.urs.cz/item/CS_URS_2023_02/132151101" TargetMode="External"/><Relationship Id="rId9" Type="http://schemas.openxmlformats.org/officeDocument/2006/relationships/hyperlink" Target="https://podminky.urs.cz/item/CS_URS_2023_02/167151101" TargetMode="External"/><Relationship Id="rId14" Type="http://schemas.openxmlformats.org/officeDocument/2006/relationships/hyperlink" Target="https://podminky.urs.cz/item/CS_URS_2023_02/175111209" TargetMode="Externa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32151104" TargetMode="External"/><Relationship Id="rId13" Type="http://schemas.openxmlformats.org/officeDocument/2006/relationships/hyperlink" Target="https://podminky.urs.cz/item/CS_URS_2023_02/171201231" TargetMode="External"/><Relationship Id="rId18" Type="http://schemas.openxmlformats.org/officeDocument/2006/relationships/hyperlink" Target="https://podminky.urs.cz/item/CS_URS_2023_02/182151111" TargetMode="External"/><Relationship Id="rId3" Type="http://schemas.openxmlformats.org/officeDocument/2006/relationships/hyperlink" Target="https://podminky.urs.cz/item/CS_URS_2023_02/122151105" TargetMode="External"/><Relationship Id="rId21" Type="http://schemas.openxmlformats.org/officeDocument/2006/relationships/hyperlink" Target="https://podminky.urs.cz/item/CS_URS_2023_02/997013871" TargetMode="External"/><Relationship Id="rId7" Type="http://schemas.openxmlformats.org/officeDocument/2006/relationships/hyperlink" Target="https://podminky.urs.cz/item/CS_URS_2023_02/131251205" TargetMode="External"/><Relationship Id="rId12" Type="http://schemas.openxmlformats.org/officeDocument/2006/relationships/hyperlink" Target="https://podminky.urs.cz/item/CS_URS_2023_02/167151111" TargetMode="External"/><Relationship Id="rId17" Type="http://schemas.openxmlformats.org/officeDocument/2006/relationships/hyperlink" Target="https://podminky.urs.cz/item/CS_URS_2023_02/181911102" TargetMode="External"/><Relationship Id="rId25" Type="http://schemas.openxmlformats.org/officeDocument/2006/relationships/drawing" Target="../drawings/drawing20.xml"/><Relationship Id="rId2" Type="http://schemas.openxmlformats.org/officeDocument/2006/relationships/hyperlink" Target="https://podminky.urs.cz/item/CS_URS_2023_02/121151103" TargetMode="External"/><Relationship Id="rId16" Type="http://schemas.openxmlformats.org/officeDocument/2006/relationships/hyperlink" Target="https://podminky.urs.cz/item/CS_URS_2023_02/181351103" TargetMode="External"/><Relationship Id="rId20" Type="http://schemas.openxmlformats.org/officeDocument/2006/relationships/hyperlink" Target="https://podminky.urs.cz/item/CS_URS_2023_02/899133111" TargetMode="External"/><Relationship Id="rId1" Type="http://schemas.openxmlformats.org/officeDocument/2006/relationships/hyperlink" Target="https://podminky.urs.cz/item/CS_URS_2023_02/111211101" TargetMode="External"/><Relationship Id="rId6" Type="http://schemas.openxmlformats.org/officeDocument/2006/relationships/hyperlink" Target="https://podminky.urs.cz/item/CS_URS_2023_02/131251105" TargetMode="External"/><Relationship Id="rId11" Type="http://schemas.openxmlformats.org/officeDocument/2006/relationships/hyperlink" Target="https://podminky.urs.cz/item/CS_URS_2023_02/162751119" TargetMode="External"/><Relationship Id="rId24" Type="http://schemas.openxmlformats.org/officeDocument/2006/relationships/hyperlink" Target="https://podminky.urs.cz/item/CS_URS_2023_02/997221875" TargetMode="External"/><Relationship Id="rId5" Type="http://schemas.openxmlformats.org/officeDocument/2006/relationships/hyperlink" Target="https://podminky.urs.cz/item/CS_URS_2023_02/131151205" TargetMode="External"/><Relationship Id="rId15" Type="http://schemas.openxmlformats.org/officeDocument/2006/relationships/hyperlink" Target="https://podminky.urs.cz/item/CS_URS_2023_02/174151101" TargetMode="External"/><Relationship Id="rId23" Type="http://schemas.openxmlformats.org/officeDocument/2006/relationships/hyperlink" Target="https://podminky.urs.cz/item/CS_URS_2023_02/997221873" TargetMode="External"/><Relationship Id="rId10" Type="http://schemas.openxmlformats.org/officeDocument/2006/relationships/hyperlink" Target="https://podminky.urs.cz/item/CS_URS_2023_02/162751117" TargetMode="External"/><Relationship Id="rId19" Type="http://schemas.openxmlformats.org/officeDocument/2006/relationships/hyperlink" Target="https://podminky.urs.cz/item/CS_URS_2023_02/182351123" TargetMode="External"/><Relationship Id="rId4" Type="http://schemas.openxmlformats.org/officeDocument/2006/relationships/hyperlink" Target="https://podminky.urs.cz/item/CS_URS_2023_02/131151105" TargetMode="External"/><Relationship Id="rId9" Type="http://schemas.openxmlformats.org/officeDocument/2006/relationships/hyperlink" Target="https://podminky.urs.cz/item/CS_URS_2023_02/162351103" TargetMode="External"/><Relationship Id="rId14" Type="http://schemas.openxmlformats.org/officeDocument/2006/relationships/hyperlink" Target="https://podminky.urs.cz/item/CS_URS_2023_02/171251201" TargetMode="External"/><Relationship Id="rId22" Type="http://schemas.openxmlformats.org/officeDocument/2006/relationships/hyperlink" Target="https://podminky.urs.cz/item/CS_URS_2023_02/997221861" TargetMode="Externa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162751159" TargetMode="External"/><Relationship Id="rId13" Type="http://schemas.openxmlformats.org/officeDocument/2006/relationships/hyperlink" Target="https://podminky.urs.cz/item/CS_URS_2023_02/181351003" TargetMode="External"/><Relationship Id="rId18" Type="http://schemas.openxmlformats.org/officeDocument/2006/relationships/hyperlink" Target="https://podminky.urs.cz/item/CS_URS_2023_02/998733101" TargetMode="External"/><Relationship Id="rId3" Type="http://schemas.openxmlformats.org/officeDocument/2006/relationships/hyperlink" Target="https://podminky.urs.cz/item/CS_URS_2023_02/132151252" TargetMode="External"/><Relationship Id="rId7" Type="http://schemas.openxmlformats.org/officeDocument/2006/relationships/hyperlink" Target="https://podminky.urs.cz/item/CS_URS_2023_02/162751157" TargetMode="External"/><Relationship Id="rId12" Type="http://schemas.openxmlformats.org/officeDocument/2006/relationships/hyperlink" Target="https://podminky.urs.cz/item/CS_URS_2023_02/175151201" TargetMode="External"/><Relationship Id="rId17" Type="http://schemas.openxmlformats.org/officeDocument/2006/relationships/hyperlink" Target="https://podminky.urs.cz/item/CS_URS_2023_02/998713101" TargetMode="External"/><Relationship Id="rId2" Type="http://schemas.openxmlformats.org/officeDocument/2006/relationships/hyperlink" Target="https://podminky.urs.cz/item/CS_URS_2023_02/131151102" TargetMode="External"/><Relationship Id="rId16" Type="http://schemas.openxmlformats.org/officeDocument/2006/relationships/hyperlink" Target="https://podminky.urs.cz/item/CS_URS_2023_02/998711101" TargetMode="External"/><Relationship Id="rId20" Type="http://schemas.openxmlformats.org/officeDocument/2006/relationships/drawing" Target="../drawings/drawing24.xml"/><Relationship Id="rId1" Type="http://schemas.openxmlformats.org/officeDocument/2006/relationships/hyperlink" Target="https://podminky.urs.cz/item/CS_URS_2023_02/121151103" TargetMode="External"/><Relationship Id="rId6" Type="http://schemas.openxmlformats.org/officeDocument/2006/relationships/hyperlink" Target="https://podminky.urs.cz/item/CS_URS_2023_02/162751119" TargetMode="External"/><Relationship Id="rId11" Type="http://schemas.openxmlformats.org/officeDocument/2006/relationships/hyperlink" Target="https://podminky.urs.cz/item/CS_URS_2023_02/174151101" TargetMode="External"/><Relationship Id="rId5" Type="http://schemas.openxmlformats.org/officeDocument/2006/relationships/hyperlink" Target="https://podminky.urs.cz/item/CS_URS_2023_02/162751117" TargetMode="External"/><Relationship Id="rId15" Type="http://schemas.openxmlformats.org/officeDocument/2006/relationships/hyperlink" Target="https://podminky.urs.cz/item/CS_URS_2023_02/997013871" TargetMode="External"/><Relationship Id="rId10" Type="http://schemas.openxmlformats.org/officeDocument/2006/relationships/hyperlink" Target="https://podminky.urs.cz/item/CS_URS_2023_02/171251201" TargetMode="External"/><Relationship Id="rId19" Type="http://schemas.openxmlformats.org/officeDocument/2006/relationships/hyperlink" Target="https://podminky.urs.cz/item/CS_URS_2023_02/998767101" TargetMode="External"/><Relationship Id="rId4" Type="http://schemas.openxmlformats.org/officeDocument/2006/relationships/hyperlink" Target="https://podminky.urs.cz/item/CS_URS_2023_02/139911123" TargetMode="External"/><Relationship Id="rId9" Type="http://schemas.openxmlformats.org/officeDocument/2006/relationships/hyperlink" Target="https://podminky.urs.cz/item/CS_URS_2023_02/171201231" TargetMode="External"/><Relationship Id="rId14" Type="http://schemas.openxmlformats.org/officeDocument/2006/relationships/hyperlink" Target="https://podminky.urs.cz/item/CS_URS_2023_02/632451434" TargetMode="Externa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91"/>
  <sheetViews>
    <sheetView showGridLines="0" tabSelected="1" zoomScaleNormal="100" workbookViewId="0">
      <selection activeCell="T20" sqref="T20"/>
    </sheetView>
  </sheetViews>
  <sheetFormatPr defaultRowHeight="11.25"/>
  <cols>
    <col min="1" max="1" width="7.83203125" style="1" customWidth="1"/>
    <col min="2" max="2" width="1.5" style="1" customWidth="1"/>
    <col min="3" max="3" width="4" style="1" customWidth="1"/>
    <col min="4" max="33" width="2.5" style="1" customWidth="1"/>
    <col min="34" max="34" width="3.1640625" style="1" customWidth="1"/>
    <col min="35" max="35" width="33.1640625" style="1" customWidth="1"/>
    <col min="36" max="37" width="2.33203125" style="1" customWidth="1"/>
    <col min="38" max="38" width="7.83203125" style="1" customWidth="1"/>
    <col min="39" max="39" width="3.1640625" style="1" customWidth="1"/>
    <col min="40" max="40" width="12.5" style="1" customWidth="1"/>
    <col min="41" max="41" width="7" style="1" customWidth="1"/>
    <col min="42" max="42" width="4" style="1" customWidth="1"/>
    <col min="43" max="43" width="14.83203125" style="1" hidden="1" customWidth="1"/>
    <col min="44" max="44" width="12.83203125" style="1" customWidth="1"/>
    <col min="45" max="47" width="24.5" style="1" hidden="1" customWidth="1"/>
    <col min="48" max="49" width="20.5" style="1" hidden="1" customWidth="1"/>
    <col min="50" max="51" width="23.5" style="1" hidden="1" customWidth="1"/>
    <col min="52" max="52" width="20.5" style="1" hidden="1" customWidth="1"/>
    <col min="53" max="53" width="18.1640625" style="1" hidden="1" customWidth="1"/>
    <col min="54" max="54" width="23.5" style="1" hidden="1" customWidth="1"/>
    <col min="55" max="55" width="20.5" style="1" hidden="1" customWidth="1"/>
    <col min="56" max="56" width="18.1640625" style="1" hidden="1" customWidth="1"/>
    <col min="57" max="57" width="62.83203125" style="1" customWidth="1"/>
    <col min="71" max="91" width="9.1640625" style="1" hidden="1"/>
  </cols>
  <sheetData>
    <row r="1" spans="1:74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pans="1:74" s="1" customFormat="1" ht="36.950000000000003" customHeight="1">
      <c r="AR2" s="869" t="s">
        <v>6</v>
      </c>
      <c r="AS2" s="870"/>
      <c r="AT2" s="870"/>
      <c r="AU2" s="870"/>
      <c r="AV2" s="870"/>
      <c r="AW2" s="870"/>
      <c r="AX2" s="870"/>
      <c r="AY2" s="870"/>
      <c r="AZ2" s="870"/>
      <c r="BA2" s="870"/>
      <c r="BB2" s="870"/>
      <c r="BC2" s="870"/>
      <c r="BD2" s="870"/>
      <c r="BE2" s="870"/>
      <c r="BS2" s="20" t="s">
        <v>7</v>
      </c>
      <c r="BT2" s="20" t="s">
        <v>8</v>
      </c>
    </row>
    <row r="3" spans="1:74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7</v>
      </c>
      <c r="BT3" s="20" t="s">
        <v>9</v>
      </c>
    </row>
    <row r="4" spans="1:74" s="1" customFormat="1" ht="24.95" customHeight="1">
      <c r="B4" s="23"/>
      <c r="D4" s="24" t="s">
        <v>10</v>
      </c>
      <c r="AR4" s="23"/>
      <c r="AS4" s="25" t="s">
        <v>11</v>
      </c>
      <c r="BE4" s="26" t="s">
        <v>12</v>
      </c>
      <c r="BS4" s="20" t="s">
        <v>13</v>
      </c>
    </row>
    <row r="5" spans="1:74" s="1" customFormat="1" ht="12" customHeight="1">
      <c r="B5" s="23"/>
      <c r="D5" s="27" t="s">
        <v>14</v>
      </c>
      <c r="K5" s="874" t="s">
        <v>15</v>
      </c>
      <c r="L5" s="870"/>
      <c r="M5" s="870"/>
      <c r="N5" s="870"/>
      <c r="O5" s="870"/>
      <c r="P5" s="870"/>
      <c r="Q5" s="870"/>
      <c r="R5" s="870"/>
      <c r="S5" s="870"/>
      <c r="T5" s="870"/>
      <c r="U5" s="870"/>
      <c r="V5" s="870"/>
      <c r="W5" s="870"/>
      <c r="X5" s="870"/>
      <c r="Y5" s="870"/>
      <c r="Z5" s="870"/>
      <c r="AA5" s="870"/>
      <c r="AB5" s="870"/>
      <c r="AC5" s="870"/>
      <c r="AD5" s="870"/>
      <c r="AE5" s="870"/>
      <c r="AF5" s="870"/>
      <c r="AG5" s="870"/>
      <c r="AH5" s="870"/>
      <c r="AI5" s="870"/>
      <c r="AJ5" s="870"/>
      <c r="AK5" s="870"/>
      <c r="AL5" s="870"/>
      <c r="AM5" s="870"/>
      <c r="AN5" s="870"/>
      <c r="AO5" s="870"/>
      <c r="AR5" s="23"/>
      <c r="BE5" s="871" t="s">
        <v>16</v>
      </c>
      <c r="BS5" s="20" t="s">
        <v>7</v>
      </c>
    </row>
    <row r="6" spans="1:74" s="1" customFormat="1" ht="36.950000000000003" customHeight="1">
      <c r="B6" s="23"/>
      <c r="D6" s="29" t="s">
        <v>17</v>
      </c>
      <c r="K6" s="875" t="s">
        <v>18</v>
      </c>
      <c r="L6" s="870"/>
      <c r="M6" s="870"/>
      <c r="N6" s="870"/>
      <c r="O6" s="870"/>
      <c r="P6" s="870"/>
      <c r="Q6" s="870"/>
      <c r="R6" s="870"/>
      <c r="S6" s="870"/>
      <c r="T6" s="870"/>
      <c r="U6" s="870"/>
      <c r="V6" s="870"/>
      <c r="W6" s="870"/>
      <c r="X6" s="870"/>
      <c r="Y6" s="870"/>
      <c r="Z6" s="870"/>
      <c r="AA6" s="870"/>
      <c r="AB6" s="870"/>
      <c r="AC6" s="870"/>
      <c r="AD6" s="870"/>
      <c r="AE6" s="870"/>
      <c r="AF6" s="870"/>
      <c r="AG6" s="870"/>
      <c r="AH6" s="870"/>
      <c r="AI6" s="870"/>
      <c r="AJ6" s="870"/>
      <c r="AK6" s="870"/>
      <c r="AL6" s="870"/>
      <c r="AM6" s="870"/>
      <c r="AN6" s="870"/>
      <c r="AO6" s="870"/>
      <c r="AR6" s="23"/>
      <c r="BE6" s="872"/>
      <c r="BS6" s="20" t="s">
        <v>7</v>
      </c>
    </row>
    <row r="7" spans="1:74" s="1" customFormat="1" ht="12" customHeight="1">
      <c r="B7" s="23"/>
      <c r="D7" s="30" t="s">
        <v>19</v>
      </c>
      <c r="K7" s="28" t="s">
        <v>20</v>
      </c>
      <c r="AK7" s="30" t="s">
        <v>21</v>
      </c>
      <c r="AN7" s="28" t="s">
        <v>22</v>
      </c>
      <c r="AR7" s="23"/>
      <c r="BE7" s="872"/>
      <c r="BS7" s="20" t="s">
        <v>7</v>
      </c>
    </row>
    <row r="8" spans="1:74" s="1" customFormat="1" ht="12" customHeight="1">
      <c r="B8" s="23"/>
      <c r="D8" s="30" t="s">
        <v>23</v>
      </c>
      <c r="K8" s="28" t="s">
        <v>24</v>
      </c>
      <c r="AK8" s="30" t="s">
        <v>25</v>
      </c>
      <c r="AN8" s="31" t="s">
        <v>26</v>
      </c>
      <c r="AR8" s="23"/>
      <c r="BE8" s="872"/>
      <c r="BS8" s="20" t="s">
        <v>7</v>
      </c>
    </row>
    <row r="9" spans="1:74" s="1" customFormat="1" ht="29.25" customHeight="1">
      <c r="B9" s="23"/>
      <c r="AK9" s="27" t="s">
        <v>27</v>
      </c>
      <c r="AN9" s="32" t="s">
        <v>28</v>
      </c>
      <c r="AR9" s="23"/>
      <c r="BE9" s="872"/>
      <c r="BS9" s="20" t="s">
        <v>7</v>
      </c>
    </row>
    <row r="10" spans="1:74" s="1" customFormat="1" ht="12" customHeight="1">
      <c r="B10" s="23"/>
      <c r="D10" s="30" t="s">
        <v>29</v>
      </c>
      <c r="AK10" s="30" t="s">
        <v>30</v>
      </c>
      <c r="AN10" s="28" t="s">
        <v>3</v>
      </c>
      <c r="AR10" s="23"/>
      <c r="BE10" s="872"/>
      <c r="BS10" s="20" t="s">
        <v>7</v>
      </c>
    </row>
    <row r="11" spans="1:74" s="1" customFormat="1" ht="18.399999999999999" customHeight="1">
      <c r="B11" s="23"/>
      <c r="E11" s="28" t="s">
        <v>31</v>
      </c>
      <c r="AK11" s="30" t="s">
        <v>32</v>
      </c>
      <c r="AN11" s="28" t="s">
        <v>3</v>
      </c>
      <c r="AR11" s="23"/>
      <c r="BE11" s="872"/>
      <c r="BS11" s="20" t="s">
        <v>7</v>
      </c>
    </row>
    <row r="12" spans="1:74" s="1" customFormat="1" ht="6.95" customHeight="1">
      <c r="B12" s="23"/>
      <c r="AR12" s="23"/>
      <c r="BE12" s="872"/>
      <c r="BS12" s="20" t="s">
        <v>7</v>
      </c>
    </row>
    <row r="13" spans="1:74" s="1" customFormat="1" ht="12" customHeight="1">
      <c r="B13" s="23"/>
      <c r="D13" s="30" t="s">
        <v>33</v>
      </c>
      <c r="AK13" s="30" t="s">
        <v>30</v>
      </c>
      <c r="AN13" s="33" t="s">
        <v>34</v>
      </c>
      <c r="AR13" s="23"/>
      <c r="BE13" s="872"/>
      <c r="BS13" s="20" t="s">
        <v>7</v>
      </c>
    </row>
    <row r="14" spans="1:74" ht="12.75">
      <c r="B14" s="23"/>
      <c r="E14" s="876" t="s">
        <v>34</v>
      </c>
      <c r="F14" s="877"/>
      <c r="G14" s="877"/>
      <c r="H14" s="877"/>
      <c r="I14" s="877"/>
      <c r="J14" s="877"/>
      <c r="K14" s="877"/>
      <c r="L14" s="877"/>
      <c r="M14" s="877"/>
      <c r="N14" s="877"/>
      <c r="O14" s="877"/>
      <c r="P14" s="877"/>
      <c r="Q14" s="877"/>
      <c r="R14" s="877"/>
      <c r="S14" s="877"/>
      <c r="T14" s="877"/>
      <c r="U14" s="877"/>
      <c r="V14" s="877"/>
      <c r="W14" s="877"/>
      <c r="X14" s="877"/>
      <c r="Y14" s="877"/>
      <c r="Z14" s="877"/>
      <c r="AA14" s="877"/>
      <c r="AB14" s="877"/>
      <c r="AC14" s="877"/>
      <c r="AD14" s="877"/>
      <c r="AE14" s="877"/>
      <c r="AF14" s="877"/>
      <c r="AG14" s="877"/>
      <c r="AH14" s="877"/>
      <c r="AI14" s="877"/>
      <c r="AJ14" s="877"/>
      <c r="AK14" s="30" t="s">
        <v>32</v>
      </c>
      <c r="AN14" s="33" t="s">
        <v>34</v>
      </c>
      <c r="AR14" s="23"/>
      <c r="BE14" s="872"/>
      <c r="BS14" s="20" t="s">
        <v>7</v>
      </c>
    </row>
    <row r="15" spans="1:74" s="1" customFormat="1" ht="6.95" customHeight="1">
      <c r="B15" s="23"/>
      <c r="AR15" s="23"/>
      <c r="BE15" s="872"/>
      <c r="BS15" s="20" t="s">
        <v>4</v>
      </c>
    </row>
    <row r="16" spans="1:74" s="1" customFormat="1" ht="12" customHeight="1">
      <c r="B16" s="23"/>
      <c r="D16" s="30" t="s">
        <v>35</v>
      </c>
      <c r="AK16" s="30" t="s">
        <v>30</v>
      </c>
      <c r="AN16" s="28" t="s">
        <v>36</v>
      </c>
      <c r="AR16" s="23"/>
      <c r="BE16" s="872"/>
      <c r="BS16" s="20" t="s">
        <v>4</v>
      </c>
    </row>
    <row r="17" spans="1:71" s="1" customFormat="1" ht="18.399999999999999" customHeight="1">
      <c r="B17" s="23"/>
      <c r="E17" s="28" t="s">
        <v>37</v>
      </c>
      <c r="AK17" s="30" t="s">
        <v>32</v>
      </c>
      <c r="AN17" s="28" t="s">
        <v>3</v>
      </c>
      <c r="AR17" s="23"/>
      <c r="BE17" s="872"/>
      <c r="BS17" s="20" t="s">
        <v>38</v>
      </c>
    </row>
    <row r="18" spans="1:71" s="1" customFormat="1" ht="6.95" customHeight="1">
      <c r="B18" s="23"/>
      <c r="AR18" s="23"/>
      <c r="BE18" s="872"/>
      <c r="BS18" s="20" t="s">
        <v>7</v>
      </c>
    </row>
    <row r="19" spans="1:71" s="1" customFormat="1" ht="12" customHeight="1">
      <c r="B19" s="23"/>
      <c r="D19" s="30" t="s">
        <v>39</v>
      </c>
      <c r="AK19" s="30" t="s">
        <v>30</v>
      </c>
      <c r="AN19" s="28" t="s">
        <v>3</v>
      </c>
      <c r="AR19" s="23"/>
      <c r="BE19" s="872"/>
      <c r="BS19" s="20" t="s">
        <v>7</v>
      </c>
    </row>
    <row r="20" spans="1:71" s="1" customFormat="1" ht="18.399999999999999" customHeight="1">
      <c r="B20" s="23"/>
      <c r="E20" s="28" t="s">
        <v>40</v>
      </c>
      <c r="AK20" s="30" t="s">
        <v>32</v>
      </c>
      <c r="AN20" s="28" t="s">
        <v>3</v>
      </c>
      <c r="AR20" s="23"/>
      <c r="BE20" s="872"/>
      <c r="BS20" s="20" t="s">
        <v>4</v>
      </c>
    </row>
    <row r="21" spans="1:71" s="1" customFormat="1" ht="6.95" customHeight="1">
      <c r="B21" s="23"/>
      <c r="AR21" s="23"/>
      <c r="BE21" s="872"/>
    </row>
    <row r="22" spans="1:71" s="1" customFormat="1" ht="12" customHeight="1">
      <c r="B22" s="23"/>
      <c r="D22" s="30" t="s">
        <v>41</v>
      </c>
      <c r="AR22" s="23"/>
      <c r="BE22" s="872"/>
    </row>
    <row r="23" spans="1:71" s="1" customFormat="1" ht="103.15" customHeight="1">
      <c r="B23" s="23"/>
      <c r="E23" s="878" t="s">
        <v>42</v>
      </c>
      <c r="F23" s="878"/>
      <c r="G23" s="878"/>
      <c r="H23" s="878"/>
      <c r="I23" s="878"/>
      <c r="J23" s="878"/>
      <c r="K23" s="878"/>
      <c r="L23" s="878"/>
      <c r="M23" s="878"/>
      <c r="N23" s="878"/>
      <c r="O23" s="878"/>
      <c r="P23" s="878"/>
      <c r="Q23" s="878"/>
      <c r="R23" s="878"/>
      <c r="S23" s="878"/>
      <c r="T23" s="878"/>
      <c r="U23" s="878"/>
      <c r="V23" s="878"/>
      <c r="W23" s="878"/>
      <c r="X23" s="878"/>
      <c r="Y23" s="878"/>
      <c r="Z23" s="878"/>
      <c r="AA23" s="878"/>
      <c r="AB23" s="878"/>
      <c r="AC23" s="878"/>
      <c r="AD23" s="878"/>
      <c r="AE23" s="878"/>
      <c r="AF23" s="878"/>
      <c r="AG23" s="878"/>
      <c r="AH23" s="878"/>
      <c r="AI23" s="878"/>
      <c r="AJ23" s="878"/>
      <c r="AK23" s="878"/>
      <c r="AL23" s="878"/>
      <c r="AM23" s="878"/>
      <c r="AN23" s="878"/>
      <c r="AR23" s="23"/>
      <c r="BE23" s="872"/>
    </row>
    <row r="24" spans="1:71" s="1" customFormat="1" ht="6.95" customHeight="1">
      <c r="B24" s="23"/>
      <c r="AR24" s="23"/>
      <c r="BE24" s="872"/>
    </row>
    <row r="25" spans="1:71" s="1" customFormat="1" ht="6.95" customHeight="1">
      <c r="B25" s="23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R25" s="23"/>
      <c r="BE25" s="872"/>
    </row>
    <row r="26" spans="1:71" s="2" customFormat="1" ht="25.9" customHeight="1">
      <c r="A26" s="36"/>
      <c r="B26" s="37"/>
      <c r="C26" s="36"/>
      <c r="D26" s="38" t="s">
        <v>43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879">
        <f>ROUND(AG54,2)</f>
        <v>0</v>
      </c>
      <c r="AL26" s="880"/>
      <c r="AM26" s="880"/>
      <c r="AN26" s="880"/>
      <c r="AO26" s="880"/>
      <c r="AP26" s="36"/>
      <c r="AQ26" s="36"/>
      <c r="AR26" s="37"/>
      <c r="BE26" s="872"/>
    </row>
    <row r="27" spans="1:71" s="2" customFormat="1" ht="6.95" customHeight="1">
      <c r="A27" s="36"/>
      <c r="B27" s="37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7"/>
      <c r="BE27" s="872"/>
    </row>
    <row r="28" spans="1:71" s="2" customFormat="1" ht="12.75">
      <c r="A28" s="36"/>
      <c r="B28" s="37"/>
      <c r="C28" s="36"/>
      <c r="D28" s="36"/>
      <c r="E28" s="36"/>
      <c r="F28" s="36"/>
      <c r="G28" s="36"/>
      <c r="H28" s="36"/>
      <c r="I28" s="36"/>
      <c r="J28" s="36"/>
      <c r="K28" s="36"/>
      <c r="L28" s="881" t="s">
        <v>44</v>
      </c>
      <c r="M28" s="881"/>
      <c r="N28" s="881"/>
      <c r="O28" s="881"/>
      <c r="P28" s="881"/>
      <c r="Q28" s="36"/>
      <c r="R28" s="36"/>
      <c r="S28" s="36"/>
      <c r="T28" s="36"/>
      <c r="U28" s="36"/>
      <c r="V28" s="36"/>
      <c r="W28" s="881" t="s">
        <v>45</v>
      </c>
      <c r="X28" s="881"/>
      <c r="Y28" s="881"/>
      <c r="Z28" s="881"/>
      <c r="AA28" s="881"/>
      <c r="AB28" s="881"/>
      <c r="AC28" s="881"/>
      <c r="AD28" s="881"/>
      <c r="AE28" s="881"/>
      <c r="AF28" s="36"/>
      <c r="AG28" s="36"/>
      <c r="AH28" s="36"/>
      <c r="AI28" s="36"/>
      <c r="AJ28" s="36"/>
      <c r="AK28" s="881" t="s">
        <v>46</v>
      </c>
      <c r="AL28" s="881"/>
      <c r="AM28" s="881"/>
      <c r="AN28" s="881"/>
      <c r="AO28" s="881"/>
      <c r="AP28" s="36"/>
      <c r="AQ28" s="36"/>
      <c r="AR28" s="37"/>
      <c r="BE28" s="872"/>
    </row>
    <row r="29" spans="1:71" s="3" customFormat="1" ht="14.45" customHeight="1">
      <c r="B29" s="41"/>
      <c r="D29" s="30" t="s">
        <v>47</v>
      </c>
      <c r="F29" s="30" t="s">
        <v>48</v>
      </c>
      <c r="L29" s="856">
        <v>0.21</v>
      </c>
      <c r="M29" s="855"/>
      <c r="N29" s="855"/>
      <c r="O29" s="855"/>
      <c r="P29" s="855"/>
      <c r="W29" s="854">
        <f>ROUND(AZ54, 2)</f>
        <v>0</v>
      </c>
      <c r="X29" s="855"/>
      <c r="Y29" s="855"/>
      <c r="Z29" s="855"/>
      <c r="AA29" s="855"/>
      <c r="AB29" s="855"/>
      <c r="AC29" s="855"/>
      <c r="AD29" s="855"/>
      <c r="AE29" s="855"/>
      <c r="AK29" s="854">
        <f>ROUND(AV54, 2)</f>
        <v>0</v>
      </c>
      <c r="AL29" s="855"/>
      <c r="AM29" s="855"/>
      <c r="AN29" s="855"/>
      <c r="AO29" s="855"/>
      <c r="AR29" s="41"/>
      <c r="BE29" s="873"/>
    </row>
    <row r="30" spans="1:71" s="3" customFormat="1" ht="14.45" customHeight="1">
      <c r="B30" s="41"/>
      <c r="F30" s="30" t="s">
        <v>49</v>
      </c>
      <c r="L30" s="856">
        <v>0.15</v>
      </c>
      <c r="M30" s="855"/>
      <c r="N30" s="855"/>
      <c r="O30" s="855"/>
      <c r="P30" s="855"/>
      <c r="W30" s="854">
        <f>ROUND(BA54, 2)</f>
        <v>0</v>
      </c>
      <c r="X30" s="855"/>
      <c r="Y30" s="855"/>
      <c r="Z30" s="855"/>
      <c r="AA30" s="855"/>
      <c r="AB30" s="855"/>
      <c r="AC30" s="855"/>
      <c r="AD30" s="855"/>
      <c r="AE30" s="855"/>
      <c r="AK30" s="854">
        <f>ROUND(AW54, 2)</f>
        <v>0</v>
      </c>
      <c r="AL30" s="855"/>
      <c r="AM30" s="855"/>
      <c r="AN30" s="855"/>
      <c r="AO30" s="855"/>
      <c r="AR30" s="41"/>
      <c r="BE30" s="873"/>
    </row>
    <row r="31" spans="1:71" s="3" customFormat="1" ht="14.45" hidden="1" customHeight="1">
      <c r="B31" s="41"/>
      <c r="F31" s="30" t="s">
        <v>50</v>
      </c>
      <c r="L31" s="856">
        <v>0.21</v>
      </c>
      <c r="M31" s="855"/>
      <c r="N31" s="855"/>
      <c r="O31" s="855"/>
      <c r="P31" s="855"/>
      <c r="W31" s="854">
        <f>ROUND(BB54, 2)</f>
        <v>0</v>
      </c>
      <c r="X31" s="855"/>
      <c r="Y31" s="855"/>
      <c r="Z31" s="855"/>
      <c r="AA31" s="855"/>
      <c r="AB31" s="855"/>
      <c r="AC31" s="855"/>
      <c r="AD31" s="855"/>
      <c r="AE31" s="855"/>
      <c r="AK31" s="854">
        <v>0</v>
      </c>
      <c r="AL31" s="855"/>
      <c r="AM31" s="855"/>
      <c r="AN31" s="855"/>
      <c r="AO31" s="855"/>
      <c r="AR31" s="41"/>
      <c r="BE31" s="873"/>
    </row>
    <row r="32" spans="1:71" s="3" customFormat="1" ht="14.45" hidden="1" customHeight="1">
      <c r="B32" s="41"/>
      <c r="F32" s="30" t="s">
        <v>51</v>
      </c>
      <c r="L32" s="856">
        <v>0.15</v>
      </c>
      <c r="M32" s="855"/>
      <c r="N32" s="855"/>
      <c r="O32" s="855"/>
      <c r="P32" s="855"/>
      <c r="W32" s="854">
        <f>ROUND(BC54, 2)</f>
        <v>0</v>
      </c>
      <c r="X32" s="855"/>
      <c r="Y32" s="855"/>
      <c r="Z32" s="855"/>
      <c r="AA32" s="855"/>
      <c r="AB32" s="855"/>
      <c r="AC32" s="855"/>
      <c r="AD32" s="855"/>
      <c r="AE32" s="855"/>
      <c r="AK32" s="854">
        <v>0</v>
      </c>
      <c r="AL32" s="855"/>
      <c r="AM32" s="855"/>
      <c r="AN32" s="855"/>
      <c r="AO32" s="855"/>
      <c r="AR32" s="41"/>
      <c r="BE32" s="873"/>
    </row>
    <row r="33" spans="1:57" s="3" customFormat="1" ht="14.45" hidden="1" customHeight="1">
      <c r="B33" s="41"/>
      <c r="F33" s="30" t="s">
        <v>52</v>
      </c>
      <c r="L33" s="856">
        <v>0</v>
      </c>
      <c r="M33" s="855"/>
      <c r="N33" s="855"/>
      <c r="O33" s="855"/>
      <c r="P33" s="855"/>
      <c r="W33" s="854">
        <f>ROUND(BD54, 2)</f>
        <v>0</v>
      </c>
      <c r="X33" s="855"/>
      <c r="Y33" s="855"/>
      <c r="Z33" s="855"/>
      <c r="AA33" s="855"/>
      <c r="AB33" s="855"/>
      <c r="AC33" s="855"/>
      <c r="AD33" s="855"/>
      <c r="AE33" s="855"/>
      <c r="AK33" s="854">
        <v>0</v>
      </c>
      <c r="AL33" s="855"/>
      <c r="AM33" s="855"/>
      <c r="AN33" s="855"/>
      <c r="AO33" s="855"/>
      <c r="AR33" s="41"/>
    </row>
    <row r="34" spans="1:57" s="2" customFormat="1" ht="6.95" customHeight="1">
      <c r="A34" s="36"/>
      <c r="B34" s="37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7"/>
      <c r="BE34" s="36"/>
    </row>
    <row r="35" spans="1:57" s="2" customFormat="1" ht="25.9" customHeight="1">
      <c r="A35" s="36"/>
      <c r="B35" s="37"/>
      <c r="C35" s="42"/>
      <c r="D35" s="43" t="s">
        <v>53</v>
      </c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5" t="s">
        <v>54</v>
      </c>
      <c r="U35" s="44"/>
      <c r="V35" s="44"/>
      <c r="W35" s="44"/>
      <c r="X35" s="860" t="s">
        <v>55</v>
      </c>
      <c r="Y35" s="858"/>
      <c r="Z35" s="858"/>
      <c r="AA35" s="858"/>
      <c r="AB35" s="858"/>
      <c r="AC35" s="44"/>
      <c r="AD35" s="44"/>
      <c r="AE35" s="44"/>
      <c r="AF35" s="44"/>
      <c r="AG35" s="44"/>
      <c r="AH35" s="44"/>
      <c r="AI35" s="44"/>
      <c r="AJ35" s="44"/>
      <c r="AK35" s="857">
        <f>SUM(AK26:AK33)</f>
        <v>0</v>
      </c>
      <c r="AL35" s="858"/>
      <c r="AM35" s="858"/>
      <c r="AN35" s="858"/>
      <c r="AO35" s="859"/>
      <c r="AP35" s="42"/>
      <c r="AQ35" s="42"/>
      <c r="AR35" s="37"/>
      <c r="BE35" s="36"/>
    </row>
    <row r="36" spans="1:57" s="2" customFormat="1" ht="6.95" customHeight="1">
      <c r="A36" s="36"/>
      <c r="B36" s="37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7"/>
      <c r="BE36" s="36"/>
    </row>
    <row r="37" spans="1:57" s="2" customFormat="1" ht="6.95" customHeight="1">
      <c r="A37" s="36"/>
      <c r="B37" s="46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37"/>
      <c r="BE37" s="36"/>
    </row>
    <row r="41" spans="1:57" s="2" customFormat="1" ht="6.95" customHeight="1">
      <c r="A41" s="36"/>
      <c r="B41" s="48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37"/>
      <c r="BE41" s="36"/>
    </row>
    <row r="42" spans="1:57" s="2" customFormat="1" ht="24.95" customHeight="1">
      <c r="A42" s="36"/>
      <c r="B42" s="37"/>
      <c r="C42" s="24" t="s">
        <v>56</v>
      </c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7"/>
      <c r="BE42" s="36"/>
    </row>
    <row r="43" spans="1:57" s="2" customFormat="1" ht="6.95" customHeight="1">
      <c r="A43" s="36"/>
      <c r="B43" s="37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7"/>
      <c r="BE43" s="36"/>
    </row>
    <row r="44" spans="1:57" s="4" customFormat="1" ht="12" customHeight="1">
      <c r="B44" s="50"/>
      <c r="C44" s="30" t="s">
        <v>14</v>
      </c>
      <c r="L44" s="4" t="str">
        <f>K5</f>
        <v>240307</v>
      </c>
      <c r="AR44" s="50"/>
    </row>
    <row r="45" spans="1:57" s="5" customFormat="1" ht="36.950000000000003" customHeight="1">
      <c r="B45" s="51"/>
      <c r="C45" s="52" t="s">
        <v>17</v>
      </c>
      <c r="L45" s="898" t="str">
        <f>K6</f>
        <v>EVROPSKÉ DOMY V KRAJÍCH - STRAVOVACÍ ZAŘÍZENÍ, STAVEBNÍ ÚPRAVY BUDOVY NOVÝ HLUCHÁK</v>
      </c>
      <c r="M45" s="899"/>
      <c r="N45" s="899"/>
      <c r="O45" s="899"/>
      <c r="P45" s="899"/>
      <c r="Q45" s="899"/>
      <c r="R45" s="899"/>
      <c r="S45" s="899"/>
      <c r="T45" s="899"/>
      <c r="U45" s="899"/>
      <c r="V45" s="899"/>
      <c r="W45" s="899"/>
      <c r="X45" s="899"/>
      <c r="Y45" s="899"/>
      <c r="Z45" s="899"/>
      <c r="AA45" s="899"/>
      <c r="AB45" s="899"/>
      <c r="AC45" s="899"/>
      <c r="AD45" s="899"/>
      <c r="AE45" s="899"/>
      <c r="AF45" s="899"/>
      <c r="AG45" s="899"/>
      <c r="AH45" s="899"/>
      <c r="AI45" s="899"/>
      <c r="AJ45" s="899"/>
      <c r="AK45" s="899"/>
      <c r="AL45" s="899"/>
      <c r="AM45" s="899"/>
      <c r="AN45" s="899"/>
      <c r="AO45" s="899"/>
      <c r="AR45" s="51"/>
    </row>
    <row r="46" spans="1:57" s="2" customFormat="1" ht="6.95" customHeight="1">
      <c r="A46" s="36"/>
      <c r="B46" s="37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7"/>
      <c r="BE46" s="36"/>
    </row>
    <row r="47" spans="1:57" s="2" customFormat="1" ht="12" customHeight="1">
      <c r="A47" s="36"/>
      <c r="B47" s="37"/>
      <c r="C47" s="30" t="s">
        <v>23</v>
      </c>
      <c r="D47" s="36"/>
      <c r="E47" s="36"/>
      <c r="F47" s="36"/>
      <c r="G47" s="36"/>
      <c r="H47" s="36"/>
      <c r="I47" s="36"/>
      <c r="J47" s="36"/>
      <c r="K47" s="36"/>
      <c r="L47" s="53" t="str">
        <f>IF(K8="","",K8)</f>
        <v>Hradec Králové st.p.č.456,1671,1672,1822,p.č.161/2</v>
      </c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0" t="s">
        <v>25</v>
      </c>
      <c r="AJ47" s="36"/>
      <c r="AK47" s="36"/>
      <c r="AL47" s="36"/>
      <c r="AM47" s="882" t="str">
        <f>IF(AN8= "","",AN8)</f>
        <v>9. 10. 2023</v>
      </c>
      <c r="AN47" s="882"/>
      <c r="AO47" s="36"/>
      <c r="AP47" s="36"/>
      <c r="AQ47" s="36"/>
      <c r="AR47" s="37"/>
      <c r="BE47" s="36"/>
    </row>
    <row r="48" spans="1:57" s="2" customFormat="1" ht="6.95" customHeight="1">
      <c r="A48" s="36"/>
      <c r="B48" s="37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7"/>
      <c r="BE48" s="36"/>
    </row>
    <row r="49" spans="1:91" s="2" customFormat="1" ht="15.4" customHeight="1">
      <c r="A49" s="36"/>
      <c r="B49" s="37"/>
      <c r="C49" s="30" t="s">
        <v>29</v>
      </c>
      <c r="D49" s="36"/>
      <c r="E49" s="36"/>
      <c r="F49" s="36"/>
      <c r="G49" s="36"/>
      <c r="H49" s="36"/>
      <c r="I49" s="36"/>
      <c r="J49" s="36"/>
      <c r="K49" s="36"/>
      <c r="L49" s="4" t="str">
        <f>IF(E11= "","",E11)</f>
        <v>Královéhradecký kraj,Pivovarské náměstí1245/2,HK</v>
      </c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0" t="s">
        <v>35</v>
      </c>
      <c r="AJ49" s="36"/>
      <c r="AK49" s="36"/>
      <c r="AL49" s="36"/>
      <c r="AM49" s="883" t="str">
        <f>IF(E17="","",E17)</f>
        <v>Proxion s.r.o.,Náchod</v>
      </c>
      <c r="AN49" s="884"/>
      <c r="AO49" s="884"/>
      <c r="AP49" s="884"/>
      <c r="AQ49" s="36"/>
      <c r="AR49" s="37"/>
      <c r="AS49" s="885" t="s">
        <v>57</v>
      </c>
      <c r="AT49" s="886"/>
      <c r="AU49" s="55"/>
      <c r="AV49" s="55"/>
      <c r="AW49" s="55"/>
      <c r="AX49" s="55"/>
      <c r="AY49" s="55"/>
      <c r="AZ49" s="55"/>
      <c r="BA49" s="55"/>
      <c r="BB49" s="55"/>
      <c r="BC49" s="55"/>
      <c r="BD49" s="56"/>
      <c r="BE49" s="36"/>
    </row>
    <row r="50" spans="1:91" s="2" customFormat="1" ht="15.4" customHeight="1">
      <c r="A50" s="36"/>
      <c r="B50" s="37"/>
      <c r="C50" s="30" t="s">
        <v>33</v>
      </c>
      <c r="D50" s="36"/>
      <c r="E50" s="36"/>
      <c r="F50" s="36"/>
      <c r="G50" s="36"/>
      <c r="H50" s="36"/>
      <c r="I50" s="36"/>
      <c r="J50" s="36"/>
      <c r="K50" s="36"/>
      <c r="L50" s="4" t="str">
        <f>IF(E14= "Vyplň údaj","",E14)</f>
        <v/>
      </c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0" t="s">
        <v>39</v>
      </c>
      <c r="AJ50" s="36"/>
      <c r="AK50" s="36"/>
      <c r="AL50" s="36"/>
      <c r="AM50" s="883" t="str">
        <f>IF(E20="","",E20)</f>
        <v xml:space="preserve"> </v>
      </c>
      <c r="AN50" s="884"/>
      <c r="AO50" s="884"/>
      <c r="AP50" s="884"/>
      <c r="AQ50" s="36"/>
      <c r="AR50" s="37"/>
      <c r="AS50" s="887"/>
      <c r="AT50" s="888"/>
      <c r="AU50" s="57"/>
      <c r="AV50" s="57"/>
      <c r="AW50" s="57"/>
      <c r="AX50" s="57"/>
      <c r="AY50" s="57"/>
      <c r="AZ50" s="57"/>
      <c r="BA50" s="57"/>
      <c r="BB50" s="57"/>
      <c r="BC50" s="57"/>
      <c r="BD50" s="58"/>
      <c r="BE50" s="36"/>
    </row>
    <row r="51" spans="1:91" s="2" customFormat="1" ht="10.9" customHeight="1">
      <c r="A51" s="36"/>
      <c r="B51" s="37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7"/>
      <c r="AS51" s="887"/>
      <c r="AT51" s="888"/>
      <c r="AU51" s="57"/>
      <c r="AV51" s="57"/>
      <c r="AW51" s="57"/>
      <c r="AX51" s="57"/>
      <c r="AY51" s="57"/>
      <c r="AZ51" s="57"/>
      <c r="BA51" s="57"/>
      <c r="BB51" s="57"/>
      <c r="BC51" s="57"/>
      <c r="BD51" s="58"/>
      <c r="BE51" s="36"/>
    </row>
    <row r="52" spans="1:91" s="2" customFormat="1" ht="29.25" customHeight="1">
      <c r="A52" s="36"/>
      <c r="B52" s="37"/>
      <c r="C52" s="900" t="s">
        <v>58</v>
      </c>
      <c r="D52" s="890"/>
      <c r="E52" s="890"/>
      <c r="F52" s="890"/>
      <c r="G52" s="890"/>
      <c r="H52" s="59"/>
      <c r="I52" s="891" t="s">
        <v>59</v>
      </c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0"/>
      <c r="X52" s="890"/>
      <c r="Y52" s="890"/>
      <c r="Z52" s="890"/>
      <c r="AA52" s="890"/>
      <c r="AB52" s="890"/>
      <c r="AC52" s="890"/>
      <c r="AD52" s="890"/>
      <c r="AE52" s="890"/>
      <c r="AF52" s="890"/>
      <c r="AG52" s="889" t="s">
        <v>60</v>
      </c>
      <c r="AH52" s="890"/>
      <c r="AI52" s="890"/>
      <c r="AJ52" s="890"/>
      <c r="AK52" s="890"/>
      <c r="AL52" s="890"/>
      <c r="AM52" s="890"/>
      <c r="AN52" s="891" t="s">
        <v>61</v>
      </c>
      <c r="AO52" s="890"/>
      <c r="AP52" s="890"/>
      <c r="AQ52" s="60" t="s">
        <v>62</v>
      </c>
      <c r="AR52" s="37"/>
      <c r="AS52" s="61" t="s">
        <v>63</v>
      </c>
      <c r="AT52" s="62" t="s">
        <v>64</v>
      </c>
      <c r="AU52" s="62" t="s">
        <v>65</v>
      </c>
      <c r="AV52" s="62" t="s">
        <v>66</v>
      </c>
      <c r="AW52" s="62" t="s">
        <v>67</v>
      </c>
      <c r="AX52" s="62" t="s">
        <v>68</v>
      </c>
      <c r="AY52" s="62" t="s">
        <v>69</v>
      </c>
      <c r="AZ52" s="62" t="s">
        <v>70</v>
      </c>
      <c r="BA52" s="62" t="s">
        <v>71</v>
      </c>
      <c r="BB52" s="62" t="s">
        <v>72</v>
      </c>
      <c r="BC52" s="62" t="s">
        <v>73</v>
      </c>
      <c r="BD52" s="63" t="s">
        <v>74</v>
      </c>
      <c r="BE52" s="36"/>
    </row>
    <row r="53" spans="1:91" s="2" customFormat="1" ht="10.9" customHeight="1">
      <c r="A53" s="36"/>
      <c r="B53" s="37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7"/>
      <c r="AS53" s="64"/>
      <c r="AT53" s="65"/>
      <c r="AU53" s="65"/>
      <c r="AV53" s="65"/>
      <c r="AW53" s="65"/>
      <c r="AX53" s="65"/>
      <c r="AY53" s="65"/>
      <c r="AZ53" s="65"/>
      <c r="BA53" s="65"/>
      <c r="BB53" s="65"/>
      <c r="BC53" s="65"/>
      <c r="BD53" s="66"/>
      <c r="BE53" s="36"/>
    </row>
    <row r="54" spans="1:91" s="6" customFormat="1" ht="32.450000000000003" customHeight="1">
      <c r="B54" s="67"/>
      <c r="C54" s="68" t="s">
        <v>75</v>
      </c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861">
        <f>ROUND(AG55+AG56+AG57+AG76+AG82+AG83+AG89,2)</f>
        <v>0</v>
      </c>
      <c r="AH54" s="861"/>
      <c r="AI54" s="861"/>
      <c r="AJ54" s="861"/>
      <c r="AK54" s="861"/>
      <c r="AL54" s="861"/>
      <c r="AM54" s="861"/>
      <c r="AN54" s="862">
        <f t="shared" ref="AN54:AN89" si="0">SUM(AG54,AT54)</f>
        <v>0</v>
      </c>
      <c r="AO54" s="862"/>
      <c r="AP54" s="862"/>
      <c r="AQ54" s="71" t="s">
        <v>3</v>
      </c>
      <c r="AR54" s="67"/>
      <c r="AS54" s="72"/>
      <c r="AT54" s="73">
        <f t="shared" ref="AT54:AT89" si="1">ROUND(SUM(AV54:AW54),2)</f>
        <v>0</v>
      </c>
      <c r="AU54" s="74"/>
      <c r="AV54" s="73">
        <f>ROUND(AZ54*L29,2)</f>
        <v>0</v>
      </c>
      <c r="AW54" s="73">
        <f>ROUND(BA54*L30,2)</f>
        <v>0</v>
      </c>
      <c r="AX54" s="73"/>
      <c r="AY54" s="73"/>
      <c r="AZ54" s="73">
        <f>ROUND(AZ55+AZ56+AZ57+AZ76+AZ82+AZ83+AZ89,2)</f>
        <v>0</v>
      </c>
      <c r="BA54" s="73">
        <f>ROUND(BA55+BA56+BA57+BA76+BA82+BA83+BA89,2)</f>
        <v>0</v>
      </c>
      <c r="BB54" s="73"/>
      <c r="BC54" s="73"/>
      <c r="BD54" s="75"/>
      <c r="BS54" s="76" t="s">
        <v>76</v>
      </c>
      <c r="BT54" s="76" t="s">
        <v>77</v>
      </c>
      <c r="BU54" s="77" t="s">
        <v>78</v>
      </c>
      <c r="BV54" s="76" t="s">
        <v>79</v>
      </c>
      <c r="BW54" s="76" t="s">
        <v>5</v>
      </c>
      <c r="BX54" s="76" t="s">
        <v>80</v>
      </c>
      <c r="CL54" s="76" t="s">
        <v>20</v>
      </c>
    </row>
    <row r="55" spans="1:91" s="7" customFormat="1" ht="16.350000000000001" customHeight="1">
      <c r="A55" s="78" t="s">
        <v>81</v>
      </c>
      <c r="B55" s="79"/>
      <c r="C55" s="80"/>
      <c r="D55" s="901" t="s">
        <v>82</v>
      </c>
      <c r="E55" s="901"/>
      <c r="F55" s="901"/>
      <c r="G55" s="901"/>
      <c r="H55" s="901"/>
      <c r="I55" s="81"/>
      <c r="J55" s="901" t="s">
        <v>83</v>
      </c>
      <c r="K55" s="901"/>
      <c r="L55" s="901"/>
      <c r="M55" s="901"/>
      <c r="N55" s="901"/>
      <c r="O55" s="901"/>
      <c r="P55" s="901"/>
      <c r="Q55" s="901"/>
      <c r="R55" s="901"/>
      <c r="S55" s="901"/>
      <c r="T55" s="901"/>
      <c r="U55" s="901"/>
      <c r="V55" s="901"/>
      <c r="W55" s="901"/>
      <c r="X55" s="901"/>
      <c r="Y55" s="901"/>
      <c r="Z55" s="901"/>
      <c r="AA55" s="901"/>
      <c r="AB55" s="901"/>
      <c r="AC55" s="901"/>
      <c r="AD55" s="901"/>
      <c r="AE55" s="901"/>
      <c r="AF55" s="901"/>
      <c r="AG55" s="892">
        <f>'PS 02 - Trafostanice'!J30</f>
        <v>0</v>
      </c>
      <c r="AH55" s="893"/>
      <c r="AI55" s="893"/>
      <c r="AJ55" s="893"/>
      <c r="AK55" s="893"/>
      <c r="AL55" s="893"/>
      <c r="AM55" s="893"/>
      <c r="AN55" s="892">
        <f t="shared" si="0"/>
        <v>0</v>
      </c>
      <c r="AO55" s="893"/>
      <c r="AP55" s="893"/>
      <c r="AQ55" s="82" t="s">
        <v>84</v>
      </c>
      <c r="AR55" s="79"/>
      <c r="AS55" s="83"/>
      <c r="AT55" s="84">
        <f t="shared" si="1"/>
        <v>0</v>
      </c>
      <c r="AU55" s="85"/>
      <c r="AV55" s="84">
        <f>'PS 02 - Trafostanice'!J33</f>
        <v>0</v>
      </c>
      <c r="AW55" s="84">
        <f>'PS 02 - Trafostanice'!J34</f>
        <v>0</v>
      </c>
      <c r="AX55" s="84"/>
      <c r="AY55" s="84"/>
      <c r="AZ55" s="84">
        <f>'PS 02 - Trafostanice'!F33</f>
        <v>0</v>
      </c>
      <c r="BA55" s="84">
        <f>'PS 02 - Trafostanice'!F34</f>
        <v>0</v>
      </c>
      <c r="BB55" s="84"/>
      <c r="BC55" s="84"/>
      <c r="BD55" s="86"/>
      <c r="BT55" s="87" t="s">
        <v>85</v>
      </c>
      <c r="BV55" s="87" t="s">
        <v>79</v>
      </c>
      <c r="BW55" s="87" t="s">
        <v>86</v>
      </c>
      <c r="BX55" s="87" t="s">
        <v>5</v>
      </c>
      <c r="CL55" s="87" t="s">
        <v>20</v>
      </c>
      <c r="CM55" s="87" t="s">
        <v>87</v>
      </c>
    </row>
    <row r="56" spans="1:91" s="7" customFormat="1" ht="16.350000000000001" customHeight="1">
      <c r="A56" s="78" t="s">
        <v>81</v>
      </c>
      <c r="B56" s="79"/>
      <c r="C56" s="80"/>
      <c r="D56" s="901" t="s">
        <v>88</v>
      </c>
      <c r="E56" s="901"/>
      <c r="F56" s="901"/>
      <c r="G56" s="901"/>
      <c r="H56" s="901"/>
      <c r="I56" s="81"/>
      <c r="J56" s="901" t="s">
        <v>89</v>
      </c>
      <c r="K56" s="901"/>
      <c r="L56" s="901"/>
      <c r="M56" s="901"/>
      <c r="N56" s="901"/>
      <c r="O56" s="901"/>
      <c r="P56" s="901"/>
      <c r="Q56" s="901"/>
      <c r="R56" s="901"/>
      <c r="S56" s="901"/>
      <c r="T56" s="901"/>
      <c r="U56" s="901"/>
      <c r="V56" s="901"/>
      <c r="W56" s="901"/>
      <c r="X56" s="901"/>
      <c r="Y56" s="901"/>
      <c r="Z56" s="901"/>
      <c r="AA56" s="901"/>
      <c r="AB56" s="901"/>
      <c r="AC56" s="901"/>
      <c r="AD56" s="901"/>
      <c r="AE56" s="901"/>
      <c r="AF56" s="901"/>
      <c r="AG56" s="892">
        <f>'SO-00 - Vedlejší a ostatn...'!J30</f>
        <v>0</v>
      </c>
      <c r="AH56" s="893"/>
      <c r="AI56" s="893"/>
      <c r="AJ56" s="893"/>
      <c r="AK56" s="893"/>
      <c r="AL56" s="893"/>
      <c r="AM56" s="893"/>
      <c r="AN56" s="892">
        <f t="shared" si="0"/>
        <v>0</v>
      </c>
      <c r="AO56" s="893"/>
      <c r="AP56" s="893"/>
      <c r="AQ56" s="82" t="s">
        <v>90</v>
      </c>
      <c r="AR56" s="79"/>
      <c r="AS56" s="83"/>
      <c r="AT56" s="84">
        <f t="shared" si="1"/>
        <v>0</v>
      </c>
      <c r="AU56" s="85"/>
      <c r="AV56" s="84">
        <f>'SO-00 - Vedlejší a ostatn...'!J33</f>
        <v>0</v>
      </c>
      <c r="AW56" s="84">
        <f>'SO-00 - Vedlejší a ostatn...'!J34</f>
        <v>0</v>
      </c>
      <c r="AX56" s="84"/>
      <c r="AY56" s="84"/>
      <c r="AZ56" s="84">
        <f>'SO-00 - Vedlejší a ostatn...'!F33</f>
        <v>0</v>
      </c>
      <c r="BA56" s="84">
        <f>'SO-00 - Vedlejší a ostatn...'!F34</f>
        <v>0</v>
      </c>
      <c r="BB56" s="84"/>
      <c r="BC56" s="84"/>
      <c r="BD56" s="86"/>
      <c r="BT56" s="87" t="s">
        <v>85</v>
      </c>
      <c r="BV56" s="87" t="s">
        <v>79</v>
      </c>
      <c r="BW56" s="87" t="s">
        <v>91</v>
      </c>
      <c r="BX56" s="87" t="s">
        <v>5</v>
      </c>
      <c r="CL56" s="87" t="s">
        <v>20</v>
      </c>
      <c r="CM56" s="87" t="s">
        <v>87</v>
      </c>
    </row>
    <row r="57" spans="1:91" s="7" customFormat="1" ht="16.350000000000001" customHeight="1">
      <c r="B57" s="79"/>
      <c r="C57" s="80"/>
      <c r="D57" s="901" t="s">
        <v>92</v>
      </c>
      <c r="E57" s="901"/>
      <c r="F57" s="901"/>
      <c r="G57" s="901"/>
      <c r="H57" s="901"/>
      <c r="I57" s="81"/>
      <c r="J57" s="901" t="s">
        <v>93</v>
      </c>
      <c r="K57" s="901"/>
      <c r="L57" s="901"/>
      <c r="M57" s="901"/>
      <c r="N57" s="901"/>
      <c r="O57" s="901"/>
      <c r="P57" s="901"/>
      <c r="Q57" s="901"/>
      <c r="R57" s="901"/>
      <c r="S57" s="901"/>
      <c r="T57" s="901"/>
      <c r="U57" s="901"/>
      <c r="V57" s="901"/>
      <c r="W57" s="901"/>
      <c r="X57" s="901"/>
      <c r="Y57" s="901"/>
      <c r="Z57" s="901"/>
      <c r="AA57" s="901"/>
      <c r="AB57" s="901"/>
      <c r="AC57" s="901"/>
      <c r="AD57" s="901"/>
      <c r="AE57" s="901"/>
      <c r="AF57" s="901"/>
      <c r="AG57" s="894">
        <f>ROUND(AG58+SUM(AG71:AG75),2)</f>
        <v>0</v>
      </c>
      <c r="AH57" s="893"/>
      <c r="AI57" s="893"/>
      <c r="AJ57" s="893"/>
      <c r="AK57" s="893"/>
      <c r="AL57" s="893"/>
      <c r="AM57" s="893"/>
      <c r="AN57" s="892">
        <f t="shared" si="0"/>
        <v>0</v>
      </c>
      <c r="AO57" s="893"/>
      <c r="AP57" s="893"/>
      <c r="AQ57" s="82" t="s">
        <v>90</v>
      </c>
      <c r="AR57" s="79"/>
      <c r="AS57" s="83"/>
      <c r="AT57" s="84">
        <f t="shared" si="1"/>
        <v>0</v>
      </c>
      <c r="AU57" s="85"/>
      <c r="AV57" s="84">
        <f>ROUND(AZ57*L29,2)</f>
        <v>0</v>
      </c>
      <c r="AW57" s="84">
        <f>ROUND(BA57*L30,2)</f>
        <v>0</v>
      </c>
      <c r="AX57" s="84"/>
      <c r="AY57" s="84"/>
      <c r="AZ57" s="84">
        <f>ROUND(AZ58+SUM(AZ71:AZ75),2)</f>
        <v>0</v>
      </c>
      <c r="BA57" s="84">
        <f>ROUND(BA58+SUM(BA71:BA75),2)</f>
        <v>0</v>
      </c>
      <c r="BB57" s="84"/>
      <c r="BC57" s="84"/>
      <c r="BD57" s="86"/>
      <c r="BS57" s="87" t="s">
        <v>76</v>
      </c>
      <c r="BT57" s="87" t="s">
        <v>85</v>
      </c>
      <c r="BU57" s="87" t="s">
        <v>78</v>
      </c>
      <c r="BV57" s="87" t="s">
        <v>79</v>
      </c>
      <c r="BW57" s="87" t="s">
        <v>94</v>
      </c>
      <c r="BX57" s="87" t="s">
        <v>5</v>
      </c>
      <c r="CL57" s="87" t="s">
        <v>20</v>
      </c>
      <c r="CM57" s="87" t="s">
        <v>87</v>
      </c>
    </row>
    <row r="58" spans="1:91" s="4" customFormat="1" ht="22.35" customHeight="1">
      <c r="B58" s="50"/>
      <c r="C58" s="10"/>
      <c r="D58" s="10"/>
      <c r="E58" s="902" t="s">
        <v>95</v>
      </c>
      <c r="F58" s="902"/>
      <c r="G58" s="902"/>
      <c r="H58" s="902"/>
      <c r="I58" s="902"/>
      <c r="J58" s="10"/>
      <c r="K58" s="902" t="s">
        <v>96</v>
      </c>
      <c r="L58" s="902"/>
      <c r="M58" s="902"/>
      <c r="N58" s="902"/>
      <c r="O58" s="902"/>
      <c r="P58" s="902"/>
      <c r="Q58" s="902"/>
      <c r="R58" s="902"/>
      <c r="S58" s="902"/>
      <c r="T58" s="902"/>
      <c r="U58" s="902"/>
      <c r="V58" s="902"/>
      <c r="W58" s="902"/>
      <c r="X58" s="902"/>
      <c r="Y58" s="902"/>
      <c r="Z58" s="902"/>
      <c r="AA58" s="902"/>
      <c r="AB58" s="902"/>
      <c r="AC58" s="902"/>
      <c r="AD58" s="902"/>
      <c r="AE58" s="902"/>
      <c r="AF58" s="902"/>
      <c r="AG58" s="895">
        <f>ROUND(SUM(AG59:AG61,AG65:AM66,AG69:AM70),2)</f>
        <v>0</v>
      </c>
      <c r="AH58" s="896"/>
      <c r="AI58" s="896"/>
      <c r="AJ58" s="896"/>
      <c r="AK58" s="896"/>
      <c r="AL58" s="896"/>
      <c r="AM58" s="896"/>
      <c r="AN58" s="897">
        <f t="shared" si="0"/>
        <v>0</v>
      </c>
      <c r="AO58" s="896"/>
      <c r="AP58" s="896"/>
      <c r="AQ58" s="88" t="s">
        <v>97</v>
      </c>
      <c r="AR58" s="50"/>
      <c r="AS58" s="89"/>
      <c r="AT58" s="90">
        <f t="shared" si="1"/>
        <v>0</v>
      </c>
      <c r="AU58" s="91"/>
      <c r="AV58" s="90">
        <f>ROUND(AZ58*L29,2)</f>
        <v>0</v>
      </c>
      <c r="AW58" s="90">
        <f>ROUND(BA58*L30,2)</f>
        <v>0</v>
      </c>
      <c r="AX58" s="90"/>
      <c r="AY58" s="90"/>
      <c r="AZ58" s="90">
        <f>ROUND(SUM(AZ59:AZ61,AZ65:AZ66,AZ69:AZ70),2)</f>
        <v>0</v>
      </c>
      <c r="BA58" s="90">
        <f>ROUND(SUM(BA59:BA61,BA65:BA66,BA69:BA70),2)</f>
        <v>0</v>
      </c>
      <c r="BB58" s="90"/>
      <c r="BC58" s="90"/>
      <c r="BD58" s="92"/>
      <c r="BS58" s="28" t="s">
        <v>76</v>
      </c>
      <c r="BT58" s="28" t="s">
        <v>87</v>
      </c>
      <c r="BU58" s="28" t="s">
        <v>78</v>
      </c>
      <c r="BV58" s="28" t="s">
        <v>79</v>
      </c>
      <c r="BW58" s="28" t="s">
        <v>98</v>
      </c>
      <c r="BX58" s="28" t="s">
        <v>94</v>
      </c>
      <c r="CL58" s="28" t="s">
        <v>20</v>
      </c>
    </row>
    <row r="59" spans="1:91" s="837" customFormat="1" ht="22.35" customHeight="1">
      <c r="A59" s="829" t="s">
        <v>81</v>
      </c>
      <c r="B59" s="830"/>
      <c r="C59" s="831"/>
      <c r="D59" s="831"/>
      <c r="E59" s="831"/>
      <c r="F59" s="853" t="s">
        <v>99</v>
      </c>
      <c r="G59" s="853"/>
      <c r="H59" s="853"/>
      <c r="I59" s="853"/>
      <c r="J59" s="853"/>
      <c r="K59" s="831"/>
      <c r="L59" s="853" t="s">
        <v>100</v>
      </c>
      <c r="M59" s="853"/>
      <c r="N59" s="853"/>
      <c r="O59" s="853"/>
      <c r="P59" s="853"/>
      <c r="Q59" s="853"/>
      <c r="R59" s="853"/>
      <c r="S59" s="853"/>
      <c r="T59" s="853"/>
      <c r="U59" s="853"/>
      <c r="V59" s="853"/>
      <c r="W59" s="853"/>
      <c r="X59" s="853"/>
      <c r="Y59" s="853"/>
      <c r="Z59" s="853"/>
      <c r="AA59" s="853"/>
      <c r="AB59" s="853"/>
      <c r="AC59" s="853"/>
      <c r="AD59" s="853"/>
      <c r="AE59" s="853"/>
      <c r="AF59" s="853"/>
      <c r="AG59" s="863">
        <f>'SO 01.06.01. - Zdravotech...'!J32</f>
        <v>0</v>
      </c>
      <c r="AH59" s="864"/>
      <c r="AI59" s="864"/>
      <c r="AJ59" s="864"/>
      <c r="AK59" s="864"/>
      <c r="AL59" s="864"/>
      <c r="AM59" s="864"/>
      <c r="AN59" s="863">
        <f t="shared" si="0"/>
        <v>0</v>
      </c>
      <c r="AO59" s="864"/>
      <c r="AP59" s="864"/>
      <c r="AQ59" s="832" t="s">
        <v>97</v>
      </c>
      <c r="AR59" s="830"/>
      <c r="AS59" s="833"/>
      <c r="AT59" s="834">
        <f t="shared" si="1"/>
        <v>0</v>
      </c>
      <c r="AU59" s="835"/>
      <c r="AV59" s="834">
        <f>'SO 01.06.01. - Zdravotech...'!J35</f>
        <v>0</v>
      </c>
      <c r="AW59" s="834">
        <f>'SO 01.06.01. - Zdravotech...'!J36</f>
        <v>0</v>
      </c>
      <c r="AX59" s="834"/>
      <c r="AY59" s="834"/>
      <c r="AZ59" s="834">
        <f>'SO 01.06.01. - Zdravotech...'!F35</f>
        <v>0</v>
      </c>
      <c r="BA59" s="834">
        <f>'SO 01.06.01. - Zdravotech...'!F36</f>
        <v>0</v>
      </c>
      <c r="BB59" s="834"/>
      <c r="BC59" s="834"/>
      <c r="BD59" s="836"/>
      <c r="BT59" s="838" t="s">
        <v>101</v>
      </c>
      <c r="BV59" s="838" t="s">
        <v>79</v>
      </c>
      <c r="BW59" s="838" t="s">
        <v>102</v>
      </c>
      <c r="BX59" s="838" t="s">
        <v>98</v>
      </c>
      <c r="CL59" s="838" t="s">
        <v>20</v>
      </c>
    </row>
    <row r="60" spans="1:91" s="837" customFormat="1" ht="22.35" customHeight="1">
      <c r="A60" s="829" t="s">
        <v>81</v>
      </c>
      <c r="B60" s="830"/>
      <c r="C60" s="831"/>
      <c r="D60" s="831"/>
      <c r="E60" s="831"/>
      <c r="F60" s="853" t="s">
        <v>103</v>
      </c>
      <c r="G60" s="853"/>
      <c r="H60" s="853"/>
      <c r="I60" s="853"/>
      <c r="J60" s="853"/>
      <c r="K60" s="831"/>
      <c r="L60" s="853" t="s">
        <v>104</v>
      </c>
      <c r="M60" s="853"/>
      <c r="N60" s="853"/>
      <c r="O60" s="853"/>
      <c r="P60" s="853"/>
      <c r="Q60" s="853"/>
      <c r="R60" s="853"/>
      <c r="S60" s="853"/>
      <c r="T60" s="853"/>
      <c r="U60" s="853"/>
      <c r="V60" s="853"/>
      <c r="W60" s="853"/>
      <c r="X60" s="853"/>
      <c r="Y60" s="853"/>
      <c r="Z60" s="853"/>
      <c r="AA60" s="853"/>
      <c r="AB60" s="853"/>
      <c r="AC60" s="853"/>
      <c r="AD60" s="853"/>
      <c r="AE60" s="853"/>
      <c r="AF60" s="853"/>
      <c r="AG60" s="863">
        <f>'SO 01.06.02. - Vytápění'!G159</f>
        <v>0</v>
      </c>
      <c r="AH60" s="864"/>
      <c r="AI60" s="864"/>
      <c r="AJ60" s="864"/>
      <c r="AK60" s="864"/>
      <c r="AL60" s="864"/>
      <c r="AM60" s="864"/>
      <c r="AN60" s="863">
        <f t="shared" si="0"/>
        <v>0</v>
      </c>
      <c r="AO60" s="864"/>
      <c r="AP60" s="864"/>
      <c r="AQ60" s="832" t="s">
        <v>97</v>
      </c>
      <c r="AR60" s="830"/>
      <c r="AS60" s="833"/>
      <c r="AT60" s="834">
        <f>'SO 01.06.02. - Vytápění'!G160-'SO 01.06.02. - Vytápění'!G159</f>
        <v>0</v>
      </c>
      <c r="AU60" s="835"/>
      <c r="AV60" s="834">
        <f>'SO 01.06.02. - Vytápění'!G160-'SO 01.06.02. - Vytápění'!G159</f>
        <v>0</v>
      </c>
      <c r="AW60" s="834"/>
      <c r="AX60" s="834"/>
      <c r="AY60" s="834"/>
      <c r="AZ60" s="834">
        <f>'SO 01.06.02. - Vytápění'!G159</f>
        <v>0</v>
      </c>
      <c r="BA60" s="834"/>
      <c r="BB60" s="834"/>
      <c r="BC60" s="834"/>
      <c r="BD60" s="836"/>
      <c r="BT60" s="838" t="s">
        <v>101</v>
      </c>
      <c r="BV60" s="838" t="s">
        <v>79</v>
      </c>
      <c r="BW60" s="838" t="s">
        <v>105</v>
      </c>
      <c r="BX60" s="838" t="s">
        <v>98</v>
      </c>
      <c r="CL60" s="838" t="s">
        <v>20</v>
      </c>
    </row>
    <row r="61" spans="1:91" s="837" customFormat="1" ht="22.35" customHeight="1">
      <c r="A61" s="829"/>
      <c r="B61" s="830"/>
      <c r="C61" s="831"/>
      <c r="D61" s="831"/>
      <c r="E61" s="831"/>
      <c r="F61" s="853" t="s">
        <v>106</v>
      </c>
      <c r="G61" s="853"/>
      <c r="H61" s="853"/>
      <c r="I61" s="853"/>
      <c r="J61" s="853"/>
      <c r="K61" s="831"/>
      <c r="L61" s="853" t="s">
        <v>107</v>
      </c>
      <c r="M61" s="853"/>
      <c r="N61" s="853"/>
      <c r="O61" s="853"/>
      <c r="P61" s="853"/>
      <c r="Q61" s="853"/>
      <c r="R61" s="853"/>
      <c r="S61" s="853"/>
      <c r="T61" s="853"/>
      <c r="U61" s="853"/>
      <c r="V61" s="853"/>
      <c r="W61" s="853"/>
      <c r="X61" s="853"/>
      <c r="Y61" s="853"/>
      <c r="Z61" s="853"/>
      <c r="AA61" s="853"/>
      <c r="AB61" s="853"/>
      <c r="AC61" s="853"/>
      <c r="AD61" s="853"/>
      <c r="AE61" s="853"/>
      <c r="AF61" s="853"/>
      <c r="AG61" s="865">
        <f>ROUND(SUM(AG62:AG64),2)</f>
        <v>0</v>
      </c>
      <c r="AH61" s="864"/>
      <c r="AI61" s="864"/>
      <c r="AJ61" s="864"/>
      <c r="AK61" s="864"/>
      <c r="AL61" s="864"/>
      <c r="AM61" s="864"/>
      <c r="AN61" s="863">
        <f t="shared" si="0"/>
        <v>0</v>
      </c>
      <c r="AO61" s="864"/>
      <c r="AP61" s="864"/>
      <c r="AQ61" s="832"/>
      <c r="AR61" s="830"/>
      <c r="AS61" s="833"/>
      <c r="AT61" s="834">
        <f t="shared" si="1"/>
        <v>0</v>
      </c>
      <c r="AU61" s="835"/>
      <c r="AV61" s="834">
        <f>ROUND(SUM(AV62:AV64),2)</f>
        <v>0</v>
      </c>
      <c r="AW61" s="834">
        <f>ROUND(SUM(AW62:AW64),2)</f>
        <v>0</v>
      </c>
      <c r="AX61" s="834"/>
      <c r="AY61" s="834"/>
      <c r="AZ61" s="834">
        <f>ROUND(SUM(AZ62:AZ64),2)</f>
        <v>0</v>
      </c>
      <c r="BA61" s="834">
        <f>ROUND(SUM(BA62:BA64),2)</f>
        <v>0</v>
      </c>
      <c r="BB61" s="834"/>
      <c r="BC61" s="834"/>
      <c r="BD61" s="836"/>
      <c r="BT61" s="838" t="s">
        <v>101</v>
      </c>
      <c r="BV61" s="838" t="s">
        <v>79</v>
      </c>
      <c r="BW61" s="838" t="s">
        <v>108</v>
      </c>
      <c r="BX61" s="838" t="s">
        <v>98</v>
      </c>
      <c r="CL61" s="838" t="s">
        <v>20</v>
      </c>
    </row>
    <row r="62" spans="1:91" s="837" customFormat="1" ht="22.35" customHeight="1">
      <c r="A62" s="829" t="s">
        <v>81</v>
      </c>
      <c r="B62" s="830"/>
      <c r="C62" s="831"/>
      <c r="D62" s="831"/>
      <c r="E62" s="831"/>
      <c r="F62" s="839"/>
      <c r="G62" s="853" t="s">
        <v>7231</v>
      </c>
      <c r="H62" s="853"/>
      <c r="I62" s="853"/>
      <c r="J62" s="853"/>
      <c r="K62" s="853"/>
      <c r="L62" s="839"/>
      <c r="M62" s="853" t="s">
        <v>7239</v>
      </c>
      <c r="N62" s="853"/>
      <c r="O62" s="853"/>
      <c r="P62" s="853"/>
      <c r="Q62" s="853"/>
      <c r="R62" s="853"/>
      <c r="S62" s="853"/>
      <c r="T62" s="853"/>
      <c r="U62" s="853"/>
      <c r="V62" s="853"/>
      <c r="W62" s="853"/>
      <c r="X62" s="853"/>
      <c r="Y62" s="853"/>
      <c r="Z62" s="853"/>
      <c r="AA62" s="853"/>
      <c r="AB62" s="853"/>
      <c r="AC62" s="853"/>
      <c r="AD62" s="853"/>
      <c r="AE62" s="853"/>
      <c r="AF62" s="853"/>
      <c r="AG62" s="863">
        <f>'SO 01.06.03.01 - Demontáže'!J30</f>
        <v>0</v>
      </c>
      <c r="AH62" s="864"/>
      <c r="AI62" s="864"/>
      <c r="AJ62" s="864"/>
      <c r="AK62" s="864"/>
      <c r="AL62" s="864"/>
      <c r="AM62" s="864"/>
      <c r="AN62" s="863">
        <f t="shared" ref="AN62:AN64" si="2">SUM(AG62,AT62)</f>
        <v>0</v>
      </c>
      <c r="AO62" s="864"/>
      <c r="AP62" s="864"/>
      <c r="AQ62" s="832" t="s">
        <v>97</v>
      </c>
      <c r="AR62" s="830"/>
      <c r="AS62" s="833"/>
      <c r="AT62" s="834">
        <f t="shared" si="1"/>
        <v>0</v>
      </c>
      <c r="AU62" s="840"/>
      <c r="AV62" s="841">
        <f>'SO 01.06.03.01 - Demontáže'!J33</f>
        <v>0</v>
      </c>
      <c r="AW62" s="841">
        <f>'SO 01.06.03.01 - Demontáže'!J34</f>
        <v>0</v>
      </c>
      <c r="AX62" s="841"/>
      <c r="AY62" s="841"/>
      <c r="AZ62" s="841">
        <f>'SO 01.06.03.01 - Demontáže'!F33</f>
        <v>0</v>
      </c>
      <c r="BA62" s="841">
        <f>'SO 01.06.03.01 - Demontáže'!F34</f>
        <v>0</v>
      </c>
      <c r="BB62" s="841"/>
      <c r="BC62" s="841"/>
      <c r="BD62" s="836"/>
      <c r="BT62" s="838"/>
      <c r="BV62" s="838"/>
      <c r="BW62" s="838"/>
      <c r="BX62" s="838"/>
      <c r="CL62" s="838"/>
    </row>
    <row r="63" spans="1:91" s="837" customFormat="1" ht="22.35" customHeight="1">
      <c r="A63" s="829" t="s">
        <v>81</v>
      </c>
      <c r="B63" s="830"/>
      <c r="C63" s="831"/>
      <c r="D63" s="831"/>
      <c r="E63" s="831"/>
      <c r="F63" s="839"/>
      <c r="G63" s="853" t="s">
        <v>7234</v>
      </c>
      <c r="H63" s="853"/>
      <c r="I63" s="853"/>
      <c r="J63" s="853"/>
      <c r="K63" s="853"/>
      <c r="L63" s="839"/>
      <c r="M63" s="853" t="s">
        <v>7238</v>
      </c>
      <c r="N63" s="853"/>
      <c r="O63" s="853"/>
      <c r="P63" s="853"/>
      <c r="Q63" s="853"/>
      <c r="R63" s="853"/>
      <c r="S63" s="853"/>
      <c r="T63" s="853"/>
      <c r="U63" s="853"/>
      <c r="V63" s="853"/>
      <c r="W63" s="853"/>
      <c r="X63" s="853"/>
      <c r="Y63" s="853"/>
      <c r="Z63" s="853"/>
      <c r="AA63" s="853"/>
      <c r="AB63" s="853"/>
      <c r="AC63" s="853"/>
      <c r="AD63" s="853"/>
      <c r="AE63" s="853"/>
      <c r="AF63" s="853"/>
      <c r="AG63" s="863">
        <f>'SO 01.06.03.02-Elektroinst'!J30</f>
        <v>0</v>
      </c>
      <c r="AH63" s="864"/>
      <c r="AI63" s="864"/>
      <c r="AJ63" s="864"/>
      <c r="AK63" s="864"/>
      <c r="AL63" s="864"/>
      <c r="AM63" s="864"/>
      <c r="AN63" s="863">
        <f t="shared" si="2"/>
        <v>0</v>
      </c>
      <c r="AO63" s="864"/>
      <c r="AP63" s="864"/>
      <c r="AQ63" s="832" t="s">
        <v>97</v>
      </c>
      <c r="AR63" s="830"/>
      <c r="AS63" s="833"/>
      <c r="AT63" s="834">
        <f t="shared" si="1"/>
        <v>0</v>
      </c>
      <c r="AU63" s="840"/>
      <c r="AV63" s="841">
        <f>'SO 01.06.03.02-Elektroinst'!J33</f>
        <v>0</v>
      </c>
      <c r="AW63" s="841">
        <f>'SO 01.06.03.02-Elektroinst'!J34</f>
        <v>0</v>
      </c>
      <c r="AX63" s="841"/>
      <c r="AY63" s="841"/>
      <c r="AZ63" s="841">
        <f>'SO 01.06.03.02-Elektroinst'!F33</f>
        <v>0</v>
      </c>
      <c r="BA63" s="841">
        <f>'SO 01.06.03.02-Elektroinst'!F34</f>
        <v>0</v>
      </c>
      <c r="BB63" s="841"/>
      <c r="BC63" s="841"/>
      <c r="BD63" s="836"/>
      <c r="BT63" s="838"/>
      <c r="BV63" s="838"/>
      <c r="BW63" s="838"/>
      <c r="BX63" s="838"/>
      <c r="CL63" s="838"/>
    </row>
    <row r="64" spans="1:91" s="837" customFormat="1" ht="22.35" customHeight="1">
      <c r="A64" s="829" t="s">
        <v>81</v>
      </c>
      <c r="B64" s="830"/>
      <c r="C64" s="831"/>
      <c r="D64" s="831"/>
      <c r="E64" s="831"/>
      <c r="F64" s="839"/>
      <c r="G64" s="853" t="s">
        <v>7235</v>
      </c>
      <c r="H64" s="853"/>
      <c r="I64" s="853"/>
      <c r="J64" s="853"/>
      <c r="K64" s="853"/>
      <c r="L64" s="839"/>
      <c r="M64" s="853" t="s">
        <v>232</v>
      </c>
      <c r="N64" s="853"/>
      <c r="O64" s="853"/>
      <c r="P64" s="853"/>
      <c r="Q64" s="853"/>
      <c r="R64" s="853"/>
      <c r="S64" s="853"/>
      <c r="T64" s="853"/>
      <c r="U64" s="853"/>
      <c r="V64" s="853"/>
      <c r="W64" s="853"/>
      <c r="X64" s="853"/>
      <c r="Y64" s="853"/>
      <c r="Z64" s="853"/>
      <c r="AA64" s="853"/>
      <c r="AB64" s="853"/>
      <c r="AC64" s="853"/>
      <c r="AD64" s="853"/>
      <c r="AE64" s="853"/>
      <c r="AF64" s="853"/>
      <c r="AG64" s="863">
        <f>'SO 01.06.03.03-EL-VRN'!J30</f>
        <v>0</v>
      </c>
      <c r="AH64" s="864"/>
      <c r="AI64" s="864"/>
      <c r="AJ64" s="864"/>
      <c r="AK64" s="864"/>
      <c r="AL64" s="864"/>
      <c r="AM64" s="864"/>
      <c r="AN64" s="863">
        <f t="shared" si="2"/>
        <v>0</v>
      </c>
      <c r="AO64" s="864"/>
      <c r="AP64" s="864"/>
      <c r="AQ64" s="832" t="s">
        <v>97</v>
      </c>
      <c r="AR64" s="830"/>
      <c r="AS64" s="833"/>
      <c r="AT64" s="834">
        <f t="shared" si="1"/>
        <v>0</v>
      </c>
      <c r="AU64" s="840"/>
      <c r="AV64" s="841">
        <f>'SO 01.06.03.03-EL-VRN'!J33</f>
        <v>0</v>
      </c>
      <c r="AW64" s="841">
        <f>'SO 01.06.03.03-EL-VRN'!J34</f>
        <v>0</v>
      </c>
      <c r="AX64" s="841"/>
      <c r="AY64" s="841"/>
      <c r="AZ64" s="841">
        <f>'SO 01.06.03.03-EL-VRN'!F33</f>
        <v>0</v>
      </c>
      <c r="BA64" s="841">
        <f>'SO 01.06.03.03-EL-VRN'!F34</f>
        <v>0</v>
      </c>
      <c r="BB64" s="841"/>
      <c r="BC64" s="841"/>
      <c r="BD64" s="836"/>
      <c r="BT64" s="838"/>
      <c r="BV64" s="838"/>
      <c r="BW64" s="838"/>
      <c r="BX64" s="838"/>
      <c r="CL64" s="838"/>
    </row>
    <row r="65" spans="1:91" s="837" customFormat="1" ht="22.35" customHeight="1">
      <c r="A65" s="829" t="s">
        <v>81</v>
      </c>
      <c r="B65" s="830"/>
      <c r="C65" s="831"/>
      <c r="D65" s="831"/>
      <c r="E65" s="831"/>
      <c r="F65" s="853" t="s">
        <v>109</v>
      </c>
      <c r="G65" s="853"/>
      <c r="H65" s="853"/>
      <c r="I65" s="853"/>
      <c r="J65" s="853"/>
      <c r="K65" s="831"/>
      <c r="L65" s="853" t="s">
        <v>110</v>
      </c>
      <c r="M65" s="853"/>
      <c r="N65" s="853"/>
      <c r="O65" s="853"/>
      <c r="P65" s="853"/>
      <c r="Q65" s="853"/>
      <c r="R65" s="853"/>
      <c r="S65" s="853"/>
      <c r="T65" s="853"/>
      <c r="U65" s="853"/>
      <c r="V65" s="853"/>
      <c r="W65" s="853"/>
      <c r="X65" s="853"/>
      <c r="Y65" s="853"/>
      <c r="Z65" s="853"/>
      <c r="AA65" s="853"/>
      <c r="AB65" s="853"/>
      <c r="AC65" s="853"/>
      <c r="AD65" s="853"/>
      <c r="AE65" s="853"/>
      <c r="AF65" s="853"/>
      <c r="AG65" s="863">
        <f>'SO 01.06.04. - Elektroins...'!D80</f>
        <v>0</v>
      </c>
      <c r="AH65" s="864"/>
      <c r="AI65" s="864"/>
      <c r="AJ65" s="864"/>
      <c r="AK65" s="864"/>
      <c r="AL65" s="864"/>
      <c r="AM65" s="864"/>
      <c r="AN65" s="863">
        <f t="shared" si="0"/>
        <v>0</v>
      </c>
      <c r="AO65" s="864"/>
      <c r="AP65" s="864"/>
      <c r="AQ65" s="832" t="s">
        <v>97</v>
      </c>
      <c r="AR65" s="830"/>
      <c r="AS65" s="833"/>
      <c r="AT65" s="834">
        <f t="shared" si="1"/>
        <v>0</v>
      </c>
      <c r="AU65" s="835"/>
      <c r="AV65" s="834">
        <f>'SO 01.06.04. - Elektroins...'!F84</f>
        <v>0</v>
      </c>
      <c r="AW65" s="834">
        <f>'SO 01.06.04. - Elektroins...'!F83</f>
        <v>0</v>
      </c>
      <c r="AX65" s="834"/>
      <c r="AY65" s="834"/>
      <c r="AZ65" s="834">
        <f>'SO 01.06.04. - Elektroins...'!D84</f>
        <v>0</v>
      </c>
      <c r="BA65" s="834">
        <f>'SO 01.06.04. - Elektroins...'!D83</f>
        <v>0</v>
      </c>
      <c r="BB65" s="834"/>
      <c r="BC65" s="834"/>
      <c r="BD65" s="836"/>
      <c r="BT65" s="838" t="s">
        <v>101</v>
      </c>
      <c r="BV65" s="838" t="s">
        <v>79</v>
      </c>
      <c r="BW65" s="838" t="s">
        <v>111</v>
      </c>
      <c r="BX65" s="838" t="s">
        <v>98</v>
      </c>
      <c r="CL65" s="838" t="s">
        <v>20</v>
      </c>
    </row>
    <row r="66" spans="1:91" s="837" customFormat="1" ht="22.35" customHeight="1">
      <c r="A66" s="829"/>
      <c r="B66" s="830"/>
      <c r="C66" s="831"/>
      <c r="D66" s="831"/>
      <c r="E66" s="831"/>
      <c r="F66" s="853" t="s">
        <v>112</v>
      </c>
      <c r="G66" s="853"/>
      <c r="H66" s="853"/>
      <c r="I66" s="853"/>
      <c r="J66" s="853"/>
      <c r="K66" s="831"/>
      <c r="L66" s="853" t="s">
        <v>113</v>
      </c>
      <c r="M66" s="853"/>
      <c r="N66" s="853"/>
      <c r="O66" s="853"/>
      <c r="P66" s="853"/>
      <c r="Q66" s="853"/>
      <c r="R66" s="853"/>
      <c r="S66" s="853"/>
      <c r="T66" s="853"/>
      <c r="U66" s="853"/>
      <c r="V66" s="853"/>
      <c r="W66" s="853"/>
      <c r="X66" s="853"/>
      <c r="Y66" s="853"/>
      <c r="Z66" s="853"/>
      <c r="AA66" s="853"/>
      <c r="AB66" s="853"/>
      <c r="AC66" s="853"/>
      <c r="AD66" s="853"/>
      <c r="AE66" s="853"/>
      <c r="AF66" s="853"/>
      <c r="AG66" s="865">
        <f>ROUND(SUM(AG67:AG68),2)</f>
        <v>0</v>
      </c>
      <c r="AH66" s="864"/>
      <c r="AI66" s="864"/>
      <c r="AJ66" s="864"/>
      <c r="AK66" s="864"/>
      <c r="AL66" s="864"/>
      <c r="AM66" s="864"/>
      <c r="AN66" s="863">
        <f t="shared" si="0"/>
        <v>0</v>
      </c>
      <c r="AO66" s="864"/>
      <c r="AP66" s="864"/>
      <c r="AQ66" s="832" t="s">
        <v>97</v>
      </c>
      <c r="AR66" s="830"/>
      <c r="AS66" s="833"/>
      <c r="AT66" s="834">
        <f t="shared" si="1"/>
        <v>0</v>
      </c>
      <c r="AU66" s="835"/>
      <c r="AV66" s="834">
        <f>ROUND(SUM(AV67:AV68),2)</f>
        <v>0</v>
      </c>
      <c r="AW66" s="834">
        <f>ROUND(SUM(AW67:AW68),2)</f>
        <v>0</v>
      </c>
      <c r="AX66" s="834"/>
      <c r="AY66" s="834"/>
      <c r="AZ66" s="834">
        <f>ROUND(SUM(AZ67:AZ68),2)</f>
        <v>0</v>
      </c>
      <c r="BA66" s="834">
        <f>ROUND(SUM(BA67:BA68),2)</f>
        <v>0</v>
      </c>
      <c r="BB66" s="834"/>
      <c r="BC66" s="834"/>
      <c r="BD66" s="836"/>
      <c r="BT66" s="838" t="s">
        <v>101</v>
      </c>
      <c r="BV66" s="838" t="s">
        <v>79</v>
      </c>
      <c r="BW66" s="838" t="s">
        <v>114</v>
      </c>
      <c r="BX66" s="838" t="s">
        <v>98</v>
      </c>
      <c r="CL66" s="838" t="s">
        <v>20</v>
      </c>
    </row>
    <row r="67" spans="1:91" s="837" customFormat="1" ht="22.35" customHeight="1">
      <c r="A67" s="829" t="s">
        <v>81</v>
      </c>
      <c r="B67" s="830"/>
      <c r="C67" s="831"/>
      <c r="D67" s="831"/>
      <c r="E67" s="831"/>
      <c r="F67" s="839"/>
      <c r="G67" s="853" t="s">
        <v>7236</v>
      </c>
      <c r="H67" s="853"/>
      <c r="I67" s="853"/>
      <c r="J67" s="853"/>
      <c r="K67" s="853"/>
      <c r="L67" s="839"/>
      <c r="M67" s="853" t="s">
        <v>1797</v>
      </c>
      <c r="N67" s="853"/>
      <c r="O67" s="853"/>
      <c r="P67" s="853"/>
      <c r="Q67" s="853"/>
      <c r="R67" s="853"/>
      <c r="S67" s="853"/>
      <c r="T67" s="853"/>
      <c r="U67" s="853"/>
      <c r="V67" s="853"/>
      <c r="W67" s="853"/>
      <c r="X67" s="853"/>
      <c r="Y67" s="853"/>
      <c r="Z67" s="853"/>
      <c r="AA67" s="853"/>
      <c r="AB67" s="853"/>
      <c r="AC67" s="853"/>
      <c r="AD67" s="853"/>
      <c r="AE67" s="853"/>
      <c r="AF67" s="853"/>
      <c r="AG67" s="863">
        <f>'SO 01.06.05.01. - Zemní práce'!J30</f>
        <v>0</v>
      </c>
      <c r="AH67" s="864"/>
      <c r="AI67" s="864"/>
      <c r="AJ67" s="864"/>
      <c r="AK67" s="864"/>
      <c r="AL67" s="864"/>
      <c r="AM67" s="864"/>
      <c r="AN67" s="863">
        <f t="shared" si="0"/>
        <v>0</v>
      </c>
      <c r="AO67" s="864"/>
      <c r="AP67" s="864"/>
      <c r="AQ67" s="832"/>
      <c r="AR67" s="830"/>
      <c r="AS67" s="833"/>
      <c r="AT67" s="834">
        <f t="shared" si="1"/>
        <v>0</v>
      </c>
      <c r="AU67" s="840"/>
      <c r="AV67" s="841">
        <f>'SO 01.06.05.01. - Zemní práce'!J33</f>
        <v>0</v>
      </c>
      <c r="AW67" s="841">
        <f>'SO 01.06.05.01. - Zemní práce'!J34</f>
        <v>0</v>
      </c>
      <c r="AX67" s="841"/>
      <c r="AY67" s="841"/>
      <c r="AZ67" s="841">
        <f>'SO 01.06.05.01. - Zemní práce'!F33</f>
        <v>0</v>
      </c>
      <c r="BA67" s="841">
        <f>'SO 01.06.05.01. - Zemní práce'!F34</f>
        <v>0</v>
      </c>
      <c r="BB67" s="841"/>
      <c r="BC67" s="841"/>
      <c r="BD67" s="836"/>
      <c r="BT67" s="838"/>
      <c r="BV67" s="838"/>
      <c r="BW67" s="838"/>
      <c r="BX67" s="838"/>
      <c r="CL67" s="838"/>
    </row>
    <row r="68" spans="1:91" s="837" customFormat="1" ht="22.35" customHeight="1">
      <c r="A68" s="829" t="s">
        <v>81</v>
      </c>
      <c r="B68" s="830"/>
      <c r="C68" s="831"/>
      <c r="D68" s="831"/>
      <c r="E68" s="831"/>
      <c r="F68" s="839"/>
      <c r="G68" s="853" t="s">
        <v>7237</v>
      </c>
      <c r="H68" s="853"/>
      <c r="I68" s="853"/>
      <c r="J68" s="853"/>
      <c r="K68" s="853"/>
      <c r="L68" s="839"/>
      <c r="M68" s="853" t="s">
        <v>7176</v>
      </c>
      <c r="N68" s="853"/>
      <c r="O68" s="853"/>
      <c r="P68" s="853"/>
      <c r="Q68" s="853"/>
      <c r="R68" s="853"/>
      <c r="S68" s="853"/>
      <c r="T68" s="853"/>
      <c r="U68" s="853"/>
      <c r="V68" s="853"/>
      <c r="W68" s="853"/>
      <c r="X68" s="853"/>
      <c r="Y68" s="853"/>
      <c r="Z68" s="853"/>
      <c r="AA68" s="853"/>
      <c r="AB68" s="853"/>
      <c r="AC68" s="853"/>
      <c r="AD68" s="853"/>
      <c r="AE68" s="853"/>
      <c r="AF68" s="853"/>
      <c r="AG68" s="863">
        <f>'SO 01.06.05.02. - Hromosvody'!J30</f>
        <v>0</v>
      </c>
      <c r="AH68" s="864"/>
      <c r="AI68" s="864"/>
      <c r="AJ68" s="864"/>
      <c r="AK68" s="864"/>
      <c r="AL68" s="864"/>
      <c r="AM68" s="864"/>
      <c r="AN68" s="863">
        <f t="shared" si="0"/>
        <v>0</v>
      </c>
      <c r="AO68" s="864"/>
      <c r="AP68" s="864"/>
      <c r="AQ68" s="832"/>
      <c r="AR68" s="830"/>
      <c r="AS68" s="833"/>
      <c r="AT68" s="834">
        <f t="shared" si="1"/>
        <v>0</v>
      </c>
      <c r="AU68" s="840"/>
      <c r="AV68" s="841">
        <f>'SO 01.06.05.02. - Hromosvody'!J33</f>
        <v>0</v>
      </c>
      <c r="AW68" s="841">
        <f>'SO 01.06.05.02. - Hromosvody'!J34</f>
        <v>0</v>
      </c>
      <c r="AX68" s="841"/>
      <c r="AY68" s="841"/>
      <c r="AZ68" s="841">
        <f>'SO 01.06.05.02. - Hromosvody'!F33</f>
        <v>0</v>
      </c>
      <c r="BA68" s="841">
        <f>'SO 01.06.05.02. - Hromosvody'!F34</f>
        <v>0</v>
      </c>
      <c r="BB68" s="841"/>
      <c r="BC68" s="841"/>
      <c r="BD68" s="836"/>
      <c r="BT68" s="838"/>
      <c r="BV68" s="838"/>
      <c r="BW68" s="838"/>
      <c r="BX68" s="838"/>
      <c r="CL68" s="838"/>
    </row>
    <row r="69" spans="1:91" s="837" customFormat="1" ht="22.35" customHeight="1">
      <c r="A69" s="829" t="s">
        <v>81</v>
      </c>
      <c r="B69" s="830"/>
      <c r="C69" s="831"/>
      <c r="D69" s="831"/>
      <c r="E69" s="831"/>
      <c r="F69" s="853" t="s">
        <v>115</v>
      </c>
      <c r="G69" s="853"/>
      <c r="H69" s="853"/>
      <c r="I69" s="853"/>
      <c r="J69" s="853"/>
      <c r="K69" s="831"/>
      <c r="L69" s="853" t="s">
        <v>116</v>
      </c>
      <c r="M69" s="853"/>
      <c r="N69" s="853"/>
      <c r="O69" s="853"/>
      <c r="P69" s="853"/>
      <c r="Q69" s="853"/>
      <c r="R69" s="853"/>
      <c r="S69" s="853"/>
      <c r="T69" s="853"/>
      <c r="U69" s="853"/>
      <c r="V69" s="853"/>
      <c r="W69" s="853"/>
      <c r="X69" s="853"/>
      <c r="Y69" s="853"/>
      <c r="Z69" s="853"/>
      <c r="AA69" s="853"/>
      <c r="AB69" s="853"/>
      <c r="AC69" s="853"/>
      <c r="AD69" s="853"/>
      <c r="AE69" s="853"/>
      <c r="AF69" s="853"/>
      <c r="AG69" s="863">
        <f>'SO 01.06.06. - Vzduchotec...'!G173</f>
        <v>0</v>
      </c>
      <c r="AH69" s="864"/>
      <c r="AI69" s="864"/>
      <c r="AJ69" s="864"/>
      <c r="AK69" s="864"/>
      <c r="AL69" s="864"/>
      <c r="AM69" s="864"/>
      <c r="AN69" s="863">
        <f t="shared" si="0"/>
        <v>0</v>
      </c>
      <c r="AO69" s="864"/>
      <c r="AP69" s="864"/>
      <c r="AQ69" s="832" t="s">
        <v>97</v>
      </c>
      <c r="AR69" s="830"/>
      <c r="AS69" s="833"/>
      <c r="AT69" s="834">
        <f t="shared" si="1"/>
        <v>0</v>
      </c>
      <c r="AU69" s="835"/>
      <c r="AV69" s="834">
        <f>'SO 01.06.06. - Vzduchotec...'!G174-'SO 01.06.06. - Vzduchotec...'!G173</f>
        <v>0</v>
      </c>
      <c r="AW69" s="834"/>
      <c r="AX69" s="834"/>
      <c r="AY69" s="834"/>
      <c r="AZ69" s="834">
        <f>'SO 01.06.06. - Vzduchotec...'!G173</f>
        <v>0</v>
      </c>
      <c r="BA69" s="834"/>
      <c r="BB69" s="834"/>
      <c r="BC69" s="834"/>
      <c r="BD69" s="836"/>
      <c r="BT69" s="838" t="s">
        <v>101</v>
      </c>
      <c r="BV69" s="838" t="s">
        <v>79</v>
      </c>
      <c r="BW69" s="838" t="s">
        <v>117</v>
      </c>
      <c r="BX69" s="838" t="s">
        <v>98</v>
      </c>
      <c r="CL69" s="838" t="s">
        <v>20</v>
      </c>
    </row>
    <row r="70" spans="1:91" s="837" customFormat="1" ht="22.35" customHeight="1">
      <c r="A70" s="829" t="s">
        <v>81</v>
      </c>
      <c r="B70" s="830"/>
      <c r="C70" s="831"/>
      <c r="D70" s="831"/>
      <c r="E70" s="831"/>
      <c r="F70" s="853" t="s">
        <v>118</v>
      </c>
      <c r="G70" s="853"/>
      <c r="H70" s="853"/>
      <c r="I70" s="853"/>
      <c r="J70" s="853"/>
      <c r="K70" s="831"/>
      <c r="L70" s="853" t="s">
        <v>119</v>
      </c>
      <c r="M70" s="853"/>
      <c r="N70" s="853"/>
      <c r="O70" s="853"/>
      <c r="P70" s="853"/>
      <c r="Q70" s="853"/>
      <c r="R70" s="853"/>
      <c r="S70" s="853"/>
      <c r="T70" s="853"/>
      <c r="U70" s="853"/>
      <c r="V70" s="853"/>
      <c r="W70" s="853"/>
      <c r="X70" s="853"/>
      <c r="Y70" s="853"/>
      <c r="Z70" s="853"/>
      <c r="AA70" s="853"/>
      <c r="AB70" s="853"/>
      <c r="AC70" s="853"/>
      <c r="AD70" s="853"/>
      <c r="AE70" s="853"/>
      <c r="AF70" s="853"/>
      <c r="AG70" s="863">
        <f>'SO 01.06.07. - Měření a r...'!F122</f>
        <v>0</v>
      </c>
      <c r="AH70" s="864"/>
      <c r="AI70" s="864"/>
      <c r="AJ70" s="864"/>
      <c r="AK70" s="864"/>
      <c r="AL70" s="864"/>
      <c r="AM70" s="864"/>
      <c r="AN70" s="863">
        <f t="shared" si="0"/>
        <v>0</v>
      </c>
      <c r="AO70" s="864"/>
      <c r="AP70" s="864"/>
      <c r="AQ70" s="832" t="s">
        <v>97</v>
      </c>
      <c r="AR70" s="830"/>
      <c r="AS70" s="833"/>
      <c r="AT70" s="834">
        <f t="shared" si="1"/>
        <v>0</v>
      </c>
      <c r="AU70" s="835"/>
      <c r="AV70" s="834">
        <f>AZ70*L29</f>
        <v>0</v>
      </c>
      <c r="AW70" s="834"/>
      <c r="AX70" s="834"/>
      <c r="AY70" s="834"/>
      <c r="AZ70" s="834">
        <f>'SO 01.06.07. - Měření a r...'!F122</f>
        <v>0</v>
      </c>
      <c r="BA70" s="834"/>
      <c r="BB70" s="834"/>
      <c r="BC70" s="834"/>
      <c r="BD70" s="836"/>
      <c r="BT70" s="838" t="s">
        <v>101</v>
      </c>
      <c r="BV70" s="838" t="s">
        <v>79</v>
      </c>
      <c r="BW70" s="838" t="s">
        <v>120</v>
      </c>
      <c r="BX70" s="838" t="s">
        <v>98</v>
      </c>
      <c r="CL70" s="838" t="s">
        <v>20</v>
      </c>
    </row>
    <row r="71" spans="1:91" s="837" customFormat="1" ht="22.35" customHeight="1">
      <c r="A71" s="829" t="s">
        <v>81</v>
      </c>
      <c r="B71" s="830"/>
      <c r="C71" s="831"/>
      <c r="D71" s="831"/>
      <c r="E71" s="853" t="s">
        <v>121</v>
      </c>
      <c r="F71" s="853"/>
      <c r="G71" s="853"/>
      <c r="H71" s="853"/>
      <c r="I71" s="853"/>
      <c r="J71" s="831"/>
      <c r="K71" s="853" t="s">
        <v>122</v>
      </c>
      <c r="L71" s="853"/>
      <c r="M71" s="853"/>
      <c r="N71" s="853"/>
      <c r="O71" s="853"/>
      <c r="P71" s="853"/>
      <c r="Q71" s="853"/>
      <c r="R71" s="853"/>
      <c r="S71" s="853"/>
      <c r="T71" s="853"/>
      <c r="U71" s="853"/>
      <c r="V71" s="853"/>
      <c r="W71" s="853"/>
      <c r="X71" s="853"/>
      <c r="Y71" s="853"/>
      <c r="Z71" s="853"/>
      <c r="AA71" s="853"/>
      <c r="AB71" s="853"/>
      <c r="AC71" s="853"/>
      <c r="AD71" s="853"/>
      <c r="AE71" s="853"/>
      <c r="AF71" s="853"/>
      <c r="AG71" s="863">
        <f>'SO-01.01. - Stavební část...'!J32</f>
        <v>0</v>
      </c>
      <c r="AH71" s="864"/>
      <c r="AI71" s="864"/>
      <c r="AJ71" s="864"/>
      <c r="AK71" s="864"/>
      <c r="AL71" s="864"/>
      <c r="AM71" s="864"/>
      <c r="AN71" s="863">
        <f t="shared" si="0"/>
        <v>0</v>
      </c>
      <c r="AO71" s="864"/>
      <c r="AP71" s="864"/>
      <c r="AQ71" s="832" t="s">
        <v>97</v>
      </c>
      <c r="AR71" s="830"/>
      <c r="AS71" s="833"/>
      <c r="AT71" s="834">
        <f t="shared" si="1"/>
        <v>0</v>
      </c>
      <c r="AU71" s="835"/>
      <c r="AV71" s="834">
        <f>'SO-01.01. - Stavební část...'!J35</f>
        <v>0</v>
      </c>
      <c r="AW71" s="834">
        <f>'SO-01.01. - Stavební část...'!J36</f>
        <v>0</v>
      </c>
      <c r="AX71" s="834"/>
      <c r="AY71" s="834"/>
      <c r="AZ71" s="834">
        <f>'SO-01.01. - Stavební část...'!F35</f>
        <v>0</v>
      </c>
      <c r="BA71" s="834">
        <f>'SO-01.01. - Stavební část...'!F36</f>
        <v>0</v>
      </c>
      <c r="BB71" s="834"/>
      <c r="BC71" s="834"/>
      <c r="BD71" s="836"/>
      <c r="BT71" s="838" t="s">
        <v>87</v>
      </c>
      <c r="BV71" s="838" t="s">
        <v>79</v>
      </c>
      <c r="BW71" s="838" t="s">
        <v>123</v>
      </c>
      <c r="BX71" s="838" t="s">
        <v>94</v>
      </c>
      <c r="CL71" s="838" t="s">
        <v>20</v>
      </c>
    </row>
    <row r="72" spans="1:91" s="837" customFormat="1" ht="22.35" customHeight="1">
      <c r="A72" s="829" t="s">
        <v>81</v>
      </c>
      <c r="B72" s="830"/>
      <c r="C72" s="831"/>
      <c r="D72" s="831"/>
      <c r="E72" s="853" t="s">
        <v>124</v>
      </c>
      <c r="F72" s="853"/>
      <c r="G72" s="853"/>
      <c r="H72" s="853"/>
      <c r="I72" s="853"/>
      <c r="J72" s="831"/>
      <c r="K72" s="853" t="s">
        <v>125</v>
      </c>
      <c r="L72" s="853"/>
      <c r="M72" s="853"/>
      <c r="N72" s="853"/>
      <c r="O72" s="853"/>
      <c r="P72" s="853"/>
      <c r="Q72" s="853"/>
      <c r="R72" s="853"/>
      <c r="S72" s="853"/>
      <c r="T72" s="853"/>
      <c r="U72" s="853"/>
      <c r="V72" s="853"/>
      <c r="W72" s="853"/>
      <c r="X72" s="853"/>
      <c r="Y72" s="853"/>
      <c r="Z72" s="853"/>
      <c r="AA72" s="853"/>
      <c r="AB72" s="853"/>
      <c r="AC72" s="853"/>
      <c r="AD72" s="853"/>
      <c r="AE72" s="853"/>
      <c r="AF72" s="853"/>
      <c r="AG72" s="863">
        <f>'SO-01.02. - Zateplení fas...'!J32</f>
        <v>0</v>
      </c>
      <c r="AH72" s="864"/>
      <c r="AI72" s="864"/>
      <c r="AJ72" s="864"/>
      <c r="AK72" s="864"/>
      <c r="AL72" s="864"/>
      <c r="AM72" s="864"/>
      <c r="AN72" s="863">
        <f t="shared" si="0"/>
        <v>0</v>
      </c>
      <c r="AO72" s="864"/>
      <c r="AP72" s="864"/>
      <c r="AQ72" s="832" t="s">
        <v>97</v>
      </c>
      <c r="AR72" s="830"/>
      <c r="AS72" s="833"/>
      <c r="AT72" s="834">
        <f t="shared" si="1"/>
        <v>0</v>
      </c>
      <c r="AU72" s="835"/>
      <c r="AV72" s="834">
        <f>'SO-01.02. - Zateplení fas...'!J35</f>
        <v>0</v>
      </c>
      <c r="AW72" s="834">
        <f>'SO-01.02. - Zateplení fas...'!J36</f>
        <v>0</v>
      </c>
      <c r="AX72" s="834"/>
      <c r="AY72" s="834"/>
      <c r="AZ72" s="834">
        <f>'SO-01.02. - Zateplení fas...'!F35</f>
        <v>0</v>
      </c>
      <c r="BA72" s="834">
        <f>'SO-01.02. - Zateplení fas...'!F36</f>
        <v>0</v>
      </c>
      <c r="BB72" s="834"/>
      <c r="BC72" s="834"/>
      <c r="BD72" s="836"/>
      <c r="BT72" s="838" t="s">
        <v>87</v>
      </c>
      <c r="BV72" s="838" t="s">
        <v>79</v>
      </c>
      <c r="BW72" s="838" t="s">
        <v>126</v>
      </c>
      <c r="BX72" s="838" t="s">
        <v>94</v>
      </c>
      <c r="CL72" s="838" t="s">
        <v>20</v>
      </c>
    </row>
    <row r="73" spans="1:91" s="837" customFormat="1" ht="22.35" customHeight="1">
      <c r="A73" s="829" t="s">
        <v>81</v>
      </c>
      <c r="B73" s="830"/>
      <c r="C73" s="831"/>
      <c r="D73" s="831"/>
      <c r="E73" s="853" t="s">
        <v>127</v>
      </c>
      <c r="F73" s="853"/>
      <c r="G73" s="853"/>
      <c r="H73" s="853"/>
      <c r="I73" s="853"/>
      <c r="J73" s="831"/>
      <c r="K73" s="853" t="s">
        <v>128</v>
      </c>
      <c r="L73" s="853"/>
      <c r="M73" s="853"/>
      <c r="N73" s="853"/>
      <c r="O73" s="853"/>
      <c r="P73" s="853"/>
      <c r="Q73" s="853"/>
      <c r="R73" s="853"/>
      <c r="S73" s="853"/>
      <c r="T73" s="853"/>
      <c r="U73" s="853"/>
      <c r="V73" s="853"/>
      <c r="W73" s="853"/>
      <c r="X73" s="853"/>
      <c r="Y73" s="853"/>
      <c r="Z73" s="853"/>
      <c r="AA73" s="853"/>
      <c r="AB73" s="853"/>
      <c r="AC73" s="853"/>
      <c r="AD73" s="853"/>
      <c r="AE73" s="853"/>
      <c r="AF73" s="853"/>
      <c r="AG73" s="863">
        <f>'SO-01.03. - Stavební část...'!J32</f>
        <v>0</v>
      </c>
      <c r="AH73" s="864"/>
      <c r="AI73" s="864"/>
      <c r="AJ73" s="864"/>
      <c r="AK73" s="864"/>
      <c r="AL73" s="864"/>
      <c r="AM73" s="864"/>
      <c r="AN73" s="863">
        <f t="shared" si="0"/>
        <v>0</v>
      </c>
      <c r="AO73" s="864"/>
      <c r="AP73" s="864"/>
      <c r="AQ73" s="832" t="s">
        <v>97</v>
      </c>
      <c r="AR73" s="830"/>
      <c r="AS73" s="833"/>
      <c r="AT73" s="834">
        <f t="shared" si="1"/>
        <v>0</v>
      </c>
      <c r="AU73" s="835"/>
      <c r="AV73" s="834">
        <f>'SO-01.03. - Stavební část...'!J35</f>
        <v>0</v>
      </c>
      <c r="AW73" s="834">
        <f>'SO-01.03. - Stavební část...'!J36</f>
        <v>0</v>
      </c>
      <c r="AX73" s="834"/>
      <c r="AY73" s="834"/>
      <c r="AZ73" s="834">
        <f>'SO-01.03. - Stavební část...'!F35</f>
        <v>0</v>
      </c>
      <c r="BA73" s="834">
        <f>'SO-01.03. - Stavební část...'!F36</f>
        <v>0</v>
      </c>
      <c r="BB73" s="834"/>
      <c r="BC73" s="834"/>
      <c r="BD73" s="836"/>
      <c r="BT73" s="838" t="s">
        <v>87</v>
      </c>
      <c r="BV73" s="838" t="s">
        <v>79</v>
      </c>
      <c r="BW73" s="838" t="s">
        <v>129</v>
      </c>
      <c r="BX73" s="838" t="s">
        <v>94</v>
      </c>
      <c r="CL73" s="838" t="s">
        <v>20</v>
      </c>
    </row>
    <row r="74" spans="1:91" s="837" customFormat="1" ht="22.35" customHeight="1">
      <c r="A74" s="829" t="s">
        <v>81</v>
      </c>
      <c r="B74" s="830"/>
      <c r="C74" s="831"/>
      <c r="D74" s="831"/>
      <c r="E74" s="853" t="s">
        <v>130</v>
      </c>
      <c r="F74" s="853"/>
      <c r="G74" s="853"/>
      <c r="H74" s="853"/>
      <c r="I74" s="853"/>
      <c r="J74" s="831"/>
      <c r="K74" s="853" t="s">
        <v>131</v>
      </c>
      <c r="L74" s="853"/>
      <c r="M74" s="853"/>
      <c r="N74" s="853"/>
      <c r="O74" s="853"/>
      <c r="P74" s="853"/>
      <c r="Q74" s="853"/>
      <c r="R74" s="853"/>
      <c r="S74" s="853"/>
      <c r="T74" s="853"/>
      <c r="U74" s="853"/>
      <c r="V74" s="853"/>
      <c r="W74" s="853"/>
      <c r="X74" s="853"/>
      <c r="Y74" s="853"/>
      <c r="Z74" s="853"/>
      <c r="AA74" s="853"/>
      <c r="AB74" s="853"/>
      <c r="AC74" s="853"/>
      <c r="AD74" s="853"/>
      <c r="AE74" s="853"/>
      <c r="AF74" s="853"/>
      <c r="AG74" s="863">
        <f>'SO-01.04. - Stavební část...'!J32</f>
        <v>0</v>
      </c>
      <c r="AH74" s="864"/>
      <c r="AI74" s="864"/>
      <c r="AJ74" s="864"/>
      <c r="AK74" s="864"/>
      <c r="AL74" s="864"/>
      <c r="AM74" s="864"/>
      <c r="AN74" s="863">
        <f t="shared" si="0"/>
        <v>0</v>
      </c>
      <c r="AO74" s="864"/>
      <c r="AP74" s="864"/>
      <c r="AQ74" s="832" t="s">
        <v>97</v>
      </c>
      <c r="AR74" s="830"/>
      <c r="AS74" s="833"/>
      <c r="AT74" s="834">
        <f t="shared" si="1"/>
        <v>0</v>
      </c>
      <c r="AU74" s="835"/>
      <c r="AV74" s="834">
        <f>'SO-01.04. - Stavební část...'!J35</f>
        <v>0</v>
      </c>
      <c r="AW74" s="834">
        <f>'SO-01.04. - Stavební část...'!J36</f>
        <v>0</v>
      </c>
      <c r="AX74" s="834"/>
      <c r="AY74" s="834"/>
      <c r="AZ74" s="834">
        <f>'SO-01.04. - Stavební část...'!F35</f>
        <v>0</v>
      </c>
      <c r="BA74" s="834">
        <f>'SO-01.04. - Stavební část...'!F36</f>
        <v>0</v>
      </c>
      <c r="BB74" s="834"/>
      <c r="BC74" s="834"/>
      <c r="BD74" s="836"/>
      <c r="BT74" s="838" t="s">
        <v>87</v>
      </c>
      <c r="BV74" s="838" t="s">
        <v>79</v>
      </c>
      <c r="BW74" s="838" t="s">
        <v>132</v>
      </c>
      <c r="BX74" s="838" t="s">
        <v>94</v>
      </c>
      <c r="CL74" s="838" t="s">
        <v>20</v>
      </c>
    </row>
    <row r="75" spans="1:91" s="837" customFormat="1" ht="22.35" customHeight="1">
      <c r="A75" s="829" t="s">
        <v>81</v>
      </c>
      <c r="B75" s="830"/>
      <c r="C75" s="831"/>
      <c r="D75" s="831"/>
      <c r="E75" s="853" t="s">
        <v>133</v>
      </c>
      <c r="F75" s="853"/>
      <c r="G75" s="853"/>
      <c r="H75" s="853"/>
      <c r="I75" s="853"/>
      <c r="J75" s="831"/>
      <c r="K75" s="853" t="s">
        <v>134</v>
      </c>
      <c r="L75" s="853"/>
      <c r="M75" s="853"/>
      <c r="N75" s="853"/>
      <c r="O75" s="853"/>
      <c r="P75" s="853"/>
      <c r="Q75" s="853"/>
      <c r="R75" s="853"/>
      <c r="S75" s="853"/>
      <c r="T75" s="853"/>
      <c r="U75" s="853"/>
      <c r="V75" s="853"/>
      <c r="W75" s="853"/>
      <c r="X75" s="853"/>
      <c r="Y75" s="853"/>
      <c r="Z75" s="853"/>
      <c r="AA75" s="853"/>
      <c r="AB75" s="853"/>
      <c r="AC75" s="853"/>
      <c r="AD75" s="853"/>
      <c r="AE75" s="853"/>
      <c r="AF75" s="853"/>
      <c r="AG75" s="863">
        <f>'SO-01.05. - Zásobovací rampa'!J32</f>
        <v>0</v>
      </c>
      <c r="AH75" s="864"/>
      <c r="AI75" s="864"/>
      <c r="AJ75" s="864"/>
      <c r="AK75" s="864"/>
      <c r="AL75" s="864"/>
      <c r="AM75" s="864"/>
      <c r="AN75" s="863">
        <f t="shared" si="0"/>
        <v>0</v>
      </c>
      <c r="AO75" s="864"/>
      <c r="AP75" s="864"/>
      <c r="AQ75" s="832" t="s">
        <v>97</v>
      </c>
      <c r="AR75" s="830"/>
      <c r="AS75" s="833"/>
      <c r="AT75" s="834">
        <f t="shared" si="1"/>
        <v>0</v>
      </c>
      <c r="AU75" s="835"/>
      <c r="AV75" s="834">
        <f>'SO-01.05. - Zásobovací rampa'!J35</f>
        <v>0</v>
      </c>
      <c r="AW75" s="834">
        <f>'SO-01.05. - Zásobovací rampa'!J36</f>
        <v>0</v>
      </c>
      <c r="AX75" s="834"/>
      <c r="AY75" s="834"/>
      <c r="AZ75" s="834">
        <f>'SO-01.05. - Zásobovací rampa'!F35</f>
        <v>0</v>
      </c>
      <c r="BA75" s="834">
        <f>'SO-01.05. - Zásobovací rampa'!F36</f>
        <v>0</v>
      </c>
      <c r="BB75" s="834"/>
      <c r="BC75" s="834"/>
      <c r="BD75" s="836"/>
      <c r="BT75" s="838" t="s">
        <v>87</v>
      </c>
      <c r="BV75" s="838" t="s">
        <v>79</v>
      </c>
      <c r="BW75" s="838" t="s">
        <v>135</v>
      </c>
      <c r="BX75" s="838" t="s">
        <v>94</v>
      </c>
      <c r="CL75" s="838" t="s">
        <v>20</v>
      </c>
    </row>
    <row r="76" spans="1:91" s="850" customFormat="1" ht="16.350000000000001" customHeight="1">
      <c r="A76" s="829"/>
      <c r="B76" s="842"/>
      <c r="C76" s="843"/>
      <c r="D76" s="903" t="s">
        <v>136</v>
      </c>
      <c r="E76" s="903"/>
      <c r="F76" s="903"/>
      <c r="G76" s="903"/>
      <c r="H76" s="903"/>
      <c r="I76" s="844"/>
      <c r="J76" s="903" t="s">
        <v>137</v>
      </c>
      <c r="K76" s="903"/>
      <c r="L76" s="903"/>
      <c r="M76" s="903"/>
      <c r="N76" s="903"/>
      <c r="O76" s="903"/>
      <c r="P76" s="903"/>
      <c r="Q76" s="903"/>
      <c r="R76" s="903"/>
      <c r="S76" s="903"/>
      <c r="T76" s="903"/>
      <c r="U76" s="903"/>
      <c r="V76" s="903"/>
      <c r="W76" s="903"/>
      <c r="X76" s="903"/>
      <c r="Y76" s="903"/>
      <c r="Z76" s="903"/>
      <c r="AA76" s="903"/>
      <c r="AB76" s="903"/>
      <c r="AC76" s="903"/>
      <c r="AD76" s="903"/>
      <c r="AE76" s="903"/>
      <c r="AF76" s="903"/>
      <c r="AG76" s="868">
        <f>ROUND(AG77+AG78,2)</f>
        <v>0</v>
      </c>
      <c r="AH76" s="867"/>
      <c r="AI76" s="867"/>
      <c r="AJ76" s="867"/>
      <c r="AK76" s="867"/>
      <c r="AL76" s="867"/>
      <c r="AM76" s="867"/>
      <c r="AN76" s="866">
        <f t="shared" si="0"/>
        <v>0</v>
      </c>
      <c r="AO76" s="867"/>
      <c r="AP76" s="867"/>
      <c r="AQ76" s="845" t="s">
        <v>90</v>
      </c>
      <c r="AR76" s="842"/>
      <c r="AS76" s="846"/>
      <c r="AT76" s="847">
        <f t="shared" si="1"/>
        <v>0</v>
      </c>
      <c r="AU76" s="848"/>
      <c r="AV76" s="847">
        <f>ROUND(AZ76*L29,2)</f>
        <v>0</v>
      </c>
      <c r="AW76" s="847">
        <f>ROUND(BA76*L30,2)</f>
        <v>0</v>
      </c>
      <c r="AX76" s="847"/>
      <c r="AY76" s="847"/>
      <c r="AZ76" s="847">
        <f>ROUND(AZ77+AZ78,2)</f>
        <v>0</v>
      </c>
      <c r="BA76" s="847">
        <f>ROUND(BA77+BA78,2)</f>
        <v>0</v>
      </c>
      <c r="BB76" s="847"/>
      <c r="BC76" s="847"/>
      <c r="BD76" s="849"/>
      <c r="BS76" s="851" t="s">
        <v>76</v>
      </c>
      <c r="BT76" s="851" t="s">
        <v>85</v>
      </c>
      <c r="BU76" s="851" t="s">
        <v>78</v>
      </c>
      <c r="BV76" s="851" t="s">
        <v>79</v>
      </c>
      <c r="BW76" s="851" t="s">
        <v>138</v>
      </c>
      <c r="BX76" s="851" t="s">
        <v>5</v>
      </c>
      <c r="CL76" s="851" t="s">
        <v>20</v>
      </c>
      <c r="CM76" s="851" t="s">
        <v>87</v>
      </c>
    </row>
    <row r="77" spans="1:91" s="837" customFormat="1" ht="22.35" customHeight="1">
      <c r="A77" s="829" t="s">
        <v>81</v>
      </c>
      <c r="B77" s="830"/>
      <c r="C77" s="831"/>
      <c r="D77" s="831"/>
      <c r="E77" s="853" t="s">
        <v>139</v>
      </c>
      <c r="F77" s="853"/>
      <c r="G77" s="853"/>
      <c r="H77" s="853"/>
      <c r="I77" s="853"/>
      <c r="J77" s="831"/>
      <c r="K77" s="853" t="s">
        <v>140</v>
      </c>
      <c r="L77" s="853"/>
      <c r="M77" s="853"/>
      <c r="N77" s="853"/>
      <c r="O77" s="853"/>
      <c r="P77" s="853"/>
      <c r="Q77" s="853"/>
      <c r="R77" s="853"/>
      <c r="S77" s="853"/>
      <c r="T77" s="853"/>
      <c r="U77" s="853"/>
      <c r="V77" s="853"/>
      <c r="W77" s="853"/>
      <c r="X77" s="853"/>
      <c r="Y77" s="853"/>
      <c r="Z77" s="853"/>
      <c r="AA77" s="853"/>
      <c r="AB77" s="853"/>
      <c r="AC77" s="853"/>
      <c r="AD77" s="853"/>
      <c r="AE77" s="853"/>
      <c r="AF77" s="853"/>
      <c r="AG77" s="863">
        <f>'SO 02.01 - Stavební část'!J32</f>
        <v>0</v>
      </c>
      <c r="AH77" s="864"/>
      <c r="AI77" s="864"/>
      <c r="AJ77" s="864"/>
      <c r="AK77" s="864"/>
      <c r="AL77" s="864"/>
      <c r="AM77" s="864"/>
      <c r="AN77" s="863">
        <f t="shared" si="0"/>
        <v>0</v>
      </c>
      <c r="AO77" s="864"/>
      <c r="AP77" s="864"/>
      <c r="AQ77" s="832" t="s">
        <v>97</v>
      </c>
      <c r="AR77" s="830"/>
      <c r="AS77" s="833"/>
      <c r="AT77" s="834">
        <f t="shared" si="1"/>
        <v>0</v>
      </c>
      <c r="AU77" s="835"/>
      <c r="AV77" s="834">
        <f>'SO 02.01 - Stavební část'!J35</f>
        <v>0</v>
      </c>
      <c r="AW77" s="834">
        <f>'SO 02.01 - Stavební část'!J36</f>
        <v>0</v>
      </c>
      <c r="AX77" s="834"/>
      <c r="AY77" s="834"/>
      <c r="AZ77" s="834">
        <f>'SO 02.01 - Stavební část'!F35</f>
        <v>0</v>
      </c>
      <c r="BA77" s="834">
        <f>'SO 02.01 - Stavební část'!F36</f>
        <v>0</v>
      </c>
      <c r="BB77" s="834"/>
      <c r="BC77" s="834"/>
      <c r="BD77" s="836"/>
      <c r="BT77" s="838" t="s">
        <v>87</v>
      </c>
      <c r="BV77" s="838" t="s">
        <v>79</v>
      </c>
      <c r="BW77" s="838" t="s">
        <v>141</v>
      </c>
      <c r="BX77" s="838" t="s">
        <v>138</v>
      </c>
      <c r="CL77" s="838" t="s">
        <v>20</v>
      </c>
    </row>
    <row r="78" spans="1:91" s="837" customFormat="1" ht="22.35" customHeight="1">
      <c r="B78" s="830"/>
      <c r="C78" s="831"/>
      <c r="D78" s="831"/>
      <c r="E78" s="853" t="s">
        <v>142</v>
      </c>
      <c r="F78" s="853"/>
      <c r="G78" s="853"/>
      <c r="H78" s="853"/>
      <c r="I78" s="853"/>
      <c r="J78" s="831"/>
      <c r="K78" s="853" t="s">
        <v>96</v>
      </c>
      <c r="L78" s="853"/>
      <c r="M78" s="853"/>
      <c r="N78" s="853"/>
      <c r="O78" s="853"/>
      <c r="P78" s="853"/>
      <c r="Q78" s="853"/>
      <c r="R78" s="853"/>
      <c r="S78" s="853"/>
      <c r="T78" s="853"/>
      <c r="U78" s="853"/>
      <c r="V78" s="853"/>
      <c r="W78" s="853"/>
      <c r="X78" s="853"/>
      <c r="Y78" s="853"/>
      <c r="Z78" s="853"/>
      <c r="AA78" s="853"/>
      <c r="AB78" s="853"/>
      <c r="AC78" s="853"/>
      <c r="AD78" s="853"/>
      <c r="AE78" s="853"/>
      <c r="AF78" s="853"/>
      <c r="AG78" s="865">
        <f>ROUND(AG79,2)</f>
        <v>0</v>
      </c>
      <c r="AH78" s="864"/>
      <c r="AI78" s="864"/>
      <c r="AJ78" s="864"/>
      <c r="AK78" s="864"/>
      <c r="AL78" s="864"/>
      <c r="AM78" s="864"/>
      <c r="AN78" s="863">
        <f t="shared" si="0"/>
        <v>0</v>
      </c>
      <c r="AO78" s="864"/>
      <c r="AP78" s="864"/>
      <c r="AQ78" s="832" t="s">
        <v>97</v>
      </c>
      <c r="AR78" s="830"/>
      <c r="AS78" s="833"/>
      <c r="AT78" s="834">
        <f t="shared" si="1"/>
        <v>0</v>
      </c>
      <c r="AU78" s="835"/>
      <c r="AV78" s="834">
        <f>ROUND(AZ78*L29,2)</f>
        <v>0</v>
      </c>
      <c r="AW78" s="834">
        <f>ROUND(BA78*L30,2)</f>
        <v>0</v>
      </c>
      <c r="AX78" s="834"/>
      <c r="AY78" s="834"/>
      <c r="AZ78" s="834">
        <f>ROUND(AZ79,2)</f>
        <v>0</v>
      </c>
      <c r="BA78" s="834">
        <f>ROUND(BA79,2)</f>
        <v>0</v>
      </c>
      <c r="BB78" s="834"/>
      <c r="BC78" s="834"/>
      <c r="BD78" s="836"/>
      <c r="BS78" s="838" t="s">
        <v>76</v>
      </c>
      <c r="BT78" s="838" t="s">
        <v>87</v>
      </c>
      <c r="BU78" s="838" t="s">
        <v>78</v>
      </c>
      <c r="BV78" s="838" t="s">
        <v>79</v>
      </c>
      <c r="BW78" s="838" t="s">
        <v>143</v>
      </c>
      <c r="BX78" s="838" t="s">
        <v>138</v>
      </c>
      <c r="CL78" s="838" t="s">
        <v>20</v>
      </c>
    </row>
    <row r="79" spans="1:91" s="837" customFormat="1" ht="22.35" customHeight="1">
      <c r="A79" s="829"/>
      <c r="B79" s="830"/>
      <c r="C79" s="831"/>
      <c r="D79" s="831"/>
      <c r="E79" s="831"/>
      <c r="F79" s="853" t="s">
        <v>144</v>
      </c>
      <c r="G79" s="853"/>
      <c r="H79" s="853"/>
      <c r="I79" s="853"/>
      <c r="J79" s="853"/>
      <c r="K79" s="831"/>
      <c r="L79" s="853" t="s">
        <v>113</v>
      </c>
      <c r="M79" s="853"/>
      <c r="N79" s="853"/>
      <c r="O79" s="853"/>
      <c r="P79" s="853"/>
      <c r="Q79" s="853"/>
      <c r="R79" s="853"/>
      <c r="S79" s="853"/>
      <c r="T79" s="853"/>
      <c r="U79" s="853"/>
      <c r="V79" s="853"/>
      <c r="W79" s="853"/>
      <c r="X79" s="853"/>
      <c r="Y79" s="853"/>
      <c r="Z79" s="853"/>
      <c r="AA79" s="853"/>
      <c r="AB79" s="853"/>
      <c r="AC79" s="853"/>
      <c r="AD79" s="853"/>
      <c r="AE79" s="853"/>
      <c r="AF79" s="853"/>
      <c r="AG79" s="865">
        <f>ROUND(SUM(AG80:AG81),2)</f>
        <v>0</v>
      </c>
      <c r="AH79" s="864"/>
      <c r="AI79" s="864"/>
      <c r="AJ79" s="864"/>
      <c r="AK79" s="864"/>
      <c r="AL79" s="864"/>
      <c r="AM79" s="864"/>
      <c r="AN79" s="863">
        <f t="shared" si="0"/>
        <v>0</v>
      </c>
      <c r="AO79" s="864"/>
      <c r="AP79" s="864"/>
      <c r="AQ79" s="845" t="s">
        <v>90</v>
      </c>
      <c r="AR79" s="830"/>
      <c r="AS79" s="833"/>
      <c r="AT79" s="834">
        <f t="shared" si="1"/>
        <v>0</v>
      </c>
      <c r="AU79" s="835"/>
      <c r="AV79" s="834">
        <f>ROUND(SUM(AV80:AV81),2)</f>
        <v>0</v>
      </c>
      <c r="AW79" s="834">
        <f>ROUND(SUM(AW80:AW81),2)</f>
        <v>0</v>
      </c>
      <c r="AX79" s="834"/>
      <c r="AY79" s="834"/>
      <c r="AZ79" s="834">
        <f>ROUND(SUM(AZ80:AZ81),2)</f>
        <v>0</v>
      </c>
      <c r="BA79" s="834">
        <f>ROUND(SUM(BA80:BA81),2)</f>
        <v>0</v>
      </c>
      <c r="BB79" s="834"/>
      <c r="BC79" s="834"/>
      <c r="BD79" s="836"/>
      <c r="BT79" s="838" t="s">
        <v>101</v>
      </c>
      <c r="BV79" s="838" t="s">
        <v>79</v>
      </c>
      <c r="BW79" s="838" t="s">
        <v>145</v>
      </c>
      <c r="BX79" s="838" t="s">
        <v>143</v>
      </c>
      <c r="CL79" s="838" t="s">
        <v>20</v>
      </c>
    </row>
    <row r="80" spans="1:91" s="837" customFormat="1" ht="22.35" customHeight="1">
      <c r="A80" s="829" t="s">
        <v>81</v>
      </c>
      <c r="B80" s="830"/>
      <c r="C80" s="831"/>
      <c r="D80" s="831"/>
      <c r="E80" s="831"/>
      <c r="F80" s="839"/>
      <c r="G80" s="853" t="s">
        <v>7232</v>
      </c>
      <c r="H80" s="853"/>
      <c r="I80" s="853"/>
      <c r="J80" s="853"/>
      <c r="K80" s="853"/>
      <c r="L80" s="839"/>
      <c r="M80" s="853" t="s">
        <v>1797</v>
      </c>
      <c r="N80" s="853"/>
      <c r="O80" s="853"/>
      <c r="P80" s="853"/>
      <c r="Q80" s="853"/>
      <c r="R80" s="853"/>
      <c r="S80" s="853"/>
      <c r="T80" s="853"/>
      <c r="U80" s="853"/>
      <c r="V80" s="853"/>
      <c r="W80" s="853"/>
      <c r="X80" s="853"/>
      <c r="Y80" s="853"/>
      <c r="Z80" s="853"/>
      <c r="AA80" s="853"/>
      <c r="AB80" s="853"/>
      <c r="AC80" s="853"/>
      <c r="AD80" s="853"/>
      <c r="AE80" s="853"/>
      <c r="AF80" s="853"/>
      <c r="AG80" s="863">
        <f>'SO 02.02.01.01 - Zemní práce'!J30</f>
        <v>0</v>
      </c>
      <c r="AH80" s="864"/>
      <c r="AI80" s="864"/>
      <c r="AJ80" s="864"/>
      <c r="AK80" s="864"/>
      <c r="AL80" s="864"/>
      <c r="AM80" s="864"/>
      <c r="AN80" s="863">
        <f t="shared" ref="AN80:AN81" si="3">SUM(AG80,AT80)</f>
        <v>0</v>
      </c>
      <c r="AO80" s="864"/>
      <c r="AP80" s="864"/>
      <c r="AQ80" s="832" t="s">
        <v>97</v>
      </c>
      <c r="AR80" s="830"/>
      <c r="AS80" s="833"/>
      <c r="AT80" s="834">
        <f t="shared" si="1"/>
        <v>0</v>
      </c>
      <c r="AU80" s="840"/>
      <c r="AV80" s="841">
        <f>'SO 02.02.01.01 - Zemní práce'!J33</f>
        <v>0</v>
      </c>
      <c r="AW80" s="841">
        <f>'SO 02.02.01.01 - Zemní práce'!J34</f>
        <v>0</v>
      </c>
      <c r="AX80" s="841"/>
      <c r="AY80" s="841"/>
      <c r="AZ80" s="841">
        <f>'SO 02.02.01.01 - Zemní práce'!F33</f>
        <v>0</v>
      </c>
      <c r="BA80" s="841">
        <f>'SO 02.02.01.01 - Zemní práce'!F34</f>
        <v>0</v>
      </c>
      <c r="BB80" s="841"/>
      <c r="BC80" s="841"/>
      <c r="BD80" s="836"/>
      <c r="BT80" s="838"/>
      <c r="BV80" s="838"/>
      <c r="BW80" s="838"/>
      <c r="BX80" s="838"/>
      <c r="CL80" s="838"/>
    </row>
    <row r="81" spans="1:91" s="837" customFormat="1" ht="22.35" customHeight="1">
      <c r="A81" s="829" t="s">
        <v>81</v>
      </c>
      <c r="B81" s="830"/>
      <c r="C81" s="831"/>
      <c r="D81" s="831"/>
      <c r="E81" s="831"/>
      <c r="F81" s="839"/>
      <c r="G81" s="853" t="s">
        <v>7233</v>
      </c>
      <c r="H81" s="853"/>
      <c r="I81" s="853"/>
      <c r="J81" s="853"/>
      <c r="K81" s="853"/>
      <c r="L81" s="839"/>
      <c r="M81" s="853" t="s">
        <v>7176</v>
      </c>
      <c r="N81" s="853"/>
      <c r="O81" s="853"/>
      <c r="P81" s="853"/>
      <c r="Q81" s="853"/>
      <c r="R81" s="853"/>
      <c r="S81" s="853"/>
      <c r="T81" s="853"/>
      <c r="U81" s="853"/>
      <c r="V81" s="853"/>
      <c r="W81" s="853"/>
      <c r="X81" s="853"/>
      <c r="Y81" s="853"/>
      <c r="Z81" s="853"/>
      <c r="AA81" s="853"/>
      <c r="AB81" s="853"/>
      <c r="AC81" s="853"/>
      <c r="AD81" s="853"/>
      <c r="AE81" s="853"/>
      <c r="AF81" s="853"/>
      <c r="AG81" s="863">
        <f>'SO 02.02.01.02 - Hromosvod'!J30</f>
        <v>0</v>
      </c>
      <c r="AH81" s="864"/>
      <c r="AI81" s="864"/>
      <c r="AJ81" s="864"/>
      <c r="AK81" s="864"/>
      <c r="AL81" s="864"/>
      <c r="AM81" s="864"/>
      <c r="AN81" s="863">
        <f t="shared" si="3"/>
        <v>0</v>
      </c>
      <c r="AO81" s="864"/>
      <c r="AP81" s="864"/>
      <c r="AQ81" s="832" t="s">
        <v>97</v>
      </c>
      <c r="AR81" s="830"/>
      <c r="AS81" s="833"/>
      <c r="AT81" s="834">
        <f t="shared" si="1"/>
        <v>0</v>
      </c>
      <c r="AU81" s="840"/>
      <c r="AV81" s="841">
        <f>'SO 02.02.01.02 - Hromosvod'!J33</f>
        <v>0</v>
      </c>
      <c r="AW81" s="841">
        <f>'SO 02.02.01.02 - Hromosvod'!J34</f>
        <v>0</v>
      </c>
      <c r="AX81" s="841"/>
      <c r="AY81" s="841"/>
      <c r="AZ81" s="841">
        <f>'SO 02.02.01.02 - Hromosvod'!F33</f>
        <v>0</v>
      </c>
      <c r="BA81" s="841">
        <f>'SO 02.02.01.02 - Hromosvod'!F34</f>
        <v>0</v>
      </c>
      <c r="BB81" s="841"/>
      <c r="BC81" s="841"/>
      <c r="BD81" s="836"/>
      <c r="BT81" s="838"/>
      <c r="BV81" s="838"/>
      <c r="BW81" s="838"/>
      <c r="BX81" s="838"/>
      <c r="CL81" s="838"/>
    </row>
    <row r="82" spans="1:91" s="850" customFormat="1" ht="16.350000000000001" customHeight="1">
      <c r="A82" s="829" t="s">
        <v>81</v>
      </c>
      <c r="B82" s="842"/>
      <c r="C82" s="843"/>
      <c r="D82" s="903" t="s">
        <v>146</v>
      </c>
      <c r="E82" s="903"/>
      <c r="F82" s="903"/>
      <c r="G82" s="903"/>
      <c r="H82" s="903"/>
      <c r="I82" s="844"/>
      <c r="J82" s="903" t="s">
        <v>147</v>
      </c>
      <c r="K82" s="903"/>
      <c r="L82" s="903"/>
      <c r="M82" s="903"/>
      <c r="N82" s="903"/>
      <c r="O82" s="903"/>
      <c r="P82" s="903"/>
      <c r="Q82" s="903"/>
      <c r="R82" s="903"/>
      <c r="S82" s="903"/>
      <c r="T82" s="903"/>
      <c r="U82" s="903"/>
      <c r="V82" s="903"/>
      <c r="W82" s="903"/>
      <c r="X82" s="903"/>
      <c r="Y82" s="903"/>
      <c r="Z82" s="903"/>
      <c r="AA82" s="903"/>
      <c r="AB82" s="903"/>
      <c r="AC82" s="903"/>
      <c r="AD82" s="903"/>
      <c r="AE82" s="903"/>
      <c r="AF82" s="903"/>
      <c r="AG82" s="866">
        <f>'SO-03 - Lapák tuků'!J30</f>
        <v>0</v>
      </c>
      <c r="AH82" s="867"/>
      <c r="AI82" s="867"/>
      <c r="AJ82" s="867"/>
      <c r="AK82" s="867"/>
      <c r="AL82" s="867"/>
      <c r="AM82" s="867"/>
      <c r="AN82" s="866">
        <f t="shared" si="0"/>
        <v>0</v>
      </c>
      <c r="AO82" s="867"/>
      <c r="AP82" s="867"/>
      <c r="AQ82" s="845" t="s">
        <v>90</v>
      </c>
      <c r="AR82" s="842"/>
      <c r="AS82" s="846"/>
      <c r="AT82" s="847">
        <f t="shared" si="1"/>
        <v>0</v>
      </c>
      <c r="AU82" s="848"/>
      <c r="AV82" s="847">
        <f>'SO-03 - Lapák tuků'!J33</f>
        <v>0</v>
      </c>
      <c r="AW82" s="847">
        <f>'SO-03 - Lapák tuků'!J34</f>
        <v>0</v>
      </c>
      <c r="AX82" s="847"/>
      <c r="AY82" s="847"/>
      <c r="AZ82" s="847">
        <f>'SO-03 - Lapák tuků'!F33</f>
        <v>0</v>
      </c>
      <c r="BA82" s="847">
        <f>'SO-03 - Lapák tuků'!F34</f>
        <v>0</v>
      </c>
      <c r="BB82" s="847"/>
      <c r="BC82" s="847"/>
      <c r="BD82" s="849"/>
      <c r="BT82" s="851" t="s">
        <v>85</v>
      </c>
      <c r="BV82" s="851" t="s">
        <v>79</v>
      </c>
      <c r="BW82" s="851" t="s">
        <v>148</v>
      </c>
      <c r="BX82" s="851" t="s">
        <v>5</v>
      </c>
      <c r="CL82" s="851" t="s">
        <v>149</v>
      </c>
      <c r="CM82" s="851" t="s">
        <v>87</v>
      </c>
    </row>
    <row r="83" spans="1:91" s="850" customFormat="1" ht="16.350000000000001" customHeight="1">
      <c r="A83" s="829"/>
      <c r="B83" s="842"/>
      <c r="C83" s="843"/>
      <c r="D83" s="903" t="s">
        <v>150</v>
      </c>
      <c r="E83" s="903"/>
      <c r="F83" s="903"/>
      <c r="G83" s="903"/>
      <c r="H83" s="903"/>
      <c r="I83" s="844"/>
      <c r="J83" s="903" t="s">
        <v>151</v>
      </c>
      <c r="K83" s="903"/>
      <c r="L83" s="903"/>
      <c r="M83" s="903"/>
      <c r="N83" s="903"/>
      <c r="O83" s="903"/>
      <c r="P83" s="903"/>
      <c r="Q83" s="903"/>
      <c r="R83" s="903"/>
      <c r="S83" s="903"/>
      <c r="T83" s="903"/>
      <c r="U83" s="903"/>
      <c r="V83" s="903"/>
      <c r="W83" s="903"/>
      <c r="X83" s="903"/>
      <c r="Y83" s="903"/>
      <c r="Z83" s="903"/>
      <c r="AA83" s="903"/>
      <c r="AB83" s="903"/>
      <c r="AC83" s="903"/>
      <c r="AD83" s="903"/>
      <c r="AE83" s="903"/>
      <c r="AF83" s="903"/>
      <c r="AG83" s="868">
        <f>ROUND(SUM(AG84:AG85),2)</f>
        <v>0</v>
      </c>
      <c r="AH83" s="867"/>
      <c r="AI83" s="867"/>
      <c r="AJ83" s="867"/>
      <c r="AK83" s="867"/>
      <c r="AL83" s="867"/>
      <c r="AM83" s="867"/>
      <c r="AN83" s="866">
        <f t="shared" si="0"/>
        <v>0</v>
      </c>
      <c r="AO83" s="867"/>
      <c r="AP83" s="867"/>
      <c r="AQ83" s="845" t="s">
        <v>152</v>
      </c>
      <c r="AR83" s="842"/>
      <c r="AS83" s="846"/>
      <c r="AT83" s="847">
        <f t="shared" si="1"/>
        <v>0</v>
      </c>
      <c r="AU83" s="848"/>
      <c r="AV83" s="847">
        <f>ROUND(AZ83*L29,2)</f>
        <v>0</v>
      </c>
      <c r="AW83" s="847">
        <f>ROUND(BA83*L30,2)</f>
        <v>0</v>
      </c>
      <c r="AX83" s="847"/>
      <c r="AY83" s="847"/>
      <c r="AZ83" s="847">
        <f>ROUND(SUM(AZ84:AZ85),2)</f>
        <v>0</v>
      </c>
      <c r="BA83" s="847">
        <f>ROUND(SUM(BA84:BA85),2)</f>
        <v>0</v>
      </c>
      <c r="BB83" s="847"/>
      <c r="BC83" s="847"/>
      <c r="BD83" s="849"/>
      <c r="BS83" s="851" t="s">
        <v>76</v>
      </c>
      <c r="BT83" s="851" t="s">
        <v>85</v>
      </c>
      <c r="BU83" s="851" t="s">
        <v>78</v>
      </c>
      <c r="BV83" s="851" t="s">
        <v>79</v>
      </c>
      <c r="BW83" s="851" t="s">
        <v>153</v>
      </c>
      <c r="BX83" s="851" t="s">
        <v>5</v>
      </c>
      <c r="CL83" s="851" t="s">
        <v>20</v>
      </c>
      <c r="CM83" s="851" t="s">
        <v>87</v>
      </c>
    </row>
    <row r="84" spans="1:91" s="837" customFormat="1" ht="22.35" customHeight="1">
      <c r="A84" s="829" t="s">
        <v>81</v>
      </c>
      <c r="B84" s="830"/>
      <c r="C84" s="831"/>
      <c r="D84" s="831"/>
      <c r="E84" s="853" t="s">
        <v>154</v>
      </c>
      <c r="F84" s="853"/>
      <c r="G84" s="853"/>
      <c r="H84" s="853"/>
      <c r="I84" s="853"/>
      <c r="J84" s="831"/>
      <c r="K84" s="853" t="s">
        <v>140</v>
      </c>
      <c r="L84" s="853"/>
      <c r="M84" s="853"/>
      <c r="N84" s="853"/>
      <c r="O84" s="853"/>
      <c r="P84" s="853"/>
      <c r="Q84" s="853"/>
      <c r="R84" s="853"/>
      <c r="S84" s="853"/>
      <c r="T84" s="853"/>
      <c r="U84" s="853"/>
      <c r="V84" s="853"/>
      <c r="W84" s="853"/>
      <c r="X84" s="853"/>
      <c r="Y84" s="853"/>
      <c r="Z84" s="853"/>
      <c r="AA84" s="853"/>
      <c r="AB84" s="853"/>
      <c r="AC84" s="853"/>
      <c r="AD84" s="853"/>
      <c r="AE84" s="853"/>
      <c r="AF84" s="853"/>
      <c r="AG84" s="863">
        <f>'SO 04.01. - Stavební část'!J32</f>
        <v>0</v>
      </c>
      <c r="AH84" s="864"/>
      <c r="AI84" s="864"/>
      <c r="AJ84" s="864"/>
      <c r="AK84" s="864"/>
      <c r="AL84" s="864"/>
      <c r="AM84" s="864"/>
      <c r="AN84" s="863">
        <f t="shared" si="0"/>
        <v>0</v>
      </c>
      <c r="AO84" s="864"/>
      <c r="AP84" s="864"/>
      <c r="AQ84" s="832" t="s">
        <v>97</v>
      </c>
      <c r="AR84" s="830"/>
      <c r="AS84" s="833"/>
      <c r="AT84" s="834">
        <f t="shared" si="1"/>
        <v>0</v>
      </c>
      <c r="AU84" s="835"/>
      <c r="AV84" s="834">
        <f>'SO 04.01. - Stavební část'!J35</f>
        <v>0</v>
      </c>
      <c r="AW84" s="834">
        <f>'SO 04.01. - Stavební část'!J36</f>
        <v>0</v>
      </c>
      <c r="AX84" s="834"/>
      <c r="AY84" s="834"/>
      <c r="AZ84" s="834">
        <f>'SO 04.01. - Stavební část'!F35</f>
        <v>0</v>
      </c>
      <c r="BA84" s="834">
        <f>'SO 04.01. - Stavební část'!F36</f>
        <v>0</v>
      </c>
      <c r="BB84" s="834"/>
      <c r="BC84" s="834"/>
      <c r="BD84" s="836"/>
      <c r="BT84" s="838" t="s">
        <v>87</v>
      </c>
      <c r="BV84" s="838" t="s">
        <v>79</v>
      </c>
      <c r="BW84" s="838" t="s">
        <v>155</v>
      </c>
      <c r="BX84" s="838" t="s">
        <v>153</v>
      </c>
      <c r="CL84" s="838" t="s">
        <v>20</v>
      </c>
    </row>
    <row r="85" spans="1:91" s="837" customFormat="1" ht="22.35" customHeight="1">
      <c r="A85" s="829"/>
      <c r="B85" s="830"/>
      <c r="C85" s="831"/>
      <c r="D85" s="831"/>
      <c r="E85" s="853" t="s">
        <v>156</v>
      </c>
      <c r="F85" s="853"/>
      <c r="G85" s="853"/>
      <c r="H85" s="853"/>
      <c r="I85" s="853"/>
      <c r="J85" s="831"/>
      <c r="K85" s="853" t="s">
        <v>157</v>
      </c>
      <c r="L85" s="853"/>
      <c r="M85" s="853"/>
      <c r="N85" s="853"/>
      <c r="O85" s="853"/>
      <c r="P85" s="853"/>
      <c r="Q85" s="853"/>
      <c r="R85" s="853"/>
      <c r="S85" s="853"/>
      <c r="T85" s="853"/>
      <c r="U85" s="853"/>
      <c r="V85" s="853"/>
      <c r="W85" s="853"/>
      <c r="X85" s="853"/>
      <c r="Y85" s="853"/>
      <c r="Z85" s="853"/>
      <c r="AA85" s="853"/>
      <c r="AB85" s="853"/>
      <c r="AC85" s="853"/>
      <c r="AD85" s="853"/>
      <c r="AE85" s="853"/>
      <c r="AF85" s="853"/>
      <c r="AG85" s="865">
        <f>ROUND(SUM(AG86:AG88),2)</f>
        <v>0</v>
      </c>
      <c r="AH85" s="864"/>
      <c r="AI85" s="864"/>
      <c r="AJ85" s="864"/>
      <c r="AK85" s="864"/>
      <c r="AL85" s="864"/>
      <c r="AM85" s="864"/>
      <c r="AN85" s="863">
        <f t="shared" si="0"/>
        <v>0</v>
      </c>
      <c r="AO85" s="864"/>
      <c r="AP85" s="864"/>
      <c r="AQ85" s="845" t="s">
        <v>90</v>
      </c>
      <c r="AR85" s="830"/>
      <c r="AS85" s="833"/>
      <c r="AT85" s="834">
        <f t="shared" si="1"/>
        <v>0</v>
      </c>
      <c r="AU85" s="835"/>
      <c r="AV85" s="834">
        <f>ROUND(SUM(AV86:AV88),2)</f>
        <v>0</v>
      </c>
      <c r="AW85" s="834">
        <f>ROUND(SUM(AW86:AW88),2)</f>
        <v>0</v>
      </c>
      <c r="AX85" s="834"/>
      <c r="AY85" s="834"/>
      <c r="AZ85" s="834">
        <f>ROUND(SUM(AZ86:AZ88),2)</f>
        <v>0</v>
      </c>
      <c r="BA85" s="834">
        <f>ROUND(SUM(BA86:BA88),2)</f>
        <v>0</v>
      </c>
      <c r="BB85" s="834"/>
      <c r="BC85" s="834"/>
      <c r="BD85" s="836"/>
      <c r="BT85" s="838" t="s">
        <v>87</v>
      </c>
      <c r="BV85" s="838" t="s">
        <v>79</v>
      </c>
      <c r="BW85" s="838" t="s">
        <v>158</v>
      </c>
      <c r="BX85" s="838" t="s">
        <v>153</v>
      </c>
      <c r="CL85" s="838" t="s">
        <v>20</v>
      </c>
    </row>
    <row r="86" spans="1:91" s="837" customFormat="1" ht="22.35" customHeight="1">
      <c r="A86" s="829" t="s">
        <v>81</v>
      </c>
      <c r="B86" s="830"/>
      <c r="C86" s="831"/>
      <c r="D86" s="831"/>
      <c r="E86" s="839"/>
      <c r="F86" s="853" t="s">
        <v>7030</v>
      </c>
      <c r="G86" s="853"/>
      <c r="H86" s="853"/>
      <c r="I86" s="853"/>
      <c r="J86" s="853"/>
      <c r="K86" s="839"/>
      <c r="L86" s="853" t="s">
        <v>1797</v>
      </c>
      <c r="M86" s="853"/>
      <c r="N86" s="853"/>
      <c r="O86" s="853"/>
      <c r="P86" s="853"/>
      <c r="Q86" s="853"/>
      <c r="R86" s="853"/>
      <c r="S86" s="853"/>
      <c r="T86" s="853"/>
      <c r="U86" s="853"/>
      <c r="V86" s="853"/>
      <c r="W86" s="853"/>
      <c r="X86" s="853"/>
      <c r="Y86" s="853"/>
      <c r="Z86" s="853"/>
      <c r="AA86" s="853"/>
      <c r="AB86" s="853"/>
      <c r="AC86" s="853"/>
      <c r="AD86" s="853"/>
      <c r="AE86" s="853"/>
      <c r="AF86" s="853"/>
      <c r="AG86" s="863">
        <f>'SO 04.02.01. - Zemní práce'!J30</f>
        <v>0</v>
      </c>
      <c r="AH86" s="864"/>
      <c r="AI86" s="864"/>
      <c r="AJ86" s="864"/>
      <c r="AK86" s="864"/>
      <c r="AL86" s="864"/>
      <c r="AM86" s="864"/>
      <c r="AN86" s="863">
        <f t="shared" ref="AN86:AN88" si="4">SUM(AG86,AT86)</f>
        <v>0</v>
      </c>
      <c r="AO86" s="864"/>
      <c r="AP86" s="864"/>
      <c r="AQ86" s="832" t="s">
        <v>97</v>
      </c>
      <c r="AR86" s="830"/>
      <c r="AS86" s="833"/>
      <c r="AT86" s="834">
        <f t="shared" si="1"/>
        <v>0</v>
      </c>
      <c r="AU86" s="840"/>
      <c r="AV86" s="841">
        <f>'SO 04.02.01. - Zemní práce'!J33</f>
        <v>0</v>
      </c>
      <c r="AW86" s="841">
        <f>'SO 04.02.01. - Zemní práce'!J34</f>
        <v>0</v>
      </c>
      <c r="AX86" s="841"/>
      <c r="AY86" s="841"/>
      <c r="AZ86" s="841">
        <f>'SO 04.02.01. - Zemní práce'!F33</f>
        <v>0</v>
      </c>
      <c r="BA86" s="841">
        <f>'SO 04.02.01. - Zemní práce'!F34</f>
        <v>0</v>
      </c>
      <c r="BB86" s="841"/>
      <c r="BC86" s="841"/>
      <c r="BD86" s="836"/>
      <c r="BT86" s="838"/>
      <c r="BV86" s="838"/>
      <c r="BW86" s="838"/>
      <c r="BX86" s="838"/>
      <c r="CL86" s="838"/>
    </row>
    <row r="87" spans="1:91" s="837" customFormat="1" ht="22.35" customHeight="1">
      <c r="A87" s="829" t="s">
        <v>81</v>
      </c>
      <c r="B87" s="830"/>
      <c r="C87" s="831"/>
      <c r="D87" s="831"/>
      <c r="E87" s="839"/>
      <c r="F87" s="853" t="s">
        <v>7031</v>
      </c>
      <c r="G87" s="853"/>
      <c r="H87" s="853"/>
      <c r="I87" s="853"/>
      <c r="J87" s="853"/>
      <c r="K87" s="839"/>
      <c r="L87" s="853" t="s">
        <v>7029</v>
      </c>
      <c r="M87" s="853"/>
      <c r="N87" s="853"/>
      <c r="O87" s="853"/>
      <c r="P87" s="853"/>
      <c r="Q87" s="853"/>
      <c r="R87" s="853"/>
      <c r="S87" s="853"/>
      <c r="T87" s="853"/>
      <c r="U87" s="853"/>
      <c r="V87" s="853"/>
      <c r="W87" s="853"/>
      <c r="X87" s="853"/>
      <c r="Y87" s="853"/>
      <c r="Z87" s="853"/>
      <c r="AA87" s="853"/>
      <c r="AB87" s="853"/>
      <c r="AC87" s="853"/>
      <c r="AD87" s="853"/>
      <c r="AE87" s="853"/>
      <c r="AF87" s="853"/>
      <c r="AG87" s="863">
        <f>'SO 04.02.02. - Elektro VO'!J30</f>
        <v>0</v>
      </c>
      <c r="AH87" s="864"/>
      <c r="AI87" s="864"/>
      <c r="AJ87" s="864"/>
      <c r="AK87" s="864"/>
      <c r="AL87" s="864"/>
      <c r="AM87" s="864"/>
      <c r="AN87" s="863">
        <f t="shared" si="4"/>
        <v>0</v>
      </c>
      <c r="AO87" s="864"/>
      <c r="AP87" s="864"/>
      <c r="AQ87" s="832" t="s">
        <v>97</v>
      </c>
      <c r="AR87" s="830"/>
      <c r="AS87" s="833"/>
      <c r="AT87" s="834">
        <f t="shared" si="1"/>
        <v>0</v>
      </c>
      <c r="AU87" s="840"/>
      <c r="AV87" s="841">
        <f>'SO 04.02.02. - Elektro VO'!J33</f>
        <v>0</v>
      </c>
      <c r="AW87" s="841">
        <f>'SO 04.02.02. - Elektro VO'!J34</f>
        <v>0</v>
      </c>
      <c r="AX87" s="841"/>
      <c r="AY87" s="841"/>
      <c r="AZ87" s="841">
        <f>'SO 04.02.02. - Elektro VO'!F33</f>
        <v>0</v>
      </c>
      <c r="BA87" s="841">
        <f>'SO 04.02.02. - Elektro VO'!F34</f>
        <v>0</v>
      </c>
      <c r="BB87" s="841"/>
      <c r="BC87" s="841"/>
      <c r="BD87" s="836"/>
      <c r="BT87" s="838"/>
      <c r="BV87" s="838"/>
      <c r="BW87" s="838"/>
      <c r="BX87" s="838"/>
      <c r="CL87" s="838"/>
    </row>
    <row r="88" spans="1:91" s="837" customFormat="1" ht="22.35" customHeight="1">
      <c r="A88" s="829" t="s">
        <v>81</v>
      </c>
      <c r="B88" s="830"/>
      <c r="C88" s="831"/>
      <c r="D88" s="831"/>
      <c r="E88" s="839"/>
      <c r="F88" s="853" t="s">
        <v>7032</v>
      </c>
      <c r="G88" s="853"/>
      <c r="H88" s="853"/>
      <c r="I88" s="853"/>
      <c r="J88" s="853"/>
      <c r="K88" s="839"/>
      <c r="L88" s="853" t="s">
        <v>232</v>
      </c>
      <c r="M88" s="853"/>
      <c r="N88" s="853"/>
      <c r="O88" s="853"/>
      <c r="P88" s="853"/>
      <c r="Q88" s="853"/>
      <c r="R88" s="853"/>
      <c r="S88" s="853"/>
      <c r="T88" s="853"/>
      <c r="U88" s="853"/>
      <c r="V88" s="853"/>
      <c r="W88" s="853"/>
      <c r="X88" s="853"/>
      <c r="Y88" s="853"/>
      <c r="Z88" s="853"/>
      <c r="AA88" s="853"/>
      <c r="AB88" s="853"/>
      <c r="AC88" s="853"/>
      <c r="AD88" s="853"/>
      <c r="AE88" s="853"/>
      <c r="AF88" s="853"/>
      <c r="AG88" s="863">
        <f>'SO 04.02.03. - Elektro VRN'!J30</f>
        <v>0</v>
      </c>
      <c r="AH88" s="864"/>
      <c r="AI88" s="864"/>
      <c r="AJ88" s="864"/>
      <c r="AK88" s="864"/>
      <c r="AL88" s="864"/>
      <c r="AM88" s="864"/>
      <c r="AN88" s="863">
        <f t="shared" si="4"/>
        <v>0</v>
      </c>
      <c r="AO88" s="864"/>
      <c r="AP88" s="864"/>
      <c r="AQ88" s="832" t="s">
        <v>97</v>
      </c>
      <c r="AR88" s="830"/>
      <c r="AS88" s="833"/>
      <c r="AT88" s="834">
        <f t="shared" si="1"/>
        <v>0</v>
      </c>
      <c r="AU88" s="840"/>
      <c r="AV88" s="841">
        <f>'SO 04.02.03. - Elektro VRN'!J33</f>
        <v>0</v>
      </c>
      <c r="AW88" s="841">
        <f>'SO 04.02.03. - Elektro VRN'!J34</f>
        <v>0</v>
      </c>
      <c r="AX88" s="841"/>
      <c r="AY88" s="841"/>
      <c r="AZ88" s="841">
        <f>'SO 04.02.03. - Elektro VRN'!F33</f>
        <v>0</v>
      </c>
      <c r="BA88" s="841">
        <f>'SO 04.02.03. - Elektro VRN'!F34</f>
        <v>0</v>
      </c>
      <c r="BB88" s="841"/>
      <c r="BC88" s="841"/>
      <c r="BD88" s="836"/>
      <c r="BT88" s="838"/>
      <c r="BV88" s="838"/>
      <c r="BW88" s="838"/>
      <c r="BX88" s="838"/>
      <c r="CL88" s="838"/>
    </row>
    <row r="89" spans="1:91" s="7" customFormat="1" ht="16.350000000000001" customHeight="1">
      <c r="A89" s="78" t="s">
        <v>81</v>
      </c>
      <c r="B89" s="79"/>
      <c r="C89" s="80"/>
      <c r="D89" s="901" t="s">
        <v>159</v>
      </c>
      <c r="E89" s="901"/>
      <c r="F89" s="901"/>
      <c r="G89" s="901"/>
      <c r="H89" s="901"/>
      <c r="I89" s="81"/>
      <c r="J89" s="901" t="s">
        <v>160</v>
      </c>
      <c r="K89" s="901"/>
      <c r="L89" s="901"/>
      <c r="M89" s="901"/>
      <c r="N89" s="901"/>
      <c r="O89" s="901"/>
      <c r="P89" s="901"/>
      <c r="Q89" s="901"/>
      <c r="R89" s="901"/>
      <c r="S89" s="901"/>
      <c r="T89" s="901"/>
      <c r="U89" s="901"/>
      <c r="V89" s="901"/>
      <c r="W89" s="901"/>
      <c r="X89" s="901"/>
      <c r="Y89" s="901"/>
      <c r="Z89" s="901"/>
      <c r="AA89" s="901"/>
      <c r="AB89" s="901"/>
      <c r="AC89" s="901"/>
      <c r="AD89" s="901"/>
      <c r="AE89" s="901"/>
      <c r="AF89" s="901"/>
      <c r="AG89" s="892">
        <f>'SO-06 - Přeložka horkovod...'!J30</f>
        <v>0</v>
      </c>
      <c r="AH89" s="893"/>
      <c r="AI89" s="893"/>
      <c r="AJ89" s="893"/>
      <c r="AK89" s="893"/>
      <c r="AL89" s="893"/>
      <c r="AM89" s="893"/>
      <c r="AN89" s="892">
        <f t="shared" si="0"/>
        <v>0</v>
      </c>
      <c r="AO89" s="893"/>
      <c r="AP89" s="893"/>
      <c r="AQ89" s="82" t="s">
        <v>152</v>
      </c>
      <c r="AR89" s="79"/>
      <c r="AS89" s="93"/>
      <c r="AT89" s="94">
        <f t="shared" si="1"/>
        <v>0</v>
      </c>
      <c r="AU89" s="95"/>
      <c r="AV89" s="94">
        <f>'SO-06 - Přeložka horkovod...'!J33</f>
        <v>0</v>
      </c>
      <c r="AW89" s="94">
        <f>'SO-06 - Přeložka horkovod...'!J34</f>
        <v>0</v>
      </c>
      <c r="AX89" s="94"/>
      <c r="AY89" s="94"/>
      <c r="AZ89" s="94">
        <f>'SO-06 - Přeložka horkovod...'!F33</f>
        <v>0</v>
      </c>
      <c r="BA89" s="94">
        <f>'SO-06 - Přeložka horkovod...'!F34</f>
        <v>0</v>
      </c>
      <c r="BB89" s="94"/>
      <c r="BC89" s="94"/>
      <c r="BD89" s="96"/>
      <c r="BT89" s="87" t="s">
        <v>85</v>
      </c>
      <c r="BV89" s="87" t="s">
        <v>79</v>
      </c>
      <c r="BW89" s="87" t="s">
        <v>161</v>
      </c>
      <c r="BX89" s="87" t="s">
        <v>5</v>
      </c>
      <c r="CL89" s="87" t="s">
        <v>162</v>
      </c>
      <c r="CM89" s="87" t="s">
        <v>87</v>
      </c>
    </row>
    <row r="90" spans="1:91" s="2" customFormat="1" ht="30" customHeight="1">
      <c r="A90" s="36"/>
      <c r="B90" s="37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7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</row>
    <row r="91" spans="1:91" s="2" customFormat="1" ht="6.95" customHeight="1">
      <c r="A91" s="36"/>
      <c r="B91" s="46"/>
      <c r="C91" s="47"/>
      <c r="D91" s="47"/>
      <c r="E91" s="47"/>
      <c r="F91" s="47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37"/>
      <c r="AS91" s="36"/>
      <c r="AT91" s="36"/>
      <c r="AU91" s="36"/>
      <c r="AV91" s="36"/>
      <c r="AW91" s="36"/>
      <c r="AX91" s="36"/>
      <c r="AY91" s="36"/>
      <c r="AZ91" s="36"/>
      <c r="BA91" s="36"/>
      <c r="BB91" s="36"/>
      <c r="BC91" s="36"/>
      <c r="BD91" s="36"/>
      <c r="BE91" s="36"/>
    </row>
  </sheetData>
  <mergeCells count="178">
    <mergeCell ref="AN86:AP86"/>
    <mergeCell ref="AN87:AP87"/>
    <mergeCell ref="AN88:AP88"/>
    <mergeCell ref="L86:AF86"/>
    <mergeCell ref="AG86:AM86"/>
    <mergeCell ref="L87:AF87"/>
    <mergeCell ref="L88:AF88"/>
    <mergeCell ref="AG87:AM87"/>
    <mergeCell ref="AG88:AM88"/>
    <mergeCell ref="AG62:AM62"/>
    <mergeCell ref="AG63:AM63"/>
    <mergeCell ref="AG64:AM64"/>
    <mergeCell ref="AN62:AP62"/>
    <mergeCell ref="AN63:AP63"/>
    <mergeCell ref="AN64:AP64"/>
    <mergeCell ref="AG67:AM67"/>
    <mergeCell ref="AG68:AM68"/>
    <mergeCell ref="AN67:AP67"/>
    <mergeCell ref="AN68:AP68"/>
    <mergeCell ref="D89:H89"/>
    <mergeCell ref="J89:AF89"/>
    <mergeCell ref="AN61:AP61"/>
    <mergeCell ref="AG61:AM61"/>
    <mergeCell ref="AG65:AM65"/>
    <mergeCell ref="AN65:AP65"/>
    <mergeCell ref="AG66:AM66"/>
    <mergeCell ref="AN66:AP66"/>
    <mergeCell ref="AN69:AP69"/>
    <mergeCell ref="AG69:AM69"/>
    <mergeCell ref="AN70:AP70"/>
    <mergeCell ref="AG70:AM70"/>
    <mergeCell ref="AN71:AP71"/>
    <mergeCell ref="AG71:AM71"/>
    <mergeCell ref="AG72:AM72"/>
    <mergeCell ref="AN72:AP72"/>
    <mergeCell ref="AN73:AP73"/>
    <mergeCell ref="AG73:AM73"/>
    <mergeCell ref="AN74:AP74"/>
    <mergeCell ref="AG74:AM74"/>
    <mergeCell ref="AG75:AM75"/>
    <mergeCell ref="AN75:AP75"/>
    <mergeCell ref="AG76:AM76"/>
    <mergeCell ref="AN76:AP76"/>
    <mergeCell ref="AN89:AP89"/>
    <mergeCell ref="AG89:AM89"/>
    <mergeCell ref="L45:AO45"/>
    <mergeCell ref="C52:G52"/>
    <mergeCell ref="I52:AF52"/>
    <mergeCell ref="D55:H55"/>
    <mergeCell ref="J55:AF55"/>
    <mergeCell ref="D56:H56"/>
    <mergeCell ref="J56:AF56"/>
    <mergeCell ref="J57:AF57"/>
    <mergeCell ref="D57:H57"/>
    <mergeCell ref="K58:AF58"/>
    <mergeCell ref="E58:I58"/>
    <mergeCell ref="L59:AF59"/>
    <mergeCell ref="F59:J59"/>
    <mergeCell ref="L60:AF60"/>
    <mergeCell ref="F60:J60"/>
    <mergeCell ref="F61:J61"/>
    <mergeCell ref="L61:AF61"/>
    <mergeCell ref="L65:AF65"/>
    <mergeCell ref="AG77:AM77"/>
    <mergeCell ref="AN77:AP77"/>
    <mergeCell ref="AG78:AM78"/>
    <mergeCell ref="AN78:AP78"/>
    <mergeCell ref="AK32:AO32"/>
    <mergeCell ref="L32:P32"/>
    <mergeCell ref="W32:AE32"/>
    <mergeCell ref="F65:J65"/>
    <mergeCell ref="F66:J66"/>
    <mergeCell ref="L66:AF66"/>
    <mergeCell ref="AM47:AN47"/>
    <mergeCell ref="AM49:AP49"/>
    <mergeCell ref="AS49:AT51"/>
    <mergeCell ref="AM50:AP50"/>
    <mergeCell ref="AG52:AM52"/>
    <mergeCell ref="AN52:AP52"/>
    <mergeCell ref="AG55:AM55"/>
    <mergeCell ref="AN55:AP55"/>
    <mergeCell ref="AN56:AP56"/>
    <mergeCell ref="AG56:AM56"/>
    <mergeCell ref="AN57:AP57"/>
    <mergeCell ref="AG57:AM57"/>
    <mergeCell ref="AG58:AM58"/>
    <mergeCell ref="AN58:AP58"/>
    <mergeCell ref="AN59:AP59"/>
    <mergeCell ref="AG59:AM59"/>
    <mergeCell ref="AG60:AM60"/>
    <mergeCell ref="AN60:AP60"/>
    <mergeCell ref="AR2:BE2"/>
    <mergeCell ref="M80:AF80"/>
    <mergeCell ref="M81:AF81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G63:K63"/>
    <mergeCell ref="G64:K64"/>
    <mergeCell ref="M62:AF62"/>
    <mergeCell ref="AN85:AP85"/>
    <mergeCell ref="AG85:AM85"/>
    <mergeCell ref="AN79:AP79"/>
    <mergeCell ref="AG79:AM79"/>
    <mergeCell ref="AG82:AM82"/>
    <mergeCell ref="AN82:AP82"/>
    <mergeCell ref="AN83:AP83"/>
    <mergeCell ref="AG83:AM83"/>
    <mergeCell ref="F79:J79"/>
    <mergeCell ref="L79:AF79"/>
    <mergeCell ref="D82:H82"/>
    <mergeCell ref="J82:AF82"/>
    <mergeCell ref="J83:AF83"/>
    <mergeCell ref="D83:H83"/>
    <mergeCell ref="K84:AF84"/>
    <mergeCell ref="E84:I84"/>
    <mergeCell ref="K85:AF85"/>
    <mergeCell ref="E85:I85"/>
    <mergeCell ref="AG80:AM80"/>
    <mergeCell ref="AG81:AM81"/>
    <mergeCell ref="AN80:AP80"/>
    <mergeCell ref="AN81:AP81"/>
    <mergeCell ref="AK33:AO33"/>
    <mergeCell ref="L33:P33"/>
    <mergeCell ref="W33:AE33"/>
    <mergeCell ref="AK35:AO35"/>
    <mergeCell ref="X35:AB35"/>
    <mergeCell ref="AG54:AM54"/>
    <mergeCell ref="AN54:AP54"/>
    <mergeCell ref="G62:K62"/>
    <mergeCell ref="AN84:AP84"/>
    <mergeCell ref="AG84:AM84"/>
    <mergeCell ref="E74:I74"/>
    <mergeCell ref="K74:AF74"/>
    <mergeCell ref="K75:AF75"/>
    <mergeCell ref="E75:I75"/>
    <mergeCell ref="J76:AF76"/>
    <mergeCell ref="D76:H76"/>
    <mergeCell ref="K77:AF77"/>
    <mergeCell ref="E77:I77"/>
    <mergeCell ref="K78:AF78"/>
    <mergeCell ref="E78:I78"/>
    <mergeCell ref="F69:J69"/>
    <mergeCell ref="L69:AF69"/>
    <mergeCell ref="F70:J70"/>
    <mergeCell ref="L70:AF70"/>
    <mergeCell ref="M63:AF63"/>
    <mergeCell ref="M64:AF64"/>
    <mergeCell ref="M67:AF67"/>
    <mergeCell ref="M68:AF68"/>
    <mergeCell ref="G67:K67"/>
    <mergeCell ref="G68:K68"/>
    <mergeCell ref="F86:J86"/>
    <mergeCell ref="F87:J87"/>
    <mergeCell ref="F88:J88"/>
    <mergeCell ref="G80:K80"/>
    <mergeCell ref="G81:K81"/>
    <mergeCell ref="K71:AF71"/>
    <mergeCell ref="E71:I71"/>
    <mergeCell ref="E72:I72"/>
    <mergeCell ref="K72:AF72"/>
    <mergeCell ref="K73:AF73"/>
    <mergeCell ref="E73:I73"/>
  </mergeCells>
  <hyperlinks>
    <hyperlink ref="A55" location="'PS 02 - Trafostanice'!C2" display="/" xr:uid="{00000000-0004-0000-0000-000000000000}"/>
    <hyperlink ref="A56" location="'SO-00 - Vedlejší a ostatn...'!C2" display="/" xr:uid="{00000000-0004-0000-0000-000001000000}"/>
    <hyperlink ref="A59" location="'SO 01.06.01. - Zdravotech...'!C2" display="/" xr:uid="{00000000-0004-0000-0000-000002000000}"/>
    <hyperlink ref="A60" location="'SO 01.06.02. - Vytápění'!C2" display="/" xr:uid="{00000000-0004-0000-0000-000003000000}"/>
    <hyperlink ref="A65" location="'SO 01.06.04. - Elektroins...'!C2" display="/" xr:uid="{00000000-0004-0000-0000-000005000000}"/>
    <hyperlink ref="A69" location="'SO 01.06.06. - Vzduchotec...'!C2" display="/" xr:uid="{00000000-0004-0000-0000-000007000000}"/>
    <hyperlink ref="A70" location="'SO 01.06.07. - Měření a r...'!C2" display="/" xr:uid="{00000000-0004-0000-0000-000008000000}"/>
    <hyperlink ref="A71" location="'SO-01.01. - Stavební část...'!C2" display="/" xr:uid="{00000000-0004-0000-0000-000009000000}"/>
    <hyperlink ref="A72" location="'SO-01.02. - Zateplení fas...'!C2" display="/" xr:uid="{00000000-0004-0000-0000-00000A000000}"/>
    <hyperlink ref="A73" location="'SO-01.03. - Stavební část...'!C2" display="/" xr:uid="{00000000-0004-0000-0000-00000B000000}"/>
    <hyperlink ref="A74" location="'SO-01.04. - Stavební část...'!C2" display="/" xr:uid="{00000000-0004-0000-0000-00000C000000}"/>
    <hyperlink ref="A75" location="'SO-01.05. - Zásobovací rampa'!C2" display="/" xr:uid="{00000000-0004-0000-0000-00000D000000}"/>
    <hyperlink ref="A77" location="'SO 02.01 - Stavební část'!C2" display="/" xr:uid="{00000000-0004-0000-0000-00000E000000}"/>
    <hyperlink ref="A82" location="'SO-03 - Lapák tuků'!C2" display="/" xr:uid="{00000000-0004-0000-0000-000010000000}"/>
    <hyperlink ref="A84" location="'SO 04.01. - Stavební část'!C2" display="/" xr:uid="{00000000-0004-0000-0000-000011000000}"/>
    <hyperlink ref="A89" location="'SO-06 - Přeložka horkovod...'!C2" display="/" xr:uid="{00000000-0004-0000-0000-000013000000}"/>
    <hyperlink ref="A62" location="'SO 01.06.03.01 - Demontáže'!C2" display="/" xr:uid="{687F7B9C-DE02-4E47-9242-7C4D6E4775A2}"/>
    <hyperlink ref="A63" location="'SO 01.06.03.03-EL-VRN'!C2" display="/" xr:uid="{2D5559EC-6F9C-457D-87BE-3A19436925D8}"/>
    <hyperlink ref="A64" location="'SO 01.06.03.03-EL-VRN'!C2" display="/" xr:uid="{658908E6-1777-4643-A2E4-04F10A635ED2}"/>
    <hyperlink ref="A67" location="'SO 01.06.05.01. - Zemní práce'!C2" display="/" xr:uid="{7C92ABE3-CEF5-4950-BE60-D4002977D4F3}"/>
    <hyperlink ref="A68" location="'SO 01.06.05.02. - Hromosvody'!C2" display="/" xr:uid="{78F27162-62E7-4C33-AA3C-4DEBDF7BCDBE}"/>
    <hyperlink ref="A80" location="'SO 02.02.01.01 - Zemní práce'!C2" display="/" xr:uid="{0AF49C74-36F3-407F-885B-82762F14F0B9}"/>
    <hyperlink ref="A81" location="'SO 02.02.01.02 - Hromosvod'!C2" display="/" xr:uid="{DAB1339F-0061-47BE-B42D-FD0520C312C3}"/>
    <hyperlink ref="A86" location="'SO 04.02.01. - Zemní práce'!C2" display="/" xr:uid="{02E58B9D-DB3B-468A-B3B6-212D40ADFE34}"/>
    <hyperlink ref="A87" location="'SO 04.02.02. - Elektro VO'!C2" display="/" xr:uid="{D7D933B8-B520-4BD3-8F5C-5EFFF14B9D1D}"/>
    <hyperlink ref="A88" location="'SO 04.02.03. - Elektro VRN'!C2" display="/" xr:uid="{4A05CFF1-9344-4CBD-919B-143B94038BB3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86D51-1D21-42EC-A129-649AD4EE6FC8}">
  <sheetPr>
    <pageSetUpPr fitToPage="1"/>
  </sheetPr>
  <dimension ref="B2:BM186"/>
  <sheetViews>
    <sheetView showGridLines="0" zoomScale="85" zoomScaleNormal="85" workbookViewId="0">
      <selection activeCell="E18" sqref="E18:H18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3" width="9.33203125" style="324"/>
    <col min="44" max="65" width="9.33203125" style="324" hidden="1" customWidth="1"/>
    <col min="66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6845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39.75" customHeight="1">
      <c r="B7" s="328"/>
      <c r="E7" s="906" t="s">
        <v>6846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6847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1" t="s">
        <v>19</v>
      </c>
      <c r="F11" s="336" t="str">
        <f>'Rekapitulace stavby'!K7</f>
        <v>801 91 1</v>
      </c>
      <c r="I11" s="331" t="s">
        <v>21</v>
      </c>
      <c r="J11" s="336" t="s">
        <v>3</v>
      </c>
      <c r="L11" s="333"/>
    </row>
    <row r="12" spans="2:46" s="334" customFormat="1" ht="12" customHeight="1">
      <c r="B12" s="333"/>
      <c r="D12" s="331" t="s">
        <v>23</v>
      </c>
      <c r="F12" s="336" t="str">
        <f>'Rekapitulace stavby'!K8</f>
        <v>Hradec Králové st.p.č.456,1671,1672,1822,p.č.161/2</v>
      </c>
      <c r="I12" s="331" t="s">
        <v>25</v>
      </c>
      <c r="J12" s="337" t="str">
        <f>'Rekapitulace stavby'!AN8</f>
        <v>9. 10. 2023</v>
      </c>
      <c r="L12" s="333"/>
    </row>
    <row r="13" spans="2:46" s="334" customFormat="1" ht="10.9" customHeight="1">
      <c r="B13" s="333"/>
      <c r="L13" s="333"/>
    </row>
    <row r="14" spans="2:46" s="334" customFormat="1" ht="12" customHeight="1">
      <c r="B14" s="333"/>
      <c r="D14" s="331" t="s">
        <v>29</v>
      </c>
      <c r="I14" s="331" t="s">
        <v>30</v>
      </c>
      <c r="J14" s="336"/>
      <c r="L14" s="333"/>
    </row>
    <row r="15" spans="2:46" s="334" customFormat="1" ht="18" customHeight="1">
      <c r="B15" s="333"/>
      <c r="E15" s="912" t="str">
        <f>'Rekapitulace stavby'!E11</f>
        <v>Královéhradecký kraj,Pivovarské náměstí1245/2,HK</v>
      </c>
      <c r="F15" s="912"/>
      <c r="G15" s="912"/>
      <c r="H15" s="912"/>
      <c r="I15" s="331" t="s">
        <v>32</v>
      </c>
      <c r="J15" s="336"/>
      <c r="L15" s="333"/>
    </row>
    <row r="16" spans="2:46" s="334" customFormat="1" ht="6.95" customHeight="1">
      <c r="B16" s="333"/>
      <c r="L16" s="333"/>
    </row>
    <row r="17" spans="2:12" s="334" customFormat="1" ht="12" customHeight="1">
      <c r="B17" s="333"/>
      <c r="D17" s="331" t="s">
        <v>5671</v>
      </c>
      <c r="I17" s="331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E18" s="910" t="str">
        <f>'Rekapitulace stavby'!E14</f>
        <v>Vyplň údaj</v>
      </c>
      <c r="F18" s="874"/>
      <c r="G18" s="874"/>
      <c r="H18" s="874"/>
      <c r="I18" s="331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/>
      <c r="L20" s="333"/>
    </row>
    <row r="21" spans="2:12" s="334" customFormat="1" ht="18" customHeight="1">
      <c r="B21" s="333"/>
      <c r="E21" s="912"/>
      <c r="F21" s="912"/>
      <c r="G21" s="912"/>
      <c r="H21" s="912"/>
      <c r="I21" s="331" t="s">
        <v>32</v>
      </c>
      <c r="J21" s="336"/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/>
      <c r="L23" s="333"/>
    </row>
    <row r="24" spans="2:12" s="334" customFormat="1" ht="18" customHeight="1">
      <c r="B24" s="333"/>
      <c r="E24" s="912"/>
      <c r="F24" s="912"/>
      <c r="G24" s="912"/>
      <c r="H24" s="912"/>
      <c r="I24" s="331" t="s">
        <v>32</v>
      </c>
      <c r="J24" s="336"/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25.35" customHeight="1">
      <c r="B30" s="333"/>
      <c r="D30" s="344" t="s">
        <v>43</v>
      </c>
      <c r="J30" s="345">
        <f>ROUND(J119, 0)</f>
        <v>0</v>
      </c>
      <c r="L30" s="333"/>
    </row>
    <row r="31" spans="2:12" s="334" customFormat="1" ht="6.95" customHeight="1">
      <c r="B31" s="333"/>
      <c r="D31" s="341"/>
      <c r="E31" s="341"/>
      <c r="F31" s="341"/>
      <c r="G31" s="341"/>
      <c r="H31" s="341"/>
      <c r="I31" s="341"/>
      <c r="J31" s="341"/>
      <c r="K31" s="341"/>
      <c r="L31" s="333"/>
    </row>
    <row r="32" spans="2:12" s="334" customFormat="1" ht="14.45" customHeight="1">
      <c r="B32" s="333"/>
      <c r="F32" s="346" t="s">
        <v>45</v>
      </c>
      <c r="I32" s="346" t="s">
        <v>44</v>
      </c>
      <c r="J32" s="346" t="s">
        <v>46</v>
      </c>
      <c r="L32" s="333"/>
    </row>
    <row r="33" spans="2:12" s="334" customFormat="1" ht="14.45" customHeight="1">
      <c r="B33" s="333"/>
      <c r="D33" s="347" t="s">
        <v>47</v>
      </c>
      <c r="E33" s="331" t="s">
        <v>48</v>
      </c>
      <c r="F33" s="348">
        <f>ROUND((SUM(BE119:BE185)),  0)</f>
        <v>0</v>
      </c>
      <c r="I33" s="349">
        <v>0.21</v>
      </c>
      <c r="J33" s="348">
        <f>ROUND(((SUM(BE119:BE185))*I33),  2)</f>
        <v>0</v>
      </c>
      <c r="L33" s="333"/>
    </row>
    <row r="34" spans="2:12" s="334" customFormat="1" ht="14.45" customHeight="1">
      <c r="B34" s="333"/>
      <c r="E34" s="331" t="s">
        <v>49</v>
      </c>
      <c r="F34" s="348">
        <f>ROUND((SUM(BF119:BF185)),  0)</f>
        <v>0</v>
      </c>
      <c r="I34" s="349">
        <v>0.15</v>
      </c>
      <c r="J34" s="348">
        <f>ROUND(((SUM(BF119:BF185))*I34),  2)</f>
        <v>0</v>
      </c>
      <c r="L34" s="333"/>
    </row>
    <row r="35" spans="2:12" s="334" customFormat="1" ht="14.45" hidden="1" customHeight="1">
      <c r="B35" s="333"/>
      <c r="E35" s="331" t="s">
        <v>50</v>
      </c>
      <c r="F35" s="348">
        <f>ROUND((SUM(BG119:BG185)),  0)</f>
        <v>0</v>
      </c>
      <c r="I35" s="349">
        <v>0.21</v>
      </c>
      <c r="J35" s="348">
        <f>0</f>
        <v>0</v>
      </c>
      <c r="L35" s="333"/>
    </row>
    <row r="36" spans="2:12" s="334" customFormat="1" ht="14.45" hidden="1" customHeight="1">
      <c r="B36" s="333"/>
      <c r="E36" s="331" t="s">
        <v>51</v>
      </c>
      <c r="F36" s="348">
        <f>ROUND((SUM(BH119:BH185)),  0)</f>
        <v>0</v>
      </c>
      <c r="I36" s="349">
        <v>0.15</v>
      </c>
      <c r="J36" s="348">
        <f>0</f>
        <v>0</v>
      </c>
      <c r="L36" s="333"/>
    </row>
    <row r="37" spans="2:12" s="334" customFormat="1" ht="14.45" hidden="1" customHeight="1">
      <c r="B37" s="333"/>
      <c r="E37" s="331" t="s">
        <v>52</v>
      </c>
      <c r="F37" s="348">
        <f>ROUND((SUM(BI119:BI185)),  0)</f>
        <v>0</v>
      </c>
      <c r="I37" s="349">
        <v>0</v>
      </c>
      <c r="J37" s="348">
        <f>0</f>
        <v>0</v>
      </c>
      <c r="L37" s="333"/>
    </row>
    <row r="38" spans="2:12" s="334" customFormat="1" ht="6.95" customHeight="1">
      <c r="B38" s="333"/>
      <c r="L38" s="333"/>
    </row>
    <row r="39" spans="2:12" s="334" customFormat="1" ht="25.35" customHeight="1">
      <c r="B39" s="333"/>
      <c r="C39" s="350"/>
      <c r="D39" s="351" t="s">
        <v>53</v>
      </c>
      <c r="E39" s="352"/>
      <c r="F39" s="352"/>
      <c r="G39" s="353" t="s">
        <v>54</v>
      </c>
      <c r="H39" s="354" t="s">
        <v>55</v>
      </c>
      <c r="I39" s="352"/>
      <c r="J39" s="355">
        <f>SUM(J30:J37)</f>
        <v>0</v>
      </c>
      <c r="K39" s="356"/>
      <c r="L39" s="333"/>
    </row>
    <row r="40" spans="2:12" s="334" customFormat="1" ht="14.45" hidden="1" customHeight="1">
      <c r="B40" s="333"/>
      <c r="L40" s="333"/>
    </row>
    <row r="41" spans="2:12" ht="14.45" hidden="1" customHeight="1">
      <c r="B41" s="328"/>
      <c r="L41" s="328"/>
    </row>
    <row r="42" spans="2:12" ht="14.45" hidden="1" customHeight="1">
      <c r="B42" s="328"/>
      <c r="L42" s="328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5680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39.75" customHeight="1">
      <c r="B85" s="333"/>
      <c r="E85" s="906" t="str">
        <f>E7</f>
        <v>EVROPSKÉ DOMY V KRAJÍCH STAVEBNÍ ÚPRAVY BUDOVY NOVÝ HLUCHÁK VČETNĚ STRAVOVACÍHO ZAŘÍZENÍ PS 02 TRAFOSTANICE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B - Elektroinstalace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>Královéhradecký kraj,Pivovarské náměstí1245/2,HK</v>
      </c>
      <c r="I91" s="331" t="s">
        <v>35</v>
      </c>
      <c r="J91" s="367">
        <f>E21</f>
        <v>0</v>
      </c>
      <c r="L91" s="333"/>
    </row>
    <row r="92" spans="2:47" s="334" customFormat="1" ht="15.2" customHeight="1">
      <c r="B92" s="333"/>
      <c r="C92" s="331" t="s">
        <v>5671</v>
      </c>
      <c r="F92" s="336" t="str">
        <f>IF(E18="","",E18)</f>
        <v>Vyplň údaj</v>
      </c>
      <c r="I92" s="331" t="s">
        <v>39</v>
      </c>
      <c r="J92" s="367">
        <f>E24</f>
        <v>0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6848</v>
      </c>
      <c r="J96" s="345">
        <f>J119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272</v>
      </c>
      <c r="E97" s="374"/>
      <c r="F97" s="374"/>
      <c r="G97" s="374"/>
      <c r="H97" s="374"/>
      <c r="I97" s="374"/>
      <c r="J97" s="375">
        <f>J120</f>
        <v>0</v>
      </c>
      <c r="L97" s="371"/>
    </row>
    <row r="98" spans="2:12" s="377" customFormat="1" ht="19.899999999999999" customHeight="1">
      <c r="B98" s="376"/>
      <c r="D98" s="378" t="s">
        <v>6849</v>
      </c>
      <c r="E98" s="379"/>
      <c r="F98" s="379"/>
      <c r="G98" s="379"/>
      <c r="H98" s="379"/>
      <c r="I98" s="379"/>
      <c r="J98" s="380">
        <f>J121</f>
        <v>0</v>
      </c>
      <c r="L98" s="376"/>
    </row>
    <row r="99" spans="2:12" s="372" customFormat="1" ht="24.95" customHeight="1">
      <c r="B99" s="371"/>
      <c r="D99" s="373" t="s">
        <v>193</v>
      </c>
      <c r="E99" s="374"/>
      <c r="F99" s="374"/>
      <c r="G99" s="374"/>
      <c r="H99" s="374"/>
      <c r="I99" s="374"/>
      <c r="J99" s="375">
        <f>J182</f>
        <v>0</v>
      </c>
      <c r="L99" s="371"/>
    </row>
    <row r="100" spans="2:12" s="334" customFormat="1" ht="21.75" customHeight="1">
      <c r="B100" s="333"/>
      <c r="L100" s="333"/>
    </row>
    <row r="101" spans="2:12" s="334" customFormat="1" ht="6.95" customHeight="1">
      <c r="B101" s="363"/>
      <c r="C101" s="364"/>
      <c r="D101" s="364"/>
      <c r="E101" s="364"/>
      <c r="F101" s="364"/>
      <c r="G101" s="364"/>
      <c r="H101" s="364"/>
      <c r="I101" s="364"/>
      <c r="J101" s="364"/>
      <c r="K101" s="364"/>
      <c r="L101" s="333"/>
    </row>
    <row r="105" spans="2:12" s="334" customFormat="1" ht="6.95" customHeight="1">
      <c r="B105" s="365"/>
      <c r="C105" s="366"/>
      <c r="D105" s="366"/>
      <c r="E105" s="366"/>
      <c r="F105" s="366"/>
      <c r="G105" s="366"/>
      <c r="H105" s="366"/>
      <c r="I105" s="366"/>
      <c r="J105" s="366"/>
      <c r="K105" s="366"/>
      <c r="L105" s="333"/>
    </row>
    <row r="106" spans="2:12" s="334" customFormat="1" ht="24.95" customHeight="1">
      <c r="B106" s="333"/>
      <c r="C106" s="329" t="s">
        <v>171</v>
      </c>
      <c r="L106" s="333"/>
    </row>
    <row r="107" spans="2:12" s="334" customFormat="1" ht="6.95" customHeight="1">
      <c r="B107" s="333"/>
      <c r="L107" s="333"/>
    </row>
    <row r="108" spans="2:12" s="334" customFormat="1" ht="12" customHeight="1">
      <c r="B108" s="333"/>
      <c r="C108" s="331" t="s">
        <v>17</v>
      </c>
      <c r="L108" s="333"/>
    </row>
    <row r="109" spans="2:12" s="334" customFormat="1" ht="39.75" customHeight="1">
      <c r="B109" s="333"/>
      <c r="E109" s="906" t="str">
        <f>E7</f>
        <v>EVROPSKÉ DOMY V KRAJÍCH STAVEBNÍ ÚPRAVY BUDOVY NOVÝ HLUCHÁK VČETNĚ STRAVOVACÍHO ZAŘÍZENÍ PS 02 TRAFOSTANICE</v>
      </c>
      <c r="F109" s="907"/>
      <c r="G109" s="907"/>
      <c r="H109" s="907"/>
      <c r="L109" s="333"/>
    </row>
    <row r="110" spans="2:12" s="334" customFormat="1" ht="12" customHeight="1">
      <c r="B110" s="333"/>
      <c r="C110" s="331" t="s">
        <v>164</v>
      </c>
      <c r="L110" s="333"/>
    </row>
    <row r="111" spans="2:12" s="334" customFormat="1" ht="16.5" customHeight="1">
      <c r="B111" s="333"/>
      <c r="E111" s="904" t="str">
        <f>E9</f>
        <v>B - Elektroinstalace</v>
      </c>
      <c r="F111" s="905"/>
      <c r="G111" s="905"/>
      <c r="H111" s="905"/>
      <c r="L111" s="333"/>
    </row>
    <row r="112" spans="2:12" s="334" customFormat="1" ht="6.95" customHeight="1">
      <c r="B112" s="333"/>
      <c r="L112" s="333"/>
    </row>
    <row r="113" spans="2:65" s="334" customFormat="1" ht="12" customHeight="1">
      <c r="B113" s="333"/>
      <c r="C113" s="331" t="s">
        <v>23</v>
      </c>
      <c r="F113" s="336" t="str">
        <f>F12</f>
        <v>Hradec Králové st.p.č.456,1671,1672,1822,p.č.161/2</v>
      </c>
      <c r="I113" s="331" t="s">
        <v>25</v>
      </c>
      <c r="J113" s="337" t="str">
        <f>IF(J12="","",J12)</f>
        <v>9. 10. 2023</v>
      </c>
      <c r="L113" s="333"/>
    </row>
    <row r="114" spans="2:65" s="334" customFormat="1" ht="6.95" customHeight="1">
      <c r="B114" s="333"/>
      <c r="L114" s="333"/>
    </row>
    <row r="115" spans="2:65" s="334" customFormat="1" ht="15.2" customHeight="1">
      <c r="B115" s="333"/>
      <c r="C115" s="331" t="s">
        <v>29</v>
      </c>
      <c r="F115" s="336" t="str">
        <f>E15</f>
        <v>Královéhradecký kraj,Pivovarské náměstí1245/2,HK</v>
      </c>
      <c r="I115" s="331" t="s">
        <v>35</v>
      </c>
      <c r="J115" s="367">
        <f>E21</f>
        <v>0</v>
      </c>
      <c r="L115" s="333"/>
    </row>
    <row r="116" spans="2:65" s="334" customFormat="1" ht="15.2" customHeight="1">
      <c r="B116" s="333"/>
      <c r="C116" s="331" t="s">
        <v>5671</v>
      </c>
      <c r="F116" s="336" t="str">
        <f>IF(E18="","",E18)</f>
        <v>Vyplň údaj</v>
      </c>
      <c r="I116" s="331" t="s">
        <v>39</v>
      </c>
      <c r="J116" s="367">
        <f>E24</f>
        <v>0</v>
      </c>
      <c r="L116" s="333"/>
    </row>
    <row r="117" spans="2:65" s="334" customFormat="1" ht="10.35" customHeight="1">
      <c r="B117" s="333"/>
      <c r="L117" s="333"/>
    </row>
    <row r="118" spans="2:65" s="391" customFormat="1" ht="29.25" customHeight="1">
      <c r="B118" s="383"/>
      <c r="C118" s="384" t="s">
        <v>172</v>
      </c>
      <c r="D118" s="385" t="s">
        <v>62</v>
      </c>
      <c r="E118" s="385" t="s">
        <v>58</v>
      </c>
      <c r="F118" s="385" t="s">
        <v>59</v>
      </c>
      <c r="G118" s="385" t="s">
        <v>173</v>
      </c>
      <c r="H118" s="385" t="s">
        <v>174</v>
      </c>
      <c r="I118" s="385" t="s">
        <v>175</v>
      </c>
      <c r="J118" s="386" t="s">
        <v>167</v>
      </c>
      <c r="K118" s="387" t="s">
        <v>176</v>
      </c>
      <c r="L118" s="383"/>
      <c r="M118" s="388" t="s">
        <v>3</v>
      </c>
      <c r="N118" s="389" t="s">
        <v>47</v>
      </c>
      <c r="O118" s="389" t="s">
        <v>177</v>
      </c>
      <c r="P118" s="389" t="s">
        <v>178</v>
      </c>
      <c r="Q118" s="389" t="s">
        <v>179</v>
      </c>
      <c r="R118" s="389" t="s">
        <v>180</v>
      </c>
      <c r="S118" s="389" t="s">
        <v>181</v>
      </c>
      <c r="T118" s="390" t="s">
        <v>182</v>
      </c>
    </row>
    <row r="119" spans="2:65" s="334" customFormat="1" ht="22.9" customHeight="1">
      <c r="B119" s="333"/>
      <c r="C119" s="392" t="s">
        <v>183</v>
      </c>
      <c r="J119" s="393">
        <f>BK119</f>
        <v>0</v>
      </c>
      <c r="L119" s="333"/>
      <c r="M119" s="394"/>
      <c r="N119" s="341"/>
      <c r="O119" s="341"/>
      <c r="P119" s="395">
        <f>P120</f>
        <v>191.17900000000003</v>
      </c>
      <c r="Q119" s="341"/>
      <c r="R119" s="395">
        <f>R120</f>
        <v>0.33285000000000003</v>
      </c>
      <c r="S119" s="341"/>
      <c r="T119" s="396">
        <f>T120</f>
        <v>0</v>
      </c>
      <c r="AT119" s="325" t="s">
        <v>76</v>
      </c>
      <c r="AU119" s="325" t="s">
        <v>168</v>
      </c>
      <c r="BK119" s="397">
        <f>BK120+BK182</f>
        <v>0</v>
      </c>
    </row>
    <row r="120" spans="2:65" s="399" customFormat="1" ht="25.9" customHeight="1">
      <c r="B120" s="398"/>
      <c r="D120" s="400" t="s">
        <v>76</v>
      </c>
      <c r="E120" s="401" t="s">
        <v>273</v>
      </c>
      <c r="F120" s="401" t="s">
        <v>274</v>
      </c>
      <c r="J120" s="402">
        <f>BK120</f>
        <v>0</v>
      </c>
      <c r="L120" s="398"/>
      <c r="M120" s="403"/>
      <c r="P120" s="404">
        <f>P121</f>
        <v>191.17900000000003</v>
      </c>
      <c r="R120" s="404">
        <f>R121</f>
        <v>0.33285000000000003</v>
      </c>
      <c r="T120" s="405">
        <f>T121</f>
        <v>0</v>
      </c>
      <c r="AR120" s="400" t="s">
        <v>87</v>
      </c>
      <c r="AT120" s="406" t="s">
        <v>76</v>
      </c>
      <c r="AU120" s="406" t="s">
        <v>77</v>
      </c>
      <c r="AY120" s="400" t="s">
        <v>186</v>
      </c>
      <c r="BK120" s="407">
        <f>BK121</f>
        <v>0</v>
      </c>
    </row>
    <row r="121" spans="2:65" s="399" customFormat="1" ht="22.9" customHeight="1">
      <c r="B121" s="398"/>
      <c r="D121" s="400" t="s">
        <v>76</v>
      </c>
      <c r="E121" s="408" t="s">
        <v>6850</v>
      </c>
      <c r="F121" s="408" t="s">
        <v>6851</v>
      </c>
      <c r="J121" s="409">
        <f>BK121</f>
        <v>0</v>
      </c>
      <c r="L121" s="398"/>
      <c r="M121" s="403"/>
      <c r="P121" s="404">
        <f>SUM(P122:P185)</f>
        <v>191.17900000000003</v>
      </c>
      <c r="R121" s="404">
        <f>SUM(R122:R185)</f>
        <v>0.33285000000000003</v>
      </c>
      <c r="T121" s="405">
        <f>SUM(T122:T185)</f>
        <v>0</v>
      </c>
      <c r="AR121" s="400" t="s">
        <v>87</v>
      </c>
      <c r="AT121" s="406" t="s">
        <v>76</v>
      </c>
      <c r="AU121" s="406" t="s">
        <v>85</v>
      </c>
      <c r="AY121" s="400" t="s">
        <v>186</v>
      </c>
      <c r="BK121" s="407">
        <f>SUM(BK122:BK180)</f>
        <v>0</v>
      </c>
    </row>
    <row r="122" spans="2:65" s="334" customFormat="1" ht="24.2" customHeight="1">
      <c r="B122" s="410"/>
      <c r="C122" s="411">
        <v>56</v>
      </c>
      <c r="D122" s="411" t="s">
        <v>189</v>
      </c>
      <c r="E122" s="412" t="s">
        <v>6852</v>
      </c>
      <c r="F122" s="413" t="s">
        <v>6853</v>
      </c>
      <c r="G122" s="414" t="s">
        <v>1716</v>
      </c>
      <c r="H122" s="415">
        <v>45</v>
      </c>
      <c r="I122" s="416"/>
      <c r="J122" s="417">
        <f>ROUND(I122*H122,2)</f>
        <v>0</v>
      </c>
      <c r="K122" s="418"/>
      <c r="L122" s="333"/>
      <c r="M122" s="419" t="s">
        <v>3</v>
      </c>
      <c r="N122" s="420" t="s">
        <v>48</v>
      </c>
      <c r="O122" s="421">
        <v>0.191</v>
      </c>
      <c r="P122" s="421">
        <f t="shared" ref="P122:P185" si="0">O122*H122</f>
        <v>8.5950000000000006</v>
      </c>
      <c r="Q122" s="421">
        <v>0</v>
      </c>
      <c r="R122" s="421">
        <f t="shared" ref="R122:R185" si="1">Q122*H122</f>
        <v>0</v>
      </c>
      <c r="S122" s="421">
        <v>0</v>
      </c>
      <c r="T122" s="422">
        <f t="shared" ref="T122:T185" si="2">S122*H122</f>
        <v>0</v>
      </c>
      <c r="AR122" s="423" t="s">
        <v>275</v>
      </c>
      <c r="AT122" s="423" t="s">
        <v>189</v>
      </c>
      <c r="AU122" s="423" t="s">
        <v>87</v>
      </c>
      <c r="AY122" s="325" t="s">
        <v>186</v>
      </c>
      <c r="BE122" s="424">
        <f t="shared" ref="BE122:BE185" si="3">IF(N122="základní",J122,0)</f>
        <v>0</v>
      </c>
      <c r="BF122" s="424">
        <f t="shared" ref="BF122:BF185" si="4">IF(N122="snížená",J122,0)</f>
        <v>0</v>
      </c>
      <c r="BG122" s="424">
        <f t="shared" ref="BG122:BG185" si="5">IF(N122="zákl. přenesená",J122,0)</f>
        <v>0</v>
      </c>
      <c r="BH122" s="424">
        <f t="shared" ref="BH122:BH185" si="6">IF(N122="sníž. přenesená",J122,0)</f>
        <v>0</v>
      </c>
      <c r="BI122" s="424">
        <f t="shared" ref="BI122:BI185" si="7">IF(N122="nulová",J122,0)</f>
        <v>0</v>
      </c>
      <c r="BJ122" s="325" t="s">
        <v>85</v>
      </c>
      <c r="BK122" s="424">
        <f t="shared" ref="BK122:BK185" si="8">ROUND(I122*H122,2)</f>
        <v>0</v>
      </c>
      <c r="BL122" s="325" t="s">
        <v>275</v>
      </c>
      <c r="BM122" s="423" t="s">
        <v>6854</v>
      </c>
    </row>
    <row r="123" spans="2:65" s="334" customFormat="1" ht="24.2" customHeight="1">
      <c r="B123" s="410"/>
      <c r="C123" s="411">
        <v>57</v>
      </c>
      <c r="D123" s="411" t="s">
        <v>189</v>
      </c>
      <c r="E123" s="412" t="s">
        <v>6855</v>
      </c>
      <c r="F123" s="413" t="s">
        <v>6856</v>
      </c>
      <c r="G123" s="414" t="s">
        <v>6559</v>
      </c>
      <c r="H123" s="415">
        <v>1</v>
      </c>
      <c r="I123" s="416"/>
      <c r="J123" s="417">
        <f>ROUND(I123*H123,2)</f>
        <v>0</v>
      </c>
      <c r="K123" s="418"/>
      <c r="L123" s="333"/>
      <c r="M123" s="419" t="s">
        <v>3</v>
      </c>
      <c r="N123" s="420" t="s">
        <v>48</v>
      </c>
      <c r="O123" s="421">
        <v>0.191</v>
      </c>
      <c r="P123" s="421">
        <f t="shared" si="0"/>
        <v>0.191</v>
      </c>
      <c r="Q123" s="421">
        <v>0</v>
      </c>
      <c r="R123" s="421">
        <f t="shared" si="1"/>
        <v>0</v>
      </c>
      <c r="S123" s="421">
        <v>0</v>
      </c>
      <c r="T123" s="422">
        <f t="shared" si="2"/>
        <v>0</v>
      </c>
      <c r="AR123" s="423" t="s">
        <v>275</v>
      </c>
      <c r="AT123" s="423" t="s">
        <v>189</v>
      </c>
      <c r="AU123" s="423" t="s">
        <v>87</v>
      </c>
      <c r="AY123" s="325" t="s">
        <v>186</v>
      </c>
      <c r="BE123" s="424">
        <f t="shared" si="3"/>
        <v>0</v>
      </c>
      <c r="BF123" s="424">
        <f t="shared" si="4"/>
        <v>0</v>
      </c>
      <c r="BG123" s="424">
        <f t="shared" si="5"/>
        <v>0</v>
      </c>
      <c r="BH123" s="424">
        <f t="shared" si="6"/>
        <v>0</v>
      </c>
      <c r="BI123" s="424">
        <f t="shared" si="7"/>
        <v>0</v>
      </c>
      <c r="BJ123" s="325" t="s">
        <v>85</v>
      </c>
      <c r="BK123" s="424">
        <f t="shared" si="8"/>
        <v>0</v>
      </c>
      <c r="BL123" s="325" t="s">
        <v>275</v>
      </c>
      <c r="BM123" s="423" t="s">
        <v>6854</v>
      </c>
    </row>
    <row r="124" spans="2:65" s="334" customFormat="1" ht="24.2" customHeight="1">
      <c r="B124" s="410"/>
      <c r="C124" s="411">
        <v>58</v>
      </c>
      <c r="D124" s="411" t="s">
        <v>189</v>
      </c>
      <c r="E124" s="412" t="s">
        <v>6857</v>
      </c>
      <c r="F124" s="413" t="s">
        <v>6858</v>
      </c>
      <c r="G124" s="414" t="s">
        <v>6559</v>
      </c>
      <c r="H124" s="415">
        <v>3</v>
      </c>
      <c r="I124" s="416"/>
      <c r="J124" s="417">
        <f>ROUND(I124*H124,2)</f>
        <v>0</v>
      </c>
      <c r="K124" s="418"/>
      <c r="L124" s="333"/>
      <c r="M124" s="419" t="s">
        <v>3</v>
      </c>
      <c r="N124" s="420" t="s">
        <v>48</v>
      </c>
      <c r="O124" s="421">
        <v>0.191</v>
      </c>
      <c r="P124" s="421">
        <f t="shared" si="0"/>
        <v>0.57299999999999995</v>
      </c>
      <c r="Q124" s="421">
        <v>0</v>
      </c>
      <c r="R124" s="421">
        <f t="shared" si="1"/>
        <v>0</v>
      </c>
      <c r="S124" s="421">
        <v>0</v>
      </c>
      <c r="T124" s="422">
        <f t="shared" si="2"/>
        <v>0</v>
      </c>
      <c r="AR124" s="423" t="s">
        <v>275</v>
      </c>
      <c r="AT124" s="423" t="s">
        <v>189</v>
      </c>
      <c r="AU124" s="423" t="s">
        <v>87</v>
      </c>
      <c r="AY124" s="325" t="s">
        <v>186</v>
      </c>
      <c r="BE124" s="424">
        <f t="shared" si="3"/>
        <v>0</v>
      </c>
      <c r="BF124" s="424">
        <f t="shared" si="4"/>
        <v>0</v>
      </c>
      <c r="BG124" s="424">
        <f t="shared" si="5"/>
        <v>0</v>
      </c>
      <c r="BH124" s="424">
        <f t="shared" si="6"/>
        <v>0</v>
      </c>
      <c r="BI124" s="424">
        <f t="shared" si="7"/>
        <v>0</v>
      </c>
      <c r="BJ124" s="325" t="s">
        <v>85</v>
      </c>
      <c r="BK124" s="424">
        <f t="shared" si="8"/>
        <v>0</v>
      </c>
      <c r="BL124" s="325" t="s">
        <v>275</v>
      </c>
      <c r="BM124" s="423" t="s">
        <v>6854</v>
      </c>
    </row>
    <row r="125" spans="2:65" s="334" customFormat="1" ht="24.2" customHeight="1">
      <c r="B125" s="410"/>
      <c r="C125" s="411">
        <v>59</v>
      </c>
      <c r="D125" s="411" t="s">
        <v>189</v>
      </c>
      <c r="E125" s="412" t="s">
        <v>6859</v>
      </c>
      <c r="F125" s="413" t="s">
        <v>6860</v>
      </c>
      <c r="G125" s="414" t="s">
        <v>1716</v>
      </c>
      <c r="H125" s="415">
        <v>5</v>
      </c>
      <c r="I125" s="416"/>
      <c r="J125" s="417">
        <f>ROUND(I125*H125,2)</f>
        <v>0</v>
      </c>
      <c r="K125" s="418"/>
      <c r="L125" s="333"/>
      <c r="M125" s="419" t="s">
        <v>3</v>
      </c>
      <c r="N125" s="420" t="s">
        <v>48</v>
      </c>
      <c r="O125" s="421">
        <v>0.191</v>
      </c>
      <c r="P125" s="421">
        <f t="shared" si="0"/>
        <v>0.95500000000000007</v>
      </c>
      <c r="Q125" s="421">
        <v>0</v>
      </c>
      <c r="R125" s="421">
        <f t="shared" si="1"/>
        <v>0</v>
      </c>
      <c r="S125" s="421">
        <v>0</v>
      </c>
      <c r="T125" s="422">
        <f t="shared" si="2"/>
        <v>0</v>
      </c>
      <c r="AR125" s="423" t="s">
        <v>275</v>
      </c>
      <c r="AT125" s="423" t="s">
        <v>189</v>
      </c>
      <c r="AU125" s="423" t="s">
        <v>87</v>
      </c>
      <c r="AY125" s="325" t="s">
        <v>186</v>
      </c>
      <c r="BE125" s="424">
        <f t="shared" si="3"/>
        <v>0</v>
      </c>
      <c r="BF125" s="424">
        <f t="shared" si="4"/>
        <v>0</v>
      </c>
      <c r="BG125" s="424">
        <f t="shared" si="5"/>
        <v>0</v>
      </c>
      <c r="BH125" s="424">
        <f t="shared" si="6"/>
        <v>0</v>
      </c>
      <c r="BI125" s="424">
        <f t="shared" si="7"/>
        <v>0</v>
      </c>
      <c r="BJ125" s="325" t="s">
        <v>85</v>
      </c>
      <c r="BK125" s="424">
        <f t="shared" si="8"/>
        <v>0</v>
      </c>
      <c r="BL125" s="325" t="s">
        <v>275</v>
      </c>
      <c r="BM125" s="423" t="s">
        <v>6854</v>
      </c>
    </row>
    <row r="126" spans="2:65" s="334" customFormat="1" ht="24.2" customHeight="1">
      <c r="B126" s="410"/>
      <c r="C126" s="411" t="s">
        <v>645</v>
      </c>
      <c r="D126" s="411" t="s">
        <v>189</v>
      </c>
      <c r="E126" s="412" t="s">
        <v>6861</v>
      </c>
      <c r="F126" s="413" t="s">
        <v>6862</v>
      </c>
      <c r="G126" s="414" t="s">
        <v>843</v>
      </c>
      <c r="H126" s="415">
        <v>10</v>
      </c>
      <c r="I126" s="416"/>
      <c r="J126" s="417">
        <f t="shared" ref="J126:J180" si="9">ROUND(I126*H126,2)</f>
        <v>0</v>
      </c>
      <c r="K126" s="418"/>
      <c r="L126" s="333"/>
      <c r="M126" s="419" t="s">
        <v>3</v>
      </c>
      <c r="N126" s="420" t="s">
        <v>48</v>
      </c>
      <c r="O126" s="421">
        <v>0.191</v>
      </c>
      <c r="P126" s="421">
        <f t="shared" si="0"/>
        <v>1.9100000000000001</v>
      </c>
      <c r="Q126" s="421">
        <v>0</v>
      </c>
      <c r="R126" s="421">
        <f t="shared" si="1"/>
        <v>0</v>
      </c>
      <c r="S126" s="421">
        <v>0</v>
      </c>
      <c r="T126" s="422">
        <f t="shared" si="2"/>
        <v>0</v>
      </c>
      <c r="AR126" s="423" t="s">
        <v>275</v>
      </c>
      <c r="AT126" s="423" t="s">
        <v>189</v>
      </c>
      <c r="AU126" s="423" t="s">
        <v>87</v>
      </c>
      <c r="AY126" s="325" t="s">
        <v>186</v>
      </c>
      <c r="BE126" s="424">
        <f t="shared" si="3"/>
        <v>0</v>
      </c>
      <c r="BF126" s="424">
        <f t="shared" si="4"/>
        <v>0</v>
      </c>
      <c r="BG126" s="424">
        <f t="shared" si="5"/>
        <v>0</v>
      </c>
      <c r="BH126" s="424">
        <f t="shared" si="6"/>
        <v>0</v>
      </c>
      <c r="BI126" s="424">
        <f t="shared" si="7"/>
        <v>0</v>
      </c>
      <c r="BJ126" s="325" t="s">
        <v>85</v>
      </c>
      <c r="BK126" s="424">
        <f t="shared" si="8"/>
        <v>0</v>
      </c>
      <c r="BL126" s="325" t="s">
        <v>275</v>
      </c>
      <c r="BM126" s="423" t="s">
        <v>6854</v>
      </c>
    </row>
    <row r="127" spans="2:65" s="334" customFormat="1" ht="16.5" customHeight="1">
      <c r="B127" s="410"/>
      <c r="C127" s="446" t="s">
        <v>652</v>
      </c>
      <c r="D127" s="446" t="s">
        <v>184</v>
      </c>
      <c r="E127" s="447" t="s">
        <v>6863</v>
      </c>
      <c r="F127" s="448" t="s">
        <v>6864</v>
      </c>
      <c r="G127" s="449" t="s">
        <v>843</v>
      </c>
      <c r="H127" s="450">
        <v>10</v>
      </c>
      <c r="I127" s="451"/>
      <c r="J127" s="452">
        <f t="shared" si="9"/>
        <v>0</v>
      </c>
      <c r="K127" s="453"/>
      <c r="L127" s="454"/>
      <c r="M127" s="455" t="s">
        <v>3</v>
      </c>
      <c r="N127" s="456" t="s">
        <v>48</v>
      </c>
      <c r="O127" s="421">
        <v>0</v>
      </c>
      <c r="P127" s="421">
        <f t="shared" si="0"/>
        <v>0</v>
      </c>
      <c r="Q127" s="421">
        <v>1.2999999999999999E-4</v>
      </c>
      <c r="R127" s="421">
        <f t="shared" si="1"/>
        <v>1.2999999999999999E-3</v>
      </c>
      <c r="S127" s="421">
        <v>0</v>
      </c>
      <c r="T127" s="422">
        <f t="shared" si="2"/>
        <v>0</v>
      </c>
      <c r="AR127" s="423" t="s">
        <v>610</v>
      </c>
      <c r="AT127" s="423" t="s">
        <v>184</v>
      </c>
      <c r="AU127" s="423" t="s">
        <v>87</v>
      </c>
      <c r="AY127" s="325" t="s">
        <v>186</v>
      </c>
      <c r="BE127" s="424">
        <f t="shared" si="3"/>
        <v>0</v>
      </c>
      <c r="BF127" s="424">
        <f t="shared" si="4"/>
        <v>0</v>
      </c>
      <c r="BG127" s="424">
        <f t="shared" si="5"/>
        <v>0</v>
      </c>
      <c r="BH127" s="424">
        <f t="shared" si="6"/>
        <v>0</v>
      </c>
      <c r="BI127" s="424">
        <f t="shared" si="7"/>
        <v>0</v>
      </c>
      <c r="BJ127" s="325" t="s">
        <v>85</v>
      </c>
      <c r="BK127" s="424">
        <f t="shared" si="8"/>
        <v>0</v>
      </c>
      <c r="BL127" s="325" t="s">
        <v>275</v>
      </c>
      <c r="BM127" s="423" t="s">
        <v>6865</v>
      </c>
    </row>
    <row r="128" spans="2:65" s="334" customFormat="1" ht="24.2" customHeight="1">
      <c r="B128" s="410"/>
      <c r="C128" s="411" t="s">
        <v>784</v>
      </c>
      <c r="D128" s="411" t="s">
        <v>189</v>
      </c>
      <c r="E128" s="412" t="s">
        <v>6866</v>
      </c>
      <c r="F128" s="413" t="s">
        <v>6867</v>
      </c>
      <c r="G128" s="414" t="s">
        <v>435</v>
      </c>
      <c r="H128" s="415">
        <v>1</v>
      </c>
      <c r="I128" s="416"/>
      <c r="J128" s="417">
        <f t="shared" si="9"/>
        <v>0</v>
      </c>
      <c r="K128" s="418"/>
      <c r="L128" s="333"/>
      <c r="M128" s="419" t="s">
        <v>3</v>
      </c>
      <c r="N128" s="420" t="s">
        <v>48</v>
      </c>
      <c r="O128" s="421">
        <v>0.22900000000000001</v>
      </c>
      <c r="P128" s="421">
        <f t="shared" si="0"/>
        <v>0.22900000000000001</v>
      </c>
      <c r="Q128" s="421">
        <v>0</v>
      </c>
      <c r="R128" s="421">
        <f t="shared" si="1"/>
        <v>0</v>
      </c>
      <c r="S128" s="421">
        <v>0</v>
      </c>
      <c r="T128" s="422">
        <f t="shared" si="2"/>
        <v>0</v>
      </c>
      <c r="AR128" s="423" t="s">
        <v>275</v>
      </c>
      <c r="AT128" s="423" t="s">
        <v>189</v>
      </c>
      <c r="AU128" s="423" t="s">
        <v>87</v>
      </c>
      <c r="AY128" s="325" t="s">
        <v>186</v>
      </c>
      <c r="BE128" s="424">
        <f t="shared" si="3"/>
        <v>0</v>
      </c>
      <c r="BF128" s="424">
        <f t="shared" si="4"/>
        <v>0</v>
      </c>
      <c r="BG128" s="424">
        <f t="shared" si="5"/>
        <v>0</v>
      </c>
      <c r="BH128" s="424">
        <f t="shared" si="6"/>
        <v>0</v>
      </c>
      <c r="BI128" s="424">
        <f t="shared" si="7"/>
        <v>0</v>
      </c>
      <c r="BJ128" s="325" t="s">
        <v>85</v>
      </c>
      <c r="BK128" s="424">
        <f t="shared" si="8"/>
        <v>0</v>
      </c>
      <c r="BL128" s="325" t="s">
        <v>275</v>
      </c>
      <c r="BM128" s="423" t="s">
        <v>6868</v>
      </c>
    </row>
    <row r="129" spans="2:65" s="334" customFormat="1" ht="24.2" customHeight="1">
      <c r="B129" s="410"/>
      <c r="C129" s="446" t="s">
        <v>789</v>
      </c>
      <c r="D129" s="446" t="s">
        <v>184</v>
      </c>
      <c r="E129" s="447" t="s">
        <v>6869</v>
      </c>
      <c r="F129" s="448" t="s">
        <v>6870</v>
      </c>
      <c r="G129" s="449" t="s">
        <v>435</v>
      </c>
      <c r="H129" s="450">
        <v>1</v>
      </c>
      <c r="I129" s="451"/>
      <c r="J129" s="452">
        <f t="shared" si="9"/>
        <v>0</v>
      </c>
      <c r="K129" s="453"/>
      <c r="L129" s="454"/>
      <c r="M129" s="455" t="s">
        <v>3</v>
      </c>
      <c r="N129" s="456" t="s">
        <v>48</v>
      </c>
      <c r="O129" s="421">
        <v>0</v>
      </c>
      <c r="P129" s="421">
        <f t="shared" si="0"/>
        <v>0</v>
      </c>
      <c r="Q129" s="421">
        <v>2.4000000000000001E-4</v>
      </c>
      <c r="R129" s="421">
        <f t="shared" si="1"/>
        <v>2.4000000000000001E-4</v>
      </c>
      <c r="S129" s="421">
        <v>0</v>
      </c>
      <c r="T129" s="422">
        <f t="shared" si="2"/>
        <v>0</v>
      </c>
      <c r="AR129" s="423" t="s">
        <v>610</v>
      </c>
      <c r="AT129" s="423" t="s">
        <v>184</v>
      </c>
      <c r="AU129" s="423" t="s">
        <v>87</v>
      </c>
      <c r="AY129" s="325" t="s">
        <v>186</v>
      </c>
      <c r="BE129" s="424">
        <f t="shared" si="3"/>
        <v>0</v>
      </c>
      <c r="BF129" s="424">
        <f t="shared" si="4"/>
        <v>0</v>
      </c>
      <c r="BG129" s="424">
        <f t="shared" si="5"/>
        <v>0</v>
      </c>
      <c r="BH129" s="424">
        <f t="shared" si="6"/>
        <v>0</v>
      </c>
      <c r="BI129" s="424">
        <f t="shared" si="7"/>
        <v>0</v>
      </c>
      <c r="BJ129" s="325" t="s">
        <v>85</v>
      </c>
      <c r="BK129" s="424">
        <f t="shared" si="8"/>
        <v>0</v>
      </c>
      <c r="BL129" s="325" t="s">
        <v>275</v>
      </c>
      <c r="BM129" s="423" t="s">
        <v>6871</v>
      </c>
    </row>
    <row r="130" spans="2:65" s="334" customFormat="1" ht="33" customHeight="1">
      <c r="B130" s="410"/>
      <c r="C130" s="411" t="s">
        <v>509</v>
      </c>
      <c r="D130" s="411" t="s">
        <v>189</v>
      </c>
      <c r="E130" s="412" t="s">
        <v>6872</v>
      </c>
      <c r="F130" s="413" t="s">
        <v>6873</v>
      </c>
      <c r="G130" s="414" t="s">
        <v>843</v>
      </c>
      <c r="H130" s="415">
        <v>27</v>
      </c>
      <c r="I130" s="416"/>
      <c r="J130" s="417">
        <f t="shared" si="9"/>
        <v>0</v>
      </c>
      <c r="K130" s="418"/>
      <c r="L130" s="333"/>
      <c r="M130" s="419" t="s">
        <v>3</v>
      </c>
      <c r="N130" s="420" t="s">
        <v>48</v>
      </c>
      <c r="O130" s="421">
        <v>8.4000000000000005E-2</v>
      </c>
      <c r="P130" s="421">
        <f t="shared" si="0"/>
        <v>2.2680000000000002</v>
      </c>
      <c r="Q130" s="421">
        <v>0</v>
      </c>
      <c r="R130" s="421">
        <f t="shared" si="1"/>
        <v>0</v>
      </c>
      <c r="S130" s="421">
        <v>0</v>
      </c>
      <c r="T130" s="422">
        <f t="shared" si="2"/>
        <v>0</v>
      </c>
      <c r="AR130" s="423" t="s">
        <v>275</v>
      </c>
      <c r="AT130" s="423" t="s">
        <v>189</v>
      </c>
      <c r="AU130" s="423" t="s">
        <v>87</v>
      </c>
      <c r="AY130" s="325" t="s">
        <v>186</v>
      </c>
      <c r="BE130" s="424">
        <f t="shared" si="3"/>
        <v>0</v>
      </c>
      <c r="BF130" s="424">
        <f t="shared" si="4"/>
        <v>0</v>
      </c>
      <c r="BG130" s="424">
        <f t="shared" si="5"/>
        <v>0</v>
      </c>
      <c r="BH130" s="424">
        <f t="shared" si="6"/>
        <v>0</v>
      </c>
      <c r="BI130" s="424">
        <f t="shared" si="7"/>
        <v>0</v>
      </c>
      <c r="BJ130" s="325" t="s">
        <v>85</v>
      </c>
      <c r="BK130" s="424">
        <f t="shared" si="8"/>
        <v>0</v>
      </c>
      <c r="BL130" s="325" t="s">
        <v>275</v>
      </c>
      <c r="BM130" s="423" t="s">
        <v>6874</v>
      </c>
    </row>
    <row r="131" spans="2:65" s="334" customFormat="1" ht="24.2" customHeight="1">
      <c r="B131" s="410"/>
      <c r="C131" s="446" t="s">
        <v>547</v>
      </c>
      <c r="D131" s="446" t="s">
        <v>184</v>
      </c>
      <c r="E131" s="447" t="s">
        <v>6875</v>
      </c>
      <c r="F131" s="448" t="s">
        <v>6876</v>
      </c>
      <c r="G131" s="449" t="s">
        <v>843</v>
      </c>
      <c r="H131" s="450">
        <v>27</v>
      </c>
      <c r="I131" s="451"/>
      <c r="J131" s="452">
        <f t="shared" si="9"/>
        <v>0</v>
      </c>
      <c r="K131" s="453"/>
      <c r="L131" s="454"/>
      <c r="M131" s="455" t="s">
        <v>3</v>
      </c>
      <c r="N131" s="456" t="s">
        <v>48</v>
      </c>
      <c r="O131" s="421">
        <v>0</v>
      </c>
      <c r="P131" s="421">
        <f t="shared" si="0"/>
        <v>0</v>
      </c>
      <c r="Q131" s="421">
        <v>1.5900000000000001E-3</v>
      </c>
      <c r="R131" s="421">
        <f t="shared" si="1"/>
        <v>4.2930000000000003E-2</v>
      </c>
      <c r="S131" s="421">
        <v>0</v>
      </c>
      <c r="T131" s="422">
        <f t="shared" si="2"/>
        <v>0</v>
      </c>
      <c r="AR131" s="423" t="s">
        <v>610</v>
      </c>
      <c r="AT131" s="423" t="s">
        <v>184</v>
      </c>
      <c r="AU131" s="423" t="s">
        <v>87</v>
      </c>
      <c r="AY131" s="325" t="s">
        <v>186</v>
      </c>
      <c r="BE131" s="424">
        <f t="shared" si="3"/>
        <v>0</v>
      </c>
      <c r="BF131" s="424">
        <f t="shared" si="4"/>
        <v>0</v>
      </c>
      <c r="BG131" s="424">
        <f t="shared" si="5"/>
        <v>0</v>
      </c>
      <c r="BH131" s="424">
        <f t="shared" si="6"/>
        <v>0</v>
      </c>
      <c r="BI131" s="424">
        <f t="shared" si="7"/>
        <v>0</v>
      </c>
      <c r="BJ131" s="325" t="s">
        <v>85</v>
      </c>
      <c r="BK131" s="424">
        <f t="shared" si="8"/>
        <v>0</v>
      </c>
      <c r="BL131" s="325" t="s">
        <v>275</v>
      </c>
      <c r="BM131" s="423" t="s">
        <v>6877</v>
      </c>
    </row>
    <row r="132" spans="2:65" s="334" customFormat="1" ht="33" customHeight="1">
      <c r="B132" s="410"/>
      <c r="C132" s="411" t="s">
        <v>489</v>
      </c>
      <c r="D132" s="411" t="s">
        <v>189</v>
      </c>
      <c r="E132" s="412" t="s">
        <v>6878</v>
      </c>
      <c r="F132" s="413" t="s">
        <v>6879</v>
      </c>
      <c r="G132" s="414" t="s">
        <v>843</v>
      </c>
      <c r="H132" s="415">
        <v>81</v>
      </c>
      <c r="I132" s="416"/>
      <c r="J132" s="417">
        <f t="shared" si="9"/>
        <v>0</v>
      </c>
      <c r="K132" s="418"/>
      <c r="L132" s="333"/>
      <c r="M132" s="419" t="s">
        <v>3</v>
      </c>
      <c r="N132" s="420" t="s">
        <v>48</v>
      </c>
      <c r="O132" s="421">
        <v>0.114</v>
      </c>
      <c r="P132" s="421">
        <f t="shared" si="0"/>
        <v>9.234</v>
      </c>
      <c r="Q132" s="421">
        <v>0</v>
      </c>
      <c r="R132" s="421">
        <f t="shared" si="1"/>
        <v>0</v>
      </c>
      <c r="S132" s="421">
        <v>0</v>
      </c>
      <c r="T132" s="422">
        <f t="shared" si="2"/>
        <v>0</v>
      </c>
      <c r="AR132" s="423" t="s">
        <v>275</v>
      </c>
      <c r="AT132" s="423" t="s">
        <v>189</v>
      </c>
      <c r="AU132" s="423" t="s">
        <v>87</v>
      </c>
      <c r="AY132" s="325" t="s">
        <v>186</v>
      </c>
      <c r="BE132" s="424">
        <f t="shared" si="3"/>
        <v>0</v>
      </c>
      <c r="BF132" s="424">
        <f t="shared" si="4"/>
        <v>0</v>
      </c>
      <c r="BG132" s="424">
        <f t="shared" si="5"/>
        <v>0</v>
      </c>
      <c r="BH132" s="424">
        <f t="shared" si="6"/>
        <v>0</v>
      </c>
      <c r="BI132" s="424">
        <f t="shared" si="7"/>
        <v>0</v>
      </c>
      <c r="BJ132" s="325" t="s">
        <v>85</v>
      </c>
      <c r="BK132" s="424">
        <f t="shared" si="8"/>
        <v>0</v>
      </c>
      <c r="BL132" s="325" t="s">
        <v>275</v>
      </c>
      <c r="BM132" s="423" t="s">
        <v>6880</v>
      </c>
    </row>
    <row r="133" spans="2:65" s="334" customFormat="1" ht="24.2" customHeight="1">
      <c r="B133" s="410"/>
      <c r="C133" s="446" t="s">
        <v>495</v>
      </c>
      <c r="D133" s="446" t="s">
        <v>184</v>
      </c>
      <c r="E133" s="447" t="s">
        <v>6881</v>
      </c>
      <c r="F133" s="448" t="s">
        <v>6882</v>
      </c>
      <c r="G133" s="449" t="s">
        <v>843</v>
      </c>
      <c r="H133" s="450">
        <v>81</v>
      </c>
      <c r="I133" s="451"/>
      <c r="J133" s="452">
        <f t="shared" si="9"/>
        <v>0</v>
      </c>
      <c r="K133" s="453"/>
      <c r="L133" s="454"/>
      <c r="M133" s="455" t="s">
        <v>3</v>
      </c>
      <c r="N133" s="456" t="s">
        <v>48</v>
      </c>
      <c r="O133" s="421">
        <v>0</v>
      </c>
      <c r="P133" s="421">
        <f t="shared" si="0"/>
        <v>0</v>
      </c>
      <c r="Q133" s="421">
        <v>3.2200000000000002E-3</v>
      </c>
      <c r="R133" s="421">
        <f t="shared" si="1"/>
        <v>0.26082</v>
      </c>
      <c r="S133" s="421">
        <v>0</v>
      </c>
      <c r="T133" s="422">
        <f t="shared" si="2"/>
        <v>0</v>
      </c>
      <c r="AR133" s="423" t="s">
        <v>610</v>
      </c>
      <c r="AT133" s="423" t="s">
        <v>184</v>
      </c>
      <c r="AU133" s="423" t="s">
        <v>87</v>
      </c>
      <c r="AY133" s="325" t="s">
        <v>186</v>
      </c>
      <c r="BE133" s="424">
        <f t="shared" si="3"/>
        <v>0</v>
      </c>
      <c r="BF133" s="424">
        <f t="shared" si="4"/>
        <v>0</v>
      </c>
      <c r="BG133" s="424">
        <f t="shared" si="5"/>
        <v>0</v>
      </c>
      <c r="BH133" s="424">
        <f t="shared" si="6"/>
        <v>0</v>
      </c>
      <c r="BI133" s="424">
        <f t="shared" si="7"/>
        <v>0</v>
      </c>
      <c r="BJ133" s="325" t="s">
        <v>85</v>
      </c>
      <c r="BK133" s="424">
        <f t="shared" si="8"/>
        <v>0</v>
      </c>
      <c r="BL133" s="325" t="s">
        <v>275</v>
      </c>
      <c r="BM133" s="423" t="s">
        <v>6883</v>
      </c>
    </row>
    <row r="134" spans="2:65" s="334" customFormat="1" ht="33" customHeight="1">
      <c r="B134" s="410"/>
      <c r="C134" s="411" t="s">
        <v>736</v>
      </c>
      <c r="D134" s="411" t="s">
        <v>189</v>
      </c>
      <c r="E134" s="412" t="s">
        <v>6884</v>
      </c>
      <c r="F134" s="413" t="s">
        <v>6885</v>
      </c>
      <c r="G134" s="414" t="s">
        <v>843</v>
      </c>
      <c r="H134" s="415">
        <v>30</v>
      </c>
      <c r="I134" s="416"/>
      <c r="J134" s="417">
        <f t="shared" si="9"/>
        <v>0</v>
      </c>
      <c r="K134" s="418"/>
      <c r="L134" s="333"/>
      <c r="M134" s="419" t="s">
        <v>3</v>
      </c>
      <c r="N134" s="420" t="s">
        <v>48</v>
      </c>
      <c r="O134" s="421">
        <v>9.6000000000000002E-2</v>
      </c>
      <c r="P134" s="421">
        <f t="shared" si="0"/>
        <v>2.88</v>
      </c>
      <c r="Q134" s="421">
        <v>0</v>
      </c>
      <c r="R134" s="421">
        <f t="shared" si="1"/>
        <v>0</v>
      </c>
      <c r="S134" s="421">
        <v>0</v>
      </c>
      <c r="T134" s="422">
        <f t="shared" si="2"/>
        <v>0</v>
      </c>
      <c r="AR134" s="423" t="s">
        <v>275</v>
      </c>
      <c r="AT134" s="423" t="s">
        <v>189</v>
      </c>
      <c r="AU134" s="423" t="s">
        <v>87</v>
      </c>
      <c r="AY134" s="325" t="s">
        <v>186</v>
      </c>
      <c r="BE134" s="424">
        <f t="shared" si="3"/>
        <v>0</v>
      </c>
      <c r="BF134" s="424">
        <f t="shared" si="4"/>
        <v>0</v>
      </c>
      <c r="BG134" s="424">
        <f t="shared" si="5"/>
        <v>0</v>
      </c>
      <c r="BH134" s="424">
        <f t="shared" si="6"/>
        <v>0</v>
      </c>
      <c r="BI134" s="424">
        <f t="shared" si="7"/>
        <v>0</v>
      </c>
      <c r="BJ134" s="325" t="s">
        <v>85</v>
      </c>
      <c r="BK134" s="424">
        <f t="shared" si="8"/>
        <v>0</v>
      </c>
      <c r="BL134" s="325" t="s">
        <v>275</v>
      </c>
      <c r="BM134" s="423" t="s">
        <v>6886</v>
      </c>
    </row>
    <row r="135" spans="2:65" s="334" customFormat="1" ht="24.2" customHeight="1">
      <c r="B135" s="410"/>
      <c r="C135" s="446" t="s">
        <v>742</v>
      </c>
      <c r="D135" s="446" t="s">
        <v>184</v>
      </c>
      <c r="E135" s="447" t="s">
        <v>6887</v>
      </c>
      <c r="F135" s="448" t="s">
        <v>6888</v>
      </c>
      <c r="G135" s="449" t="s">
        <v>843</v>
      </c>
      <c r="H135" s="450">
        <v>30</v>
      </c>
      <c r="I135" s="451"/>
      <c r="J135" s="452">
        <f t="shared" si="9"/>
        <v>0</v>
      </c>
      <c r="K135" s="453"/>
      <c r="L135" s="454"/>
      <c r="M135" s="455" t="s">
        <v>3</v>
      </c>
      <c r="N135" s="456" t="s">
        <v>48</v>
      </c>
      <c r="O135" s="421">
        <v>0</v>
      </c>
      <c r="P135" s="421">
        <f t="shared" si="0"/>
        <v>0</v>
      </c>
      <c r="Q135" s="421">
        <v>2.5000000000000001E-4</v>
      </c>
      <c r="R135" s="421">
        <f t="shared" si="1"/>
        <v>7.4999999999999997E-3</v>
      </c>
      <c r="S135" s="421">
        <v>0</v>
      </c>
      <c r="T135" s="422">
        <f t="shared" si="2"/>
        <v>0</v>
      </c>
      <c r="AR135" s="423" t="s">
        <v>610</v>
      </c>
      <c r="AT135" s="423" t="s">
        <v>184</v>
      </c>
      <c r="AU135" s="423" t="s">
        <v>87</v>
      </c>
      <c r="AY135" s="325" t="s">
        <v>186</v>
      </c>
      <c r="BE135" s="424">
        <f t="shared" si="3"/>
        <v>0</v>
      </c>
      <c r="BF135" s="424">
        <f t="shared" si="4"/>
        <v>0</v>
      </c>
      <c r="BG135" s="424">
        <f t="shared" si="5"/>
        <v>0</v>
      </c>
      <c r="BH135" s="424">
        <f t="shared" si="6"/>
        <v>0</v>
      </c>
      <c r="BI135" s="424">
        <f t="shared" si="7"/>
        <v>0</v>
      </c>
      <c r="BJ135" s="325" t="s">
        <v>85</v>
      </c>
      <c r="BK135" s="424">
        <f t="shared" si="8"/>
        <v>0</v>
      </c>
      <c r="BL135" s="325" t="s">
        <v>275</v>
      </c>
      <c r="BM135" s="423" t="s">
        <v>6889</v>
      </c>
    </row>
    <row r="136" spans="2:65" s="334" customFormat="1" ht="24.2" customHeight="1">
      <c r="B136" s="410"/>
      <c r="C136" s="411" t="s">
        <v>569</v>
      </c>
      <c r="D136" s="411" t="s">
        <v>189</v>
      </c>
      <c r="E136" s="412" t="s">
        <v>6890</v>
      </c>
      <c r="F136" s="413" t="s">
        <v>6891</v>
      </c>
      <c r="G136" s="414" t="s">
        <v>843</v>
      </c>
      <c r="H136" s="415">
        <v>55</v>
      </c>
      <c r="I136" s="416"/>
      <c r="J136" s="417">
        <f t="shared" si="9"/>
        <v>0</v>
      </c>
      <c r="K136" s="418"/>
      <c r="L136" s="333"/>
      <c r="M136" s="419" t="s">
        <v>3</v>
      </c>
      <c r="N136" s="420" t="s">
        <v>48</v>
      </c>
      <c r="O136" s="421">
        <v>0.09</v>
      </c>
      <c r="P136" s="421">
        <f t="shared" si="0"/>
        <v>4.95</v>
      </c>
      <c r="Q136" s="421">
        <v>0</v>
      </c>
      <c r="R136" s="421">
        <f t="shared" si="1"/>
        <v>0</v>
      </c>
      <c r="S136" s="421">
        <v>0</v>
      </c>
      <c r="T136" s="422">
        <f t="shared" si="2"/>
        <v>0</v>
      </c>
      <c r="AR136" s="423" t="s">
        <v>275</v>
      </c>
      <c r="AT136" s="423" t="s">
        <v>189</v>
      </c>
      <c r="AU136" s="423" t="s">
        <v>87</v>
      </c>
      <c r="AY136" s="325" t="s">
        <v>186</v>
      </c>
      <c r="BE136" s="424">
        <f t="shared" si="3"/>
        <v>0</v>
      </c>
      <c r="BF136" s="424">
        <f t="shared" si="4"/>
        <v>0</v>
      </c>
      <c r="BG136" s="424">
        <f t="shared" si="5"/>
        <v>0</v>
      </c>
      <c r="BH136" s="424">
        <f t="shared" si="6"/>
        <v>0</v>
      </c>
      <c r="BI136" s="424">
        <f t="shared" si="7"/>
        <v>0</v>
      </c>
      <c r="BJ136" s="325" t="s">
        <v>85</v>
      </c>
      <c r="BK136" s="424">
        <f t="shared" si="8"/>
        <v>0</v>
      </c>
      <c r="BL136" s="325" t="s">
        <v>275</v>
      </c>
      <c r="BM136" s="423" t="s">
        <v>6892</v>
      </c>
    </row>
    <row r="137" spans="2:65" s="334" customFormat="1" ht="24.2" customHeight="1">
      <c r="B137" s="410"/>
      <c r="C137" s="446" t="s">
        <v>574</v>
      </c>
      <c r="D137" s="446" t="s">
        <v>184</v>
      </c>
      <c r="E137" s="447" t="s">
        <v>6893</v>
      </c>
      <c r="F137" s="448" t="s">
        <v>6894</v>
      </c>
      <c r="G137" s="449" t="s">
        <v>843</v>
      </c>
      <c r="H137" s="450">
        <v>45</v>
      </c>
      <c r="I137" s="451"/>
      <c r="J137" s="452">
        <f t="shared" si="9"/>
        <v>0</v>
      </c>
      <c r="K137" s="453"/>
      <c r="L137" s="454"/>
      <c r="M137" s="455" t="s">
        <v>3</v>
      </c>
      <c r="N137" s="456" t="s">
        <v>48</v>
      </c>
      <c r="O137" s="421">
        <v>0</v>
      </c>
      <c r="P137" s="421">
        <f t="shared" si="0"/>
        <v>0</v>
      </c>
      <c r="Q137" s="421">
        <v>1.8000000000000001E-4</v>
      </c>
      <c r="R137" s="421">
        <f t="shared" si="1"/>
        <v>8.1000000000000013E-3</v>
      </c>
      <c r="S137" s="421">
        <v>0</v>
      </c>
      <c r="T137" s="422">
        <f t="shared" si="2"/>
        <v>0</v>
      </c>
      <c r="AR137" s="423" t="s">
        <v>610</v>
      </c>
      <c r="AT137" s="423" t="s">
        <v>184</v>
      </c>
      <c r="AU137" s="423" t="s">
        <v>87</v>
      </c>
      <c r="AY137" s="325" t="s">
        <v>186</v>
      </c>
      <c r="BE137" s="424">
        <f t="shared" si="3"/>
        <v>0</v>
      </c>
      <c r="BF137" s="424">
        <f t="shared" si="4"/>
        <v>0</v>
      </c>
      <c r="BG137" s="424">
        <f t="shared" si="5"/>
        <v>0</v>
      </c>
      <c r="BH137" s="424">
        <f t="shared" si="6"/>
        <v>0</v>
      </c>
      <c r="BI137" s="424">
        <f t="shared" si="7"/>
        <v>0</v>
      </c>
      <c r="BJ137" s="325" t="s">
        <v>85</v>
      </c>
      <c r="BK137" s="424">
        <f t="shared" si="8"/>
        <v>0</v>
      </c>
      <c r="BL137" s="325" t="s">
        <v>275</v>
      </c>
      <c r="BM137" s="423" t="s">
        <v>6895</v>
      </c>
    </row>
    <row r="138" spans="2:65" s="334" customFormat="1" ht="24.2" customHeight="1">
      <c r="B138" s="410"/>
      <c r="C138" s="446" t="s">
        <v>583</v>
      </c>
      <c r="D138" s="446" t="s">
        <v>184</v>
      </c>
      <c r="E138" s="447" t="s">
        <v>6896</v>
      </c>
      <c r="F138" s="448" t="s">
        <v>6897</v>
      </c>
      <c r="G138" s="449" t="s">
        <v>843</v>
      </c>
      <c r="H138" s="450">
        <v>10</v>
      </c>
      <c r="I138" s="451"/>
      <c r="J138" s="452">
        <f t="shared" si="9"/>
        <v>0</v>
      </c>
      <c r="K138" s="453"/>
      <c r="L138" s="454"/>
      <c r="M138" s="455" t="s">
        <v>3</v>
      </c>
      <c r="N138" s="456" t="s">
        <v>48</v>
      </c>
      <c r="O138" s="421">
        <v>0</v>
      </c>
      <c r="P138" s="421">
        <f t="shared" si="0"/>
        <v>0</v>
      </c>
      <c r="Q138" s="421">
        <v>1E-4</v>
      </c>
      <c r="R138" s="421">
        <f t="shared" si="1"/>
        <v>1E-3</v>
      </c>
      <c r="S138" s="421">
        <v>0</v>
      </c>
      <c r="T138" s="422">
        <f t="shared" si="2"/>
        <v>0</v>
      </c>
      <c r="AR138" s="423" t="s">
        <v>610</v>
      </c>
      <c r="AT138" s="423" t="s">
        <v>184</v>
      </c>
      <c r="AU138" s="423" t="s">
        <v>87</v>
      </c>
      <c r="AY138" s="325" t="s">
        <v>186</v>
      </c>
      <c r="BE138" s="424">
        <f t="shared" si="3"/>
        <v>0</v>
      </c>
      <c r="BF138" s="424">
        <f t="shared" si="4"/>
        <v>0</v>
      </c>
      <c r="BG138" s="424">
        <f t="shared" si="5"/>
        <v>0</v>
      </c>
      <c r="BH138" s="424">
        <f t="shared" si="6"/>
        <v>0</v>
      </c>
      <c r="BI138" s="424">
        <f t="shared" si="7"/>
        <v>0</v>
      </c>
      <c r="BJ138" s="325" t="s">
        <v>85</v>
      </c>
      <c r="BK138" s="424">
        <f t="shared" si="8"/>
        <v>0</v>
      </c>
      <c r="BL138" s="325" t="s">
        <v>275</v>
      </c>
      <c r="BM138" s="423" t="s">
        <v>6898</v>
      </c>
    </row>
    <row r="139" spans="2:65" s="334" customFormat="1" ht="24.2" customHeight="1">
      <c r="B139" s="410"/>
      <c r="C139" s="411" t="s">
        <v>594</v>
      </c>
      <c r="D139" s="411" t="s">
        <v>189</v>
      </c>
      <c r="E139" s="412" t="s">
        <v>6899</v>
      </c>
      <c r="F139" s="413" t="s">
        <v>6900</v>
      </c>
      <c r="G139" s="414" t="s">
        <v>843</v>
      </c>
      <c r="H139" s="415">
        <v>15</v>
      </c>
      <c r="I139" s="416"/>
      <c r="J139" s="417">
        <f t="shared" si="9"/>
        <v>0</v>
      </c>
      <c r="K139" s="418"/>
      <c r="L139" s="333"/>
      <c r="M139" s="419" t="s">
        <v>3</v>
      </c>
      <c r="N139" s="420" t="s">
        <v>48</v>
      </c>
      <c r="O139" s="421">
        <v>0.09</v>
      </c>
      <c r="P139" s="421">
        <f t="shared" si="0"/>
        <v>1.3499999999999999</v>
      </c>
      <c r="Q139" s="421">
        <v>0</v>
      </c>
      <c r="R139" s="421">
        <f t="shared" si="1"/>
        <v>0</v>
      </c>
      <c r="S139" s="421">
        <v>0</v>
      </c>
      <c r="T139" s="422">
        <f t="shared" si="2"/>
        <v>0</v>
      </c>
      <c r="AR139" s="423" t="s">
        <v>275</v>
      </c>
      <c r="AT139" s="423" t="s">
        <v>189</v>
      </c>
      <c r="AU139" s="423" t="s">
        <v>87</v>
      </c>
      <c r="AY139" s="325" t="s">
        <v>186</v>
      </c>
      <c r="BE139" s="424">
        <f t="shared" si="3"/>
        <v>0</v>
      </c>
      <c r="BF139" s="424">
        <f t="shared" si="4"/>
        <v>0</v>
      </c>
      <c r="BG139" s="424">
        <f t="shared" si="5"/>
        <v>0</v>
      </c>
      <c r="BH139" s="424">
        <f t="shared" si="6"/>
        <v>0</v>
      </c>
      <c r="BI139" s="424">
        <f t="shared" si="7"/>
        <v>0</v>
      </c>
      <c r="BJ139" s="325" t="s">
        <v>85</v>
      </c>
      <c r="BK139" s="424">
        <f t="shared" si="8"/>
        <v>0</v>
      </c>
      <c r="BL139" s="325" t="s">
        <v>275</v>
      </c>
      <c r="BM139" s="423" t="s">
        <v>6901</v>
      </c>
    </row>
    <row r="140" spans="2:65" s="334" customFormat="1" ht="24.2" customHeight="1">
      <c r="B140" s="410"/>
      <c r="C140" s="446" t="s">
        <v>600</v>
      </c>
      <c r="D140" s="446" t="s">
        <v>184</v>
      </c>
      <c r="E140" s="447" t="s">
        <v>6902</v>
      </c>
      <c r="F140" s="448" t="s">
        <v>6903</v>
      </c>
      <c r="G140" s="449" t="s">
        <v>843</v>
      </c>
      <c r="H140" s="450">
        <v>15</v>
      </c>
      <c r="I140" s="451"/>
      <c r="J140" s="452">
        <f t="shared" si="9"/>
        <v>0</v>
      </c>
      <c r="K140" s="453"/>
      <c r="L140" s="454"/>
      <c r="M140" s="455" t="s">
        <v>3</v>
      </c>
      <c r="N140" s="456" t="s">
        <v>48</v>
      </c>
      <c r="O140" s="421">
        <v>0</v>
      </c>
      <c r="P140" s="421">
        <f t="shared" si="0"/>
        <v>0</v>
      </c>
      <c r="Q140" s="421">
        <v>1.6000000000000001E-4</v>
      </c>
      <c r="R140" s="421">
        <f t="shared" si="1"/>
        <v>2.4000000000000002E-3</v>
      </c>
      <c r="S140" s="421">
        <v>0</v>
      </c>
      <c r="T140" s="422">
        <f t="shared" si="2"/>
        <v>0</v>
      </c>
      <c r="AR140" s="423" t="s">
        <v>610</v>
      </c>
      <c r="AT140" s="423" t="s">
        <v>184</v>
      </c>
      <c r="AU140" s="423" t="s">
        <v>87</v>
      </c>
      <c r="AY140" s="325" t="s">
        <v>186</v>
      </c>
      <c r="BE140" s="424">
        <f t="shared" si="3"/>
        <v>0</v>
      </c>
      <c r="BF140" s="424">
        <f t="shared" si="4"/>
        <v>0</v>
      </c>
      <c r="BG140" s="424">
        <f t="shared" si="5"/>
        <v>0</v>
      </c>
      <c r="BH140" s="424">
        <f t="shared" si="6"/>
        <v>0</v>
      </c>
      <c r="BI140" s="424">
        <f t="shared" si="7"/>
        <v>0</v>
      </c>
      <c r="BJ140" s="325" t="s">
        <v>85</v>
      </c>
      <c r="BK140" s="424">
        <f t="shared" si="8"/>
        <v>0</v>
      </c>
      <c r="BL140" s="325" t="s">
        <v>275</v>
      </c>
      <c r="BM140" s="423" t="s">
        <v>6904</v>
      </c>
    </row>
    <row r="141" spans="2:65" s="334" customFormat="1" ht="24.2" customHeight="1">
      <c r="B141" s="410"/>
      <c r="C141" s="411" t="s">
        <v>778</v>
      </c>
      <c r="D141" s="411" t="s">
        <v>189</v>
      </c>
      <c r="E141" s="412" t="s">
        <v>6905</v>
      </c>
      <c r="F141" s="413" t="s">
        <v>6906</v>
      </c>
      <c r="G141" s="414" t="s">
        <v>435</v>
      </c>
      <c r="H141" s="415">
        <v>20</v>
      </c>
      <c r="I141" s="416"/>
      <c r="J141" s="417">
        <f t="shared" si="9"/>
        <v>0</v>
      </c>
      <c r="K141" s="418"/>
      <c r="L141" s="333"/>
      <c r="M141" s="419" t="s">
        <v>3</v>
      </c>
      <c r="N141" s="420" t="s">
        <v>48</v>
      </c>
      <c r="O141" s="421">
        <v>0.40600000000000003</v>
      </c>
      <c r="P141" s="421">
        <f t="shared" si="0"/>
        <v>8.120000000000001</v>
      </c>
      <c r="Q141" s="421">
        <v>0</v>
      </c>
      <c r="R141" s="421">
        <f t="shared" si="1"/>
        <v>0</v>
      </c>
      <c r="S141" s="421">
        <v>0</v>
      </c>
      <c r="T141" s="422">
        <f t="shared" si="2"/>
        <v>0</v>
      </c>
      <c r="AR141" s="423" t="s">
        <v>275</v>
      </c>
      <c r="AT141" s="423" t="s">
        <v>189</v>
      </c>
      <c r="AU141" s="423" t="s">
        <v>87</v>
      </c>
      <c r="AY141" s="325" t="s">
        <v>186</v>
      </c>
      <c r="BE141" s="424">
        <f t="shared" si="3"/>
        <v>0</v>
      </c>
      <c r="BF141" s="424">
        <f t="shared" si="4"/>
        <v>0</v>
      </c>
      <c r="BG141" s="424">
        <f t="shared" si="5"/>
        <v>0</v>
      </c>
      <c r="BH141" s="424">
        <f t="shared" si="6"/>
        <v>0</v>
      </c>
      <c r="BI141" s="424">
        <f t="shared" si="7"/>
        <v>0</v>
      </c>
      <c r="BJ141" s="325" t="s">
        <v>85</v>
      </c>
      <c r="BK141" s="424">
        <f t="shared" si="8"/>
        <v>0</v>
      </c>
      <c r="BL141" s="325" t="s">
        <v>275</v>
      </c>
      <c r="BM141" s="423" t="s">
        <v>6907</v>
      </c>
    </row>
    <row r="142" spans="2:65" s="334" customFormat="1" ht="24.2" customHeight="1">
      <c r="B142" s="410"/>
      <c r="C142" s="411" t="s">
        <v>692</v>
      </c>
      <c r="D142" s="411" t="s">
        <v>189</v>
      </c>
      <c r="E142" s="412" t="s">
        <v>6908</v>
      </c>
      <c r="F142" s="413" t="s">
        <v>6909</v>
      </c>
      <c r="G142" s="414" t="s">
        <v>435</v>
      </c>
      <c r="H142" s="415">
        <v>6</v>
      </c>
      <c r="I142" s="416"/>
      <c r="J142" s="417">
        <f t="shared" si="9"/>
        <v>0</v>
      </c>
      <c r="K142" s="418"/>
      <c r="L142" s="333"/>
      <c r="M142" s="419" t="s">
        <v>3</v>
      </c>
      <c r="N142" s="420" t="s">
        <v>48</v>
      </c>
      <c r="O142" s="421">
        <v>0.63300000000000001</v>
      </c>
      <c r="P142" s="421">
        <f t="shared" si="0"/>
        <v>3.798</v>
      </c>
      <c r="Q142" s="421">
        <v>0</v>
      </c>
      <c r="R142" s="421">
        <f t="shared" si="1"/>
        <v>0</v>
      </c>
      <c r="S142" s="421">
        <v>0</v>
      </c>
      <c r="T142" s="422">
        <f t="shared" si="2"/>
        <v>0</v>
      </c>
      <c r="AR142" s="423" t="s">
        <v>275</v>
      </c>
      <c r="AT142" s="423" t="s">
        <v>189</v>
      </c>
      <c r="AU142" s="423" t="s">
        <v>87</v>
      </c>
      <c r="AY142" s="325" t="s">
        <v>186</v>
      </c>
      <c r="BE142" s="424">
        <f t="shared" si="3"/>
        <v>0</v>
      </c>
      <c r="BF142" s="424">
        <f t="shared" si="4"/>
        <v>0</v>
      </c>
      <c r="BG142" s="424">
        <f t="shared" si="5"/>
        <v>0</v>
      </c>
      <c r="BH142" s="424">
        <f t="shared" si="6"/>
        <v>0</v>
      </c>
      <c r="BI142" s="424">
        <f t="shared" si="7"/>
        <v>0</v>
      </c>
      <c r="BJ142" s="325" t="s">
        <v>85</v>
      </c>
      <c r="BK142" s="424">
        <f t="shared" si="8"/>
        <v>0</v>
      </c>
      <c r="BL142" s="325" t="s">
        <v>275</v>
      </c>
      <c r="BM142" s="423" t="s">
        <v>6910</v>
      </c>
    </row>
    <row r="143" spans="2:65" s="334" customFormat="1" ht="16.5" customHeight="1">
      <c r="B143" s="410"/>
      <c r="C143" s="446" t="s">
        <v>710</v>
      </c>
      <c r="D143" s="446" t="s">
        <v>184</v>
      </c>
      <c r="E143" s="447" t="s">
        <v>6911</v>
      </c>
      <c r="F143" s="448" t="s">
        <v>6912</v>
      </c>
      <c r="G143" s="449" t="s">
        <v>435</v>
      </c>
      <c r="H143" s="450">
        <v>18</v>
      </c>
      <c r="I143" s="451"/>
      <c r="J143" s="452">
        <f t="shared" si="9"/>
        <v>0</v>
      </c>
      <c r="K143" s="453"/>
      <c r="L143" s="454"/>
      <c r="M143" s="455" t="s">
        <v>3</v>
      </c>
      <c r="N143" s="456" t="s">
        <v>48</v>
      </c>
      <c r="O143" s="421">
        <v>0</v>
      </c>
      <c r="P143" s="421">
        <f t="shared" si="0"/>
        <v>0</v>
      </c>
      <c r="Q143" s="421">
        <v>1.1E-4</v>
      </c>
      <c r="R143" s="421">
        <f t="shared" si="1"/>
        <v>1.98E-3</v>
      </c>
      <c r="S143" s="421">
        <v>0</v>
      </c>
      <c r="T143" s="422">
        <f t="shared" si="2"/>
        <v>0</v>
      </c>
      <c r="AR143" s="423" t="s">
        <v>1202</v>
      </c>
      <c r="AT143" s="423" t="s">
        <v>184</v>
      </c>
      <c r="AU143" s="423" t="s">
        <v>87</v>
      </c>
      <c r="AY143" s="325" t="s">
        <v>186</v>
      </c>
      <c r="BE143" s="424">
        <f t="shared" si="3"/>
        <v>0</v>
      </c>
      <c r="BF143" s="424">
        <f t="shared" si="4"/>
        <v>0</v>
      </c>
      <c r="BG143" s="424">
        <f t="shared" si="5"/>
        <v>0</v>
      </c>
      <c r="BH143" s="424">
        <f t="shared" si="6"/>
        <v>0</v>
      </c>
      <c r="BI143" s="424">
        <f t="shared" si="7"/>
        <v>0</v>
      </c>
      <c r="BJ143" s="325" t="s">
        <v>85</v>
      </c>
      <c r="BK143" s="424">
        <f t="shared" si="8"/>
        <v>0</v>
      </c>
      <c r="BL143" s="325" t="s">
        <v>1202</v>
      </c>
      <c r="BM143" s="423" t="s">
        <v>6913</v>
      </c>
    </row>
    <row r="144" spans="2:65" s="334" customFormat="1" ht="16.5" customHeight="1">
      <c r="B144" s="410"/>
      <c r="C144" s="446" t="s">
        <v>714</v>
      </c>
      <c r="D144" s="446" t="s">
        <v>184</v>
      </c>
      <c r="E144" s="447" t="s">
        <v>6914</v>
      </c>
      <c r="F144" s="448" t="s">
        <v>6915</v>
      </c>
      <c r="G144" s="449" t="s">
        <v>435</v>
      </c>
      <c r="H144" s="450">
        <v>6</v>
      </c>
      <c r="I144" s="451"/>
      <c r="J144" s="452">
        <f t="shared" si="9"/>
        <v>0</v>
      </c>
      <c r="K144" s="453"/>
      <c r="L144" s="454"/>
      <c r="M144" s="455" t="s">
        <v>3</v>
      </c>
      <c r="N144" s="456" t="s">
        <v>48</v>
      </c>
      <c r="O144" s="421">
        <v>0</v>
      </c>
      <c r="P144" s="421">
        <f t="shared" si="0"/>
        <v>0</v>
      </c>
      <c r="Q144" s="421">
        <v>5.0000000000000002E-5</v>
      </c>
      <c r="R144" s="421">
        <f t="shared" si="1"/>
        <v>3.0000000000000003E-4</v>
      </c>
      <c r="S144" s="421">
        <v>0</v>
      </c>
      <c r="T144" s="422">
        <f t="shared" si="2"/>
        <v>0</v>
      </c>
      <c r="AR144" s="423" t="s">
        <v>1202</v>
      </c>
      <c r="AT144" s="423" t="s">
        <v>184</v>
      </c>
      <c r="AU144" s="423" t="s">
        <v>87</v>
      </c>
      <c r="AY144" s="325" t="s">
        <v>186</v>
      </c>
      <c r="BE144" s="424">
        <f t="shared" si="3"/>
        <v>0</v>
      </c>
      <c r="BF144" s="424">
        <f t="shared" si="4"/>
        <v>0</v>
      </c>
      <c r="BG144" s="424">
        <f t="shared" si="5"/>
        <v>0</v>
      </c>
      <c r="BH144" s="424">
        <f t="shared" si="6"/>
        <v>0</v>
      </c>
      <c r="BI144" s="424">
        <f t="shared" si="7"/>
        <v>0</v>
      </c>
      <c r="BJ144" s="325" t="s">
        <v>85</v>
      </c>
      <c r="BK144" s="424">
        <f t="shared" si="8"/>
        <v>0</v>
      </c>
      <c r="BL144" s="325" t="s">
        <v>1202</v>
      </c>
      <c r="BM144" s="423" t="s">
        <v>6916</v>
      </c>
    </row>
    <row r="145" spans="2:65" s="334" customFormat="1" ht="24.2" customHeight="1">
      <c r="B145" s="410"/>
      <c r="C145" s="411" t="s">
        <v>657</v>
      </c>
      <c r="D145" s="411" t="s">
        <v>189</v>
      </c>
      <c r="E145" s="412" t="s">
        <v>6917</v>
      </c>
      <c r="F145" s="413" t="s">
        <v>6918</v>
      </c>
      <c r="G145" s="414" t="s">
        <v>435</v>
      </c>
      <c r="H145" s="415">
        <v>18</v>
      </c>
      <c r="I145" s="416"/>
      <c r="J145" s="417">
        <f t="shared" si="9"/>
        <v>0</v>
      </c>
      <c r="K145" s="418"/>
      <c r="L145" s="333"/>
      <c r="M145" s="419" t="s">
        <v>3</v>
      </c>
      <c r="N145" s="420" t="s">
        <v>48</v>
      </c>
      <c r="O145" s="421">
        <v>0.92800000000000005</v>
      </c>
      <c r="P145" s="421">
        <f t="shared" si="0"/>
        <v>16.704000000000001</v>
      </c>
      <c r="Q145" s="421">
        <v>0</v>
      </c>
      <c r="R145" s="421">
        <f t="shared" si="1"/>
        <v>0</v>
      </c>
      <c r="S145" s="421">
        <v>0</v>
      </c>
      <c r="T145" s="422">
        <f t="shared" si="2"/>
        <v>0</v>
      </c>
      <c r="AR145" s="423" t="s">
        <v>275</v>
      </c>
      <c r="AT145" s="423" t="s">
        <v>189</v>
      </c>
      <c r="AU145" s="423" t="s">
        <v>87</v>
      </c>
      <c r="AY145" s="325" t="s">
        <v>186</v>
      </c>
      <c r="BE145" s="424">
        <f t="shared" si="3"/>
        <v>0</v>
      </c>
      <c r="BF145" s="424">
        <f t="shared" si="4"/>
        <v>0</v>
      </c>
      <c r="BG145" s="424">
        <f t="shared" si="5"/>
        <v>0</v>
      </c>
      <c r="BH145" s="424">
        <f t="shared" si="6"/>
        <v>0</v>
      </c>
      <c r="BI145" s="424">
        <f t="shared" si="7"/>
        <v>0</v>
      </c>
      <c r="BJ145" s="325" t="s">
        <v>85</v>
      </c>
      <c r="BK145" s="424">
        <f t="shared" si="8"/>
        <v>0</v>
      </c>
      <c r="BL145" s="325" t="s">
        <v>275</v>
      </c>
      <c r="BM145" s="423" t="s">
        <v>6919</v>
      </c>
    </row>
    <row r="146" spans="2:65" s="334" customFormat="1" ht="24.2" customHeight="1">
      <c r="B146" s="410"/>
      <c r="C146" s="411" t="s">
        <v>719</v>
      </c>
      <c r="D146" s="411" t="s">
        <v>189</v>
      </c>
      <c r="E146" s="412" t="s">
        <v>6920</v>
      </c>
      <c r="F146" s="413" t="s">
        <v>6921</v>
      </c>
      <c r="G146" s="414" t="s">
        <v>435</v>
      </c>
      <c r="H146" s="415">
        <v>10</v>
      </c>
      <c r="I146" s="416"/>
      <c r="J146" s="417">
        <f t="shared" si="9"/>
        <v>0</v>
      </c>
      <c r="K146" s="418"/>
      <c r="L146" s="333"/>
      <c r="M146" s="419" t="s">
        <v>3</v>
      </c>
      <c r="N146" s="420" t="s">
        <v>48</v>
      </c>
      <c r="O146" s="421">
        <v>0.34799999999999998</v>
      </c>
      <c r="P146" s="421">
        <f t="shared" si="0"/>
        <v>3.4799999999999995</v>
      </c>
      <c r="Q146" s="421">
        <v>0</v>
      </c>
      <c r="R146" s="421">
        <f t="shared" si="1"/>
        <v>0</v>
      </c>
      <c r="S146" s="421">
        <v>0</v>
      </c>
      <c r="T146" s="422">
        <f t="shared" si="2"/>
        <v>0</v>
      </c>
      <c r="AR146" s="423" t="s">
        <v>275</v>
      </c>
      <c r="AT146" s="423" t="s">
        <v>189</v>
      </c>
      <c r="AU146" s="423" t="s">
        <v>87</v>
      </c>
      <c r="AY146" s="325" t="s">
        <v>186</v>
      </c>
      <c r="BE146" s="424">
        <f t="shared" si="3"/>
        <v>0</v>
      </c>
      <c r="BF146" s="424">
        <f t="shared" si="4"/>
        <v>0</v>
      </c>
      <c r="BG146" s="424">
        <f t="shared" si="5"/>
        <v>0</v>
      </c>
      <c r="BH146" s="424">
        <f t="shared" si="6"/>
        <v>0</v>
      </c>
      <c r="BI146" s="424">
        <f t="shared" si="7"/>
        <v>0</v>
      </c>
      <c r="BJ146" s="325" t="s">
        <v>85</v>
      </c>
      <c r="BK146" s="424">
        <f t="shared" si="8"/>
        <v>0</v>
      </c>
      <c r="BL146" s="325" t="s">
        <v>275</v>
      </c>
      <c r="BM146" s="423" t="s">
        <v>6922</v>
      </c>
    </row>
    <row r="147" spans="2:65" s="334" customFormat="1" ht="24.2" customHeight="1">
      <c r="B147" s="410"/>
      <c r="C147" s="411" t="s">
        <v>85</v>
      </c>
      <c r="D147" s="411" t="s">
        <v>189</v>
      </c>
      <c r="E147" s="412" t="s">
        <v>6923</v>
      </c>
      <c r="F147" s="413" t="s">
        <v>6924</v>
      </c>
      <c r="G147" s="414" t="s">
        <v>435</v>
      </c>
      <c r="H147" s="415">
        <v>1</v>
      </c>
      <c r="I147" s="416"/>
      <c r="J147" s="417">
        <f t="shared" si="9"/>
        <v>0</v>
      </c>
      <c r="K147" s="418"/>
      <c r="L147" s="333"/>
      <c r="M147" s="419" t="s">
        <v>3</v>
      </c>
      <c r="N147" s="420" t="s">
        <v>48</v>
      </c>
      <c r="O147" s="421">
        <v>3.798</v>
      </c>
      <c r="P147" s="421">
        <f t="shared" si="0"/>
        <v>3.798</v>
      </c>
      <c r="Q147" s="421">
        <v>0</v>
      </c>
      <c r="R147" s="421">
        <f t="shared" si="1"/>
        <v>0</v>
      </c>
      <c r="S147" s="421">
        <v>0</v>
      </c>
      <c r="T147" s="422">
        <f t="shared" si="2"/>
        <v>0</v>
      </c>
      <c r="AR147" s="423" t="s">
        <v>275</v>
      </c>
      <c r="AT147" s="423" t="s">
        <v>189</v>
      </c>
      <c r="AU147" s="423" t="s">
        <v>87</v>
      </c>
      <c r="AY147" s="325" t="s">
        <v>186</v>
      </c>
      <c r="BE147" s="424">
        <f t="shared" si="3"/>
        <v>0</v>
      </c>
      <c r="BF147" s="424">
        <f t="shared" si="4"/>
        <v>0</v>
      </c>
      <c r="BG147" s="424">
        <f t="shared" si="5"/>
        <v>0</v>
      </c>
      <c r="BH147" s="424">
        <f t="shared" si="6"/>
        <v>0</v>
      </c>
      <c r="BI147" s="424">
        <f t="shared" si="7"/>
        <v>0</v>
      </c>
      <c r="BJ147" s="325" t="s">
        <v>85</v>
      </c>
      <c r="BK147" s="424">
        <f t="shared" si="8"/>
        <v>0</v>
      </c>
      <c r="BL147" s="325" t="s">
        <v>275</v>
      </c>
      <c r="BM147" s="423" t="s">
        <v>6925</v>
      </c>
    </row>
    <row r="148" spans="2:65" s="334" customFormat="1" ht="24.2" customHeight="1">
      <c r="B148" s="410"/>
      <c r="C148" s="446" t="s">
        <v>87</v>
      </c>
      <c r="D148" s="446" t="s">
        <v>184</v>
      </c>
      <c r="E148" s="447" t="s">
        <v>6926</v>
      </c>
      <c r="F148" s="448" t="s">
        <v>6927</v>
      </c>
      <c r="G148" s="449" t="s">
        <v>6559</v>
      </c>
      <c r="H148" s="450">
        <v>1</v>
      </c>
      <c r="I148" s="451"/>
      <c r="J148" s="452">
        <f t="shared" si="9"/>
        <v>0</v>
      </c>
      <c r="K148" s="453"/>
      <c r="L148" s="454"/>
      <c r="M148" s="455" t="s">
        <v>3</v>
      </c>
      <c r="N148" s="456" t="s">
        <v>48</v>
      </c>
      <c r="O148" s="421">
        <v>0</v>
      </c>
      <c r="P148" s="421">
        <f t="shared" si="0"/>
        <v>0</v>
      </c>
      <c r="Q148" s="421">
        <v>0</v>
      </c>
      <c r="R148" s="421">
        <f t="shared" si="1"/>
        <v>0</v>
      </c>
      <c r="S148" s="421">
        <v>0</v>
      </c>
      <c r="T148" s="422">
        <f t="shared" si="2"/>
        <v>0</v>
      </c>
      <c r="AR148" s="423" t="s">
        <v>610</v>
      </c>
      <c r="AT148" s="423" t="s">
        <v>184</v>
      </c>
      <c r="AU148" s="423" t="s">
        <v>87</v>
      </c>
      <c r="AY148" s="325" t="s">
        <v>186</v>
      </c>
      <c r="BE148" s="424">
        <f t="shared" si="3"/>
        <v>0</v>
      </c>
      <c r="BF148" s="424">
        <f t="shared" si="4"/>
        <v>0</v>
      </c>
      <c r="BG148" s="424">
        <f t="shared" si="5"/>
        <v>0</v>
      </c>
      <c r="BH148" s="424">
        <f t="shared" si="6"/>
        <v>0</v>
      </c>
      <c r="BI148" s="424">
        <f t="shared" si="7"/>
        <v>0</v>
      </c>
      <c r="BJ148" s="325" t="s">
        <v>85</v>
      </c>
      <c r="BK148" s="424">
        <f t="shared" si="8"/>
        <v>0</v>
      </c>
      <c r="BL148" s="325" t="s">
        <v>275</v>
      </c>
      <c r="BM148" s="423" t="s">
        <v>6928</v>
      </c>
    </row>
    <row r="149" spans="2:65" s="334" customFormat="1" ht="24.2" customHeight="1">
      <c r="B149" s="410"/>
      <c r="C149" s="411" t="s">
        <v>101</v>
      </c>
      <c r="D149" s="411" t="s">
        <v>189</v>
      </c>
      <c r="E149" s="412" t="s">
        <v>6929</v>
      </c>
      <c r="F149" s="413" t="s">
        <v>6930</v>
      </c>
      <c r="G149" s="414" t="s">
        <v>435</v>
      </c>
      <c r="H149" s="415">
        <v>2</v>
      </c>
      <c r="I149" s="416"/>
      <c r="J149" s="417">
        <f t="shared" si="9"/>
        <v>0</v>
      </c>
      <c r="K149" s="418"/>
      <c r="L149" s="333"/>
      <c r="M149" s="419" t="s">
        <v>3</v>
      </c>
      <c r="N149" s="420" t="s">
        <v>48</v>
      </c>
      <c r="O149" s="421">
        <v>4.9580000000000002</v>
      </c>
      <c r="P149" s="421">
        <f t="shared" si="0"/>
        <v>9.9160000000000004</v>
      </c>
      <c r="Q149" s="421">
        <v>0</v>
      </c>
      <c r="R149" s="421">
        <f t="shared" si="1"/>
        <v>0</v>
      </c>
      <c r="S149" s="421">
        <v>0</v>
      </c>
      <c r="T149" s="422">
        <f t="shared" si="2"/>
        <v>0</v>
      </c>
      <c r="AR149" s="423" t="s">
        <v>275</v>
      </c>
      <c r="AT149" s="423" t="s">
        <v>189</v>
      </c>
      <c r="AU149" s="423" t="s">
        <v>87</v>
      </c>
      <c r="AY149" s="325" t="s">
        <v>186</v>
      </c>
      <c r="BE149" s="424">
        <f t="shared" si="3"/>
        <v>0</v>
      </c>
      <c r="BF149" s="424">
        <f t="shared" si="4"/>
        <v>0</v>
      </c>
      <c r="BG149" s="424">
        <f t="shared" si="5"/>
        <v>0</v>
      </c>
      <c r="BH149" s="424">
        <f t="shared" si="6"/>
        <v>0</v>
      </c>
      <c r="BI149" s="424">
        <f t="shared" si="7"/>
        <v>0</v>
      </c>
      <c r="BJ149" s="325" t="s">
        <v>85</v>
      </c>
      <c r="BK149" s="424">
        <f t="shared" si="8"/>
        <v>0</v>
      </c>
      <c r="BL149" s="325" t="s">
        <v>275</v>
      </c>
      <c r="BM149" s="423" t="s">
        <v>6931</v>
      </c>
    </row>
    <row r="150" spans="2:65" s="334" customFormat="1" ht="24.2" customHeight="1">
      <c r="B150" s="410"/>
      <c r="C150" s="446" t="s">
        <v>200</v>
      </c>
      <c r="D150" s="446" t="s">
        <v>184</v>
      </c>
      <c r="E150" s="447" t="s">
        <v>6932</v>
      </c>
      <c r="F150" s="448" t="s">
        <v>6933</v>
      </c>
      <c r="G150" s="449" t="s">
        <v>6559</v>
      </c>
      <c r="H150" s="450">
        <v>1</v>
      </c>
      <c r="I150" s="451"/>
      <c r="J150" s="452">
        <f t="shared" si="9"/>
        <v>0</v>
      </c>
      <c r="K150" s="453"/>
      <c r="L150" s="454"/>
      <c r="M150" s="455" t="s">
        <v>3</v>
      </c>
      <c r="N150" s="456" t="s">
        <v>48</v>
      </c>
      <c r="O150" s="421">
        <v>0</v>
      </c>
      <c r="P150" s="421">
        <f t="shared" si="0"/>
        <v>0</v>
      </c>
      <c r="Q150" s="421">
        <v>0</v>
      </c>
      <c r="R150" s="421">
        <f t="shared" si="1"/>
        <v>0</v>
      </c>
      <c r="S150" s="421">
        <v>0</v>
      </c>
      <c r="T150" s="422">
        <f t="shared" si="2"/>
        <v>0</v>
      </c>
      <c r="AR150" s="423" t="s">
        <v>610</v>
      </c>
      <c r="AT150" s="423" t="s">
        <v>184</v>
      </c>
      <c r="AU150" s="423" t="s">
        <v>87</v>
      </c>
      <c r="AY150" s="325" t="s">
        <v>186</v>
      </c>
      <c r="BE150" s="424">
        <f t="shared" si="3"/>
        <v>0</v>
      </c>
      <c r="BF150" s="424">
        <f t="shared" si="4"/>
        <v>0</v>
      </c>
      <c r="BG150" s="424">
        <f t="shared" si="5"/>
        <v>0</v>
      </c>
      <c r="BH150" s="424">
        <f t="shared" si="6"/>
        <v>0</v>
      </c>
      <c r="BI150" s="424">
        <f t="shared" si="7"/>
        <v>0</v>
      </c>
      <c r="BJ150" s="325" t="s">
        <v>85</v>
      </c>
      <c r="BK150" s="424">
        <f t="shared" si="8"/>
        <v>0</v>
      </c>
      <c r="BL150" s="325" t="s">
        <v>275</v>
      </c>
      <c r="BM150" s="423" t="s">
        <v>6934</v>
      </c>
    </row>
    <row r="151" spans="2:65" s="334" customFormat="1" ht="16.5" customHeight="1">
      <c r="B151" s="410"/>
      <c r="C151" s="411" t="s">
        <v>724</v>
      </c>
      <c r="D151" s="411" t="s">
        <v>189</v>
      </c>
      <c r="E151" s="412" t="s">
        <v>6935</v>
      </c>
      <c r="F151" s="413" t="s">
        <v>6936</v>
      </c>
      <c r="G151" s="414" t="s">
        <v>435</v>
      </c>
      <c r="H151" s="415">
        <v>1</v>
      </c>
      <c r="I151" s="416"/>
      <c r="J151" s="417">
        <f t="shared" si="9"/>
        <v>0</v>
      </c>
      <c r="K151" s="418"/>
      <c r="L151" s="333"/>
      <c r="M151" s="419" t="s">
        <v>3</v>
      </c>
      <c r="N151" s="420" t="s">
        <v>48</v>
      </c>
      <c r="O151" s="421">
        <v>0.37</v>
      </c>
      <c r="P151" s="421">
        <f t="shared" si="0"/>
        <v>0.37</v>
      </c>
      <c r="Q151" s="421">
        <v>0</v>
      </c>
      <c r="R151" s="421">
        <f t="shared" si="1"/>
        <v>0</v>
      </c>
      <c r="S151" s="421">
        <v>0</v>
      </c>
      <c r="T151" s="422">
        <f t="shared" si="2"/>
        <v>0</v>
      </c>
      <c r="AR151" s="423" t="s">
        <v>275</v>
      </c>
      <c r="AT151" s="423" t="s">
        <v>189</v>
      </c>
      <c r="AU151" s="423" t="s">
        <v>87</v>
      </c>
      <c r="AY151" s="325" t="s">
        <v>186</v>
      </c>
      <c r="BE151" s="424">
        <f t="shared" si="3"/>
        <v>0</v>
      </c>
      <c r="BF151" s="424">
        <f t="shared" si="4"/>
        <v>0</v>
      </c>
      <c r="BG151" s="424">
        <f t="shared" si="5"/>
        <v>0</v>
      </c>
      <c r="BH151" s="424">
        <f t="shared" si="6"/>
        <v>0</v>
      </c>
      <c r="BI151" s="424">
        <f t="shared" si="7"/>
        <v>0</v>
      </c>
      <c r="BJ151" s="325" t="s">
        <v>85</v>
      </c>
      <c r="BK151" s="424">
        <f t="shared" si="8"/>
        <v>0</v>
      </c>
      <c r="BL151" s="325" t="s">
        <v>275</v>
      </c>
      <c r="BM151" s="423" t="s">
        <v>6937</v>
      </c>
    </row>
    <row r="152" spans="2:65" s="334" customFormat="1" ht="16.5" customHeight="1">
      <c r="B152" s="410"/>
      <c r="C152" s="446" t="s">
        <v>730</v>
      </c>
      <c r="D152" s="446" t="s">
        <v>184</v>
      </c>
      <c r="E152" s="447" t="s">
        <v>6938</v>
      </c>
      <c r="F152" s="448" t="s">
        <v>6939</v>
      </c>
      <c r="G152" s="449" t="s">
        <v>435</v>
      </c>
      <c r="H152" s="450">
        <v>1</v>
      </c>
      <c r="I152" s="451"/>
      <c r="J152" s="452">
        <f t="shared" si="9"/>
        <v>0</v>
      </c>
      <c r="K152" s="453"/>
      <c r="L152" s="454"/>
      <c r="M152" s="455" t="s">
        <v>3</v>
      </c>
      <c r="N152" s="456" t="s">
        <v>48</v>
      </c>
      <c r="O152" s="421">
        <v>0</v>
      </c>
      <c r="P152" s="421">
        <f t="shared" si="0"/>
        <v>0</v>
      </c>
      <c r="Q152" s="421">
        <v>0</v>
      </c>
      <c r="R152" s="421">
        <f t="shared" si="1"/>
        <v>0</v>
      </c>
      <c r="S152" s="421">
        <v>0</v>
      </c>
      <c r="T152" s="422">
        <f t="shared" si="2"/>
        <v>0</v>
      </c>
      <c r="AR152" s="423" t="s">
        <v>610</v>
      </c>
      <c r="AT152" s="423" t="s">
        <v>184</v>
      </c>
      <c r="AU152" s="423" t="s">
        <v>87</v>
      </c>
      <c r="AY152" s="325" t="s">
        <v>186</v>
      </c>
      <c r="BE152" s="424">
        <f t="shared" si="3"/>
        <v>0</v>
      </c>
      <c r="BF152" s="424">
        <f t="shared" si="4"/>
        <v>0</v>
      </c>
      <c r="BG152" s="424">
        <f t="shared" si="5"/>
        <v>0</v>
      </c>
      <c r="BH152" s="424">
        <f t="shared" si="6"/>
        <v>0</v>
      </c>
      <c r="BI152" s="424">
        <f t="shared" si="7"/>
        <v>0</v>
      </c>
      <c r="BJ152" s="325" t="s">
        <v>85</v>
      </c>
      <c r="BK152" s="424">
        <f t="shared" si="8"/>
        <v>0</v>
      </c>
      <c r="BL152" s="325" t="s">
        <v>275</v>
      </c>
      <c r="BM152" s="423" t="s">
        <v>6940</v>
      </c>
    </row>
    <row r="153" spans="2:65" s="334" customFormat="1" ht="24.2" customHeight="1">
      <c r="B153" s="410"/>
      <c r="C153" s="411" t="s">
        <v>215</v>
      </c>
      <c r="D153" s="411" t="s">
        <v>189</v>
      </c>
      <c r="E153" s="412" t="s">
        <v>6941</v>
      </c>
      <c r="F153" s="413" t="s">
        <v>6942</v>
      </c>
      <c r="G153" s="414" t="s">
        <v>435</v>
      </c>
      <c r="H153" s="415">
        <v>1</v>
      </c>
      <c r="I153" s="416"/>
      <c r="J153" s="417">
        <f t="shared" si="9"/>
        <v>0</v>
      </c>
      <c r="K153" s="418"/>
      <c r="L153" s="333"/>
      <c r="M153" s="419" t="s">
        <v>3</v>
      </c>
      <c r="N153" s="420" t="s">
        <v>48</v>
      </c>
      <c r="O153" s="421">
        <v>23.315999999999999</v>
      </c>
      <c r="P153" s="421">
        <f t="shared" si="0"/>
        <v>23.315999999999999</v>
      </c>
      <c r="Q153" s="421">
        <v>0</v>
      </c>
      <c r="R153" s="421">
        <f t="shared" si="1"/>
        <v>0</v>
      </c>
      <c r="S153" s="421">
        <v>0</v>
      </c>
      <c r="T153" s="422">
        <f t="shared" si="2"/>
        <v>0</v>
      </c>
      <c r="AR153" s="423" t="s">
        <v>275</v>
      </c>
      <c r="AT153" s="423" t="s">
        <v>189</v>
      </c>
      <c r="AU153" s="423" t="s">
        <v>87</v>
      </c>
      <c r="AY153" s="325" t="s">
        <v>186</v>
      </c>
      <c r="BE153" s="424">
        <f t="shared" si="3"/>
        <v>0</v>
      </c>
      <c r="BF153" s="424">
        <f t="shared" si="4"/>
        <v>0</v>
      </c>
      <c r="BG153" s="424">
        <f t="shared" si="5"/>
        <v>0</v>
      </c>
      <c r="BH153" s="424">
        <f t="shared" si="6"/>
        <v>0</v>
      </c>
      <c r="BI153" s="424">
        <f t="shared" si="7"/>
        <v>0</v>
      </c>
      <c r="BJ153" s="325" t="s">
        <v>85</v>
      </c>
      <c r="BK153" s="424">
        <f t="shared" si="8"/>
        <v>0</v>
      </c>
      <c r="BL153" s="325" t="s">
        <v>275</v>
      </c>
      <c r="BM153" s="423" t="s">
        <v>6943</v>
      </c>
    </row>
    <row r="154" spans="2:65" s="334" customFormat="1" ht="24.2" customHeight="1">
      <c r="B154" s="410"/>
      <c r="C154" s="446" t="s">
        <v>219</v>
      </c>
      <c r="D154" s="446" t="s">
        <v>184</v>
      </c>
      <c r="E154" s="447" t="s">
        <v>6944</v>
      </c>
      <c r="F154" s="448" t="s">
        <v>6945</v>
      </c>
      <c r="G154" s="449" t="s">
        <v>6559</v>
      </c>
      <c r="H154" s="450">
        <v>1</v>
      </c>
      <c r="I154" s="451"/>
      <c r="J154" s="452">
        <f t="shared" si="9"/>
        <v>0</v>
      </c>
      <c r="K154" s="453"/>
      <c r="L154" s="454"/>
      <c r="M154" s="455" t="s">
        <v>3</v>
      </c>
      <c r="N154" s="456" t="s">
        <v>48</v>
      </c>
      <c r="O154" s="421">
        <v>0</v>
      </c>
      <c r="P154" s="421">
        <f t="shared" si="0"/>
        <v>0</v>
      </c>
      <c r="Q154" s="421">
        <v>0</v>
      </c>
      <c r="R154" s="421">
        <f t="shared" si="1"/>
        <v>0</v>
      </c>
      <c r="S154" s="421">
        <v>0</v>
      </c>
      <c r="T154" s="422">
        <f t="shared" si="2"/>
        <v>0</v>
      </c>
      <c r="AR154" s="423" t="s">
        <v>610</v>
      </c>
      <c r="AT154" s="423" t="s">
        <v>184</v>
      </c>
      <c r="AU154" s="423" t="s">
        <v>87</v>
      </c>
      <c r="AY154" s="325" t="s">
        <v>186</v>
      </c>
      <c r="BE154" s="424">
        <f t="shared" si="3"/>
        <v>0</v>
      </c>
      <c r="BF154" s="424">
        <f t="shared" si="4"/>
        <v>0</v>
      </c>
      <c r="BG154" s="424">
        <f t="shared" si="5"/>
        <v>0</v>
      </c>
      <c r="BH154" s="424">
        <f t="shared" si="6"/>
        <v>0</v>
      </c>
      <c r="BI154" s="424">
        <f t="shared" si="7"/>
        <v>0</v>
      </c>
      <c r="BJ154" s="325" t="s">
        <v>85</v>
      </c>
      <c r="BK154" s="424">
        <f t="shared" si="8"/>
        <v>0</v>
      </c>
      <c r="BL154" s="325" t="s">
        <v>275</v>
      </c>
      <c r="BM154" s="423" t="s">
        <v>6946</v>
      </c>
    </row>
    <row r="155" spans="2:65" s="334" customFormat="1" ht="21.75" customHeight="1">
      <c r="B155" s="410"/>
      <c r="C155" s="411" t="s">
        <v>605</v>
      </c>
      <c r="D155" s="411" t="s">
        <v>189</v>
      </c>
      <c r="E155" s="412" t="s">
        <v>6947</v>
      </c>
      <c r="F155" s="413" t="s">
        <v>6948</v>
      </c>
      <c r="G155" s="414" t="s">
        <v>843</v>
      </c>
      <c r="H155" s="415">
        <v>30</v>
      </c>
      <c r="I155" s="416"/>
      <c r="J155" s="417">
        <f t="shared" si="9"/>
        <v>0</v>
      </c>
      <c r="K155" s="418"/>
      <c r="L155" s="333"/>
      <c r="M155" s="419" t="s">
        <v>3</v>
      </c>
      <c r="N155" s="420" t="s">
        <v>48</v>
      </c>
      <c r="O155" s="421">
        <v>0.193</v>
      </c>
      <c r="P155" s="421">
        <f t="shared" si="0"/>
        <v>5.79</v>
      </c>
      <c r="Q155" s="421">
        <v>0</v>
      </c>
      <c r="R155" s="421">
        <f t="shared" si="1"/>
        <v>0</v>
      </c>
      <c r="S155" s="421">
        <v>0</v>
      </c>
      <c r="T155" s="422">
        <f t="shared" si="2"/>
        <v>0</v>
      </c>
      <c r="AR155" s="423" t="s">
        <v>275</v>
      </c>
      <c r="AT155" s="423" t="s">
        <v>189</v>
      </c>
      <c r="AU155" s="423" t="s">
        <v>87</v>
      </c>
      <c r="AY155" s="325" t="s">
        <v>186</v>
      </c>
      <c r="BE155" s="424">
        <f t="shared" si="3"/>
        <v>0</v>
      </c>
      <c r="BF155" s="424">
        <f t="shared" si="4"/>
        <v>0</v>
      </c>
      <c r="BG155" s="424">
        <f t="shared" si="5"/>
        <v>0</v>
      </c>
      <c r="BH155" s="424">
        <f t="shared" si="6"/>
        <v>0</v>
      </c>
      <c r="BI155" s="424">
        <f t="shared" si="7"/>
        <v>0</v>
      </c>
      <c r="BJ155" s="325" t="s">
        <v>85</v>
      </c>
      <c r="BK155" s="424">
        <f t="shared" si="8"/>
        <v>0</v>
      </c>
      <c r="BL155" s="325" t="s">
        <v>275</v>
      </c>
      <c r="BM155" s="423" t="s">
        <v>6949</v>
      </c>
    </row>
    <row r="156" spans="2:65" s="334" customFormat="1" ht="16.5" customHeight="1">
      <c r="B156" s="410"/>
      <c r="C156" s="446" t="s">
        <v>610</v>
      </c>
      <c r="D156" s="446" t="s">
        <v>184</v>
      </c>
      <c r="E156" s="447" t="s">
        <v>6950</v>
      </c>
      <c r="F156" s="448" t="s">
        <v>6951</v>
      </c>
      <c r="G156" s="449" t="s">
        <v>843</v>
      </c>
      <c r="H156" s="450">
        <v>15</v>
      </c>
      <c r="I156" s="451"/>
      <c r="J156" s="452">
        <f t="shared" si="9"/>
        <v>0</v>
      </c>
      <c r="K156" s="453"/>
      <c r="L156" s="454"/>
      <c r="M156" s="455" t="s">
        <v>3</v>
      </c>
      <c r="N156" s="456" t="s">
        <v>48</v>
      </c>
      <c r="O156" s="421">
        <v>0</v>
      </c>
      <c r="P156" s="421">
        <f t="shared" si="0"/>
        <v>0</v>
      </c>
      <c r="Q156" s="421">
        <v>0</v>
      </c>
      <c r="R156" s="421">
        <f t="shared" si="1"/>
        <v>0</v>
      </c>
      <c r="S156" s="421">
        <v>0</v>
      </c>
      <c r="T156" s="422">
        <f t="shared" si="2"/>
        <v>0</v>
      </c>
      <c r="AR156" s="423" t="s">
        <v>610</v>
      </c>
      <c r="AT156" s="423" t="s">
        <v>184</v>
      </c>
      <c r="AU156" s="423" t="s">
        <v>87</v>
      </c>
      <c r="AY156" s="325" t="s">
        <v>186</v>
      </c>
      <c r="BE156" s="424">
        <f t="shared" si="3"/>
        <v>0</v>
      </c>
      <c r="BF156" s="424">
        <f t="shared" si="4"/>
        <v>0</v>
      </c>
      <c r="BG156" s="424">
        <f t="shared" si="5"/>
        <v>0</v>
      </c>
      <c r="BH156" s="424">
        <f t="shared" si="6"/>
        <v>0</v>
      </c>
      <c r="BI156" s="424">
        <f t="shared" si="7"/>
        <v>0</v>
      </c>
      <c r="BJ156" s="325" t="s">
        <v>85</v>
      </c>
      <c r="BK156" s="424">
        <f t="shared" si="8"/>
        <v>0</v>
      </c>
      <c r="BL156" s="325" t="s">
        <v>275</v>
      </c>
      <c r="BM156" s="423" t="s">
        <v>6952</v>
      </c>
    </row>
    <row r="157" spans="2:65" s="334" customFormat="1" ht="16.5" customHeight="1">
      <c r="B157" s="410"/>
      <c r="C157" s="446" t="s">
        <v>616</v>
      </c>
      <c r="D157" s="446" t="s">
        <v>184</v>
      </c>
      <c r="E157" s="447" t="s">
        <v>6953</v>
      </c>
      <c r="F157" s="448" t="s">
        <v>6954</v>
      </c>
      <c r="G157" s="449" t="s">
        <v>843</v>
      </c>
      <c r="H157" s="450">
        <v>15</v>
      </c>
      <c r="I157" s="451"/>
      <c r="J157" s="452">
        <f t="shared" si="9"/>
        <v>0</v>
      </c>
      <c r="K157" s="453"/>
      <c r="L157" s="454"/>
      <c r="M157" s="455" t="s">
        <v>3</v>
      </c>
      <c r="N157" s="456" t="s">
        <v>48</v>
      </c>
      <c r="O157" s="421">
        <v>0</v>
      </c>
      <c r="P157" s="421">
        <f t="shared" si="0"/>
        <v>0</v>
      </c>
      <c r="Q157" s="421">
        <v>0</v>
      </c>
      <c r="R157" s="421">
        <f t="shared" si="1"/>
        <v>0</v>
      </c>
      <c r="S157" s="421">
        <v>0</v>
      </c>
      <c r="T157" s="422">
        <f t="shared" si="2"/>
        <v>0</v>
      </c>
      <c r="AR157" s="423" t="s">
        <v>610</v>
      </c>
      <c r="AT157" s="423" t="s">
        <v>184</v>
      </c>
      <c r="AU157" s="423" t="s">
        <v>87</v>
      </c>
      <c r="AY157" s="325" t="s">
        <v>186</v>
      </c>
      <c r="BE157" s="424">
        <f t="shared" si="3"/>
        <v>0</v>
      </c>
      <c r="BF157" s="424">
        <f t="shared" si="4"/>
        <v>0</v>
      </c>
      <c r="BG157" s="424">
        <f t="shared" si="5"/>
        <v>0</v>
      </c>
      <c r="BH157" s="424">
        <f t="shared" si="6"/>
        <v>0</v>
      </c>
      <c r="BI157" s="424">
        <f t="shared" si="7"/>
        <v>0</v>
      </c>
      <c r="BJ157" s="325" t="s">
        <v>85</v>
      </c>
      <c r="BK157" s="424">
        <f t="shared" si="8"/>
        <v>0</v>
      </c>
      <c r="BL157" s="325" t="s">
        <v>275</v>
      </c>
      <c r="BM157" s="423" t="s">
        <v>6955</v>
      </c>
    </row>
    <row r="158" spans="2:65" s="334" customFormat="1" ht="21.75" customHeight="1">
      <c r="B158" s="410"/>
      <c r="C158" s="411" t="s">
        <v>621</v>
      </c>
      <c r="D158" s="411" t="s">
        <v>189</v>
      </c>
      <c r="E158" s="412" t="s">
        <v>6956</v>
      </c>
      <c r="F158" s="413" t="s">
        <v>6957</v>
      </c>
      <c r="G158" s="414" t="s">
        <v>843</v>
      </c>
      <c r="H158" s="415">
        <v>5</v>
      </c>
      <c r="I158" s="416"/>
      <c r="J158" s="417">
        <f t="shared" si="9"/>
        <v>0</v>
      </c>
      <c r="K158" s="418"/>
      <c r="L158" s="333"/>
      <c r="M158" s="419" t="s">
        <v>3</v>
      </c>
      <c r="N158" s="420" t="s">
        <v>48</v>
      </c>
      <c r="O158" s="421">
        <v>0.21299999999999999</v>
      </c>
      <c r="P158" s="421">
        <f t="shared" si="0"/>
        <v>1.0649999999999999</v>
      </c>
      <c r="Q158" s="421">
        <v>0</v>
      </c>
      <c r="R158" s="421">
        <f t="shared" si="1"/>
        <v>0</v>
      </c>
      <c r="S158" s="421">
        <v>0</v>
      </c>
      <c r="T158" s="422">
        <f t="shared" si="2"/>
        <v>0</v>
      </c>
      <c r="AR158" s="423" t="s">
        <v>275</v>
      </c>
      <c r="AT158" s="423" t="s">
        <v>189</v>
      </c>
      <c r="AU158" s="423" t="s">
        <v>87</v>
      </c>
      <c r="AY158" s="325" t="s">
        <v>186</v>
      </c>
      <c r="BE158" s="424">
        <f t="shared" si="3"/>
        <v>0</v>
      </c>
      <c r="BF158" s="424">
        <f t="shared" si="4"/>
        <v>0</v>
      </c>
      <c r="BG158" s="424">
        <f t="shared" si="5"/>
        <v>0</v>
      </c>
      <c r="BH158" s="424">
        <f t="shared" si="6"/>
        <v>0</v>
      </c>
      <c r="BI158" s="424">
        <f t="shared" si="7"/>
        <v>0</v>
      </c>
      <c r="BJ158" s="325" t="s">
        <v>85</v>
      </c>
      <c r="BK158" s="424">
        <f t="shared" si="8"/>
        <v>0</v>
      </c>
      <c r="BL158" s="325" t="s">
        <v>275</v>
      </c>
      <c r="BM158" s="423" t="s">
        <v>6958</v>
      </c>
    </row>
    <row r="159" spans="2:65" s="334" customFormat="1" ht="16.5" customHeight="1">
      <c r="B159" s="410"/>
      <c r="C159" s="446" t="s">
        <v>625</v>
      </c>
      <c r="D159" s="446" t="s">
        <v>184</v>
      </c>
      <c r="E159" s="447" t="s">
        <v>6959</v>
      </c>
      <c r="F159" s="448" t="s">
        <v>6960</v>
      </c>
      <c r="G159" s="449" t="s">
        <v>843</v>
      </c>
      <c r="H159" s="450">
        <v>5</v>
      </c>
      <c r="I159" s="451"/>
      <c r="J159" s="452">
        <f t="shared" si="9"/>
        <v>0</v>
      </c>
      <c r="K159" s="453"/>
      <c r="L159" s="454"/>
      <c r="M159" s="455" t="s">
        <v>3</v>
      </c>
      <c r="N159" s="456" t="s">
        <v>48</v>
      </c>
      <c r="O159" s="421">
        <v>0</v>
      </c>
      <c r="P159" s="421">
        <f t="shared" si="0"/>
        <v>0</v>
      </c>
      <c r="Q159" s="421">
        <v>0</v>
      </c>
      <c r="R159" s="421">
        <f t="shared" si="1"/>
        <v>0</v>
      </c>
      <c r="S159" s="421">
        <v>0</v>
      </c>
      <c r="T159" s="422">
        <f t="shared" si="2"/>
        <v>0</v>
      </c>
      <c r="AR159" s="423" t="s">
        <v>610</v>
      </c>
      <c r="AT159" s="423" t="s">
        <v>184</v>
      </c>
      <c r="AU159" s="423" t="s">
        <v>87</v>
      </c>
      <c r="AY159" s="325" t="s">
        <v>186</v>
      </c>
      <c r="BE159" s="424">
        <f t="shared" si="3"/>
        <v>0</v>
      </c>
      <c r="BF159" s="424">
        <f t="shared" si="4"/>
        <v>0</v>
      </c>
      <c r="BG159" s="424">
        <f t="shared" si="5"/>
        <v>0</v>
      </c>
      <c r="BH159" s="424">
        <f t="shared" si="6"/>
        <v>0</v>
      </c>
      <c r="BI159" s="424">
        <f t="shared" si="7"/>
        <v>0</v>
      </c>
      <c r="BJ159" s="325" t="s">
        <v>85</v>
      </c>
      <c r="BK159" s="424">
        <f t="shared" si="8"/>
        <v>0</v>
      </c>
      <c r="BL159" s="325" t="s">
        <v>275</v>
      </c>
      <c r="BM159" s="423" t="s">
        <v>6961</v>
      </c>
    </row>
    <row r="160" spans="2:65" s="334" customFormat="1" ht="24.2" customHeight="1">
      <c r="B160" s="410"/>
      <c r="C160" s="411" t="s">
        <v>629</v>
      </c>
      <c r="D160" s="411" t="s">
        <v>189</v>
      </c>
      <c r="E160" s="412" t="s">
        <v>6962</v>
      </c>
      <c r="F160" s="413" t="s">
        <v>6963</v>
      </c>
      <c r="G160" s="414" t="s">
        <v>435</v>
      </c>
      <c r="H160" s="415">
        <v>48</v>
      </c>
      <c r="I160" s="416"/>
      <c r="J160" s="417">
        <f t="shared" si="9"/>
        <v>0</v>
      </c>
      <c r="K160" s="418"/>
      <c r="L160" s="333"/>
      <c r="M160" s="419" t="s">
        <v>3</v>
      </c>
      <c r="N160" s="420" t="s">
        <v>48</v>
      </c>
      <c r="O160" s="421">
        <v>3.5999999999999997E-2</v>
      </c>
      <c r="P160" s="421">
        <f t="shared" si="0"/>
        <v>1.7279999999999998</v>
      </c>
      <c r="Q160" s="421">
        <v>0</v>
      </c>
      <c r="R160" s="421">
        <f t="shared" si="1"/>
        <v>0</v>
      </c>
      <c r="S160" s="421">
        <v>0</v>
      </c>
      <c r="T160" s="422">
        <f t="shared" si="2"/>
        <v>0</v>
      </c>
      <c r="AR160" s="423" t="s">
        <v>275</v>
      </c>
      <c r="AT160" s="423" t="s">
        <v>189</v>
      </c>
      <c r="AU160" s="423" t="s">
        <v>87</v>
      </c>
      <c r="AY160" s="325" t="s">
        <v>186</v>
      </c>
      <c r="BE160" s="424">
        <f t="shared" si="3"/>
        <v>0</v>
      </c>
      <c r="BF160" s="424">
        <f t="shared" si="4"/>
        <v>0</v>
      </c>
      <c r="BG160" s="424">
        <f t="shared" si="5"/>
        <v>0</v>
      </c>
      <c r="BH160" s="424">
        <f t="shared" si="6"/>
        <v>0</v>
      </c>
      <c r="BI160" s="424">
        <f t="shared" si="7"/>
        <v>0</v>
      </c>
      <c r="BJ160" s="325" t="s">
        <v>85</v>
      </c>
      <c r="BK160" s="424">
        <f t="shared" si="8"/>
        <v>0</v>
      </c>
      <c r="BL160" s="325" t="s">
        <v>275</v>
      </c>
      <c r="BM160" s="423" t="s">
        <v>6964</v>
      </c>
    </row>
    <row r="161" spans="2:65" s="334" customFormat="1" ht="16.5" customHeight="1">
      <c r="B161" s="410"/>
      <c r="C161" s="446" t="s">
        <v>634</v>
      </c>
      <c r="D161" s="446" t="s">
        <v>184</v>
      </c>
      <c r="E161" s="447" t="s">
        <v>6965</v>
      </c>
      <c r="F161" s="448" t="s">
        <v>6966</v>
      </c>
      <c r="G161" s="449" t="s">
        <v>435</v>
      </c>
      <c r="H161" s="450">
        <v>12</v>
      </c>
      <c r="I161" s="451"/>
      <c r="J161" s="452">
        <f t="shared" si="9"/>
        <v>0</v>
      </c>
      <c r="K161" s="453"/>
      <c r="L161" s="454"/>
      <c r="M161" s="455" t="s">
        <v>3</v>
      </c>
      <c r="N161" s="456" t="s">
        <v>48</v>
      </c>
      <c r="O161" s="421">
        <v>0</v>
      </c>
      <c r="P161" s="421">
        <f t="shared" si="0"/>
        <v>0</v>
      </c>
      <c r="Q161" s="421">
        <v>9.0000000000000006E-5</v>
      </c>
      <c r="R161" s="421">
        <f t="shared" si="1"/>
        <v>1.08E-3</v>
      </c>
      <c r="S161" s="421">
        <v>0</v>
      </c>
      <c r="T161" s="422">
        <f t="shared" si="2"/>
        <v>0</v>
      </c>
      <c r="AR161" s="423" t="s">
        <v>610</v>
      </c>
      <c r="AT161" s="423" t="s">
        <v>184</v>
      </c>
      <c r="AU161" s="423" t="s">
        <v>87</v>
      </c>
      <c r="AY161" s="325" t="s">
        <v>186</v>
      </c>
      <c r="BE161" s="424">
        <f t="shared" si="3"/>
        <v>0</v>
      </c>
      <c r="BF161" s="424">
        <f t="shared" si="4"/>
        <v>0</v>
      </c>
      <c r="BG161" s="424">
        <f t="shared" si="5"/>
        <v>0</v>
      </c>
      <c r="BH161" s="424">
        <f t="shared" si="6"/>
        <v>0</v>
      </c>
      <c r="BI161" s="424">
        <f t="shared" si="7"/>
        <v>0</v>
      </c>
      <c r="BJ161" s="325" t="s">
        <v>85</v>
      </c>
      <c r="BK161" s="424">
        <f t="shared" si="8"/>
        <v>0</v>
      </c>
      <c r="BL161" s="325" t="s">
        <v>275</v>
      </c>
      <c r="BM161" s="423" t="s">
        <v>6967</v>
      </c>
    </row>
    <row r="162" spans="2:65" s="334" customFormat="1" ht="16.5" customHeight="1">
      <c r="B162" s="410"/>
      <c r="C162" s="446" t="s">
        <v>639</v>
      </c>
      <c r="D162" s="446" t="s">
        <v>184</v>
      </c>
      <c r="E162" s="447" t="s">
        <v>6968</v>
      </c>
      <c r="F162" s="448" t="s">
        <v>6969</v>
      </c>
      <c r="G162" s="449" t="s">
        <v>435</v>
      </c>
      <c r="H162" s="450">
        <v>36</v>
      </c>
      <c r="I162" s="451"/>
      <c r="J162" s="452">
        <f t="shared" si="9"/>
        <v>0</v>
      </c>
      <c r="K162" s="453"/>
      <c r="L162" s="454"/>
      <c r="M162" s="455" t="s">
        <v>3</v>
      </c>
      <c r="N162" s="456" t="s">
        <v>48</v>
      </c>
      <c r="O162" s="421">
        <v>0</v>
      </c>
      <c r="P162" s="421">
        <f t="shared" si="0"/>
        <v>0</v>
      </c>
      <c r="Q162" s="421">
        <v>1.3999999999999999E-4</v>
      </c>
      <c r="R162" s="421">
        <f t="shared" si="1"/>
        <v>5.0399999999999993E-3</v>
      </c>
      <c r="S162" s="421">
        <v>0</v>
      </c>
      <c r="T162" s="422">
        <f t="shared" si="2"/>
        <v>0</v>
      </c>
      <c r="AR162" s="423" t="s">
        <v>610</v>
      </c>
      <c r="AT162" s="423" t="s">
        <v>184</v>
      </c>
      <c r="AU162" s="423" t="s">
        <v>87</v>
      </c>
      <c r="AY162" s="325" t="s">
        <v>186</v>
      </c>
      <c r="BE162" s="424">
        <f t="shared" si="3"/>
        <v>0</v>
      </c>
      <c r="BF162" s="424">
        <f t="shared" si="4"/>
        <v>0</v>
      </c>
      <c r="BG162" s="424">
        <f t="shared" si="5"/>
        <v>0</v>
      </c>
      <c r="BH162" s="424">
        <f t="shared" si="6"/>
        <v>0</v>
      </c>
      <c r="BI162" s="424">
        <f t="shared" si="7"/>
        <v>0</v>
      </c>
      <c r="BJ162" s="325" t="s">
        <v>85</v>
      </c>
      <c r="BK162" s="424">
        <f t="shared" si="8"/>
        <v>0</v>
      </c>
      <c r="BL162" s="325" t="s">
        <v>275</v>
      </c>
      <c r="BM162" s="423" t="s">
        <v>6970</v>
      </c>
    </row>
    <row r="163" spans="2:65" s="334" customFormat="1" ht="16.5" customHeight="1">
      <c r="B163" s="410"/>
      <c r="C163" s="411" t="s">
        <v>223</v>
      </c>
      <c r="D163" s="411" t="s">
        <v>189</v>
      </c>
      <c r="E163" s="412" t="s">
        <v>6971</v>
      </c>
      <c r="F163" s="413" t="s">
        <v>6972</v>
      </c>
      <c r="G163" s="414" t="s">
        <v>435</v>
      </c>
      <c r="H163" s="415">
        <v>1</v>
      </c>
      <c r="I163" s="416"/>
      <c r="J163" s="417">
        <f t="shared" si="9"/>
        <v>0</v>
      </c>
      <c r="K163" s="418"/>
      <c r="L163" s="333"/>
      <c r="M163" s="419" t="s">
        <v>3</v>
      </c>
      <c r="N163" s="420" t="s">
        <v>48</v>
      </c>
      <c r="O163" s="421">
        <v>45.283999999999999</v>
      </c>
      <c r="P163" s="421">
        <f t="shared" si="0"/>
        <v>45.283999999999999</v>
      </c>
      <c r="Q163" s="421">
        <v>0</v>
      </c>
      <c r="R163" s="421">
        <f t="shared" si="1"/>
        <v>0</v>
      </c>
      <c r="S163" s="421">
        <v>0</v>
      </c>
      <c r="T163" s="422">
        <f t="shared" si="2"/>
        <v>0</v>
      </c>
      <c r="AR163" s="423" t="s">
        <v>275</v>
      </c>
      <c r="AT163" s="423" t="s">
        <v>189</v>
      </c>
      <c r="AU163" s="423" t="s">
        <v>87</v>
      </c>
      <c r="AY163" s="325" t="s">
        <v>186</v>
      </c>
      <c r="BE163" s="424">
        <f t="shared" si="3"/>
        <v>0</v>
      </c>
      <c r="BF163" s="424">
        <f t="shared" si="4"/>
        <v>0</v>
      </c>
      <c r="BG163" s="424">
        <f t="shared" si="5"/>
        <v>0</v>
      </c>
      <c r="BH163" s="424">
        <f t="shared" si="6"/>
        <v>0</v>
      </c>
      <c r="BI163" s="424">
        <f t="shared" si="7"/>
        <v>0</v>
      </c>
      <c r="BJ163" s="325" t="s">
        <v>85</v>
      </c>
      <c r="BK163" s="424">
        <f t="shared" si="8"/>
        <v>0</v>
      </c>
      <c r="BL163" s="325" t="s">
        <v>275</v>
      </c>
      <c r="BM163" s="423" t="s">
        <v>6973</v>
      </c>
    </row>
    <row r="164" spans="2:65" s="334" customFormat="1" ht="33" customHeight="1">
      <c r="B164" s="410"/>
      <c r="C164" s="446" t="s">
        <v>227</v>
      </c>
      <c r="D164" s="446" t="s">
        <v>184</v>
      </c>
      <c r="E164" s="447" t="s">
        <v>6974</v>
      </c>
      <c r="F164" s="448" t="s">
        <v>6975</v>
      </c>
      <c r="G164" s="449" t="s">
        <v>6373</v>
      </c>
      <c r="H164" s="450">
        <v>1</v>
      </c>
      <c r="I164" s="451"/>
      <c r="J164" s="452">
        <f t="shared" si="9"/>
        <v>0</v>
      </c>
      <c r="K164" s="453"/>
      <c r="L164" s="454"/>
      <c r="M164" s="455" t="s">
        <v>3</v>
      </c>
      <c r="N164" s="456" t="s">
        <v>48</v>
      </c>
      <c r="O164" s="421">
        <v>0</v>
      </c>
      <c r="P164" s="421">
        <f t="shared" si="0"/>
        <v>0</v>
      </c>
      <c r="Q164" s="421">
        <v>0</v>
      </c>
      <c r="R164" s="421">
        <f t="shared" si="1"/>
        <v>0</v>
      </c>
      <c r="S164" s="421">
        <v>0</v>
      </c>
      <c r="T164" s="422">
        <f t="shared" si="2"/>
        <v>0</v>
      </c>
      <c r="AR164" s="423" t="s">
        <v>610</v>
      </c>
      <c r="AT164" s="423" t="s">
        <v>184</v>
      </c>
      <c r="AU164" s="423" t="s">
        <v>87</v>
      </c>
      <c r="AY164" s="325" t="s">
        <v>186</v>
      </c>
      <c r="BE164" s="424">
        <f t="shared" si="3"/>
        <v>0</v>
      </c>
      <c r="BF164" s="424">
        <f t="shared" si="4"/>
        <v>0</v>
      </c>
      <c r="BG164" s="424">
        <f t="shared" si="5"/>
        <v>0</v>
      </c>
      <c r="BH164" s="424">
        <f t="shared" si="6"/>
        <v>0</v>
      </c>
      <c r="BI164" s="424">
        <f t="shared" si="7"/>
        <v>0</v>
      </c>
      <c r="BJ164" s="325" t="s">
        <v>85</v>
      </c>
      <c r="BK164" s="424">
        <f t="shared" si="8"/>
        <v>0</v>
      </c>
      <c r="BL164" s="325" t="s">
        <v>275</v>
      </c>
      <c r="BM164" s="423" t="s">
        <v>6976</v>
      </c>
    </row>
    <row r="165" spans="2:65" s="334" customFormat="1" ht="16.5" customHeight="1">
      <c r="B165" s="410"/>
      <c r="C165" s="411" t="s">
        <v>264</v>
      </c>
      <c r="D165" s="411" t="s">
        <v>189</v>
      </c>
      <c r="E165" s="412" t="s">
        <v>6977</v>
      </c>
      <c r="F165" s="413" t="s">
        <v>6978</v>
      </c>
      <c r="G165" s="414" t="s">
        <v>435</v>
      </c>
      <c r="H165" s="415">
        <v>4</v>
      </c>
      <c r="I165" s="416"/>
      <c r="J165" s="417">
        <f t="shared" si="9"/>
        <v>0</v>
      </c>
      <c r="K165" s="418"/>
      <c r="L165" s="333"/>
      <c r="M165" s="419" t="s">
        <v>3</v>
      </c>
      <c r="N165" s="420" t="s">
        <v>48</v>
      </c>
      <c r="O165" s="421">
        <v>0</v>
      </c>
      <c r="P165" s="421">
        <f t="shared" si="0"/>
        <v>0</v>
      </c>
      <c r="Q165" s="421">
        <v>0</v>
      </c>
      <c r="R165" s="421">
        <f t="shared" si="1"/>
        <v>0</v>
      </c>
      <c r="S165" s="421">
        <v>0</v>
      </c>
      <c r="T165" s="422">
        <f t="shared" si="2"/>
        <v>0</v>
      </c>
      <c r="AR165" s="423" t="s">
        <v>275</v>
      </c>
      <c r="AT165" s="423" t="s">
        <v>189</v>
      </c>
      <c r="AU165" s="423" t="s">
        <v>87</v>
      </c>
      <c r="AY165" s="325" t="s">
        <v>186</v>
      </c>
      <c r="BE165" s="424">
        <f t="shared" si="3"/>
        <v>0</v>
      </c>
      <c r="BF165" s="424">
        <f t="shared" si="4"/>
        <v>0</v>
      </c>
      <c r="BG165" s="424">
        <f t="shared" si="5"/>
        <v>0</v>
      </c>
      <c r="BH165" s="424">
        <f t="shared" si="6"/>
        <v>0</v>
      </c>
      <c r="BI165" s="424">
        <f t="shared" si="7"/>
        <v>0</v>
      </c>
      <c r="BJ165" s="325" t="s">
        <v>85</v>
      </c>
      <c r="BK165" s="424">
        <f t="shared" si="8"/>
        <v>0</v>
      </c>
      <c r="BL165" s="325" t="s">
        <v>275</v>
      </c>
      <c r="BM165" s="423" t="s">
        <v>6979</v>
      </c>
    </row>
    <row r="166" spans="2:65" s="334" customFormat="1" ht="16.5" customHeight="1">
      <c r="B166" s="410"/>
      <c r="C166" s="411" t="s">
        <v>455</v>
      </c>
      <c r="D166" s="411" t="s">
        <v>189</v>
      </c>
      <c r="E166" s="412" t="s">
        <v>6980</v>
      </c>
      <c r="F166" s="413" t="s">
        <v>6981</v>
      </c>
      <c r="G166" s="414" t="s">
        <v>435</v>
      </c>
      <c r="H166" s="415">
        <v>4</v>
      </c>
      <c r="I166" s="416"/>
      <c r="J166" s="417">
        <f t="shared" si="9"/>
        <v>0</v>
      </c>
      <c r="K166" s="418"/>
      <c r="L166" s="333"/>
      <c r="M166" s="419" t="s">
        <v>3</v>
      </c>
      <c r="N166" s="420" t="s">
        <v>48</v>
      </c>
      <c r="O166" s="421">
        <v>0.16700000000000001</v>
      </c>
      <c r="P166" s="421">
        <f t="shared" si="0"/>
        <v>0.66800000000000004</v>
      </c>
      <c r="Q166" s="421">
        <v>4.0000000000000003E-5</v>
      </c>
      <c r="R166" s="421">
        <f t="shared" si="1"/>
        <v>1.6000000000000001E-4</v>
      </c>
      <c r="S166" s="421">
        <v>0</v>
      </c>
      <c r="T166" s="422">
        <f t="shared" si="2"/>
        <v>0</v>
      </c>
      <c r="AR166" s="423" t="s">
        <v>275</v>
      </c>
      <c r="AT166" s="423" t="s">
        <v>189</v>
      </c>
      <c r="AU166" s="423" t="s">
        <v>87</v>
      </c>
      <c r="AY166" s="325" t="s">
        <v>186</v>
      </c>
      <c r="BE166" s="424">
        <f t="shared" si="3"/>
        <v>0</v>
      </c>
      <c r="BF166" s="424">
        <f t="shared" si="4"/>
        <v>0</v>
      </c>
      <c r="BG166" s="424">
        <f t="shared" si="5"/>
        <v>0</v>
      </c>
      <c r="BH166" s="424">
        <f t="shared" si="6"/>
        <v>0</v>
      </c>
      <c r="BI166" s="424">
        <f t="shared" si="7"/>
        <v>0</v>
      </c>
      <c r="BJ166" s="325" t="s">
        <v>85</v>
      </c>
      <c r="BK166" s="424">
        <f t="shared" si="8"/>
        <v>0</v>
      </c>
      <c r="BL166" s="325" t="s">
        <v>275</v>
      </c>
      <c r="BM166" s="423" t="s">
        <v>6982</v>
      </c>
    </row>
    <row r="167" spans="2:65" s="334" customFormat="1" ht="16.5" customHeight="1">
      <c r="B167" s="410"/>
      <c r="C167" s="411" t="s">
        <v>235</v>
      </c>
      <c r="D167" s="411" t="s">
        <v>189</v>
      </c>
      <c r="E167" s="412" t="s">
        <v>6983</v>
      </c>
      <c r="F167" s="413" t="s">
        <v>6984</v>
      </c>
      <c r="G167" s="414" t="s">
        <v>435</v>
      </c>
      <c r="H167" s="415">
        <v>3</v>
      </c>
      <c r="I167" s="416"/>
      <c r="J167" s="417">
        <f t="shared" si="9"/>
        <v>0</v>
      </c>
      <c r="K167" s="418"/>
      <c r="L167" s="333"/>
      <c r="M167" s="419" t="s">
        <v>3</v>
      </c>
      <c r="N167" s="420" t="s">
        <v>48</v>
      </c>
      <c r="O167" s="421">
        <v>0.34799999999999998</v>
      </c>
      <c r="P167" s="421">
        <f t="shared" si="0"/>
        <v>1.044</v>
      </c>
      <c r="Q167" s="421">
        <v>0</v>
      </c>
      <c r="R167" s="421">
        <f t="shared" si="1"/>
        <v>0</v>
      </c>
      <c r="S167" s="421">
        <v>0</v>
      </c>
      <c r="T167" s="422">
        <f t="shared" si="2"/>
        <v>0</v>
      </c>
      <c r="AR167" s="423" t="s">
        <v>276</v>
      </c>
      <c r="AT167" s="423" t="s">
        <v>189</v>
      </c>
      <c r="AU167" s="423" t="s">
        <v>87</v>
      </c>
      <c r="AY167" s="325" t="s">
        <v>186</v>
      </c>
      <c r="BE167" s="424">
        <f t="shared" si="3"/>
        <v>0</v>
      </c>
      <c r="BF167" s="424">
        <f t="shared" si="4"/>
        <v>0</v>
      </c>
      <c r="BG167" s="424">
        <f t="shared" si="5"/>
        <v>0</v>
      </c>
      <c r="BH167" s="424">
        <f t="shared" si="6"/>
        <v>0</v>
      </c>
      <c r="BI167" s="424">
        <f t="shared" si="7"/>
        <v>0</v>
      </c>
      <c r="BJ167" s="325" t="s">
        <v>85</v>
      </c>
      <c r="BK167" s="424">
        <f t="shared" si="8"/>
        <v>0</v>
      </c>
      <c r="BL167" s="325" t="s">
        <v>276</v>
      </c>
      <c r="BM167" s="423" t="s">
        <v>6985</v>
      </c>
    </row>
    <row r="168" spans="2:65" s="334" customFormat="1" ht="16.5" customHeight="1">
      <c r="B168" s="410"/>
      <c r="C168" s="446" t="s">
        <v>246</v>
      </c>
      <c r="D168" s="446" t="s">
        <v>184</v>
      </c>
      <c r="E168" s="447" t="s">
        <v>6986</v>
      </c>
      <c r="F168" s="448" t="s">
        <v>6987</v>
      </c>
      <c r="G168" s="449" t="s">
        <v>435</v>
      </c>
      <c r="H168" s="450">
        <v>3</v>
      </c>
      <c r="I168" s="451"/>
      <c r="J168" s="452">
        <f t="shared" si="9"/>
        <v>0</v>
      </c>
      <c r="K168" s="453"/>
      <c r="L168" s="454"/>
      <c r="M168" s="455" t="s">
        <v>3</v>
      </c>
      <c r="N168" s="456" t="s">
        <v>48</v>
      </c>
      <c r="O168" s="421">
        <v>0</v>
      </c>
      <c r="P168" s="421">
        <f t="shared" si="0"/>
        <v>0</v>
      </c>
      <c r="Q168" s="421">
        <v>0</v>
      </c>
      <c r="R168" s="421">
        <f t="shared" si="1"/>
        <v>0</v>
      </c>
      <c r="S168" s="421">
        <v>0</v>
      </c>
      <c r="T168" s="422">
        <f t="shared" si="2"/>
        <v>0</v>
      </c>
      <c r="AR168" s="423" t="s">
        <v>1202</v>
      </c>
      <c r="AT168" s="423" t="s">
        <v>184</v>
      </c>
      <c r="AU168" s="423" t="s">
        <v>87</v>
      </c>
      <c r="AY168" s="325" t="s">
        <v>186</v>
      </c>
      <c r="BE168" s="424">
        <f t="shared" si="3"/>
        <v>0</v>
      </c>
      <c r="BF168" s="424">
        <f t="shared" si="4"/>
        <v>0</v>
      </c>
      <c r="BG168" s="424">
        <f t="shared" si="5"/>
        <v>0</v>
      </c>
      <c r="BH168" s="424">
        <f t="shared" si="6"/>
        <v>0</v>
      </c>
      <c r="BI168" s="424">
        <f t="shared" si="7"/>
        <v>0</v>
      </c>
      <c r="BJ168" s="325" t="s">
        <v>85</v>
      </c>
      <c r="BK168" s="424">
        <f t="shared" si="8"/>
        <v>0</v>
      </c>
      <c r="BL168" s="325" t="s">
        <v>1202</v>
      </c>
      <c r="BM168" s="423" t="s">
        <v>6988</v>
      </c>
    </row>
    <row r="169" spans="2:65" s="334" customFormat="1" ht="16.5" customHeight="1">
      <c r="B169" s="410"/>
      <c r="C169" s="411" t="s">
        <v>250</v>
      </c>
      <c r="D169" s="411" t="s">
        <v>189</v>
      </c>
      <c r="E169" s="412" t="s">
        <v>6989</v>
      </c>
      <c r="F169" s="413" t="s">
        <v>6990</v>
      </c>
      <c r="G169" s="414" t="s">
        <v>435</v>
      </c>
      <c r="H169" s="415">
        <v>3</v>
      </c>
      <c r="I169" s="416"/>
      <c r="J169" s="417">
        <f t="shared" si="9"/>
        <v>0</v>
      </c>
      <c r="K169" s="418"/>
      <c r="L169" s="333"/>
      <c r="M169" s="419" t="s">
        <v>3</v>
      </c>
      <c r="N169" s="420" t="s">
        <v>48</v>
      </c>
      <c r="O169" s="421">
        <v>0.86399999999999999</v>
      </c>
      <c r="P169" s="421">
        <f t="shared" si="0"/>
        <v>2.5920000000000001</v>
      </c>
      <c r="Q169" s="421">
        <v>0</v>
      </c>
      <c r="R169" s="421">
        <f t="shared" si="1"/>
        <v>0</v>
      </c>
      <c r="S169" s="421">
        <v>0</v>
      </c>
      <c r="T169" s="422">
        <f t="shared" si="2"/>
        <v>0</v>
      </c>
      <c r="AR169" s="423" t="s">
        <v>276</v>
      </c>
      <c r="AT169" s="423" t="s">
        <v>189</v>
      </c>
      <c r="AU169" s="423" t="s">
        <v>87</v>
      </c>
      <c r="AY169" s="325" t="s">
        <v>186</v>
      </c>
      <c r="BE169" s="424">
        <f t="shared" si="3"/>
        <v>0</v>
      </c>
      <c r="BF169" s="424">
        <f t="shared" si="4"/>
        <v>0</v>
      </c>
      <c r="BG169" s="424">
        <f t="shared" si="5"/>
        <v>0</v>
      </c>
      <c r="BH169" s="424">
        <f t="shared" si="6"/>
        <v>0</v>
      </c>
      <c r="BI169" s="424">
        <f t="shared" si="7"/>
        <v>0</v>
      </c>
      <c r="BJ169" s="325" t="s">
        <v>85</v>
      </c>
      <c r="BK169" s="424">
        <f t="shared" si="8"/>
        <v>0</v>
      </c>
      <c r="BL169" s="325" t="s">
        <v>276</v>
      </c>
      <c r="BM169" s="423" t="s">
        <v>6991</v>
      </c>
    </row>
    <row r="170" spans="2:65" s="334" customFormat="1" ht="16.5" customHeight="1">
      <c r="B170" s="410"/>
      <c r="C170" s="446" t="s">
        <v>258</v>
      </c>
      <c r="D170" s="446" t="s">
        <v>184</v>
      </c>
      <c r="E170" s="447" t="s">
        <v>6992</v>
      </c>
      <c r="F170" s="448" t="s">
        <v>6993</v>
      </c>
      <c r="G170" s="449" t="s">
        <v>435</v>
      </c>
      <c r="H170" s="450">
        <v>3</v>
      </c>
      <c r="I170" s="451"/>
      <c r="J170" s="452">
        <f t="shared" si="9"/>
        <v>0</v>
      </c>
      <c r="K170" s="453"/>
      <c r="L170" s="454"/>
      <c r="M170" s="455" t="s">
        <v>3</v>
      </c>
      <c r="N170" s="456" t="s">
        <v>48</v>
      </c>
      <c r="O170" s="421">
        <v>0</v>
      </c>
      <c r="P170" s="421">
        <f t="shared" si="0"/>
        <v>0</v>
      </c>
      <c r="Q170" s="421">
        <v>0</v>
      </c>
      <c r="R170" s="421">
        <f t="shared" si="1"/>
        <v>0</v>
      </c>
      <c r="S170" s="421">
        <v>0</v>
      </c>
      <c r="T170" s="422">
        <f t="shared" si="2"/>
        <v>0</v>
      </c>
      <c r="AR170" s="423" t="s">
        <v>2355</v>
      </c>
      <c r="AT170" s="423" t="s">
        <v>184</v>
      </c>
      <c r="AU170" s="423" t="s">
        <v>87</v>
      </c>
      <c r="AY170" s="325" t="s">
        <v>186</v>
      </c>
      <c r="BE170" s="424">
        <f t="shared" si="3"/>
        <v>0</v>
      </c>
      <c r="BF170" s="424">
        <f t="shared" si="4"/>
        <v>0</v>
      </c>
      <c r="BG170" s="424">
        <f t="shared" si="5"/>
        <v>0</v>
      </c>
      <c r="BH170" s="424">
        <f t="shared" si="6"/>
        <v>0</v>
      </c>
      <c r="BI170" s="424">
        <f t="shared" si="7"/>
        <v>0</v>
      </c>
      <c r="BJ170" s="325" t="s">
        <v>85</v>
      </c>
      <c r="BK170" s="424">
        <f t="shared" si="8"/>
        <v>0</v>
      </c>
      <c r="BL170" s="325" t="s">
        <v>276</v>
      </c>
      <c r="BM170" s="423" t="s">
        <v>6994</v>
      </c>
    </row>
    <row r="171" spans="2:65" s="334" customFormat="1" ht="16.5" customHeight="1">
      <c r="B171" s="410"/>
      <c r="C171" s="411" t="s">
        <v>465</v>
      </c>
      <c r="D171" s="411" t="s">
        <v>189</v>
      </c>
      <c r="E171" s="412" t="s">
        <v>6995</v>
      </c>
      <c r="F171" s="413" t="s">
        <v>6996</v>
      </c>
      <c r="G171" s="414" t="s">
        <v>435</v>
      </c>
      <c r="H171" s="415">
        <v>16</v>
      </c>
      <c r="I171" s="416"/>
      <c r="J171" s="417">
        <f t="shared" si="9"/>
        <v>0</v>
      </c>
      <c r="K171" s="418"/>
      <c r="L171" s="333"/>
      <c r="M171" s="419" t="s">
        <v>3</v>
      </c>
      <c r="N171" s="420" t="s">
        <v>48</v>
      </c>
      <c r="O171" s="421">
        <v>0.108</v>
      </c>
      <c r="P171" s="421">
        <f t="shared" si="0"/>
        <v>1.728</v>
      </c>
      <c r="Q171" s="421">
        <v>0</v>
      </c>
      <c r="R171" s="421">
        <f t="shared" si="1"/>
        <v>0</v>
      </c>
      <c r="S171" s="421">
        <v>0</v>
      </c>
      <c r="T171" s="422">
        <f t="shared" si="2"/>
        <v>0</v>
      </c>
      <c r="AR171" s="423" t="s">
        <v>276</v>
      </c>
      <c r="AT171" s="423" t="s">
        <v>189</v>
      </c>
      <c r="AU171" s="423" t="s">
        <v>87</v>
      </c>
      <c r="AY171" s="325" t="s">
        <v>186</v>
      </c>
      <c r="BE171" s="424">
        <f t="shared" si="3"/>
        <v>0</v>
      </c>
      <c r="BF171" s="424">
        <f t="shared" si="4"/>
        <v>0</v>
      </c>
      <c r="BG171" s="424">
        <f t="shared" si="5"/>
        <v>0</v>
      </c>
      <c r="BH171" s="424">
        <f t="shared" si="6"/>
        <v>0</v>
      </c>
      <c r="BI171" s="424">
        <f t="shared" si="7"/>
        <v>0</v>
      </c>
      <c r="BJ171" s="325" t="s">
        <v>85</v>
      </c>
      <c r="BK171" s="424">
        <f t="shared" si="8"/>
        <v>0</v>
      </c>
      <c r="BL171" s="325" t="s">
        <v>276</v>
      </c>
      <c r="BM171" s="423" t="s">
        <v>6997</v>
      </c>
    </row>
    <row r="172" spans="2:65" s="334" customFormat="1" ht="16.5" customHeight="1">
      <c r="B172" s="410"/>
      <c r="C172" s="446" t="s">
        <v>468</v>
      </c>
      <c r="D172" s="446" t="s">
        <v>184</v>
      </c>
      <c r="E172" s="447" t="s">
        <v>6998</v>
      </c>
      <c r="F172" s="448" t="s">
        <v>6999</v>
      </c>
      <c r="G172" s="449" t="s">
        <v>435</v>
      </c>
      <c r="H172" s="450">
        <v>6</v>
      </c>
      <c r="I172" s="451"/>
      <c r="J172" s="452">
        <f t="shared" si="9"/>
        <v>0</v>
      </c>
      <c r="K172" s="453"/>
      <c r="L172" s="454"/>
      <c r="M172" s="455" t="s">
        <v>3</v>
      </c>
      <c r="N172" s="456" t="s">
        <v>48</v>
      </c>
      <c r="O172" s="421">
        <v>0</v>
      </c>
      <c r="P172" s="421">
        <f t="shared" si="0"/>
        <v>0</v>
      </c>
      <c r="Q172" s="421">
        <v>0</v>
      </c>
      <c r="R172" s="421">
        <f t="shared" si="1"/>
        <v>0</v>
      </c>
      <c r="S172" s="421">
        <v>0</v>
      </c>
      <c r="T172" s="422">
        <f t="shared" si="2"/>
        <v>0</v>
      </c>
      <c r="AR172" s="423" t="s">
        <v>1202</v>
      </c>
      <c r="AT172" s="423" t="s">
        <v>184</v>
      </c>
      <c r="AU172" s="423" t="s">
        <v>87</v>
      </c>
      <c r="AY172" s="325" t="s">
        <v>186</v>
      </c>
      <c r="BE172" s="424">
        <f t="shared" si="3"/>
        <v>0</v>
      </c>
      <c r="BF172" s="424">
        <f t="shared" si="4"/>
        <v>0</v>
      </c>
      <c r="BG172" s="424">
        <f t="shared" si="5"/>
        <v>0</v>
      </c>
      <c r="BH172" s="424">
        <f t="shared" si="6"/>
        <v>0</v>
      </c>
      <c r="BI172" s="424">
        <f t="shared" si="7"/>
        <v>0</v>
      </c>
      <c r="BJ172" s="325" t="s">
        <v>85</v>
      </c>
      <c r="BK172" s="424">
        <f t="shared" si="8"/>
        <v>0</v>
      </c>
      <c r="BL172" s="325" t="s">
        <v>1202</v>
      </c>
      <c r="BM172" s="423" t="s">
        <v>7000</v>
      </c>
    </row>
    <row r="173" spans="2:65" s="334" customFormat="1" ht="16.5" customHeight="1">
      <c r="B173" s="410"/>
      <c r="C173" s="446" t="s">
        <v>473</v>
      </c>
      <c r="D173" s="446" t="s">
        <v>184</v>
      </c>
      <c r="E173" s="447" t="s">
        <v>7001</v>
      </c>
      <c r="F173" s="448" t="s">
        <v>7002</v>
      </c>
      <c r="G173" s="449" t="s">
        <v>435</v>
      </c>
      <c r="H173" s="450">
        <v>10</v>
      </c>
      <c r="I173" s="451"/>
      <c r="J173" s="452">
        <f t="shared" si="9"/>
        <v>0</v>
      </c>
      <c r="K173" s="453"/>
      <c r="L173" s="454"/>
      <c r="M173" s="455" t="s">
        <v>3</v>
      </c>
      <c r="N173" s="456" t="s">
        <v>48</v>
      </c>
      <c r="O173" s="421">
        <v>0</v>
      </c>
      <c r="P173" s="421">
        <f t="shared" si="0"/>
        <v>0</v>
      </c>
      <c r="Q173" s="421">
        <v>0</v>
      </c>
      <c r="R173" s="421">
        <f t="shared" si="1"/>
        <v>0</v>
      </c>
      <c r="S173" s="421">
        <v>0</v>
      </c>
      <c r="T173" s="422">
        <f t="shared" si="2"/>
        <v>0</v>
      </c>
      <c r="AR173" s="423" t="s">
        <v>1202</v>
      </c>
      <c r="AT173" s="423" t="s">
        <v>184</v>
      </c>
      <c r="AU173" s="423" t="s">
        <v>87</v>
      </c>
      <c r="AY173" s="325" t="s">
        <v>186</v>
      </c>
      <c r="BE173" s="424">
        <f t="shared" si="3"/>
        <v>0</v>
      </c>
      <c r="BF173" s="424">
        <f t="shared" si="4"/>
        <v>0</v>
      </c>
      <c r="BG173" s="424">
        <f t="shared" si="5"/>
        <v>0</v>
      </c>
      <c r="BH173" s="424">
        <f t="shared" si="6"/>
        <v>0</v>
      </c>
      <c r="BI173" s="424">
        <f t="shared" si="7"/>
        <v>0</v>
      </c>
      <c r="BJ173" s="325" t="s">
        <v>85</v>
      </c>
      <c r="BK173" s="424">
        <f t="shared" si="8"/>
        <v>0</v>
      </c>
      <c r="BL173" s="325" t="s">
        <v>1202</v>
      </c>
      <c r="BM173" s="423" t="s">
        <v>7003</v>
      </c>
    </row>
    <row r="174" spans="2:65" s="334" customFormat="1" ht="37.9" customHeight="1">
      <c r="B174" s="410"/>
      <c r="C174" s="411" t="s">
        <v>9</v>
      </c>
      <c r="D174" s="411" t="s">
        <v>189</v>
      </c>
      <c r="E174" s="412" t="s">
        <v>7004</v>
      </c>
      <c r="F174" s="413" t="s">
        <v>7005</v>
      </c>
      <c r="G174" s="414" t="s">
        <v>843</v>
      </c>
      <c r="H174" s="415">
        <v>63</v>
      </c>
      <c r="I174" s="416"/>
      <c r="J174" s="417">
        <f t="shared" si="9"/>
        <v>0</v>
      </c>
      <c r="K174" s="418"/>
      <c r="L174" s="333"/>
      <c r="M174" s="419" t="s">
        <v>3</v>
      </c>
      <c r="N174" s="420" t="s">
        <v>48</v>
      </c>
      <c r="O174" s="421">
        <v>0.127</v>
      </c>
      <c r="P174" s="421">
        <f t="shared" si="0"/>
        <v>8.0009999999999994</v>
      </c>
      <c r="Q174" s="421">
        <v>0</v>
      </c>
      <c r="R174" s="421">
        <f t="shared" si="1"/>
        <v>0</v>
      </c>
      <c r="S174" s="421">
        <v>0</v>
      </c>
      <c r="T174" s="422">
        <f t="shared" si="2"/>
        <v>0</v>
      </c>
      <c r="AR174" s="423" t="s">
        <v>276</v>
      </c>
      <c r="AT174" s="423" t="s">
        <v>189</v>
      </c>
      <c r="AU174" s="423" t="s">
        <v>87</v>
      </c>
      <c r="AY174" s="325" t="s">
        <v>186</v>
      </c>
      <c r="BE174" s="424">
        <f t="shared" si="3"/>
        <v>0</v>
      </c>
      <c r="BF174" s="424">
        <f t="shared" si="4"/>
        <v>0</v>
      </c>
      <c r="BG174" s="424">
        <f t="shared" si="5"/>
        <v>0</v>
      </c>
      <c r="BH174" s="424">
        <f t="shared" si="6"/>
        <v>0</v>
      </c>
      <c r="BI174" s="424">
        <f t="shared" si="7"/>
        <v>0</v>
      </c>
      <c r="BJ174" s="325" t="s">
        <v>85</v>
      </c>
      <c r="BK174" s="424">
        <f t="shared" si="8"/>
        <v>0</v>
      </c>
      <c r="BL174" s="325" t="s">
        <v>276</v>
      </c>
      <c r="BM174" s="423" t="s">
        <v>7006</v>
      </c>
    </row>
    <row r="175" spans="2:65" s="334" customFormat="1" ht="16.5" customHeight="1">
      <c r="B175" s="410"/>
      <c r="C175" s="446" t="s">
        <v>275</v>
      </c>
      <c r="D175" s="446" t="s">
        <v>184</v>
      </c>
      <c r="E175" s="447" t="s">
        <v>7007</v>
      </c>
      <c r="F175" s="448" t="s">
        <v>7008</v>
      </c>
      <c r="G175" s="449" t="s">
        <v>843</v>
      </c>
      <c r="H175" s="450">
        <v>63</v>
      </c>
      <c r="I175" s="451"/>
      <c r="J175" s="452">
        <f t="shared" si="9"/>
        <v>0</v>
      </c>
      <c r="K175" s="453"/>
      <c r="L175" s="454"/>
      <c r="M175" s="455" t="s">
        <v>3</v>
      </c>
      <c r="N175" s="456" t="s">
        <v>48</v>
      </c>
      <c r="O175" s="421">
        <v>0</v>
      </c>
      <c r="P175" s="421">
        <f t="shared" si="0"/>
        <v>0</v>
      </c>
      <c r="Q175" s="421">
        <v>0</v>
      </c>
      <c r="R175" s="421">
        <f t="shared" si="1"/>
        <v>0</v>
      </c>
      <c r="S175" s="421">
        <v>0</v>
      </c>
      <c r="T175" s="422">
        <f t="shared" si="2"/>
        <v>0</v>
      </c>
      <c r="AR175" s="423" t="s">
        <v>1202</v>
      </c>
      <c r="AT175" s="423" t="s">
        <v>184</v>
      </c>
      <c r="AU175" s="423" t="s">
        <v>87</v>
      </c>
      <c r="AY175" s="325" t="s">
        <v>186</v>
      </c>
      <c r="BE175" s="424">
        <f t="shared" si="3"/>
        <v>0</v>
      </c>
      <c r="BF175" s="424">
        <f t="shared" si="4"/>
        <v>0</v>
      </c>
      <c r="BG175" s="424">
        <f t="shared" si="5"/>
        <v>0</v>
      </c>
      <c r="BH175" s="424">
        <f t="shared" si="6"/>
        <v>0</v>
      </c>
      <c r="BI175" s="424">
        <f t="shared" si="7"/>
        <v>0</v>
      </c>
      <c r="BJ175" s="325" t="s">
        <v>85</v>
      </c>
      <c r="BK175" s="424">
        <f t="shared" si="8"/>
        <v>0</v>
      </c>
      <c r="BL175" s="325" t="s">
        <v>1202</v>
      </c>
      <c r="BM175" s="423" t="s">
        <v>7009</v>
      </c>
    </row>
    <row r="176" spans="2:65" s="334" customFormat="1" ht="16.5" customHeight="1">
      <c r="B176" s="410"/>
      <c r="C176" s="411" t="s">
        <v>478</v>
      </c>
      <c r="D176" s="411" t="s">
        <v>189</v>
      </c>
      <c r="E176" s="412" t="s">
        <v>7010</v>
      </c>
      <c r="F176" s="413" t="s">
        <v>7011</v>
      </c>
      <c r="G176" s="414" t="s">
        <v>435</v>
      </c>
      <c r="H176" s="415">
        <v>6</v>
      </c>
      <c r="I176" s="416"/>
      <c r="J176" s="417">
        <f t="shared" si="9"/>
        <v>0</v>
      </c>
      <c r="K176" s="418"/>
      <c r="L176" s="333"/>
      <c r="M176" s="419" t="s">
        <v>3</v>
      </c>
      <c r="N176" s="420" t="s">
        <v>48</v>
      </c>
      <c r="O176" s="421">
        <v>1.9470000000000001</v>
      </c>
      <c r="P176" s="421">
        <f t="shared" si="0"/>
        <v>11.682</v>
      </c>
      <c r="Q176" s="421">
        <v>0</v>
      </c>
      <c r="R176" s="421">
        <f t="shared" si="1"/>
        <v>0</v>
      </c>
      <c r="S176" s="421">
        <v>0</v>
      </c>
      <c r="T176" s="422">
        <f t="shared" si="2"/>
        <v>0</v>
      </c>
      <c r="AR176" s="423" t="s">
        <v>276</v>
      </c>
      <c r="AT176" s="423" t="s">
        <v>189</v>
      </c>
      <c r="AU176" s="423" t="s">
        <v>87</v>
      </c>
      <c r="AY176" s="325" t="s">
        <v>186</v>
      </c>
      <c r="BE176" s="424">
        <f t="shared" si="3"/>
        <v>0</v>
      </c>
      <c r="BF176" s="424">
        <f t="shared" si="4"/>
        <v>0</v>
      </c>
      <c r="BG176" s="424">
        <f t="shared" si="5"/>
        <v>0</v>
      </c>
      <c r="BH176" s="424">
        <f t="shared" si="6"/>
        <v>0</v>
      </c>
      <c r="BI176" s="424">
        <f t="shared" si="7"/>
        <v>0</v>
      </c>
      <c r="BJ176" s="325" t="s">
        <v>85</v>
      </c>
      <c r="BK176" s="424">
        <f t="shared" si="8"/>
        <v>0</v>
      </c>
      <c r="BL176" s="325" t="s">
        <v>276</v>
      </c>
      <c r="BM176" s="423" t="s">
        <v>7012</v>
      </c>
    </row>
    <row r="177" spans="2:65" s="334" customFormat="1" ht="16.5" customHeight="1">
      <c r="B177" s="410"/>
      <c r="C177" s="446" t="s">
        <v>8</v>
      </c>
      <c r="D177" s="446" t="s">
        <v>184</v>
      </c>
      <c r="E177" s="447" t="s">
        <v>7013</v>
      </c>
      <c r="F177" s="448" t="s">
        <v>7014</v>
      </c>
      <c r="G177" s="449" t="s">
        <v>435</v>
      </c>
      <c r="H177" s="450">
        <v>6</v>
      </c>
      <c r="I177" s="451"/>
      <c r="J177" s="452">
        <f t="shared" si="9"/>
        <v>0</v>
      </c>
      <c r="K177" s="453"/>
      <c r="L177" s="454"/>
      <c r="M177" s="455" t="s">
        <v>3</v>
      </c>
      <c r="N177" s="456" t="s">
        <v>48</v>
      </c>
      <c r="O177" s="421">
        <v>0</v>
      </c>
      <c r="P177" s="421">
        <f t="shared" si="0"/>
        <v>0</v>
      </c>
      <c r="Q177" s="421">
        <v>0</v>
      </c>
      <c r="R177" s="421">
        <f t="shared" si="1"/>
        <v>0</v>
      </c>
      <c r="S177" s="421">
        <v>0</v>
      </c>
      <c r="T177" s="422">
        <f t="shared" si="2"/>
        <v>0</v>
      </c>
      <c r="AR177" s="423" t="s">
        <v>2355</v>
      </c>
      <c r="AT177" s="423" t="s">
        <v>184</v>
      </c>
      <c r="AU177" s="423" t="s">
        <v>87</v>
      </c>
      <c r="AY177" s="325" t="s">
        <v>186</v>
      </c>
      <c r="BE177" s="424">
        <f t="shared" si="3"/>
        <v>0</v>
      </c>
      <c r="BF177" s="424">
        <f t="shared" si="4"/>
        <v>0</v>
      </c>
      <c r="BG177" s="424">
        <f t="shared" si="5"/>
        <v>0</v>
      </c>
      <c r="BH177" s="424">
        <f t="shared" si="6"/>
        <v>0</v>
      </c>
      <c r="BI177" s="424">
        <f t="shared" si="7"/>
        <v>0</v>
      </c>
      <c r="BJ177" s="325" t="s">
        <v>85</v>
      </c>
      <c r="BK177" s="424">
        <f t="shared" si="8"/>
        <v>0</v>
      </c>
      <c r="BL177" s="325" t="s">
        <v>276</v>
      </c>
      <c r="BM177" s="423" t="s">
        <v>7015</v>
      </c>
    </row>
    <row r="178" spans="2:65" s="334" customFormat="1" ht="16.5" customHeight="1">
      <c r="B178" s="410"/>
      <c r="C178" s="411" t="s">
        <v>793</v>
      </c>
      <c r="D178" s="411" t="s">
        <v>189</v>
      </c>
      <c r="E178" s="412" t="s">
        <v>7016</v>
      </c>
      <c r="F178" s="413" t="s">
        <v>7017</v>
      </c>
      <c r="G178" s="414" t="s">
        <v>370</v>
      </c>
      <c r="H178" s="415">
        <v>16</v>
      </c>
      <c r="I178" s="416"/>
      <c r="J178" s="417">
        <f t="shared" si="9"/>
        <v>0</v>
      </c>
      <c r="K178" s="418"/>
      <c r="L178" s="333"/>
      <c r="M178" s="419" t="s">
        <v>3</v>
      </c>
      <c r="N178" s="420" t="s">
        <v>48</v>
      </c>
      <c r="O178" s="421">
        <v>0.56000000000000005</v>
      </c>
      <c r="P178" s="421">
        <f t="shared" si="0"/>
        <v>8.9600000000000009</v>
      </c>
      <c r="Q178" s="421">
        <v>0</v>
      </c>
      <c r="R178" s="421">
        <f t="shared" si="1"/>
        <v>0</v>
      </c>
      <c r="S178" s="421">
        <v>0</v>
      </c>
      <c r="T178" s="422">
        <f t="shared" si="2"/>
        <v>0</v>
      </c>
      <c r="AR178" s="423" t="s">
        <v>276</v>
      </c>
      <c r="AT178" s="423" t="s">
        <v>189</v>
      </c>
      <c r="AU178" s="423" t="s">
        <v>87</v>
      </c>
      <c r="AY178" s="325" t="s">
        <v>186</v>
      </c>
      <c r="BE178" s="424">
        <f t="shared" si="3"/>
        <v>0</v>
      </c>
      <c r="BF178" s="424">
        <f t="shared" si="4"/>
        <v>0</v>
      </c>
      <c r="BG178" s="424">
        <f t="shared" si="5"/>
        <v>0</v>
      </c>
      <c r="BH178" s="424">
        <f t="shared" si="6"/>
        <v>0</v>
      </c>
      <c r="BI178" s="424">
        <f t="shared" si="7"/>
        <v>0</v>
      </c>
      <c r="BJ178" s="325" t="s">
        <v>85</v>
      </c>
      <c r="BK178" s="424">
        <f t="shared" si="8"/>
        <v>0</v>
      </c>
      <c r="BL178" s="325" t="s">
        <v>276</v>
      </c>
      <c r="BM178" s="423" t="s">
        <v>7018</v>
      </c>
    </row>
    <row r="179" spans="2:65" s="334" customFormat="1" ht="16.5" customHeight="1">
      <c r="B179" s="410"/>
      <c r="C179" s="446" t="s">
        <v>799</v>
      </c>
      <c r="D179" s="446" t="s">
        <v>184</v>
      </c>
      <c r="E179" s="447" t="s">
        <v>7019</v>
      </c>
      <c r="F179" s="448" t="s">
        <v>7020</v>
      </c>
      <c r="G179" s="449" t="s">
        <v>370</v>
      </c>
      <c r="H179" s="450">
        <v>16</v>
      </c>
      <c r="I179" s="451"/>
      <c r="J179" s="452">
        <f t="shared" si="9"/>
        <v>0</v>
      </c>
      <c r="K179" s="453"/>
      <c r="L179" s="454"/>
      <c r="M179" s="455" t="s">
        <v>3</v>
      </c>
      <c r="N179" s="456" t="s">
        <v>48</v>
      </c>
      <c r="O179" s="421">
        <v>0</v>
      </c>
      <c r="P179" s="421">
        <f t="shared" si="0"/>
        <v>0</v>
      </c>
      <c r="Q179" s="421">
        <v>0</v>
      </c>
      <c r="R179" s="421">
        <f t="shared" si="1"/>
        <v>0</v>
      </c>
      <c r="S179" s="421">
        <v>0</v>
      </c>
      <c r="T179" s="422">
        <f t="shared" si="2"/>
        <v>0</v>
      </c>
      <c r="AR179" s="423" t="s">
        <v>1202</v>
      </c>
      <c r="AT179" s="423" t="s">
        <v>184</v>
      </c>
      <c r="AU179" s="423" t="s">
        <v>87</v>
      </c>
      <c r="AY179" s="325" t="s">
        <v>186</v>
      </c>
      <c r="BE179" s="424">
        <f t="shared" si="3"/>
        <v>0</v>
      </c>
      <c r="BF179" s="424">
        <f t="shared" si="4"/>
        <v>0</v>
      </c>
      <c r="BG179" s="424">
        <f t="shared" si="5"/>
        <v>0</v>
      </c>
      <c r="BH179" s="424">
        <f t="shared" si="6"/>
        <v>0</v>
      </c>
      <c r="BI179" s="424">
        <f t="shared" si="7"/>
        <v>0</v>
      </c>
      <c r="BJ179" s="325" t="s">
        <v>85</v>
      </c>
      <c r="BK179" s="424">
        <f t="shared" si="8"/>
        <v>0</v>
      </c>
      <c r="BL179" s="325" t="s">
        <v>1202</v>
      </c>
      <c r="BM179" s="423" t="s">
        <v>7021</v>
      </c>
    </row>
    <row r="180" spans="2:65" s="334" customFormat="1" ht="16.5" customHeight="1">
      <c r="B180" s="410"/>
      <c r="C180" s="446" t="s">
        <v>805</v>
      </c>
      <c r="D180" s="446" t="s">
        <v>184</v>
      </c>
      <c r="E180" s="447" t="s">
        <v>7022</v>
      </c>
      <c r="F180" s="448" t="s">
        <v>7023</v>
      </c>
      <c r="G180" s="449" t="s">
        <v>7024</v>
      </c>
      <c r="H180" s="450">
        <v>1</v>
      </c>
      <c r="I180" s="451"/>
      <c r="J180" s="452">
        <f t="shared" si="9"/>
        <v>0</v>
      </c>
      <c r="K180" s="453"/>
      <c r="L180" s="454"/>
      <c r="M180" s="777" t="s">
        <v>3</v>
      </c>
      <c r="N180" s="778" t="s">
        <v>48</v>
      </c>
      <c r="O180" s="779">
        <v>0</v>
      </c>
      <c r="P180" s="779">
        <f t="shared" si="0"/>
        <v>0</v>
      </c>
      <c r="Q180" s="779">
        <v>0</v>
      </c>
      <c r="R180" s="779">
        <f t="shared" si="1"/>
        <v>0</v>
      </c>
      <c r="S180" s="779">
        <v>0</v>
      </c>
      <c r="T180" s="780">
        <f t="shared" si="2"/>
        <v>0</v>
      </c>
      <c r="AR180" s="423" t="s">
        <v>1202</v>
      </c>
      <c r="AT180" s="423" t="s">
        <v>184</v>
      </c>
      <c r="AU180" s="423" t="s">
        <v>87</v>
      </c>
      <c r="AY180" s="325" t="s">
        <v>186</v>
      </c>
      <c r="BE180" s="424">
        <f t="shared" si="3"/>
        <v>0</v>
      </c>
      <c r="BF180" s="424">
        <f t="shared" si="4"/>
        <v>0</v>
      </c>
      <c r="BG180" s="424">
        <f t="shared" si="5"/>
        <v>0</v>
      </c>
      <c r="BH180" s="424">
        <f t="shared" si="6"/>
        <v>0</v>
      </c>
      <c r="BI180" s="424">
        <f t="shared" si="7"/>
        <v>0</v>
      </c>
      <c r="BJ180" s="325" t="s">
        <v>85</v>
      </c>
      <c r="BK180" s="424">
        <f t="shared" si="8"/>
        <v>0</v>
      </c>
      <c r="BL180" s="325" t="s">
        <v>1202</v>
      </c>
      <c r="BM180" s="423" t="s">
        <v>7025</v>
      </c>
    </row>
    <row r="181" spans="2:65" s="334" customFormat="1" ht="16.5" customHeight="1">
      <c r="B181" s="410"/>
      <c r="C181" s="411"/>
      <c r="D181" s="411"/>
      <c r="E181" s="412"/>
      <c r="F181" s="413"/>
      <c r="G181" s="414"/>
      <c r="H181" s="415"/>
      <c r="I181" s="417"/>
      <c r="J181" s="417"/>
      <c r="K181" s="418"/>
      <c r="L181" s="333"/>
      <c r="M181" s="419"/>
      <c r="N181" s="420"/>
      <c r="O181" s="421"/>
      <c r="P181" s="421"/>
      <c r="Q181" s="421"/>
      <c r="R181" s="421"/>
      <c r="S181" s="421"/>
      <c r="T181" s="422"/>
      <c r="AR181" s="423"/>
      <c r="AT181" s="423"/>
      <c r="AU181" s="423"/>
      <c r="AY181" s="325"/>
      <c r="BE181" s="424"/>
      <c r="BF181" s="424"/>
      <c r="BG181" s="424"/>
      <c r="BH181" s="424"/>
      <c r="BI181" s="424"/>
      <c r="BJ181" s="325"/>
      <c r="BK181" s="424"/>
      <c r="BL181" s="325"/>
      <c r="BM181" s="423"/>
    </row>
    <row r="182" spans="2:65" s="399" customFormat="1" ht="22.9" customHeight="1">
      <c r="B182" s="398"/>
      <c r="C182" s="411"/>
      <c r="D182" s="400" t="s">
        <v>76</v>
      </c>
      <c r="E182" s="401" t="s">
        <v>231</v>
      </c>
      <c r="F182" s="401" t="s">
        <v>232</v>
      </c>
      <c r="J182" s="409">
        <f>BK182</f>
        <v>0</v>
      </c>
      <c r="L182" s="398"/>
      <c r="M182" s="403"/>
      <c r="P182" s="404">
        <f>SUM(P183:P246)</f>
        <v>0</v>
      </c>
      <c r="R182" s="404">
        <f>SUM(R183:R246)</f>
        <v>0</v>
      </c>
      <c r="T182" s="405">
        <f>SUM(T183:T246)</f>
        <v>0</v>
      </c>
      <c r="AR182" s="400" t="s">
        <v>87</v>
      </c>
      <c r="AT182" s="406" t="s">
        <v>76</v>
      </c>
      <c r="AU182" s="406" t="s">
        <v>85</v>
      </c>
      <c r="AY182" s="400" t="s">
        <v>186</v>
      </c>
      <c r="BK182" s="407">
        <f>SUM(BK183:BK246)</f>
        <v>0</v>
      </c>
    </row>
    <row r="183" spans="2:65" s="334" customFormat="1" ht="16.5" customHeight="1">
      <c r="B183" s="410"/>
      <c r="C183" s="411">
        <v>60</v>
      </c>
      <c r="D183" s="411" t="s">
        <v>189</v>
      </c>
      <c r="E183" s="412" t="s">
        <v>6852</v>
      </c>
      <c r="F183" s="413" t="s">
        <v>7026</v>
      </c>
      <c r="G183" s="414" t="s">
        <v>6559</v>
      </c>
      <c r="H183" s="415">
        <v>1</v>
      </c>
      <c r="I183" s="416"/>
      <c r="J183" s="417">
        <f>ROUND(I183*H183,2)</f>
        <v>0</v>
      </c>
      <c r="K183" s="453"/>
      <c r="L183" s="454"/>
      <c r="M183" s="455" t="s">
        <v>3</v>
      </c>
      <c r="N183" s="456" t="s">
        <v>48</v>
      </c>
      <c r="O183" s="421">
        <v>0</v>
      </c>
      <c r="P183" s="421">
        <f t="shared" ref="P183" si="10">O183*H183</f>
        <v>0</v>
      </c>
      <c r="Q183" s="421">
        <v>0</v>
      </c>
      <c r="R183" s="421">
        <f t="shared" ref="R183" si="11">Q183*H183</f>
        <v>0</v>
      </c>
      <c r="S183" s="421">
        <v>0</v>
      </c>
      <c r="T183" s="422">
        <f t="shared" ref="T183" si="12">S183*H183</f>
        <v>0</v>
      </c>
      <c r="AR183" s="423" t="s">
        <v>1202</v>
      </c>
      <c r="AT183" s="423" t="s">
        <v>184</v>
      </c>
      <c r="AU183" s="423" t="s">
        <v>87</v>
      </c>
      <c r="AY183" s="325" t="s">
        <v>186</v>
      </c>
      <c r="BE183" s="424">
        <f t="shared" ref="BE183" si="13">IF(N183="základní",J183,0)</f>
        <v>0</v>
      </c>
      <c r="BF183" s="424">
        <f t="shared" ref="BF183" si="14">IF(N183="snížená",J183,0)</f>
        <v>0</v>
      </c>
      <c r="BG183" s="424">
        <f t="shared" ref="BG183" si="15">IF(N183="zákl. přenesená",J183,0)</f>
        <v>0</v>
      </c>
      <c r="BH183" s="424">
        <f t="shared" ref="BH183" si="16">IF(N183="sníž. přenesená",J183,0)</f>
        <v>0</v>
      </c>
      <c r="BI183" s="424">
        <f t="shared" ref="BI183" si="17">IF(N183="nulová",J183,0)</f>
        <v>0</v>
      </c>
      <c r="BJ183" s="325" t="s">
        <v>85</v>
      </c>
      <c r="BK183" s="424">
        <f t="shared" ref="BK183" si="18">ROUND(I183*H183,2)</f>
        <v>0</v>
      </c>
      <c r="BL183" s="325" t="s">
        <v>1202</v>
      </c>
      <c r="BM183" s="423" t="s">
        <v>7021</v>
      </c>
    </row>
    <row r="184" spans="2:65" s="334" customFormat="1" ht="16.5" customHeight="1">
      <c r="B184" s="410"/>
      <c r="C184" s="411">
        <v>61</v>
      </c>
      <c r="D184" s="411" t="s">
        <v>189</v>
      </c>
      <c r="E184" s="412" t="s">
        <v>6855</v>
      </c>
      <c r="F184" s="413" t="s">
        <v>7027</v>
      </c>
      <c r="G184" s="414" t="s">
        <v>6559</v>
      </c>
      <c r="H184" s="415">
        <v>1</v>
      </c>
      <c r="I184" s="416"/>
      <c r="J184" s="417">
        <f>ROUND(I184*H184,2)</f>
        <v>0</v>
      </c>
      <c r="K184" s="453"/>
      <c r="L184" s="454"/>
      <c r="M184" s="455" t="s">
        <v>3</v>
      </c>
      <c r="N184" s="456" t="s">
        <v>48</v>
      </c>
      <c r="O184" s="421">
        <v>0</v>
      </c>
      <c r="P184" s="421">
        <f t="shared" si="0"/>
        <v>0</v>
      </c>
      <c r="Q184" s="421">
        <v>0</v>
      </c>
      <c r="R184" s="421">
        <f t="shared" si="1"/>
        <v>0</v>
      </c>
      <c r="S184" s="421">
        <v>0</v>
      </c>
      <c r="T184" s="422">
        <f t="shared" si="2"/>
        <v>0</v>
      </c>
      <c r="AR184" s="423" t="s">
        <v>1202</v>
      </c>
      <c r="AT184" s="423" t="s">
        <v>184</v>
      </c>
      <c r="AU184" s="423" t="s">
        <v>87</v>
      </c>
      <c r="AY184" s="325" t="s">
        <v>186</v>
      </c>
      <c r="BE184" s="424">
        <f t="shared" si="3"/>
        <v>0</v>
      </c>
      <c r="BF184" s="424">
        <f t="shared" si="4"/>
        <v>0</v>
      </c>
      <c r="BG184" s="424">
        <f t="shared" si="5"/>
        <v>0</v>
      </c>
      <c r="BH184" s="424">
        <f t="shared" si="6"/>
        <v>0</v>
      </c>
      <c r="BI184" s="424">
        <f t="shared" si="7"/>
        <v>0</v>
      </c>
      <c r="BJ184" s="325" t="s">
        <v>85</v>
      </c>
      <c r="BK184" s="424">
        <f t="shared" si="8"/>
        <v>0</v>
      </c>
      <c r="BL184" s="325" t="s">
        <v>1202</v>
      </c>
      <c r="BM184" s="423" t="s">
        <v>7021</v>
      </c>
    </row>
    <row r="185" spans="2:65" s="334" customFormat="1" ht="16.5" customHeight="1">
      <c r="B185" s="410"/>
      <c r="C185" s="411">
        <v>62</v>
      </c>
      <c r="D185" s="411" t="s">
        <v>189</v>
      </c>
      <c r="E185" s="412" t="s">
        <v>6857</v>
      </c>
      <c r="F185" s="413" t="s">
        <v>7028</v>
      </c>
      <c r="G185" s="414" t="s">
        <v>7024</v>
      </c>
      <c r="H185" s="415">
        <v>1</v>
      </c>
      <c r="I185" s="416"/>
      <c r="J185" s="417">
        <f>ROUND(I185*H185,2)</f>
        <v>0</v>
      </c>
      <c r="K185" s="453"/>
      <c r="L185" s="454"/>
      <c r="M185" s="455" t="s">
        <v>3</v>
      </c>
      <c r="N185" s="456" t="s">
        <v>48</v>
      </c>
      <c r="O185" s="421">
        <v>0</v>
      </c>
      <c r="P185" s="421">
        <f t="shared" si="0"/>
        <v>0</v>
      </c>
      <c r="Q185" s="421">
        <v>0</v>
      </c>
      <c r="R185" s="421">
        <f t="shared" si="1"/>
        <v>0</v>
      </c>
      <c r="S185" s="421">
        <v>0</v>
      </c>
      <c r="T185" s="422">
        <f t="shared" si="2"/>
        <v>0</v>
      </c>
      <c r="AR185" s="423" t="s">
        <v>1202</v>
      </c>
      <c r="AT185" s="423" t="s">
        <v>184</v>
      </c>
      <c r="AU185" s="423" t="s">
        <v>87</v>
      </c>
      <c r="AY185" s="325" t="s">
        <v>186</v>
      </c>
      <c r="BE185" s="424">
        <f t="shared" si="3"/>
        <v>0</v>
      </c>
      <c r="BF185" s="424">
        <f t="shared" si="4"/>
        <v>0</v>
      </c>
      <c r="BG185" s="424">
        <f t="shared" si="5"/>
        <v>0</v>
      </c>
      <c r="BH185" s="424">
        <f t="shared" si="6"/>
        <v>0</v>
      </c>
      <c r="BI185" s="424">
        <f t="shared" si="7"/>
        <v>0</v>
      </c>
      <c r="BJ185" s="325" t="s">
        <v>85</v>
      </c>
      <c r="BK185" s="424">
        <f t="shared" si="8"/>
        <v>0</v>
      </c>
      <c r="BL185" s="325" t="s">
        <v>1202</v>
      </c>
      <c r="BM185" s="423" t="s">
        <v>7021</v>
      </c>
    </row>
    <row r="186" spans="2:65" s="334" customFormat="1" ht="6.95" customHeight="1">
      <c r="B186" s="363"/>
      <c r="C186" s="364"/>
      <c r="D186" s="364"/>
      <c r="E186" s="364"/>
      <c r="F186" s="364"/>
      <c r="G186" s="364"/>
      <c r="H186" s="364"/>
      <c r="I186" s="364"/>
      <c r="J186" s="364"/>
      <c r="K186" s="364"/>
      <c r="L186" s="333"/>
    </row>
  </sheetData>
  <autoFilter ref="C118:K185" xr:uid="{00000000-0009-0000-0000-000002000000}"/>
  <mergeCells count="12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  <mergeCell ref="E15:H15"/>
    <mergeCell ref="E21:H21"/>
    <mergeCell ref="E24:H24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113"/>
  <sheetViews>
    <sheetView showGridLines="0" workbookViewId="0">
      <selection activeCell="E2" sqref="E2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4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91</v>
      </c>
    </row>
    <row r="3" spans="1:4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</row>
    <row r="4" spans="1:4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30" t="s">
        <v>17</v>
      </c>
      <c r="L6" s="23"/>
    </row>
    <row r="7" spans="1:4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</row>
    <row r="8" spans="1:46" s="2" customFormat="1" ht="12" customHeight="1">
      <c r="A8" s="36"/>
      <c r="B8" s="37"/>
      <c r="C8" s="36"/>
      <c r="D8" s="30" t="s">
        <v>164</v>
      </c>
      <c r="E8" s="36"/>
      <c r="F8" s="36"/>
      <c r="G8" s="36"/>
      <c r="H8" s="36"/>
      <c r="I8" s="36"/>
      <c r="J8" s="36"/>
      <c r="K8" s="36"/>
      <c r="L8" s="9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350000000000001" customHeight="1">
      <c r="A9" s="36"/>
      <c r="B9" s="37"/>
      <c r="C9" s="36"/>
      <c r="D9" s="36"/>
      <c r="E9" s="898" t="s">
        <v>191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>
      <c r="A10" s="36"/>
      <c r="B10" s="37"/>
      <c r="C10" s="36"/>
      <c r="D10" s="36"/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37"/>
      <c r="C11" s="36"/>
      <c r="D11" s="30" t="s">
        <v>19</v>
      </c>
      <c r="E11" s="36"/>
      <c r="F11" s="28" t="s">
        <v>20</v>
      </c>
      <c r="G11" s="36"/>
      <c r="H11" s="36"/>
      <c r="I11" s="30" t="s">
        <v>21</v>
      </c>
      <c r="J11" s="28" t="s">
        <v>3</v>
      </c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37"/>
      <c r="C12" s="36"/>
      <c r="D12" s="30" t="s">
        <v>23</v>
      </c>
      <c r="E12" s="36"/>
      <c r="F12" s="28" t="s">
        <v>24</v>
      </c>
      <c r="G12" s="36"/>
      <c r="H12" s="36"/>
      <c r="I12" s="30" t="s">
        <v>25</v>
      </c>
      <c r="J12" s="54" t="str">
        <f>'Rekapitulace stavby'!AN8</f>
        <v>9. 10. 2023</v>
      </c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37"/>
      <c r="C13" s="36"/>
      <c r="D13" s="36"/>
      <c r="E13" s="36"/>
      <c r="F13" s="36"/>
      <c r="G13" s="36"/>
      <c r="H13" s="36"/>
      <c r="I13" s="36"/>
      <c r="J13" s="36"/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37"/>
      <c r="C14" s="36"/>
      <c r="D14" s="30" t="s">
        <v>29</v>
      </c>
      <c r="E14" s="36"/>
      <c r="F14" s="36"/>
      <c r="G14" s="36"/>
      <c r="H14" s="36"/>
      <c r="I14" s="30" t="s">
        <v>30</v>
      </c>
      <c r="J14" s="28" t="s">
        <v>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37"/>
      <c r="C15" s="36"/>
      <c r="D15" s="36"/>
      <c r="E15" s="28" t="s">
        <v>31</v>
      </c>
      <c r="F15" s="36"/>
      <c r="G15" s="36"/>
      <c r="H15" s="36"/>
      <c r="I15" s="30" t="s">
        <v>32</v>
      </c>
      <c r="J15" s="28" t="s">
        <v>3</v>
      </c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37"/>
      <c r="C16" s="36"/>
      <c r="D16" s="36"/>
      <c r="E16" s="36"/>
      <c r="F16" s="36"/>
      <c r="G16" s="36"/>
      <c r="H16" s="36"/>
      <c r="I16" s="36"/>
      <c r="J16" s="36"/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37"/>
      <c r="C17" s="36"/>
      <c r="D17" s="30" t="s">
        <v>33</v>
      </c>
      <c r="E17" s="36"/>
      <c r="F17" s="36"/>
      <c r="G17" s="36"/>
      <c r="H17" s="36"/>
      <c r="I17" s="30" t="s">
        <v>30</v>
      </c>
      <c r="J17" s="31" t="str">
        <f>'Rekapitulace stavby'!AN13</f>
        <v>Vyplň údaj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37"/>
      <c r="C18" s="36"/>
      <c r="D18" s="36"/>
      <c r="E18" s="910" t="str">
        <f>'Rekapitulace stavby'!E14</f>
        <v>Vyplň údaj</v>
      </c>
      <c r="F18" s="874"/>
      <c r="G18" s="874"/>
      <c r="H18" s="874"/>
      <c r="I18" s="30" t="s">
        <v>32</v>
      </c>
      <c r="J18" s="31" t="str">
        <f>'Rekapitulace stavby'!AN14</f>
        <v>Vyplň údaj</v>
      </c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37"/>
      <c r="C19" s="36"/>
      <c r="D19" s="36"/>
      <c r="E19" s="36"/>
      <c r="F19" s="36"/>
      <c r="G19" s="36"/>
      <c r="H19" s="36"/>
      <c r="I19" s="36"/>
      <c r="J19" s="36"/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37"/>
      <c r="C20" s="36"/>
      <c r="D20" s="30" t="s">
        <v>35</v>
      </c>
      <c r="E20" s="36"/>
      <c r="F20" s="36"/>
      <c r="G20" s="36"/>
      <c r="H20" s="36"/>
      <c r="I20" s="30" t="s">
        <v>30</v>
      </c>
      <c r="J20" s="28" t="s">
        <v>36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37"/>
      <c r="C21" s="36"/>
      <c r="D21" s="36"/>
      <c r="E21" s="28" t="s">
        <v>37</v>
      </c>
      <c r="F21" s="36"/>
      <c r="G21" s="36"/>
      <c r="H21" s="36"/>
      <c r="I21" s="30" t="s">
        <v>32</v>
      </c>
      <c r="J21" s="28" t="s">
        <v>3</v>
      </c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37"/>
      <c r="C22" s="36"/>
      <c r="D22" s="36"/>
      <c r="E22" s="36"/>
      <c r="F22" s="36"/>
      <c r="G22" s="36"/>
      <c r="H22" s="36"/>
      <c r="I22" s="36"/>
      <c r="J22" s="36"/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37"/>
      <c r="C23" s="36"/>
      <c r="D23" s="30" t="s">
        <v>39</v>
      </c>
      <c r="E23" s="36"/>
      <c r="F23" s="36"/>
      <c r="G23" s="36"/>
      <c r="H23" s="36"/>
      <c r="I23" s="30" t="s">
        <v>30</v>
      </c>
      <c r="J23" s="28" t="str">
        <f>IF('Rekapitulace stavby'!AN19="","",'Rekapitulace stavby'!AN19)</f>
        <v/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37"/>
      <c r="C24" s="36"/>
      <c r="D24" s="36"/>
      <c r="E24" s="28" t="str">
        <f>IF('Rekapitulace stavby'!E20="","",'Rekapitulace stavby'!E20)</f>
        <v xml:space="preserve"> </v>
      </c>
      <c r="F24" s="36"/>
      <c r="G24" s="36"/>
      <c r="H24" s="36"/>
      <c r="I24" s="30" t="s">
        <v>32</v>
      </c>
      <c r="J24" s="28" t="str">
        <f>IF('Rekapitulace stavby'!AN20="","",'Rekapitulace stavby'!AN20)</f>
        <v/>
      </c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37"/>
      <c r="C25" s="36"/>
      <c r="D25" s="36"/>
      <c r="E25" s="36"/>
      <c r="F25" s="36"/>
      <c r="G25" s="36"/>
      <c r="H25" s="36"/>
      <c r="I25" s="36"/>
      <c r="J25" s="36"/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37"/>
      <c r="C26" s="36"/>
      <c r="D26" s="30" t="s">
        <v>41</v>
      </c>
      <c r="E26" s="36"/>
      <c r="F26" s="36"/>
      <c r="G26" s="36"/>
      <c r="H26" s="36"/>
      <c r="I26" s="36"/>
      <c r="J26" s="36"/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350000000000001" customHeight="1">
      <c r="A27" s="99"/>
      <c r="B27" s="100"/>
      <c r="C27" s="99"/>
      <c r="D27" s="99"/>
      <c r="E27" s="878" t="s">
        <v>3</v>
      </c>
      <c r="F27" s="878"/>
      <c r="G27" s="878"/>
      <c r="H27" s="878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36"/>
      <c r="B28" s="37"/>
      <c r="C28" s="36"/>
      <c r="D28" s="36"/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37"/>
      <c r="C29" s="36"/>
      <c r="D29" s="65"/>
      <c r="E29" s="65"/>
      <c r="F29" s="65"/>
      <c r="G29" s="65"/>
      <c r="H29" s="65"/>
      <c r="I29" s="65"/>
      <c r="J29" s="65"/>
      <c r="K29" s="65"/>
      <c r="L29" s="9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37"/>
      <c r="C30" s="36"/>
      <c r="D30" s="102" t="s">
        <v>43</v>
      </c>
      <c r="E30" s="36"/>
      <c r="F30" s="36"/>
      <c r="G30" s="36"/>
      <c r="H30" s="36"/>
      <c r="I30" s="36"/>
      <c r="J30" s="70">
        <f>ROUND(J85, 2)</f>
        <v>0</v>
      </c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37"/>
      <c r="C32" s="36"/>
      <c r="D32" s="36"/>
      <c r="E32" s="36"/>
      <c r="F32" s="40" t="s">
        <v>45</v>
      </c>
      <c r="G32" s="36"/>
      <c r="H32" s="36"/>
      <c r="I32" s="40" t="s">
        <v>44</v>
      </c>
      <c r="J32" s="40" t="s">
        <v>46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37"/>
      <c r="C33" s="36"/>
      <c r="D33" s="103" t="s">
        <v>47</v>
      </c>
      <c r="E33" s="30" t="s">
        <v>48</v>
      </c>
      <c r="F33" s="104">
        <f>ROUND((SUM(BE85:BE112)),  2)</f>
        <v>0</v>
      </c>
      <c r="G33" s="36"/>
      <c r="H33" s="36"/>
      <c r="I33" s="105">
        <v>0.21</v>
      </c>
      <c r="J33" s="104">
        <f>ROUND(((SUM(BE85:BE112))*I33),  2)</f>
        <v>0</v>
      </c>
      <c r="K33" s="36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0" t="s">
        <v>49</v>
      </c>
      <c r="F34" s="104">
        <f>ROUND((SUM(BF85:BF112)),  2)</f>
        <v>0</v>
      </c>
      <c r="G34" s="36"/>
      <c r="H34" s="36"/>
      <c r="I34" s="105">
        <v>0.15</v>
      </c>
      <c r="J34" s="104">
        <f>ROUND(((SUM(BF85:BF112))*I34),  2)</f>
        <v>0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37"/>
      <c r="C35" s="36"/>
      <c r="D35" s="36"/>
      <c r="E35" s="30" t="s">
        <v>50</v>
      </c>
      <c r="F35" s="104">
        <f>ROUND((SUM(BG85:BG112)),  2)</f>
        <v>0</v>
      </c>
      <c r="G35" s="36"/>
      <c r="H35" s="36"/>
      <c r="I35" s="105">
        <v>0.21</v>
      </c>
      <c r="J35" s="104">
        <f>0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37"/>
      <c r="C36" s="36"/>
      <c r="D36" s="36"/>
      <c r="E36" s="30" t="s">
        <v>51</v>
      </c>
      <c r="F36" s="104">
        <f>ROUND((SUM(BH85:BH112)),  2)</f>
        <v>0</v>
      </c>
      <c r="G36" s="36"/>
      <c r="H36" s="36"/>
      <c r="I36" s="105">
        <v>0.15</v>
      </c>
      <c r="J36" s="104">
        <f>0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52</v>
      </c>
      <c r="F37" s="104">
        <f>ROUND((SUM(BI85:BI112)),  2)</f>
        <v>0</v>
      </c>
      <c r="G37" s="36"/>
      <c r="H37" s="36"/>
      <c r="I37" s="105">
        <v>0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37"/>
      <c r="C38" s="36"/>
      <c r="D38" s="36"/>
      <c r="E38" s="36"/>
      <c r="F38" s="36"/>
      <c r="G38" s="36"/>
      <c r="H38" s="36"/>
      <c r="I38" s="36"/>
      <c r="J38" s="36"/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37"/>
      <c r="C39" s="106"/>
      <c r="D39" s="107" t="s">
        <v>53</v>
      </c>
      <c r="E39" s="59"/>
      <c r="F39" s="59"/>
      <c r="G39" s="108" t="s">
        <v>54</v>
      </c>
      <c r="H39" s="109" t="s">
        <v>55</v>
      </c>
      <c r="I39" s="59"/>
      <c r="J39" s="110">
        <f>SUM(J30:J37)</f>
        <v>0</v>
      </c>
      <c r="K39" s="111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6"/>
      <c r="C40" s="47"/>
      <c r="D40" s="47"/>
      <c r="E40" s="47"/>
      <c r="F40" s="47"/>
      <c r="G40" s="47"/>
      <c r="H40" s="47"/>
      <c r="I40" s="47"/>
      <c r="J40" s="47"/>
      <c r="K40" s="47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48"/>
      <c r="C44" s="49"/>
      <c r="D44" s="49"/>
      <c r="E44" s="49"/>
      <c r="F44" s="49"/>
      <c r="G44" s="49"/>
      <c r="H44" s="49"/>
      <c r="I44" s="49"/>
      <c r="J44" s="49"/>
      <c r="K44" s="49"/>
      <c r="L44" s="9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4" t="s">
        <v>165</v>
      </c>
      <c r="D45" s="36"/>
      <c r="E45" s="36"/>
      <c r="F45" s="36"/>
      <c r="G45" s="36"/>
      <c r="H45" s="36"/>
      <c r="I45" s="36"/>
      <c r="J45" s="36"/>
      <c r="K45" s="36"/>
      <c r="L45" s="9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6"/>
      <c r="D46" s="36"/>
      <c r="E46" s="36"/>
      <c r="F46" s="36"/>
      <c r="G46" s="36"/>
      <c r="H46" s="36"/>
      <c r="I46" s="36"/>
      <c r="J46" s="36"/>
      <c r="K46" s="36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0" t="s">
        <v>17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7.75" customHeight="1">
      <c r="A48" s="36"/>
      <c r="B48" s="37"/>
      <c r="C48" s="36"/>
      <c r="D48" s="36"/>
      <c r="E48" s="914" t="str">
        <f>E7</f>
        <v>EVROPSKÉ DOMY V KRAJÍCH - STRAVOVACÍ ZAŘÍZENÍ, STAVEBNÍ ÚPRAVY BUDOVY NOVÝ HLUCHÁK</v>
      </c>
      <c r="F48" s="915"/>
      <c r="G48" s="915"/>
      <c r="H48" s="915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164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350000000000001" customHeight="1">
      <c r="A50" s="36"/>
      <c r="B50" s="37"/>
      <c r="C50" s="36"/>
      <c r="D50" s="36"/>
      <c r="E50" s="898" t="str">
        <f>E9</f>
        <v>SO-00 - Vedlejší a ostatní náklady</v>
      </c>
      <c r="F50" s="913"/>
      <c r="G50" s="913"/>
      <c r="H50" s="913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6"/>
      <c r="D51" s="36"/>
      <c r="E51" s="36"/>
      <c r="F51" s="36"/>
      <c r="G51" s="36"/>
      <c r="H51" s="36"/>
      <c r="I51" s="36"/>
      <c r="J51" s="36"/>
      <c r="K51" s="36"/>
      <c r="L51" s="9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0" t="s">
        <v>23</v>
      </c>
      <c r="D52" s="36"/>
      <c r="E52" s="36"/>
      <c r="F52" s="28" t="str">
        <f>F12</f>
        <v>Hradec Králové st.p.č.456,1671,1672,1822,p.č.161/2</v>
      </c>
      <c r="G52" s="36"/>
      <c r="H52" s="36"/>
      <c r="I52" s="30" t="s">
        <v>25</v>
      </c>
      <c r="J52" s="54" t="str">
        <f>IF(J12="","",J12)</f>
        <v>9. 10. 2023</v>
      </c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6"/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4" customHeight="1">
      <c r="A54" s="36"/>
      <c r="B54" s="37"/>
      <c r="C54" s="30" t="s">
        <v>29</v>
      </c>
      <c r="D54" s="36"/>
      <c r="E54" s="36"/>
      <c r="F54" s="28" t="str">
        <f>E15</f>
        <v>Královéhradecký kraj,Pivovarské náměstí1245/2,HK</v>
      </c>
      <c r="G54" s="36"/>
      <c r="H54" s="36"/>
      <c r="I54" s="30" t="s">
        <v>35</v>
      </c>
      <c r="J54" s="34" t="str">
        <f>E21</f>
        <v>Proxion s.r.o.,Náchod</v>
      </c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4" customHeight="1">
      <c r="A55" s="36"/>
      <c r="B55" s="37"/>
      <c r="C55" s="30" t="s">
        <v>33</v>
      </c>
      <c r="D55" s="36"/>
      <c r="E55" s="36"/>
      <c r="F55" s="28" t="str">
        <f>IF(E18="","",E18)</f>
        <v>Vyplň údaj</v>
      </c>
      <c r="G55" s="36"/>
      <c r="H55" s="36"/>
      <c r="I55" s="30" t="s">
        <v>39</v>
      </c>
      <c r="J55" s="34" t="str">
        <f>E24</f>
        <v xml:space="preserve"> </v>
      </c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6"/>
      <c r="D56" s="36"/>
      <c r="E56" s="36"/>
      <c r="F56" s="36"/>
      <c r="G56" s="36"/>
      <c r="H56" s="36"/>
      <c r="I56" s="36"/>
      <c r="J56" s="36"/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12" t="s">
        <v>166</v>
      </c>
      <c r="D57" s="106"/>
      <c r="E57" s="106"/>
      <c r="F57" s="106"/>
      <c r="G57" s="106"/>
      <c r="H57" s="106"/>
      <c r="I57" s="106"/>
      <c r="J57" s="113" t="s">
        <v>167</v>
      </c>
      <c r="K57" s="10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6"/>
      <c r="D58" s="36"/>
      <c r="E58" s="36"/>
      <c r="F58" s="36"/>
      <c r="G58" s="36"/>
      <c r="H58" s="36"/>
      <c r="I58" s="36"/>
      <c r="J58" s="36"/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14" t="s">
        <v>75</v>
      </c>
      <c r="D59" s="36"/>
      <c r="E59" s="36"/>
      <c r="F59" s="36"/>
      <c r="G59" s="36"/>
      <c r="H59" s="36"/>
      <c r="I59" s="36"/>
      <c r="J59" s="70">
        <f>J85</f>
        <v>0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20" t="s">
        <v>168</v>
      </c>
    </row>
    <row r="60" spans="1:47" s="9" customFormat="1" ht="24.95" customHeight="1">
      <c r="B60" s="115"/>
      <c r="D60" s="116" t="s">
        <v>192</v>
      </c>
      <c r="E60" s="117"/>
      <c r="F60" s="117"/>
      <c r="G60" s="117"/>
      <c r="H60" s="117"/>
      <c r="I60" s="117"/>
      <c r="J60" s="118">
        <f>J86</f>
        <v>0</v>
      </c>
      <c r="L60" s="115"/>
    </row>
    <row r="61" spans="1:47" s="9" customFormat="1" ht="24.95" customHeight="1">
      <c r="B61" s="115"/>
      <c r="D61" s="116" t="s">
        <v>193</v>
      </c>
      <c r="E61" s="117"/>
      <c r="F61" s="117"/>
      <c r="G61" s="117"/>
      <c r="H61" s="117"/>
      <c r="I61" s="117"/>
      <c r="J61" s="118">
        <f>J95</f>
        <v>0</v>
      </c>
      <c r="L61" s="115"/>
    </row>
    <row r="62" spans="1:47" s="10" customFormat="1" ht="19.899999999999999" customHeight="1">
      <c r="B62" s="119"/>
      <c r="D62" s="120" t="s">
        <v>194</v>
      </c>
      <c r="E62" s="121"/>
      <c r="F62" s="121"/>
      <c r="G62" s="121"/>
      <c r="H62" s="121"/>
      <c r="I62" s="121"/>
      <c r="J62" s="122">
        <f>J96</f>
        <v>0</v>
      </c>
      <c r="L62" s="119"/>
    </row>
    <row r="63" spans="1:47" s="10" customFormat="1" ht="19.899999999999999" customHeight="1">
      <c r="B63" s="119"/>
      <c r="D63" s="120" t="s">
        <v>195</v>
      </c>
      <c r="E63" s="121"/>
      <c r="F63" s="121"/>
      <c r="G63" s="121"/>
      <c r="H63" s="121"/>
      <c r="I63" s="121"/>
      <c r="J63" s="122">
        <f>J100</f>
        <v>0</v>
      </c>
      <c r="L63" s="119"/>
    </row>
    <row r="64" spans="1:47" s="10" customFormat="1" ht="19.899999999999999" customHeight="1">
      <c r="B64" s="119"/>
      <c r="D64" s="120" t="s">
        <v>196</v>
      </c>
      <c r="E64" s="121"/>
      <c r="F64" s="121"/>
      <c r="G64" s="121"/>
      <c r="H64" s="121"/>
      <c r="I64" s="121"/>
      <c r="J64" s="122">
        <f>J106</f>
        <v>0</v>
      </c>
      <c r="L64" s="119"/>
    </row>
    <row r="65" spans="1:31" s="10" customFormat="1" ht="19.899999999999999" customHeight="1">
      <c r="B65" s="119"/>
      <c r="D65" s="120" t="s">
        <v>197</v>
      </c>
      <c r="E65" s="121"/>
      <c r="F65" s="121"/>
      <c r="G65" s="121"/>
      <c r="H65" s="121"/>
      <c r="I65" s="121"/>
      <c r="J65" s="122">
        <f>J109</f>
        <v>0</v>
      </c>
      <c r="L65" s="119"/>
    </row>
    <row r="66" spans="1:31" s="2" customFormat="1" ht="21.75" customHeight="1">
      <c r="A66" s="36"/>
      <c r="B66" s="37"/>
      <c r="C66" s="36"/>
      <c r="D66" s="36"/>
      <c r="E66" s="36"/>
      <c r="F66" s="36"/>
      <c r="G66" s="36"/>
      <c r="H66" s="36"/>
      <c r="I66" s="36"/>
      <c r="J66" s="36"/>
      <c r="K66" s="36"/>
      <c r="L66" s="9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6"/>
      <c r="C67" s="47"/>
      <c r="D67" s="47"/>
      <c r="E67" s="47"/>
      <c r="F67" s="47"/>
      <c r="G67" s="47"/>
      <c r="H67" s="47"/>
      <c r="I67" s="47"/>
      <c r="J67" s="47"/>
      <c r="K67" s="47"/>
      <c r="L67" s="9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48"/>
      <c r="C71" s="49"/>
      <c r="D71" s="49"/>
      <c r="E71" s="49"/>
      <c r="F71" s="49"/>
      <c r="G71" s="49"/>
      <c r="H71" s="49"/>
      <c r="I71" s="49"/>
      <c r="J71" s="49"/>
      <c r="K71" s="49"/>
      <c r="L71" s="9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4" t="s">
        <v>171</v>
      </c>
      <c r="D72" s="36"/>
      <c r="E72" s="36"/>
      <c r="F72" s="36"/>
      <c r="G72" s="36"/>
      <c r="H72" s="36"/>
      <c r="I72" s="36"/>
      <c r="J72" s="36"/>
      <c r="K72" s="36"/>
      <c r="L72" s="9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6"/>
      <c r="D73" s="36"/>
      <c r="E73" s="36"/>
      <c r="F73" s="36"/>
      <c r="G73" s="36"/>
      <c r="H73" s="36"/>
      <c r="I73" s="36"/>
      <c r="J73" s="36"/>
      <c r="K73" s="36"/>
      <c r="L73" s="9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0" t="s">
        <v>17</v>
      </c>
      <c r="D74" s="36"/>
      <c r="E74" s="36"/>
      <c r="F74" s="36"/>
      <c r="G74" s="36"/>
      <c r="H74" s="36"/>
      <c r="I74" s="36"/>
      <c r="J74" s="36"/>
      <c r="K74" s="36"/>
      <c r="L74" s="9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7.75" customHeight="1">
      <c r="A75" s="36"/>
      <c r="B75" s="37"/>
      <c r="C75" s="36"/>
      <c r="D75" s="36"/>
      <c r="E75" s="914" t="str">
        <f>E7</f>
        <v>EVROPSKÉ DOMY V KRAJÍCH - STRAVOVACÍ ZAŘÍZENÍ, STAVEBNÍ ÚPRAVY BUDOVY NOVÝ HLUCHÁK</v>
      </c>
      <c r="F75" s="915"/>
      <c r="G75" s="915"/>
      <c r="H75" s="915"/>
      <c r="I75" s="36"/>
      <c r="J75" s="36"/>
      <c r="K75" s="36"/>
      <c r="L75" s="9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0" t="s">
        <v>164</v>
      </c>
      <c r="D76" s="36"/>
      <c r="E76" s="36"/>
      <c r="F76" s="36"/>
      <c r="G76" s="36"/>
      <c r="H76" s="36"/>
      <c r="I76" s="36"/>
      <c r="J76" s="36"/>
      <c r="K76" s="36"/>
      <c r="L76" s="9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350000000000001" customHeight="1">
      <c r="A77" s="36"/>
      <c r="B77" s="37"/>
      <c r="C77" s="36"/>
      <c r="D77" s="36"/>
      <c r="E77" s="898" t="str">
        <f>E9</f>
        <v>SO-00 - Vedlejší a ostatní náklady</v>
      </c>
      <c r="F77" s="913"/>
      <c r="G77" s="913"/>
      <c r="H77" s="913"/>
      <c r="I77" s="36"/>
      <c r="J77" s="36"/>
      <c r="K77" s="36"/>
      <c r="L77" s="9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6"/>
      <c r="D78" s="36"/>
      <c r="E78" s="36"/>
      <c r="F78" s="36"/>
      <c r="G78" s="36"/>
      <c r="H78" s="36"/>
      <c r="I78" s="36"/>
      <c r="J78" s="36"/>
      <c r="K78" s="36"/>
      <c r="L78" s="9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0" t="s">
        <v>23</v>
      </c>
      <c r="D79" s="36"/>
      <c r="E79" s="36"/>
      <c r="F79" s="28" t="str">
        <f>F12</f>
        <v>Hradec Králové st.p.č.456,1671,1672,1822,p.č.161/2</v>
      </c>
      <c r="G79" s="36"/>
      <c r="H79" s="36"/>
      <c r="I79" s="30" t="s">
        <v>25</v>
      </c>
      <c r="J79" s="54" t="str">
        <f>IF(J12="","",J12)</f>
        <v>9. 10. 2023</v>
      </c>
      <c r="K79" s="36"/>
      <c r="L79" s="9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6"/>
      <c r="D80" s="36"/>
      <c r="E80" s="36"/>
      <c r="F80" s="36"/>
      <c r="G80" s="36"/>
      <c r="H80" s="36"/>
      <c r="I80" s="36"/>
      <c r="J80" s="36"/>
      <c r="K80" s="36"/>
      <c r="L80" s="9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5.4" customHeight="1">
      <c r="A81" s="36"/>
      <c r="B81" s="37"/>
      <c r="C81" s="30" t="s">
        <v>29</v>
      </c>
      <c r="D81" s="36"/>
      <c r="E81" s="36"/>
      <c r="F81" s="28" t="str">
        <f>E15</f>
        <v>Královéhradecký kraj,Pivovarské náměstí1245/2,HK</v>
      </c>
      <c r="G81" s="36"/>
      <c r="H81" s="36"/>
      <c r="I81" s="30" t="s">
        <v>35</v>
      </c>
      <c r="J81" s="34" t="str">
        <f>E21</f>
        <v>Proxion s.r.o.,Náchod</v>
      </c>
      <c r="K81" s="36"/>
      <c r="L81" s="9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4" customHeight="1">
      <c r="A82" s="36"/>
      <c r="B82" s="37"/>
      <c r="C82" s="30" t="s">
        <v>33</v>
      </c>
      <c r="D82" s="36"/>
      <c r="E82" s="36"/>
      <c r="F82" s="28" t="str">
        <f>IF(E18="","",E18)</f>
        <v>Vyplň údaj</v>
      </c>
      <c r="G82" s="36"/>
      <c r="H82" s="36"/>
      <c r="I82" s="30" t="s">
        <v>39</v>
      </c>
      <c r="J82" s="34" t="str">
        <f>E24</f>
        <v xml:space="preserve"> </v>
      </c>
      <c r="K82" s="36"/>
      <c r="L82" s="9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>
      <c r="A83" s="36"/>
      <c r="B83" s="37"/>
      <c r="C83" s="36"/>
      <c r="D83" s="36"/>
      <c r="E83" s="36"/>
      <c r="F83" s="36"/>
      <c r="G83" s="36"/>
      <c r="H83" s="36"/>
      <c r="I83" s="36"/>
      <c r="J83" s="36"/>
      <c r="K83" s="36"/>
      <c r="L83" s="9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>
      <c r="A84" s="123"/>
      <c r="B84" s="124"/>
      <c r="C84" s="125" t="s">
        <v>172</v>
      </c>
      <c r="D84" s="126" t="s">
        <v>62</v>
      </c>
      <c r="E84" s="126" t="s">
        <v>58</v>
      </c>
      <c r="F84" s="126" t="s">
        <v>59</v>
      </c>
      <c r="G84" s="126" t="s">
        <v>173</v>
      </c>
      <c r="H84" s="126" t="s">
        <v>174</v>
      </c>
      <c r="I84" s="126" t="s">
        <v>175</v>
      </c>
      <c r="J84" s="127" t="s">
        <v>167</v>
      </c>
      <c r="K84" s="128" t="s">
        <v>176</v>
      </c>
      <c r="L84" s="129"/>
      <c r="M84" s="61" t="s">
        <v>3</v>
      </c>
      <c r="N84" s="62" t="s">
        <v>47</v>
      </c>
      <c r="O84" s="62" t="s">
        <v>177</v>
      </c>
      <c r="P84" s="62" t="s">
        <v>178</v>
      </c>
      <c r="Q84" s="62" t="s">
        <v>179</v>
      </c>
      <c r="R84" s="62" t="s">
        <v>180</v>
      </c>
      <c r="S84" s="62" t="s">
        <v>181</v>
      </c>
      <c r="T84" s="63" t="s">
        <v>182</v>
      </c>
      <c r="U84" s="123"/>
      <c r="V84" s="123"/>
      <c r="W84" s="123"/>
      <c r="X84" s="123"/>
      <c r="Y84" s="123"/>
      <c r="Z84" s="123"/>
      <c r="AA84" s="123"/>
      <c r="AB84" s="123"/>
      <c r="AC84" s="123"/>
      <c r="AD84" s="123"/>
      <c r="AE84" s="123"/>
    </row>
    <row r="85" spans="1:65" s="2" customFormat="1" ht="22.9" customHeight="1">
      <c r="A85" s="36"/>
      <c r="B85" s="37"/>
      <c r="C85" s="68" t="s">
        <v>183</v>
      </c>
      <c r="D85" s="36"/>
      <c r="E85" s="36"/>
      <c r="F85" s="36"/>
      <c r="G85" s="36"/>
      <c r="H85" s="36"/>
      <c r="I85" s="36"/>
      <c r="J85" s="130">
        <f>BK85</f>
        <v>0</v>
      </c>
      <c r="K85" s="36"/>
      <c r="L85" s="37"/>
      <c r="M85" s="64"/>
      <c r="N85" s="55"/>
      <c r="O85" s="65"/>
      <c r="P85" s="131">
        <f>P86+P95</f>
        <v>0</v>
      </c>
      <c r="Q85" s="65"/>
      <c r="R85" s="131">
        <f>R86+R95</f>
        <v>0</v>
      </c>
      <c r="S85" s="65"/>
      <c r="T85" s="132">
        <f>T86+T95</f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20" t="s">
        <v>76</v>
      </c>
      <c r="AU85" s="20" t="s">
        <v>168</v>
      </c>
      <c r="BK85" s="133">
        <f>BK86+BK95</f>
        <v>0</v>
      </c>
    </row>
    <row r="86" spans="1:65" s="12" customFormat="1" ht="25.9" customHeight="1">
      <c r="B86" s="134"/>
      <c r="D86" s="135" t="s">
        <v>76</v>
      </c>
      <c r="E86" s="136" t="s">
        <v>198</v>
      </c>
      <c r="F86" s="136" t="s">
        <v>199</v>
      </c>
      <c r="I86" s="137"/>
      <c r="J86" s="138">
        <f>BK86</f>
        <v>0</v>
      </c>
      <c r="L86" s="134"/>
      <c r="M86" s="139"/>
      <c r="N86" s="140"/>
      <c r="O86" s="140"/>
      <c r="P86" s="141">
        <f>SUM(P87:P94)</f>
        <v>0</v>
      </c>
      <c r="Q86" s="140"/>
      <c r="R86" s="141">
        <f>SUM(R87:R94)</f>
        <v>0</v>
      </c>
      <c r="S86" s="140"/>
      <c r="T86" s="142">
        <f>SUM(T87:T94)</f>
        <v>0</v>
      </c>
      <c r="AR86" s="135" t="s">
        <v>200</v>
      </c>
      <c r="AT86" s="143" t="s">
        <v>76</v>
      </c>
      <c r="AU86" s="143" t="s">
        <v>77</v>
      </c>
      <c r="AY86" s="135" t="s">
        <v>186</v>
      </c>
      <c r="BK86" s="144">
        <f>SUM(BK87:BK94)</f>
        <v>0</v>
      </c>
    </row>
    <row r="87" spans="1:65" s="2" customFormat="1" ht="23.45" customHeight="1">
      <c r="A87" s="36"/>
      <c r="B87" s="147"/>
      <c r="C87" s="148" t="s">
        <v>85</v>
      </c>
      <c r="D87" s="148" t="s">
        <v>189</v>
      </c>
      <c r="E87" s="149" t="s">
        <v>201</v>
      </c>
      <c r="F87" s="150" t="s">
        <v>202</v>
      </c>
      <c r="G87" s="151" t="s">
        <v>203</v>
      </c>
      <c r="H87" s="152">
        <v>1</v>
      </c>
      <c r="I87" s="153"/>
      <c r="J87" s="154">
        <f t="shared" ref="J87:J94" si="0">ROUND(I87*H87,2)</f>
        <v>0</v>
      </c>
      <c r="K87" s="155"/>
      <c r="L87" s="37"/>
      <c r="M87" s="163" t="s">
        <v>3</v>
      </c>
      <c r="N87" s="164" t="s">
        <v>48</v>
      </c>
      <c r="O87" s="57"/>
      <c r="P87" s="165">
        <f t="shared" ref="P87:P94" si="1">O87*H87</f>
        <v>0</v>
      </c>
      <c r="Q87" s="165">
        <v>0</v>
      </c>
      <c r="R87" s="165">
        <f t="shared" ref="R87:R94" si="2">Q87*H87</f>
        <v>0</v>
      </c>
      <c r="S87" s="165">
        <v>0</v>
      </c>
      <c r="T87" s="166">
        <f t="shared" ref="T87:T94" si="3"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61" t="s">
        <v>204</v>
      </c>
      <c r="AT87" s="161" t="s">
        <v>189</v>
      </c>
      <c r="AU87" s="161" t="s">
        <v>85</v>
      </c>
      <c r="AY87" s="20" t="s">
        <v>186</v>
      </c>
      <c r="BE87" s="162">
        <f t="shared" ref="BE87:BE94" si="4">IF(N87="základní",J87,0)</f>
        <v>0</v>
      </c>
      <c r="BF87" s="162">
        <f t="shared" ref="BF87:BF94" si="5">IF(N87="snížená",J87,0)</f>
        <v>0</v>
      </c>
      <c r="BG87" s="162">
        <f t="shared" ref="BG87:BG94" si="6">IF(N87="zákl. přenesená",J87,0)</f>
        <v>0</v>
      </c>
      <c r="BH87" s="162">
        <f t="shared" ref="BH87:BH94" si="7">IF(N87="sníž. přenesená",J87,0)</f>
        <v>0</v>
      </c>
      <c r="BI87" s="162">
        <f t="shared" ref="BI87:BI94" si="8">IF(N87="nulová",J87,0)</f>
        <v>0</v>
      </c>
      <c r="BJ87" s="20" t="s">
        <v>85</v>
      </c>
      <c r="BK87" s="162">
        <f t="shared" ref="BK87:BK94" si="9">ROUND(I87*H87,2)</f>
        <v>0</v>
      </c>
      <c r="BL87" s="20" t="s">
        <v>204</v>
      </c>
      <c r="BM87" s="161" t="s">
        <v>205</v>
      </c>
    </row>
    <row r="88" spans="1:65" s="2" customFormat="1" ht="23.45" customHeight="1">
      <c r="A88" s="36"/>
      <c r="B88" s="147"/>
      <c r="C88" s="148" t="s">
        <v>87</v>
      </c>
      <c r="D88" s="148" t="s">
        <v>189</v>
      </c>
      <c r="E88" s="149" t="s">
        <v>206</v>
      </c>
      <c r="F88" s="150" t="s">
        <v>207</v>
      </c>
      <c r="G88" s="151" t="s">
        <v>203</v>
      </c>
      <c r="H88" s="152">
        <v>1</v>
      </c>
      <c r="I88" s="153"/>
      <c r="J88" s="154">
        <f t="shared" si="0"/>
        <v>0</v>
      </c>
      <c r="K88" s="155"/>
      <c r="L88" s="37"/>
      <c r="M88" s="163" t="s">
        <v>3</v>
      </c>
      <c r="N88" s="164" t="s">
        <v>48</v>
      </c>
      <c r="O88" s="57"/>
      <c r="P88" s="165">
        <f t="shared" si="1"/>
        <v>0</v>
      </c>
      <c r="Q88" s="165">
        <v>0</v>
      </c>
      <c r="R88" s="165">
        <f t="shared" si="2"/>
        <v>0</v>
      </c>
      <c r="S88" s="165">
        <v>0</v>
      </c>
      <c r="T88" s="166">
        <f t="shared" si="3"/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61" t="s">
        <v>204</v>
      </c>
      <c r="AT88" s="161" t="s">
        <v>189</v>
      </c>
      <c r="AU88" s="161" t="s">
        <v>85</v>
      </c>
      <c r="AY88" s="20" t="s">
        <v>186</v>
      </c>
      <c r="BE88" s="162">
        <f t="shared" si="4"/>
        <v>0</v>
      </c>
      <c r="BF88" s="162">
        <f t="shared" si="5"/>
        <v>0</v>
      </c>
      <c r="BG88" s="162">
        <f t="shared" si="6"/>
        <v>0</v>
      </c>
      <c r="BH88" s="162">
        <f t="shared" si="7"/>
        <v>0</v>
      </c>
      <c r="BI88" s="162">
        <f t="shared" si="8"/>
        <v>0</v>
      </c>
      <c r="BJ88" s="20" t="s">
        <v>85</v>
      </c>
      <c r="BK88" s="162">
        <f t="shared" si="9"/>
        <v>0</v>
      </c>
      <c r="BL88" s="20" t="s">
        <v>204</v>
      </c>
      <c r="BM88" s="161" t="s">
        <v>208</v>
      </c>
    </row>
    <row r="89" spans="1:65" s="2" customFormat="1" ht="23.45" customHeight="1">
      <c r="A89" s="36"/>
      <c r="B89" s="147"/>
      <c r="C89" s="148" t="s">
        <v>101</v>
      </c>
      <c r="D89" s="148" t="s">
        <v>189</v>
      </c>
      <c r="E89" s="149" t="s">
        <v>209</v>
      </c>
      <c r="F89" s="150" t="s">
        <v>210</v>
      </c>
      <c r="G89" s="151" t="s">
        <v>203</v>
      </c>
      <c r="H89" s="152">
        <v>1</v>
      </c>
      <c r="I89" s="153"/>
      <c r="J89" s="154">
        <f t="shared" si="0"/>
        <v>0</v>
      </c>
      <c r="K89" s="155"/>
      <c r="L89" s="37"/>
      <c r="M89" s="163" t="s">
        <v>3</v>
      </c>
      <c r="N89" s="164" t="s">
        <v>48</v>
      </c>
      <c r="O89" s="57"/>
      <c r="P89" s="165">
        <f t="shared" si="1"/>
        <v>0</v>
      </c>
      <c r="Q89" s="165">
        <v>0</v>
      </c>
      <c r="R89" s="165">
        <f t="shared" si="2"/>
        <v>0</v>
      </c>
      <c r="S89" s="165">
        <v>0</v>
      </c>
      <c r="T89" s="166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61" t="s">
        <v>204</v>
      </c>
      <c r="AT89" s="161" t="s">
        <v>189</v>
      </c>
      <c r="AU89" s="161" t="s">
        <v>85</v>
      </c>
      <c r="AY89" s="20" t="s">
        <v>186</v>
      </c>
      <c r="BE89" s="162">
        <f t="shared" si="4"/>
        <v>0</v>
      </c>
      <c r="BF89" s="162">
        <f t="shared" si="5"/>
        <v>0</v>
      </c>
      <c r="BG89" s="162">
        <f t="shared" si="6"/>
        <v>0</v>
      </c>
      <c r="BH89" s="162">
        <f t="shared" si="7"/>
        <v>0</v>
      </c>
      <c r="BI89" s="162">
        <f t="shared" si="8"/>
        <v>0</v>
      </c>
      <c r="BJ89" s="20" t="s">
        <v>85</v>
      </c>
      <c r="BK89" s="162">
        <f t="shared" si="9"/>
        <v>0</v>
      </c>
      <c r="BL89" s="20" t="s">
        <v>204</v>
      </c>
      <c r="BM89" s="161" t="s">
        <v>211</v>
      </c>
    </row>
    <row r="90" spans="1:65" s="2" customFormat="1" ht="21" customHeight="1">
      <c r="A90" s="36"/>
      <c r="B90" s="147"/>
      <c r="C90" s="148" t="s">
        <v>200</v>
      </c>
      <c r="D90" s="148" t="s">
        <v>189</v>
      </c>
      <c r="E90" s="149" t="s">
        <v>212</v>
      </c>
      <c r="F90" s="150" t="s">
        <v>213</v>
      </c>
      <c r="G90" s="151" t="s">
        <v>203</v>
      </c>
      <c r="H90" s="152">
        <v>1</v>
      </c>
      <c r="I90" s="153"/>
      <c r="J90" s="154">
        <f t="shared" si="0"/>
        <v>0</v>
      </c>
      <c r="K90" s="155"/>
      <c r="L90" s="37"/>
      <c r="M90" s="163" t="s">
        <v>3</v>
      </c>
      <c r="N90" s="164" t="s">
        <v>48</v>
      </c>
      <c r="O90" s="57"/>
      <c r="P90" s="165">
        <f t="shared" si="1"/>
        <v>0</v>
      </c>
      <c r="Q90" s="165">
        <v>0</v>
      </c>
      <c r="R90" s="165">
        <f t="shared" si="2"/>
        <v>0</v>
      </c>
      <c r="S90" s="165">
        <v>0</v>
      </c>
      <c r="T90" s="166">
        <f t="shared" si="3"/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61" t="s">
        <v>204</v>
      </c>
      <c r="AT90" s="161" t="s">
        <v>189</v>
      </c>
      <c r="AU90" s="161" t="s">
        <v>85</v>
      </c>
      <c r="AY90" s="20" t="s">
        <v>186</v>
      </c>
      <c r="BE90" s="162">
        <f t="shared" si="4"/>
        <v>0</v>
      </c>
      <c r="BF90" s="162">
        <f t="shared" si="5"/>
        <v>0</v>
      </c>
      <c r="BG90" s="162">
        <f t="shared" si="6"/>
        <v>0</v>
      </c>
      <c r="BH90" s="162">
        <f t="shared" si="7"/>
        <v>0</v>
      </c>
      <c r="BI90" s="162">
        <f t="shared" si="8"/>
        <v>0</v>
      </c>
      <c r="BJ90" s="20" t="s">
        <v>85</v>
      </c>
      <c r="BK90" s="162">
        <f t="shared" si="9"/>
        <v>0</v>
      </c>
      <c r="BL90" s="20" t="s">
        <v>204</v>
      </c>
      <c r="BM90" s="161" t="s">
        <v>214</v>
      </c>
    </row>
    <row r="91" spans="1:65" s="2" customFormat="1" ht="21" customHeight="1">
      <c r="A91" s="36"/>
      <c r="B91" s="147"/>
      <c r="C91" s="148" t="s">
        <v>215</v>
      </c>
      <c r="D91" s="148" t="s">
        <v>189</v>
      </c>
      <c r="E91" s="149" t="s">
        <v>216</v>
      </c>
      <c r="F91" s="150" t="s">
        <v>217</v>
      </c>
      <c r="G91" s="151" t="s">
        <v>203</v>
      </c>
      <c r="H91" s="152">
        <v>1</v>
      </c>
      <c r="I91" s="153"/>
      <c r="J91" s="154">
        <f t="shared" si="0"/>
        <v>0</v>
      </c>
      <c r="K91" s="155"/>
      <c r="L91" s="37"/>
      <c r="M91" s="163" t="s">
        <v>3</v>
      </c>
      <c r="N91" s="164" t="s">
        <v>48</v>
      </c>
      <c r="O91" s="57"/>
      <c r="P91" s="165">
        <f t="shared" si="1"/>
        <v>0</v>
      </c>
      <c r="Q91" s="165">
        <v>0</v>
      </c>
      <c r="R91" s="165">
        <f t="shared" si="2"/>
        <v>0</v>
      </c>
      <c r="S91" s="165">
        <v>0</v>
      </c>
      <c r="T91" s="166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61" t="s">
        <v>204</v>
      </c>
      <c r="AT91" s="161" t="s">
        <v>189</v>
      </c>
      <c r="AU91" s="161" t="s">
        <v>85</v>
      </c>
      <c r="AY91" s="20" t="s">
        <v>186</v>
      </c>
      <c r="BE91" s="162">
        <f t="shared" si="4"/>
        <v>0</v>
      </c>
      <c r="BF91" s="162">
        <f t="shared" si="5"/>
        <v>0</v>
      </c>
      <c r="BG91" s="162">
        <f t="shared" si="6"/>
        <v>0</v>
      </c>
      <c r="BH91" s="162">
        <f t="shared" si="7"/>
        <v>0</v>
      </c>
      <c r="BI91" s="162">
        <f t="shared" si="8"/>
        <v>0</v>
      </c>
      <c r="BJ91" s="20" t="s">
        <v>85</v>
      </c>
      <c r="BK91" s="162">
        <f t="shared" si="9"/>
        <v>0</v>
      </c>
      <c r="BL91" s="20" t="s">
        <v>204</v>
      </c>
      <c r="BM91" s="161" t="s">
        <v>218</v>
      </c>
    </row>
    <row r="92" spans="1:65" s="2" customFormat="1" ht="21" customHeight="1">
      <c r="A92" s="36"/>
      <c r="B92" s="147"/>
      <c r="C92" s="148" t="s">
        <v>219</v>
      </c>
      <c r="D92" s="148" t="s">
        <v>189</v>
      </c>
      <c r="E92" s="149" t="s">
        <v>220</v>
      </c>
      <c r="F92" s="150" t="s">
        <v>221</v>
      </c>
      <c r="G92" s="151" t="s">
        <v>203</v>
      </c>
      <c r="H92" s="152">
        <v>1</v>
      </c>
      <c r="I92" s="153"/>
      <c r="J92" s="154">
        <f t="shared" si="0"/>
        <v>0</v>
      </c>
      <c r="K92" s="155"/>
      <c r="L92" s="37"/>
      <c r="M92" s="163" t="s">
        <v>3</v>
      </c>
      <c r="N92" s="164" t="s">
        <v>48</v>
      </c>
      <c r="O92" s="57"/>
      <c r="P92" s="165">
        <f t="shared" si="1"/>
        <v>0</v>
      </c>
      <c r="Q92" s="165">
        <v>0</v>
      </c>
      <c r="R92" s="165">
        <f t="shared" si="2"/>
        <v>0</v>
      </c>
      <c r="S92" s="165">
        <v>0</v>
      </c>
      <c r="T92" s="166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61" t="s">
        <v>204</v>
      </c>
      <c r="AT92" s="161" t="s">
        <v>189</v>
      </c>
      <c r="AU92" s="161" t="s">
        <v>85</v>
      </c>
      <c r="AY92" s="20" t="s">
        <v>186</v>
      </c>
      <c r="BE92" s="162">
        <f t="shared" si="4"/>
        <v>0</v>
      </c>
      <c r="BF92" s="162">
        <f t="shared" si="5"/>
        <v>0</v>
      </c>
      <c r="BG92" s="162">
        <f t="shared" si="6"/>
        <v>0</v>
      </c>
      <c r="BH92" s="162">
        <f t="shared" si="7"/>
        <v>0</v>
      </c>
      <c r="BI92" s="162">
        <f t="shared" si="8"/>
        <v>0</v>
      </c>
      <c r="BJ92" s="20" t="s">
        <v>85</v>
      </c>
      <c r="BK92" s="162">
        <f t="shared" si="9"/>
        <v>0</v>
      </c>
      <c r="BL92" s="20" t="s">
        <v>204</v>
      </c>
      <c r="BM92" s="161" t="s">
        <v>222</v>
      </c>
    </row>
    <row r="93" spans="1:65" s="2" customFormat="1" ht="16.350000000000001" customHeight="1">
      <c r="A93" s="36"/>
      <c r="B93" s="147"/>
      <c r="C93" s="148" t="s">
        <v>223</v>
      </c>
      <c r="D93" s="148" t="s">
        <v>189</v>
      </c>
      <c r="E93" s="149" t="s">
        <v>224</v>
      </c>
      <c r="F93" s="150" t="s">
        <v>225</v>
      </c>
      <c r="G93" s="151" t="s">
        <v>203</v>
      </c>
      <c r="H93" s="152">
        <v>1</v>
      </c>
      <c r="I93" s="153"/>
      <c r="J93" s="154">
        <f t="shared" si="0"/>
        <v>0</v>
      </c>
      <c r="K93" s="155"/>
      <c r="L93" s="37"/>
      <c r="M93" s="163" t="s">
        <v>3</v>
      </c>
      <c r="N93" s="164" t="s">
        <v>48</v>
      </c>
      <c r="O93" s="57"/>
      <c r="P93" s="165">
        <f t="shared" si="1"/>
        <v>0</v>
      </c>
      <c r="Q93" s="165">
        <v>0</v>
      </c>
      <c r="R93" s="165">
        <f t="shared" si="2"/>
        <v>0</v>
      </c>
      <c r="S93" s="165">
        <v>0</v>
      </c>
      <c r="T93" s="166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61" t="s">
        <v>204</v>
      </c>
      <c r="AT93" s="161" t="s">
        <v>189</v>
      </c>
      <c r="AU93" s="161" t="s">
        <v>85</v>
      </c>
      <c r="AY93" s="20" t="s">
        <v>186</v>
      </c>
      <c r="BE93" s="162">
        <f t="shared" si="4"/>
        <v>0</v>
      </c>
      <c r="BF93" s="162">
        <f t="shared" si="5"/>
        <v>0</v>
      </c>
      <c r="BG93" s="162">
        <f t="shared" si="6"/>
        <v>0</v>
      </c>
      <c r="BH93" s="162">
        <f t="shared" si="7"/>
        <v>0</v>
      </c>
      <c r="BI93" s="162">
        <f t="shared" si="8"/>
        <v>0</v>
      </c>
      <c r="BJ93" s="20" t="s">
        <v>85</v>
      </c>
      <c r="BK93" s="162">
        <f t="shared" si="9"/>
        <v>0</v>
      </c>
      <c r="BL93" s="20" t="s">
        <v>204</v>
      </c>
      <c r="BM93" s="161" t="s">
        <v>226</v>
      </c>
    </row>
    <row r="94" spans="1:65" s="2" customFormat="1" ht="23.45" customHeight="1">
      <c r="A94" s="36"/>
      <c r="B94" s="147"/>
      <c r="C94" s="148" t="s">
        <v>227</v>
      </c>
      <c r="D94" s="148" t="s">
        <v>189</v>
      </c>
      <c r="E94" s="149" t="s">
        <v>228</v>
      </c>
      <c r="F94" s="150" t="s">
        <v>229</v>
      </c>
      <c r="G94" s="151" t="s">
        <v>203</v>
      </c>
      <c r="H94" s="152">
        <v>1</v>
      </c>
      <c r="I94" s="153"/>
      <c r="J94" s="154">
        <f t="shared" si="0"/>
        <v>0</v>
      </c>
      <c r="K94" s="155"/>
      <c r="L94" s="37"/>
      <c r="M94" s="163" t="s">
        <v>3</v>
      </c>
      <c r="N94" s="164" t="s">
        <v>48</v>
      </c>
      <c r="O94" s="57"/>
      <c r="P94" s="165">
        <f t="shared" si="1"/>
        <v>0</v>
      </c>
      <c r="Q94" s="165">
        <v>0</v>
      </c>
      <c r="R94" s="165">
        <f t="shared" si="2"/>
        <v>0</v>
      </c>
      <c r="S94" s="165">
        <v>0</v>
      </c>
      <c r="T94" s="166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61" t="s">
        <v>204</v>
      </c>
      <c r="AT94" s="161" t="s">
        <v>189</v>
      </c>
      <c r="AU94" s="161" t="s">
        <v>85</v>
      </c>
      <c r="AY94" s="20" t="s">
        <v>186</v>
      </c>
      <c r="BE94" s="162">
        <f t="shared" si="4"/>
        <v>0</v>
      </c>
      <c r="BF94" s="162">
        <f t="shared" si="5"/>
        <v>0</v>
      </c>
      <c r="BG94" s="162">
        <f t="shared" si="6"/>
        <v>0</v>
      </c>
      <c r="BH94" s="162">
        <f t="shared" si="7"/>
        <v>0</v>
      </c>
      <c r="BI94" s="162">
        <f t="shared" si="8"/>
        <v>0</v>
      </c>
      <c r="BJ94" s="20" t="s">
        <v>85</v>
      </c>
      <c r="BK94" s="162">
        <f t="shared" si="9"/>
        <v>0</v>
      </c>
      <c r="BL94" s="20" t="s">
        <v>204</v>
      </c>
      <c r="BM94" s="161" t="s">
        <v>230</v>
      </c>
    </row>
    <row r="95" spans="1:65" s="12" customFormat="1" ht="25.9" customHeight="1">
      <c r="B95" s="134"/>
      <c r="D95" s="135" t="s">
        <v>76</v>
      </c>
      <c r="E95" s="136" t="s">
        <v>231</v>
      </c>
      <c r="F95" s="136" t="s">
        <v>232</v>
      </c>
      <c r="I95" s="137"/>
      <c r="J95" s="138">
        <f>BK95</f>
        <v>0</v>
      </c>
      <c r="L95" s="134"/>
      <c r="M95" s="139"/>
      <c r="N95" s="140"/>
      <c r="O95" s="140"/>
      <c r="P95" s="141">
        <f>P96+P100+P106+P109</f>
        <v>0</v>
      </c>
      <c r="Q95" s="140"/>
      <c r="R95" s="141">
        <f>R96+R100+R106+R109</f>
        <v>0</v>
      </c>
      <c r="S95" s="140"/>
      <c r="T95" s="142">
        <f>T96+T100+T106+T109</f>
        <v>0</v>
      </c>
      <c r="AR95" s="135" t="s">
        <v>215</v>
      </c>
      <c r="AT95" s="143" t="s">
        <v>76</v>
      </c>
      <c r="AU95" s="143" t="s">
        <v>77</v>
      </c>
      <c r="AY95" s="135" t="s">
        <v>186</v>
      </c>
      <c r="BK95" s="144">
        <f>BK96+BK100+BK106+BK109</f>
        <v>0</v>
      </c>
    </row>
    <row r="96" spans="1:65" s="12" customFormat="1" ht="22.9" customHeight="1">
      <c r="B96" s="134"/>
      <c r="D96" s="135" t="s">
        <v>76</v>
      </c>
      <c r="E96" s="145" t="s">
        <v>233</v>
      </c>
      <c r="F96" s="145" t="s">
        <v>234</v>
      </c>
      <c r="I96" s="137"/>
      <c r="J96" s="146">
        <f>BK96</f>
        <v>0</v>
      </c>
      <c r="L96" s="134"/>
      <c r="M96" s="139"/>
      <c r="N96" s="140"/>
      <c r="O96" s="140"/>
      <c r="P96" s="141">
        <f>SUM(P97:P99)</f>
        <v>0</v>
      </c>
      <c r="Q96" s="140"/>
      <c r="R96" s="141">
        <f>SUM(R97:R99)</f>
        <v>0</v>
      </c>
      <c r="S96" s="140"/>
      <c r="T96" s="142">
        <f>SUM(T97:T99)</f>
        <v>0</v>
      </c>
      <c r="AR96" s="135" t="s">
        <v>215</v>
      </c>
      <c r="AT96" s="143" t="s">
        <v>76</v>
      </c>
      <c r="AU96" s="143" t="s">
        <v>85</v>
      </c>
      <c r="AY96" s="135" t="s">
        <v>186</v>
      </c>
      <c r="BK96" s="144">
        <f>SUM(BK97:BK99)</f>
        <v>0</v>
      </c>
    </row>
    <row r="97" spans="1:65" s="2" customFormat="1" ht="16.350000000000001" customHeight="1">
      <c r="A97" s="36"/>
      <c r="B97" s="147"/>
      <c r="C97" s="148" t="s">
        <v>235</v>
      </c>
      <c r="D97" s="148" t="s">
        <v>189</v>
      </c>
      <c r="E97" s="149" t="s">
        <v>236</v>
      </c>
      <c r="F97" s="150" t="s">
        <v>237</v>
      </c>
      <c r="G97" s="151" t="s">
        <v>203</v>
      </c>
      <c r="H97" s="152">
        <v>1</v>
      </c>
      <c r="I97" s="153"/>
      <c r="J97" s="154">
        <f>ROUND(I97*H97,2)</f>
        <v>0</v>
      </c>
      <c r="K97" s="155"/>
      <c r="L97" s="37"/>
      <c r="M97" s="163" t="s">
        <v>3</v>
      </c>
      <c r="N97" s="164" t="s">
        <v>48</v>
      </c>
      <c r="O97" s="57"/>
      <c r="P97" s="165">
        <f>O97*H97</f>
        <v>0</v>
      </c>
      <c r="Q97" s="165">
        <v>0</v>
      </c>
      <c r="R97" s="165">
        <f>Q97*H97</f>
        <v>0</v>
      </c>
      <c r="S97" s="165">
        <v>0</v>
      </c>
      <c r="T97" s="166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61" t="s">
        <v>238</v>
      </c>
      <c r="AT97" s="161" t="s">
        <v>189</v>
      </c>
      <c r="AU97" s="161" t="s">
        <v>87</v>
      </c>
      <c r="AY97" s="20" t="s">
        <v>186</v>
      </c>
      <c r="BE97" s="162">
        <f>IF(N97="základní",J97,0)</f>
        <v>0</v>
      </c>
      <c r="BF97" s="162">
        <f>IF(N97="snížená",J97,0)</f>
        <v>0</v>
      </c>
      <c r="BG97" s="162">
        <f>IF(N97="zákl. přenesená",J97,0)</f>
        <v>0</v>
      </c>
      <c r="BH97" s="162">
        <f>IF(N97="sníž. přenesená",J97,0)</f>
        <v>0</v>
      </c>
      <c r="BI97" s="162">
        <f>IF(N97="nulová",J97,0)</f>
        <v>0</v>
      </c>
      <c r="BJ97" s="20" t="s">
        <v>85</v>
      </c>
      <c r="BK97" s="162">
        <f>ROUND(I97*H97,2)</f>
        <v>0</v>
      </c>
      <c r="BL97" s="20" t="s">
        <v>238</v>
      </c>
      <c r="BM97" s="161" t="s">
        <v>239</v>
      </c>
    </row>
    <row r="98" spans="1:65" s="2" customFormat="1">
      <c r="A98" s="36"/>
      <c r="B98" s="37"/>
      <c r="C98" s="36"/>
      <c r="D98" s="167" t="s">
        <v>240</v>
      </c>
      <c r="E98" s="36"/>
      <c r="F98" s="168" t="s">
        <v>241</v>
      </c>
      <c r="G98" s="36"/>
      <c r="H98" s="36"/>
      <c r="I98" s="169"/>
      <c r="J98" s="36"/>
      <c r="K98" s="36"/>
      <c r="L98" s="37"/>
      <c r="M98" s="170"/>
      <c r="N98" s="171"/>
      <c r="O98" s="57"/>
      <c r="P98" s="57"/>
      <c r="Q98" s="57"/>
      <c r="R98" s="57"/>
      <c r="S98" s="57"/>
      <c r="T98" s="58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20" t="s">
        <v>240</v>
      </c>
      <c r="AU98" s="20" t="s">
        <v>87</v>
      </c>
    </row>
    <row r="99" spans="1:65" s="2" customFormat="1" ht="29.25">
      <c r="A99" s="36"/>
      <c r="B99" s="37"/>
      <c r="C99" s="36"/>
      <c r="D99" s="172" t="s">
        <v>242</v>
      </c>
      <c r="E99" s="36"/>
      <c r="F99" s="173" t="s">
        <v>243</v>
      </c>
      <c r="G99" s="36"/>
      <c r="H99" s="36"/>
      <c r="I99" s="169"/>
      <c r="J99" s="36"/>
      <c r="K99" s="36"/>
      <c r="L99" s="37"/>
      <c r="M99" s="170"/>
      <c r="N99" s="171"/>
      <c r="O99" s="57"/>
      <c r="P99" s="57"/>
      <c r="Q99" s="57"/>
      <c r="R99" s="57"/>
      <c r="S99" s="57"/>
      <c r="T99" s="58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20" t="s">
        <v>242</v>
      </c>
      <c r="AU99" s="20" t="s">
        <v>87</v>
      </c>
    </row>
    <row r="100" spans="1:65" s="12" customFormat="1" ht="22.9" customHeight="1">
      <c r="B100" s="134"/>
      <c r="D100" s="135" t="s">
        <v>76</v>
      </c>
      <c r="E100" s="145" t="s">
        <v>244</v>
      </c>
      <c r="F100" s="145" t="s">
        <v>245</v>
      </c>
      <c r="I100" s="137"/>
      <c r="J100" s="146">
        <f>BK100</f>
        <v>0</v>
      </c>
      <c r="L100" s="134"/>
      <c r="M100" s="139"/>
      <c r="N100" s="140"/>
      <c r="O100" s="140"/>
      <c r="P100" s="141">
        <f>SUM(P101:P105)</f>
        <v>0</v>
      </c>
      <c r="Q100" s="140"/>
      <c r="R100" s="141">
        <f>SUM(R101:R105)</f>
        <v>0</v>
      </c>
      <c r="S100" s="140"/>
      <c r="T100" s="142">
        <f>SUM(T101:T105)</f>
        <v>0</v>
      </c>
      <c r="AR100" s="135" t="s">
        <v>215</v>
      </c>
      <c r="AT100" s="143" t="s">
        <v>76</v>
      </c>
      <c r="AU100" s="143" t="s">
        <v>85</v>
      </c>
      <c r="AY100" s="135" t="s">
        <v>186</v>
      </c>
      <c r="BK100" s="144">
        <f>SUM(BK101:BK105)</f>
        <v>0</v>
      </c>
    </row>
    <row r="101" spans="1:65" s="2" customFormat="1" ht="16.350000000000001" customHeight="1">
      <c r="A101" s="36"/>
      <c r="B101" s="147"/>
      <c r="C101" s="148" t="s">
        <v>246</v>
      </c>
      <c r="D101" s="148" t="s">
        <v>189</v>
      </c>
      <c r="E101" s="149" t="s">
        <v>247</v>
      </c>
      <c r="F101" s="150" t="s">
        <v>245</v>
      </c>
      <c r="G101" s="151" t="s">
        <v>203</v>
      </c>
      <c r="H101" s="152">
        <v>1</v>
      </c>
      <c r="I101" s="153"/>
      <c r="J101" s="154">
        <f>ROUND(I101*H101,2)</f>
        <v>0</v>
      </c>
      <c r="K101" s="155"/>
      <c r="L101" s="37"/>
      <c r="M101" s="163" t="s">
        <v>3</v>
      </c>
      <c r="N101" s="164" t="s">
        <v>48</v>
      </c>
      <c r="O101" s="57"/>
      <c r="P101" s="165">
        <f>O101*H101</f>
        <v>0</v>
      </c>
      <c r="Q101" s="165">
        <v>0</v>
      </c>
      <c r="R101" s="165">
        <f>Q101*H101</f>
        <v>0</v>
      </c>
      <c r="S101" s="165">
        <v>0</v>
      </c>
      <c r="T101" s="166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61" t="s">
        <v>238</v>
      </c>
      <c r="AT101" s="161" t="s">
        <v>189</v>
      </c>
      <c r="AU101" s="161" t="s">
        <v>87</v>
      </c>
      <c r="AY101" s="20" t="s">
        <v>186</v>
      </c>
      <c r="BE101" s="162">
        <f>IF(N101="základní",J101,0)</f>
        <v>0</v>
      </c>
      <c r="BF101" s="162">
        <f>IF(N101="snížená",J101,0)</f>
        <v>0</v>
      </c>
      <c r="BG101" s="162">
        <f>IF(N101="zákl. přenesená",J101,0)</f>
        <v>0</v>
      </c>
      <c r="BH101" s="162">
        <f>IF(N101="sníž. přenesená",J101,0)</f>
        <v>0</v>
      </c>
      <c r="BI101" s="162">
        <f>IF(N101="nulová",J101,0)</f>
        <v>0</v>
      </c>
      <c r="BJ101" s="20" t="s">
        <v>85</v>
      </c>
      <c r="BK101" s="162">
        <f>ROUND(I101*H101,2)</f>
        <v>0</v>
      </c>
      <c r="BL101" s="20" t="s">
        <v>238</v>
      </c>
      <c r="BM101" s="161" t="s">
        <v>248</v>
      </c>
    </row>
    <row r="102" spans="1:65" s="2" customFormat="1">
      <c r="A102" s="36"/>
      <c r="B102" s="37"/>
      <c r="C102" s="36"/>
      <c r="D102" s="167" t="s">
        <v>240</v>
      </c>
      <c r="E102" s="36"/>
      <c r="F102" s="168" t="s">
        <v>249</v>
      </c>
      <c r="G102" s="36"/>
      <c r="H102" s="36"/>
      <c r="I102" s="169"/>
      <c r="J102" s="36"/>
      <c r="K102" s="36"/>
      <c r="L102" s="37"/>
      <c r="M102" s="170"/>
      <c r="N102" s="171"/>
      <c r="O102" s="57"/>
      <c r="P102" s="57"/>
      <c r="Q102" s="57"/>
      <c r="R102" s="57"/>
      <c r="S102" s="57"/>
      <c r="T102" s="58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20" t="s">
        <v>240</v>
      </c>
      <c r="AU102" s="20" t="s">
        <v>87</v>
      </c>
    </row>
    <row r="103" spans="1:65" s="2" customFormat="1" ht="16.350000000000001" customHeight="1">
      <c r="A103" s="36"/>
      <c r="B103" s="147"/>
      <c r="C103" s="148" t="s">
        <v>250</v>
      </c>
      <c r="D103" s="148" t="s">
        <v>189</v>
      </c>
      <c r="E103" s="149" t="s">
        <v>251</v>
      </c>
      <c r="F103" s="150" t="s">
        <v>252</v>
      </c>
      <c r="G103" s="151" t="s">
        <v>203</v>
      </c>
      <c r="H103" s="152">
        <v>1</v>
      </c>
      <c r="I103" s="153"/>
      <c r="J103" s="154">
        <f>ROUND(I103*H103,2)</f>
        <v>0</v>
      </c>
      <c r="K103" s="155"/>
      <c r="L103" s="37"/>
      <c r="M103" s="163" t="s">
        <v>3</v>
      </c>
      <c r="N103" s="164" t="s">
        <v>48</v>
      </c>
      <c r="O103" s="57"/>
      <c r="P103" s="165">
        <f>O103*H103</f>
        <v>0</v>
      </c>
      <c r="Q103" s="165">
        <v>0</v>
      </c>
      <c r="R103" s="165">
        <f>Q103*H103</f>
        <v>0</v>
      </c>
      <c r="S103" s="165">
        <v>0</v>
      </c>
      <c r="T103" s="166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61" t="s">
        <v>238</v>
      </c>
      <c r="AT103" s="161" t="s">
        <v>189</v>
      </c>
      <c r="AU103" s="161" t="s">
        <v>87</v>
      </c>
      <c r="AY103" s="20" t="s">
        <v>186</v>
      </c>
      <c r="BE103" s="162">
        <f>IF(N103="základní",J103,0)</f>
        <v>0</v>
      </c>
      <c r="BF103" s="162">
        <f>IF(N103="snížená",J103,0)</f>
        <v>0</v>
      </c>
      <c r="BG103" s="162">
        <f>IF(N103="zákl. přenesená",J103,0)</f>
        <v>0</v>
      </c>
      <c r="BH103" s="162">
        <f>IF(N103="sníž. přenesená",J103,0)</f>
        <v>0</v>
      </c>
      <c r="BI103" s="162">
        <f>IF(N103="nulová",J103,0)</f>
        <v>0</v>
      </c>
      <c r="BJ103" s="20" t="s">
        <v>85</v>
      </c>
      <c r="BK103" s="162">
        <f>ROUND(I103*H103,2)</f>
        <v>0</v>
      </c>
      <c r="BL103" s="20" t="s">
        <v>238</v>
      </c>
      <c r="BM103" s="161" t="s">
        <v>253</v>
      </c>
    </row>
    <row r="104" spans="1:65" s="2" customFormat="1">
      <c r="A104" s="36"/>
      <c r="B104" s="37"/>
      <c r="C104" s="36"/>
      <c r="D104" s="167" t="s">
        <v>240</v>
      </c>
      <c r="E104" s="36"/>
      <c r="F104" s="168" t="s">
        <v>254</v>
      </c>
      <c r="G104" s="36"/>
      <c r="H104" s="36"/>
      <c r="I104" s="169"/>
      <c r="J104" s="36"/>
      <c r="K104" s="36"/>
      <c r="L104" s="37"/>
      <c r="M104" s="170"/>
      <c r="N104" s="171"/>
      <c r="O104" s="57"/>
      <c r="P104" s="57"/>
      <c r="Q104" s="57"/>
      <c r="R104" s="57"/>
      <c r="S104" s="57"/>
      <c r="T104" s="58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20" t="s">
        <v>240</v>
      </c>
      <c r="AU104" s="20" t="s">
        <v>87</v>
      </c>
    </row>
    <row r="105" spans="1:65" s="2" customFormat="1" ht="29.25">
      <c r="A105" s="36"/>
      <c r="B105" s="37"/>
      <c r="C105" s="36"/>
      <c r="D105" s="172" t="s">
        <v>242</v>
      </c>
      <c r="E105" s="36"/>
      <c r="F105" s="173" t="s">
        <v>255</v>
      </c>
      <c r="G105" s="36"/>
      <c r="H105" s="36"/>
      <c r="I105" s="169"/>
      <c r="J105" s="36"/>
      <c r="K105" s="36"/>
      <c r="L105" s="37"/>
      <c r="M105" s="170"/>
      <c r="N105" s="171"/>
      <c r="O105" s="57"/>
      <c r="P105" s="57"/>
      <c r="Q105" s="57"/>
      <c r="R105" s="57"/>
      <c r="S105" s="57"/>
      <c r="T105" s="58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20" t="s">
        <v>242</v>
      </c>
      <c r="AU105" s="20" t="s">
        <v>87</v>
      </c>
    </row>
    <row r="106" spans="1:65" s="12" customFormat="1" ht="22.9" customHeight="1">
      <c r="B106" s="134"/>
      <c r="D106" s="135" t="s">
        <v>76</v>
      </c>
      <c r="E106" s="145" t="s">
        <v>256</v>
      </c>
      <c r="F106" s="145" t="s">
        <v>257</v>
      </c>
      <c r="I106" s="137"/>
      <c r="J106" s="146">
        <f>BK106</f>
        <v>0</v>
      </c>
      <c r="L106" s="134"/>
      <c r="M106" s="139"/>
      <c r="N106" s="140"/>
      <c r="O106" s="140"/>
      <c r="P106" s="141">
        <f>SUM(P107:P108)</f>
        <v>0</v>
      </c>
      <c r="Q106" s="140"/>
      <c r="R106" s="141">
        <f>SUM(R107:R108)</f>
        <v>0</v>
      </c>
      <c r="S106" s="140"/>
      <c r="T106" s="142">
        <f>SUM(T107:T108)</f>
        <v>0</v>
      </c>
      <c r="AR106" s="135" t="s">
        <v>215</v>
      </c>
      <c r="AT106" s="143" t="s">
        <v>76</v>
      </c>
      <c r="AU106" s="143" t="s">
        <v>85</v>
      </c>
      <c r="AY106" s="135" t="s">
        <v>186</v>
      </c>
      <c r="BK106" s="144">
        <f>SUM(BK107:BK108)</f>
        <v>0</v>
      </c>
    </row>
    <row r="107" spans="1:65" s="2" customFormat="1" ht="16.350000000000001" customHeight="1">
      <c r="A107" s="36"/>
      <c r="B107" s="147"/>
      <c r="C107" s="148" t="s">
        <v>258</v>
      </c>
      <c r="D107" s="148" t="s">
        <v>189</v>
      </c>
      <c r="E107" s="149" t="s">
        <v>259</v>
      </c>
      <c r="F107" s="150" t="s">
        <v>257</v>
      </c>
      <c r="G107" s="151" t="s">
        <v>203</v>
      </c>
      <c r="H107" s="152">
        <v>1</v>
      </c>
      <c r="I107" s="153"/>
      <c r="J107" s="154">
        <f>ROUND(I107*H107,2)</f>
        <v>0</v>
      </c>
      <c r="K107" s="155"/>
      <c r="L107" s="37"/>
      <c r="M107" s="163" t="s">
        <v>3</v>
      </c>
      <c r="N107" s="164" t="s">
        <v>48</v>
      </c>
      <c r="O107" s="57"/>
      <c r="P107" s="165">
        <f>O107*H107</f>
        <v>0</v>
      </c>
      <c r="Q107" s="165">
        <v>0</v>
      </c>
      <c r="R107" s="165">
        <f>Q107*H107</f>
        <v>0</v>
      </c>
      <c r="S107" s="165">
        <v>0</v>
      </c>
      <c r="T107" s="166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61" t="s">
        <v>238</v>
      </c>
      <c r="AT107" s="161" t="s">
        <v>189</v>
      </c>
      <c r="AU107" s="161" t="s">
        <v>87</v>
      </c>
      <c r="AY107" s="20" t="s">
        <v>186</v>
      </c>
      <c r="BE107" s="162">
        <f>IF(N107="základní",J107,0)</f>
        <v>0</v>
      </c>
      <c r="BF107" s="162">
        <f>IF(N107="snížená",J107,0)</f>
        <v>0</v>
      </c>
      <c r="BG107" s="162">
        <f>IF(N107="zákl. přenesená",J107,0)</f>
        <v>0</v>
      </c>
      <c r="BH107" s="162">
        <f>IF(N107="sníž. přenesená",J107,0)</f>
        <v>0</v>
      </c>
      <c r="BI107" s="162">
        <f>IF(N107="nulová",J107,0)</f>
        <v>0</v>
      </c>
      <c r="BJ107" s="20" t="s">
        <v>85</v>
      </c>
      <c r="BK107" s="162">
        <f>ROUND(I107*H107,2)</f>
        <v>0</v>
      </c>
      <c r="BL107" s="20" t="s">
        <v>238</v>
      </c>
      <c r="BM107" s="161" t="s">
        <v>260</v>
      </c>
    </row>
    <row r="108" spans="1:65" s="2" customFormat="1">
      <c r="A108" s="36"/>
      <c r="B108" s="37"/>
      <c r="C108" s="36"/>
      <c r="D108" s="167" t="s">
        <v>240</v>
      </c>
      <c r="E108" s="36"/>
      <c r="F108" s="168" t="s">
        <v>261</v>
      </c>
      <c r="G108" s="36"/>
      <c r="H108" s="36"/>
      <c r="I108" s="169"/>
      <c r="J108" s="36"/>
      <c r="K108" s="36"/>
      <c r="L108" s="37"/>
      <c r="M108" s="170"/>
      <c r="N108" s="171"/>
      <c r="O108" s="57"/>
      <c r="P108" s="57"/>
      <c r="Q108" s="57"/>
      <c r="R108" s="57"/>
      <c r="S108" s="57"/>
      <c r="T108" s="58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20" t="s">
        <v>240</v>
      </c>
      <c r="AU108" s="20" t="s">
        <v>87</v>
      </c>
    </row>
    <row r="109" spans="1:65" s="12" customFormat="1" ht="22.9" customHeight="1">
      <c r="B109" s="134"/>
      <c r="D109" s="135" t="s">
        <v>76</v>
      </c>
      <c r="E109" s="145" t="s">
        <v>262</v>
      </c>
      <c r="F109" s="145" t="s">
        <v>263</v>
      </c>
      <c r="I109" s="137"/>
      <c r="J109" s="146">
        <f>BK109</f>
        <v>0</v>
      </c>
      <c r="L109" s="134"/>
      <c r="M109" s="139"/>
      <c r="N109" s="140"/>
      <c r="O109" s="140"/>
      <c r="P109" s="141">
        <f>SUM(P110:P112)</f>
        <v>0</v>
      </c>
      <c r="Q109" s="140"/>
      <c r="R109" s="141">
        <f>SUM(R110:R112)</f>
        <v>0</v>
      </c>
      <c r="S109" s="140"/>
      <c r="T109" s="142">
        <f>SUM(T110:T112)</f>
        <v>0</v>
      </c>
      <c r="AR109" s="135" t="s">
        <v>215</v>
      </c>
      <c r="AT109" s="143" t="s">
        <v>76</v>
      </c>
      <c r="AU109" s="143" t="s">
        <v>85</v>
      </c>
      <c r="AY109" s="135" t="s">
        <v>186</v>
      </c>
      <c r="BK109" s="144">
        <f>SUM(BK110:BK112)</f>
        <v>0</v>
      </c>
    </row>
    <row r="110" spans="1:65" s="2" customFormat="1" ht="16.350000000000001" customHeight="1">
      <c r="A110" s="36"/>
      <c r="B110" s="147"/>
      <c r="C110" s="148" t="s">
        <v>264</v>
      </c>
      <c r="D110" s="148" t="s">
        <v>189</v>
      </c>
      <c r="E110" s="149" t="s">
        <v>265</v>
      </c>
      <c r="F110" s="150" t="s">
        <v>266</v>
      </c>
      <c r="G110" s="151" t="s">
        <v>203</v>
      </c>
      <c r="H110" s="152">
        <v>1</v>
      </c>
      <c r="I110" s="153"/>
      <c r="J110" s="154">
        <f>ROUND(I110*H110,2)</f>
        <v>0</v>
      </c>
      <c r="K110" s="155"/>
      <c r="L110" s="37"/>
      <c r="M110" s="163" t="s">
        <v>3</v>
      </c>
      <c r="N110" s="164" t="s">
        <v>48</v>
      </c>
      <c r="O110" s="57"/>
      <c r="P110" s="165">
        <f>O110*H110</f>
        <v>0</v>
      </c>
      <c r="Q110" s="165">
        <v>0</v>
      </c>
      <c r="R110" s="165">
        <f>Q110*H110</f>
        <v>0</v>
      </c>
      <c r="S110" s="165">
        <v>0</v>
      </c>
      <c r="T110" s="166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61" t="s">
        <v>238</v>
      </c>
      <c r="AT110" s="161" t="s">
        <v>189</v>
      </c>
      <c r="AU110" s="161" t="s">
        <v>87</v>
      </c>
      <c r="AY110" s="20" t="s">
        <v>186</v>
      </c>
      <c r="BE110" s="162">
        <f>IF(N110="základní",J110,0)</f>
        <v>0</v>
      </c>
      <c r="BF110" s="162">
        <f>IF(N110="snížená",J110,0)</f>
        <v>0</v>
      </c>
      <c r="BG110" s="162">
        <f>IF(N110="zákl. přenesená",J110,0)</f>
        <v>0</v>
      </c>
      <c r="BH110" s="162">
        <f>IF(N110="sníž. přenesená",J110,0)</f>
        <v>0</v>
      </c>
      <c r="BI110" s="162">
        <f>IF(N110="nulová",J110,0)</f>
        <v>0</v>
      </c>
      <c r="BJ110" s="20" t="s">
        <v>85</v>
      </c>
      <c r="BK110" s="162">
        <f>ROUND(I110*H110,2)</f>
        <v>0</v>
      </c>
      <c r="BL110" s="20" t="s">
        <v>238</v>
      </c>
      <c r="BM110" s="161" t="s">
        <v>267</v>
      </c>
    </row>
    <row r="111" spans="1:65" s="2" customFormat="1">
      <c r="A111" s="36"/>
      <c r="B111" s="37"/>
      <c r="C111" s="36"/>
      <c r="D111" s="167" t="s">
        <v>240</v>
      </c>
      <c r="E111" s="36"/>
      <c r="F111" s="168" t="s">
        <v>268</v>
      </c>
      <c r="G111" s="36"/>
      <c r="H111" s="36"/>
      <c r="I111" s="169"/>
      <c r="J111" s="36"/>
      <c r="K111" s="36"/>
      <c r="L111" s="37"/>
      <c r="M111" s="170"/>
      <c r="N111" s="171"/>
      <c r="O111" s="57"/>
      <c r="P111" s="57"/>
      <c r="Q111" s="57"/>
      <c r="R111" s="57"/>
      <c r="S111" s="57"/>
      <c r="T111" s="58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20" t="s">
        <v>240</v>
      </c>
      <c r="AU111" s="20" t="s">
        <v>87</v>
      </c>
    </row>
    <row r="112" spans="1:65" s="2" customFormat="1" ht="19.5">
      <c r="A112" s="36"/>
      <c r="B112" s="37"/>
      <c r="C112" s="36"/>
      <c r="D112" s="172" t="s">
        <v>242</v>
      </c>
      <c r="E112" s="36"/>
      <c r="F112" s="173" t="s">
        <v>269</v>
      </c>
      <c r="G112" s="36"/>
      <c r="H112" s="36"/>
      <c r="I112" s="169"/>
      <c r="J112" s="36"/>
      <c r="K112" s="36"/>
      <c r="L112" s="37"/>
      <c r="M112" s="174"/>
      <c r="N112" s="175"/>
      <c r="O112" s="158"/>
      <c r="P112" s="158"/>
      <c r="Q112" s="158"/>
      <c r="R112" s="158"/>
      <c r="S112" s="158"/>
      <c r="T112" s="17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20" t="s">
        <v>242</v>
      </c>
      <c r="AU112" s="20" t="s">
        <v>87</v>
      </c>
    </row>
    <row r="113" spans="1:31" s="2" customFormat="1" ht="6.95" customHeight="1">
      <c r="A113" s="36"/>
      <c r="B113" s="46"/>
      <c r="C113" s="47"/>
      <c r="D113" s="47"/>
      <c r="E113" s="47"/>
      <c r="F113" s="47"/>
      <c r="G113" s="47"/>
      <c r="H113" s="47"/>
      <c r="I113" s="47"/>
      <c r="J113" s="47"/>
      <c r="K113" s="47"/>
      <c r="L113" s="37"/>
      <c r="M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</sheetData>
  <autoFilter ref="C84:K112" xr:uid="{00000000-0009-0000-0000-000002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98" r:id="rId1" xr:uid="{00000000-0004-0000-0200-000000000000}"/>
    <hyperlink ref="F102" r:id="rId2" xr:uid="{00000000-0004-0000-0200-000001000000}"/>
    <hyperlink ref="F104" r:id="rId3" xr:uid="{00000000-0004-0000-0200-000002000000}"/>
    <hyperlink ref="F108" r:id="rId4" xr:uid="{00000000-0004-0000-0200-000003000000}"/>
    <hyperlink ref="F111" r:id="rId5" xr:uid="{00000000-0004-0000-0200-00000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7995C-1908-4A9B-A35C-E5F8012D0933}">
  <sheetPr>
    <pageSetUpPr fitToPage="1"/>
  </sheetPr>
  <dimension ref="B2:BM400"/>
  <sheetViews>
    <sheetView showGridLines="0" zoomScale="85" zoomScaleNormal="85" workbookViewId="0">
      <selection activeCell="J12" sqref="J12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10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3" width="9.33203125" style="324"/>
    <col min="44" max="62" width="9.33203125" style="324" hidden="1" customWidth="1"/>
    <col min="63" max="63" width="11.5" style="324" hidden="1" customWidth="1"/>
    <col min="64" max="65" width="9.33203125" style="324" hidden="1" customWidth="1"/>
    <col min="66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5669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26.25" customHeight="1">
      <c r="B7" s="328"/>
      <c r="E7" s="906" t="str">
        <f>'[1]Rekapitulace stavby'!K6</f>
        <v>EVROPSKÉ DOMY V KRAJÍCH-stavební úpravy budovy „Nový Hluchák vč.stravovací zařízení, k.ú. Hradec Králové, st.p.č.456 ...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5670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1" t="s">
        <v>19</v>
      </c>
      <c r="F11" s="322" t="s">
        <v>20</v>
      </c>
      <c r="I11" s="331" t="s">
        <v>21</v>
      </c>
      <c r="J11" s="336" t="s">
        <v>3</v>
      </c>
      <c r="L11" s="333"/>
    </row>
    <row r="12" spans="2:46" s="334" customFormat="1" ht="12" customHeight="1">
      <c r="B12" s="333"/>
      <c r="D12" s="331" t="s">
        <v>23</v>
      </c>
      <c r="F12" s="322" t="s">
        <v>24</v>
      </c>
      <c r="I12" s="331" t="s">
        <v>25</v>
      </c>
      <c r="J12" s="321" t="str">
        <f>'Rekapitulace stavby'!AN8</f>
        <v>9. 10. 2023</v>
      </c>
      <c r="L12" s="333"/>
    </row>
    <row r="13" spans="2:46" s="334" customFormat="1" ht="10.9" customHeight="1">
      <c r="B13" s="333"/>
      <c r="L13" s="333"/>
    </row>
    <row r="14" spans="2:46" s="334" customFormat="1" ht="12" customHeight="1">
      <c r="B14" s="333"/>
      <c r="D14" s="331" t="s">
        <v>29</v>
      </c>
      <c r="I14" s="331" t="s">
        <v>30</v>
      </c>
      <c r="J14" s="336" t="str">
        <f>IF('[1]Rekapitulace stavby'!AN10="","",'[1]Rekapitulace stavby'!AN10)</f>
        <v/>
      </c>
      <c r="L14" s="333"/>
    </row>
    <row r="15" spans="2:46" s="334" customFormat="1" ht="18" customHeight="1">
      <c r="B15" s="333"/>
      <c r="E15" s="336" t="str">
        <f>IF('[1]Rekapitulace stavby'!E11="","",'[1]Rekapitulace stavby'!E11)</f>
        <v xml:space="preserve"> </v>
      </c>
      <c r="I15" s="331" t="s">
        <v>32</v>
      </c>
      <c r="J15" s="336" t="str">
        <f>IF('[1]Rekapitulace stavby'!AN11="","",'[1]Rekapitulace stavby'!AN11)</f>
        <v/>
      </c>
      <c r="L15" s="333"/>
    </row>
    <row r="16" spans="2:46" s="334" customFormat="1" ht="6.95" customHeight="1">
      <c r="B16" s="333"/>
      <c r="L16" s="333"/>
    </row>
    <row r="17" spans="2:12" s="334" customFormat="1" ht="12" customHeight="1">
      <c r="B17" s="333"/>
      <c r="D17" s="331" t="s">
        <v>5671</v>
      </c>
      <c r="I17" s="331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E18" s="910" t="str">
        <f>'Rekapitulace stavby'!E14</f>
        <v>Vyplň údaj</v>
      </c>
      <c r="F18" s="874"/>
      <c r="G18" s="874"/>
      <c r="H18" s="874"/>
      <c r="I18" s="331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 t="s">
        <v>5672</v>
      </c>
      <c r="L20" s="333"/>
    </row>
    <row r="21" spans="2:12" s="334" customFormat="1" ht="18" customHeight="1">
      <c r="B21" s="333"/>
      <c r="E21" s="336" t="s">
        <v>5673</v>
      </c>
      <c r="I21" s="331" t="s">
        <v>32</v>
      </c>
      <c r="J21" s="336" t="s">
        <v>3</v>
      </c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 t="s">
        <v>3</v>
      </c>
      <c r="L23" s="333"/>
    </row>
    <row r="24" spans="2:12" s="334" customFormat="1" ht="18" customHeight="1">
      <c r="B24" s="333"/>
      <c r="E24" s="336" t="s">
        <v>5674</v>
      </c>
      <c r="I24" s="331" t="s">
        <v>32</v>
      </c>
      <c r="J24" s="336" t="s">
        <v>3</v>
      </c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14.45" customHeight="1">
      <c r="B30" s="333"/>
      <c r="D30" s="336" t="s">
        <v>5675</v>
      </c>
      <c r="J30" s="342">
        <f>J96</f>
        <v>0</v>
      </c>
      <c r="L30" s="333"/>
    </row>
    <row r="31" spans="2:12" s="334" customFormat="1" ht="14.45" customHeight="1">
      <c r="B31" s="333"/>
      <c r="D31" s="343" t="s">
        <v>263</v>
      </c>
      <c r="J31" s="342">
        <v>0</v>
      </c>
      <c r="L31" s="333"/>
    </row>
    <row r="32" spans="2:12" s="334" customFormat="1" ht="25.35" customHeight="1">
      <c r="B32" s="333"/>
      <c r="D32" s="344" t="s">
        <v>43</v>
      </c>
      <c r="J32" s="345">
        <f>ROUND(J30 + J31, 2)</f>
        <v>0</v>
      </c>
      <c r="L32" s="333"/>
    </row>
    <row r="33" spans="2:12" s="334" customFormat="1" ht="6.95" customHeight="1">
      <c r="B33" s="333"/>
      <c r="D33" s="341"/>
      <c r="E33" s="341"/>
      <c r="F33" s="341"/>
      <c r="G33" s="341"/>
      <c r="H33" s="341"/>
      <c r="I33" s="341"/>
      <c r="J33" s="341"/>
      <c r="K33" s="341"/>
      <c r="L33" s="333"/>
    </row>
    <row r="34" spans="2:12" s="334" customFormat="1" ht="14.45" customHeight="1">
      <c r="B34" s="333"/>
      <c r="F34" s="346" t="s">
        <v>45</v>
      </c>
      <c r="I34" s="346" t="s">
        <v>44</v>
      </c>
      <c r="J34" s="346" t="s">
        <v>46</v>
      </c>
      <c r="L34" s="333"/>
    </row>
    <row r="35" spans="2:12" s="334" customFormat="1" ht="14.45" customHeight="1">
      <c r="B35" s="333"/>
      <c r="D35" s="347" t="s">
        <v>47</v>
      </c>
      <c r="E35" s="331" t="s">
        <v>48</v>
      </c>
      <c r="F35" s="348">
        <f>ROUND((SUM(BE113:BE113) + SUM(BE133:BE399)),  2)</f>
        <v>0</v>
      </c>
      <c r="I35" s="349">
        <v>0.21</v>
      </c>
      <c r="J35" s="348">
        <f>ROUND(((SUM(BE113:BE113) + SUM(BE133:BE399))*I35),  2)</f>
        <v>0</v>
      </c>
      <c r="L35" s="333"/>
    </row>
    <row r="36" spans="2:12" s="334" customFormat="1" ht="14.45" customHeight="1">
      <c r="B36" s="333"/>
      <c r="E36" s="331" t="s">
        <v>49</v>
      </c>
      <c r="F36" s="348">
        <f>ROUND((SUM(BF113:BF113) + SUM(BF133:BF399)),  2)</f>
        <v>0</v>
      </c>
      <c r="I36" s="349">
        <v>0.15</v>
      </c>
      <c r="J36" s="348">
        <f>ROUND(((SUM(BF113:BF113) + SUM(BF133:BF399))*I36),  2)</f>
        <v>0</v>
      </c>
      <c r="L36" s="333"/>
    </row>
    <row r="37" spans="2:12" s="334" customFormat="1" ht="14.45" hidden="1" customHeight="1">
      <c r="B37" s="333"/>
      <c r="E37" s="331" t="s">
        <v>50</v>
      </c>
      <c r="F37" s="348">
        <f>ROUND((SUM(BG113:BG113) + SUM(BG133:BG399)),  2)</f>
        <v>0</v>
      </c>
      <c r="I37" s="349">
        <v>0.21</v>
      </c>
      <c r="J37" s="348">
        <f>0</f>
        <v>0</v>
      </c>
      <c r="L37" s="333"/>
    </row>
    <row r="38" spans="2:12" s="334" customFormat="1" ht="14.45" hidden="1" customHeight="1">
      <c r="B38" s="333"/>
      <c r="E38" s="331" t="s">
        <v>51</v>
      </c>
      <c r="F38" s="348">
        <f>ROUND((SUM(BH113:BH113) + SUM(BH133:BH399)),  2)</f>
        <v>0</v>
      </c>
      <c r="I38" s="349">
        <v>0.15</v>
      </c>
      <c r="J38" s="348">
        <f>0</f>
        <v>0</v>
      </c>
      <c r="L38" s="333"/>
    </row>
    <row r="39" spans="2:12" s="334" customFormat="1" ht="14.45" hidden="1" customHeight="1">
      <c r="B39" s="333"/>
      <c r="E39" s="331" t="s">
        <v>52</v>
      </c>
      <c r="F39" s="348">
        <f>ROUND((SUM(BI113:BI113) + SUM(BI133:BI399)),  2)</f>
        <v>0</v>
      </c>
      <c r="I39" s="349">
        <v>0</v>
      </c>
      <c r="J39" s="348">
        <f>0</f>
        <v>0</v>
      </c>
      <c r="L39" s="333"/>
    </row>
    <row r="40" spans="2:12" s="334" customFormat="1" ht="6.95" customHeight="1">
      <c r="B40" s="333"/>
      <c r="L40" s="333"/>
    </row>
    <row r="41" spans="2:12" s="334" customFormat="1" ht="25.35" customHeight="1">
      <c r="B41" s="333"/>
      <c r="C41" s="350"/>
      <c r="D41" s="351" t="s">
        <v>53</v>
      </c>
      <c r="E41" s="352"/>
      <c r="F41" s="352"/>
      <c r="G41" s="353" t="s">
        <v>54</v>
      </c>
      <c r="H41" s="354" t="s">
        <v>55</v>
      </c>
      <c r="I41" s="352"/>
      <c r="J41" s="355">
        <f>SUM(J32:J39)</f>
        <v>0</v>
      </c>
      <c r="K41" s="356"/>
      <c r="L41" s="333"/>
    </row>
    <row r="42" spans="2:12" s="334" customFormat="1" ht="14.45" hidden="1" customHeight="1">
      <c r="B42" s="333"/>
      <c r="L42" s="333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5680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26.25" customHeight="1">
      <c r="B85" s="333"/>
      <c r="E85" s="906" t="str">
        <f>E7</f>
        <v>EVROPSKÉ DOMY V KRAJÍCH-stavební úpravy budovy „Nový Hluchák vč.stravovací zařízení, k.ú. Hradec Králové, st.p.č.456 ...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216018_Změna č.2 - SO-01_Zdravotní technika (2023)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 xml:space="preserve"> </v>
      </c>
      <c r="I91" s="331" t="s">
        <v>35</v>
      </c>
      <c r="J91" s="367" t="str">
        <f>E21</f>
        <v>T-FESTING s.r.o.</v>
      </c>
      <c r="L91" s="333"/>
    </row>
    <row r="92" spans="2:47" s="334" customFormat="1" ht="15.2" customHeight="1">
      <c r="B92" s="333"/>
      <c r="C92" s="331" t="s">
        <v>5671</v>
      </c>
      <c r="F92" s="336" t="str">
        <f>IF(E18="","",E18)</f>
        <v>Vyplň údaj</v>
      </c>
      <c r="I92" s="331" t="s">
        <v>39</v>
      </c>
      <c r="J92" s="367" t="str">
        <f>E24</f>
        <v>Marie Dvořáková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5681</v>
      </c>
      <c r="J96" s="345">
        <f>J133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346</v>
      </c>
      <c r="E97" s="374"/>
      <c r="F97" s="374"/>
      <c r="G97" s="374"/>
      <c r="H97" s="374"/>
      <c r="I97" s="374"/>
      <c r="J97" s="375">
        <f>J134</f>
        <v>0</v>
      </c>
      <c r="L97" s="371"/>
    </row>
    <row r="98" spans="2:12" s="377" customFormat="1" ht="19.899999999999999" customHeight="1">
      <c r="B98" s="376"/>
      <c r="D98" s="378" t="s">
        <v>5682</v>
      </c>
      <c r="E98" s="379"/>
      <c r="F98" s="379"/>
      <c r="G98" s="379"/>
      <c r="H98" s="379"/>
      <c r="I98" s="379"/>
      <c r="J98" s="380">
        <f>J135</f>
        <v>0</v>
      </c>
      <c r="L98" s="376"/>
    </row>
    <row r="99" spans="2:12" s="377" customFormat="1" ht="19.899999999999999" customHeight="1">
      <c r="B99" s="376"/>
      <c r="D99" s="378" t="s">
        <v>5683</v>
      </c>
      <c r="E99" s="379"/>
      <c r="F99" s="379"/>
      <c r="G99" s="379"/>
      <c r="H99" s="379"/>
      <c r="I99" s="379"/>
      <c r="J99" s="380">
        <f>J173</f>
        <v>0</v>
      </c>
      <c r="L99" s="376"/>
    </row>
    <row r="100" spans="2:12" s="377" customFormat="1" ht="14.85" customHeight="1">
      <c r="B100" s="376"/>
      <c r="D100" s="378" t="s">
        <v>5684</v>
      </c>
      <c r="E100" s="379"/>
      <c r="F100" s="379"/>
      <c r="G100" s="379"/>
      <c r="H100" s="379"/>
      <c r="I100" s="379"/>
      <c r="J100" s="380">
        <f>J190</f>
        <v>0</v>
      </c>
      <c r="L100" s="376"/>
    </row>
    <row r="101" spans="2:12" s="377" customFormat="1" ht="19.899999999999999" customHeight="1">
      <c r="B101" s="376"/>
      <c r="D101" s="378" t="s">
        <v>5685</v>
      </c>
      <c r="E101" s="379"/>
      <c r="F101" s="379"/>
      <c r="G101" s="379"/>
      <c r="H101" s="379"/>
      <c r="I101" s="379"/>
      <c r="J101" s="380">
        <f>J192</f>
        <v>0</v>
      </c>
      <c r="L101" s="376"/>
    </row>
    <row r="102" spans="2:12" s="377" customFormat="1" ht="19.899999999999999" customHeight="1">
      <c r="B102" s="376"/>
      <c r="D102" s="378" t="s">
        <v>350</v>
      </c>
      <c r="E102" s="379"/>
      <c r="F102" s="379"/>
      <c r="G102" s="379"/>
      <c r="H102" s="379"/>
      <c r="I102" s="379"/>
      <c r="J102" s="380">
        <f>J197</f>
        <v>0</v>
      </c>
      <c r="L102" s="376"/>
    </row>
    <row r="103" spans="2:12" s="372" customFormat="1" ht="24.95" customHeight="1">
      <c r="B103" s="371"/>
      <c r="D103" s="373" t="s">
        <v>272</v>
      </c>
      <c r="E103" s="374"/>
      <c r="F103" s="374"/>
      <c r="G103" s="374"/>
      <c r="H103" s="374"/>
      <c r="I103" s="374"/>
      <c r="J103" s="375">
        <f>J227</f>
        <v>0</v>
      </c>
      <c r="L103" s="371"/>
    </row>
    <row r="104" spans="2:12" s="377" customFormat="1" ht="19.899999999999999" customHeight="1">
      <c r="B104" s="376"/>
      <c r="D104" s="378" t="s">
        <v>354</v>
      </c>
      <c r="E104" s="379"/>
      <c r="F104" s="379"/>
      <c r="G104" s="379"/>
      <c r="H104" s="379"/>
      <c r="I104" s="379"/>
      <c r="J104" s="380">
        <f>J228</f>
        <v>0</v>
      </c>
      <c r="L104" s="376"/>
    </row>
    <row r="105" spans="2:12" s="377" customFormat="1" ht="19.899999999999999" customHeight="1">
      <c r="B105" s="376"/>
      <c r="D105" s="378" t="s">
        <v>3486</v>
      </c>
      <c r="E105" s="379"/>
      <c r="F105" s="379"/>
      <c r="G105" s="379"/>
      <c r="H105" s="379"/>
      <c r="I105" s="379"/>
      <c r="J105" s="380">
        <f>J231</f>
        <v>0</v>
      </c>
      <c r="L105" s="376"/>
    </row>
    <row r="106" spans="2:12" s="377" customFormat="1" ht="19.899999999999999" customHeight="1">
      <c r="B106" s="376"/>
      <c r="D106" s="378" t="s">
        <v>5686</v>
      </c>
      <c r="E106" s="379"/>
      <c r="F106" s="379"/>
      <c r="G106" s="379"/>
      <c r="H106" s="379"/>
      <c r="I106" s="379"/>
      <c r="J106" s="380">
        <f>J272</f>
        <v>0</v>
      </c>
      <c r="L106" s="376"/>
    </row>
    <row r="107" spans="2:12" s="377" customFormat="1" ht="19.899999999999999" customHeight="1">
      <c r="B107" s="376"/>
      <c r="D107" s="378" t="s">
        <v>5687</v>
      </c>
      <c r="E107" s="379"/>
      <c r="F107" s="379"/>
      <c r="G107" s="379"/>
      <c r="H107" s="379"/>
      <c r="I107" s="379"/>
      <c r="J107" s="380">
        <f>J333</f>
        <v>0</v>
      </c>
      <c r="L107" s="376"/>
    </row>
    <row r="108" spans="2:12" s="377" customFormat="1" ht="19.899999999999999" customHeight="1">
      <c r="B108" s="376"/>
      <c r="D108" s="378" t="s">
        <v>5688</v>
      </c>
      <c r="E108" s="379"/>
      <c r="F108" s="379"/>
      <c r="G108" s="379"/>
      <c r="H108" s="379"/>
      <c r="I108" s="379"/>
      <c r="J108" s="380">
        <f>J340</f>
        <v>0</v>
      </c>
      <c r="L108" s="376"/>
    </row>
    <row r="109" spans="2:12" s="377" customFormat="1" ht="19.899999999999999" customHeight="1">
      <c r="B109" s="376"/>
      <c r="D109" s="378" t="s">
        <v>5689</v>
      </c>
      <c r="E109" s="379"/>
      <c r="F109" s="379"/>
      <c r="G109" s="379"/>
      <c r="H109" s="379"/>
      <c r="I109" s="379"/>
      <c r="J109" s="380">
        <f>J373</f>
        <v>0</v>
      </c>
      <c r="L109" s="376"/>
    </row>
    <row r="110" spans="2:12" s="377" customFormat="1" ht="19.899999999999999" customHeight="1">
      <c r="B110" s="376"/>
      <c r="D110" s="378" t="s">
        <v>5690</v>
      </c>
      <c r="E110" s="379"/>
      <c r="F110" s="379"/>
      <c r="G110" s="379"/>
      <c r="H110" s="379"/>
      <c r="I110" s="379"/>
      <c r="J110" s="380">
        <f>J377</f>
        <v>0</v>
      </c>
      <c r="L110" s="376"/>
    </row>
    <row r="111" spans="2:12" s="334" customFormat="1" ht="21.75" customHeight="1">
      <c r="B111" s="333"/>
      <c r="L111" s="333"/>
    </row>
    <row r="112" spans="2:12" s="334" customFormat="1" ht="6.95" customHeight="1">
      <c r="B112" s="333"/>
      <c r="L112" s="333"/>
    </row>
    <row r="113" spans="2:12" s="334" customFormat="1" ht="18" customHeight="1">
      <c r="B113" s="333"/>
      <c r="L113" s="333"/>
    </row>
    <row r="114" spans="2:12" s="334" customFormat="1" ht="29.25" customHeight="1">
      <c r="B114" s="333"/>
      <c r="C114" s="381" t="s">
        <v>5691</v>
      </c>
      <c r="D114" s="350"/>
      <c r="E114" s="350"/>
      <c r="F114" s="350"/>
      <c r="G114" s="350"/>
      <c r="H114" s="350"/>
      <c r="I114" s="350"/>
      <c r="J114" s="382">
        <f>ROUND(J96,2)</f>
        <v>0</v>
      </c>
      <c r="K114" s="350"/>
      <c r="L114" s="333"/>
    </row>
    <row r="115" spans="2:12" s="334" customFormat="1" ht="6.95" customHeight="1">
      <c r="B115" s="363"/>
      <c r="C115" s="364"/>
      <c r="D115" s="364"/>
      <c r="E115" s="364"/>
      <c r="F115" s="364"/>
      <c r="G115" s="364"/>
      <c r="H115" s="364"/>
      <c r="I115" s="364"/>
      <c r="J115" s="364"/>
      <c r="K115" s="364"/>
      <c r="L115" s="333"/>
    </row>
    <row r="119" spans="2:12" s="334" customFormat="1" ht="6.95" customHeight="1">
      <c r="B119" s="365"/>
      <c r="C119" s="366"/>
      <c r="D119" s="366"/>
      <c r="E119" s="366"/>
      <c r="F119" s="366"/>
      <c r="G119" s="366"/>
      <c r="H119" s="366"/>
      <c r="I119" s="366"/>
      <c r="J119" s="366"/>
      <c r="K119" s="366"/>
      <c r="L119" s="333"/>
    </row>
    <row r="120" spans="2:12" s="334" customFormat="1" ht="24.95" customHeight="1">
      <c r="B120" s="333"/>
      <c r="C120" s="329" t="s">
        <v>171</v>
      </c>
      <c r="L120" s="333"/>
    </row>
    <row r="121" spans="2:12" s="334" customFormat="1" ht="6.95" customHeight="1">
      <c r="B121" s="333"/>
      <c r="L121" s="333"/>
    </row>
    <row r="122" spans="2:12" s="334" customFormat="1" ht="12" customHeight="1">
      <c r="B122" s="333"/>
      <c r="C122" s="331" t="s">
        <v>17</v>
      </c>
      <c r="L122" s="333"/>
    </row>
    <row r="123" spans="2:12" s="334" customFormat="1" ht="26.25" customHeight="1">
      <c r="B123" s="333"/>
      <c r="E123" s="906" t="str">
        <f>E7</f>
        <v>EVROPSKÉ DOMY V KRAJÍCH-stavební úpravy budovy „Nový Hluchák vč.stravovací zařízení, k.ú. Hradec Králové, st.p.č.456 ...</v>
      </c>
      <c r="F123" s="907"/>
      <c r="G123" s="907"/>
      <c r="H123" s="907"/>
      <c r="L123" s="333"/>
    </row>
    <row r="124" spans="2:12" s="334" customFormat="1" ht="12" customHeight="1">
      <c r="B124" s="333"/>
      <c r="C124" s="331" t="s">
        <v>164</v>
      </c>
      <c r="L124" s="333"/>
    </row>
    <row r="125" spans="2:12" s="334" customFormat="1" ht="16.5" customHeight="1">
      <c r="B125" s="333"/>
      <c r="E125" s="904" t="str">
        <f>E9</f>
        <v>216018_Změna č.2 - SO-01_Zdravotní technika (2023)</v>
      </c>
      <c r="F125" s="905"/>
      <c r="G125" s="905"/>
      <c r="H125" s="905"/>
      <c r="L125" s="333"/>
    </row>
    <row r="126" spans="2:12" s="334" customFormat="1" ht="6.95" customHeight="1">
      <c r="B126" s="333"/>
      <c r="L126" s="333"/>
    </row>
    <row r="127" spans="2:12" s="334" customFormat="1" ht="12" customHeight="1">
      <c r="B127" s="333"/>
      <c r="C127" s="331" t="s">
        <v>23</v>
      </c>
      <c r="F127" s="336" t="str">
        <f>F12</f>
        <v>Hradec Králové st.p.č.456,1671,1672,1822,p.č.161/2</v>
      </c>
      <c r="I127" s="331" t="s">
        <v>25</v>
      </c>
      <c r="J127" s="337" t="str">
        <f>IF(J12="","",J12)</f>
        <v>9. 10. 2023</v>
      </c>
      <c r="L127" s="333"/>
    </row>
    <row r="128" spans="2:12" s="334" customFormat="1" ht="6.95" customHeight="1">
      <c r="B128" s="333"/>
      <c r="L128" s="333"/>
    </row>
    <row r="129" spans="2:65" s="334" customFormat="1" ht="15.2" customHeight="1">
      <c r="B129" s="333"/>
      <c r="C129" s="331" t="s">
        <v>29</v>
      </c>
      <c r="F129" s="336" t="str">
        <f>E15</f>
        <v xml:space="preserve"> </v>
      </c>
      <c r="I129" s="331" t="s">
        <v>35</v>
      </c>
      <c r="J129" s="367" t="str">
        <f>E21</f>
        <v>T-FESTING s.r.o.</v>
      </c>
      <c r="L129" s="333"/>
    </row>
    <row r="130" spans="2:65" s="334" customFormat="1" ht="15.2" customHeight="1">
      <c r="B130" s="333"/>
      <c r="C130" s="331" t="s">
        <v>5671</v>
      </c>
      <c r="F130" s="336" t="str">
        <f>IF(E18="","",E18)</f>
        <v>Vyplň údaj</v>
      </c>
      <c r="I130" s="331" t="s">
        <v>39</v>
      </c>
      <c r="J130" s="367" t="str">
        <f>E24</f>
        <v>Marie Dvořáková</v>
      </c>
      <c r="L130" s="333"/>
    </row>
    <row r="131" spans="2:65" s="334" customFormat="1" ht="10.35" customHeight="1">
      <c r="B131" s="333"/>
      <c r="L131" s="333"/>
    </row>
    <row r="132" spans="2:65" s="391" customFormat="1" ht="29.25" customHeight="1">
      <c r="B132" s="383"/>
      <c r="C132" s="384" t="s">
        <v>172</v>
      </c>
      <c r="D132" s="385" t="s">
        <v>62</v>
      </c>
      <c r="E132" s="385" t="s">
        <v>58</v>
      </c>
      <c r="F132" s="385" t="s">
        <v>59</v>
      </c>
      <c r="G132" s="385" t="s">
        <v>173</v>
      </c>
      <c r="H132" s="385" t="s">
        <v>174</v>
      </c>
      <c r="I132" s="385" t="s">
        <v>175</v>
      </c>
      <c r="J132" s="386" t="s">
        <v>167</v>
      </c>
      <c r="K132" s="387" t="s">
        <v>176</v>
      </c>
      <c r="L132" s="383"/>
      <c r="M132" s="388" t="s">
        <v>3</v>
      </c>
      <c r="N132" s="389" t="s">
        <v>47</v>
      </c>
      <c r="O132" s="389" t="s">
        <v>177</v>
      </c>
      <c r="P132" s="389" t="s">
        <v>178</v>
      </c>
      <c r="Q132" s="389" t="s">
        <v>179</v>
      </c>
      <c r="R132" s="389" t="s">
        <v>180</v>
      </c>
      <c r="S132" s="389" t="s">
        <v>181</v>
      </c>
      <c r="T132" s="390" t="s">
        <v>182</v>
      </c>
    </row>
    <row r="133" spans="2:65" s="334" customFormat="1" ht="22.9" customHeight="1">
      <c r="B133" s="333"/>
      <c r="C133" s="392" t="s">
        <v>183</v>
      </c>
      <c r="J133" s="393">
        <f>BK133</f>
        <v>0</v>
      </c>
      <c r="L133" s="333"/>
      <c r="M133" s="394"/>
      <c r="N133" s="341"/>
      <c r="O133" s="341"/>
      <c r="P133" s="395" t="e">
        <f>P134+P227+#REF!</f>
        <v>#REF!</v>
      </c>
      <c r="Q133" s="341"/>
      <c r="R133" s="395" t="e">
        <f>R134+R227+#REF!</f>
        <v>#REF!</v>
      </c>
      <c r="S133" s="341"/>
      <c r="T133" s="396" t="e">
        <f>T134+T227+#REF!</f>
        <v>#REF!</v>
      </c>
      <c r="AT133" s="325" t="s">
        <v>76</v>
      </c>
      <c r="AU133" s="325" t="s">
        <v>168</v>
      </c>
      <c r="BK133" s="397">
        <f>BK134+BK227</f>
        <v>0</v>
      </c>
    </row>
    <row r="134" spans="2:65" s="399" customFormat="1" ht="25.9" customHeight="1">
      <c r="B134" s="398"/>
      <c r="D134" s="400" t="s">
        <v>76</v>
      </c>
      <c r="E134" s="401" t="s">
        <v>365</v>
      </c>
      <c r="F134" s="401" t="s">
        <v>366</v>
      </c>
      <c r="J134" s="402">
        <f>BK134</f>
        <v>0</v>
      </c>
      <c r="L134" s="398"/>
      <c r="M134" s="403"/>
      <c r="P134" s="404">
        <f>P135+P173+P192+P197</f>
        <v>859.31983000000014</v>
      </c>
      <c r="R134" s="404">
        <f>R135+R173+R192+R197</f>
        <v>0.189355</v>
      </c>
      <c r="T134" s="405">
        <f>T135+T173+T192+T197</f>
        <v>0</v>
      </c>
      <c r="AR134" s="400" t="s">
        <v>85</v>
      </c>
      <c r="AT134" s="406" t="s">
        <v>76</v>
      </c>
      <c r="AU134" s="406" t="s">
        <v>77</v>
      </c>
      <c r="AY134" s="400" t="s">
        <v>186</v>
      </c>
      <c r="BK134" s="407">
        <f>BK135+BK173+BK190+BK192+BK197</f>
        <v>0</v>
      </c>
    </row>
    <row r="135" spans="2:65" s="399" customFormat="1" ht="22.9" customHeight="1">
      <c r="B135" s="398"/>
      <c r="D135" s="400" t="s">
        <v>76</v>
      </c>
      <c r="E135" s="408" t="s">
        <v>85</v>
      </c>
      <c r="F135" s="408" t="s">
        <v>5692</v>
      </c>
      <c r="J135" s="409">
        <f>BK135</f>
        <v>0</v>
      </c>
      <c r="L135" s="398"/>
      <c r="M135" s="403"/>
      <c r="P135" s="404">
        <f>SUM(P136:P172)</f>
        <v>62.351389999999988</v>
      </c>
      <c r="R135" s="404">
        <f>SUM(R136:R172)</f>
        <v>0</v>
      </c>
      <c r="T135" s="405">
        <f>SUM(T136:T172)</f>
        <v>0</v>
      </c>
      <c r="AR135" s="400" t="s">
        <v>85</v>
      </c>
      <c r="AT135" s="406" t="s">
        <v>76</v>
      </c>
      <c r="AU135" s="406" t="s">
        <v>85</v>
      </c>
      <c r="AY135" s="400" t="s">
        <v>186</v>
      </c>
      <c r="BK135" s="407">
        <f>SUM(BK136:BK172)</f>
        <v>0</v>
      </c>
    </row>
    <row r="136" spans="2:65" s="334" customFormat="1" ht="21.75" customHeight="1">
      <c r="B136" s="410"/>
      <c r="C136" s="411" t="s">
        <v>85</v>
      </c>
      <c r="D136" s="411" t="s">
        <v>189</v>
      </c>
      <c r="E136" s="412" t="s">
        <v>5693</v>
      </c>
      <c r="F136" s="413" t="s">
        <v>5694</v>
      </c>
      <c r="G136" s="414" t="s">
        <v>397</v>
      </c>
      <c r="H136" s="415">
        <v>3.57</v>
      </c>
      <c r="I136" s="416"/>
      <c r="J136" s="417">
        <f>ROUND(I136*H136,2)</f>
        <v>0</v>
      </c>
      <c r="K136" s="418"/>
      <c r="L136" s="333"/>
      <c r="M136" s="419" t="s">
        <v>3</v>
      </c>
      <c r="N136" s="420" t="s">
        <v>48</v>
      </c>
      <c r="O136" s="421">
        <v>1.72</v>
      </c>
      <c r="P136" s="421">
        <f>O136*H136</f>
        <v>6.1403999999999996</v>
      </c>
      <c r="Q136" s="421">
        <v>0</v>
      </c>
      <c r="R136" s="421">
        <f>Q136*H136</f>
        <v>0</v>
      </c>
      <c r="S136" s="421">
        <v>0</v>
      </c>
      <c r="T136" s="422">
        <f>S136*H136</f>
        <v>0</v>
      </c>
      <c r="AR136" s="423" t="s">
        <v>200</v>
      </c>
      <c r="AT136" s="423" t="s">
        <v>189</v>
      </c>
      <c r="AU136" s="423" t="s">
        <v>87</v>
      </c>
      <c r="AY136" s="325" t="s">
        <v>186</v>
      </c>
      <c r="BE136" s="424">
        <f>IF(N136="základní",J136,0)</f>
        <v>0</v>
      </c>
      <c r="BF136" s="424">
        <f>IF(N136="snížená",J136,0)</f>
        <v>0</v>
      </c>
      <c r="BG136" s="424">
        <f>IF(N136="zákl. přenesená",J136,0)</f>
        <v>0</v>
      </c>
      <c r="BH136" s="424">
        <f>IF(N136="sníž. přenesená",J136,0)</f>
        <v>0</v>
      </c>
      <c r="BI136" s="424">
        <f>IF(N136="nulová",J136,0)</f>
        <v>0</v>
      </c>
      <c r="BJ136" s="325" t="s">
        <v>85</v>
      </c>
      <c r="BK136" s="424">
        <f>ROUND(I136*H136,2)</f>
        <v>0</v>
      </c>
      <c r="BL136" s="325" t="s">
        <v>200</v>
      </c>
      <c r="BM136" s="423" t="s">
        <v>5695</v>
      </c>
    </row>
    <row r="137" spans="2:65" s="426" customFormat="1">
      <c r="B137" s="425"/>
      <c r="D137" s="427" t="s">
        <v>373</v>
      </c>
      <c r="E137" s="428" t="s">
        <v>3</v>
      </c>
      <c r="F137" s="429" t="s">
        <v>5696</v>
      </c>
      <c r="H137" s="428" t="s">
        <v>3</v>
      </c>
      <c r="L137" s="425"/>
      <c r="M137" s="430"/>
      <c r="T137" s="431"/>
      <c r="AT137" s="428" t="s">
        <v>373</v>
      </c>
      <c r="AU137" s="428" t="s">
        <v>87</v>
      </c>
      <c r="AV137" s="426" t="s">
        <v>85</v>
      </c>
      <c r="AW137" s="426" t="s">
        <v>38</v>
      </c>
      <c r="AX137" s="426" t="s">
        <v>77</v>
      </c>
      <c r="AY137" s="428" t="s">
        <v>186</v>
      </c>
    </row>
    <row r="138" spans="2:65" s="426" customFormat="1">
      <c r="B138" s="425"/>
      <c r="D138" s="427" t="s">
        <v>373</v>
      </c>
      <c r="E138" s="428" t="s">
        <v>3</v>
      </c>
      <c r="F138" s="429" t="s">
        <v>5697</v>
      </c>
      <c r="H138" s="428" t="s">
        <v>3</v>
      </c>
      <c r="L138" s="425"/>
      <c r="M138" s="430"/>
      <c r="T138" s="431"/>
      <c r="AT138" s="428" t="s">
        <v>373</v>
      </c>
      <c r="AU138" s="428" t="s">
        <v>87</v>
      </c>
      <c r="AV138" s="426" t="s">
        <v>85</v>
      </c>
      <c r="AW138" s="426" t="s">
        <v>38</v>
      </c>
      <c r="AX138" s="426" t="s">
        <v>77</v>
      </c>
      <c r="AY138" s="428" t="s">
        <v>186</v>
      </c>
    </row>
    <row r="139" spans="2:65" s="433" customFormat="1">
      <c r="B139" s="432"/>
      <c r="D139" s="427" t="s">
        <v>373</v>
      </c>
      <c r="E139" s="434" t="s">
        <v>3</v>
      </c>
      <c r="F139" s="435" t="s">
        <v>5698</v>
      </c>
      <c r="H139" s="436">
        <v>3.57</v>
      </c>
      <c r="L139" s="432"/>
      <c r="M139" s="437"/>
      <c r="T139" s="438"/>
      <c r="AT139" s="434" t="s">
        <v>373</v>
      </c>
      <c r="AU139" s="434" t="s">
        <v>87</v>
      </c>
      <c r="AV139" s="433" t="s">
        <v>87</v>
      </c>
      <c r="AW139" s="433" t="s">
        <v>38</v>
      </c>
      <c r="AX139" s="433" t="s">
        <v>85</v>
      </c>
      <c r="AY139" s="434" t="s">
        <v>186</v>
      </c>
    </row>
    <row r="140" spans="2:65" s="334" customFormat="1" ht="21.75" customHeight="1">
      <c r="B140" s="410"/>
      <c r="C140" s="411" t="s">
        <v>87</v>
      </c>
      <c r="D140" s="411" t="s">
        <v>189</v>
      </c>
      <c r="E140" s="412" t="s">
        <v>5699</v>
      </c>
      <c r="F140" s="413" t="s">
        <v>5700</v>
      </c>
      <c r="G140" s="414" t="s">
        <v>397</v>
      </c>
      <c r="H140" s="415">
        <v>6.83</v>
      </c>
      <c r="I140" s="416"/>
      <c r="J140" s="417">
        <f>ROUND(I140*H140,2)</f>
        <v>0</v>
      </c>
      <c r="K140" s="418"/>
      <c r="L140" s="333"/>
      <c r="M140" s="419" t="s">
        <v>3</v>
      </c>
      <c r="N140" s="420" t="s">
        <v>48</v>
      </c>
      <c r="O140" s="421">
        <v>1.2669999999999999</v>
      </c>
      <c r="P140" s="421">
        <f>O140*H140</f>
        <v>8.6536099999999987</v>
      </c>
      <c r="Q140" s="421">
        <v>0</v>
      </c>
      <c r="R140" s="421">
        <f>Q140*H140</f>
        <v>0</v>
      </c>
      <c r="S140" s="421">
        <v>0</v>
      </c>
      <c r="T140" s="422">
        <f>S140*H140</f>
        <v>0</v>
      </c>
      <c r="AR140" s="423" t="s">
        <v>200</v>
      </c>
      <c r="AT140" s="423" t="s">
        <v>189</v>
      </c>
      <c r="AU140" s="423" t="s">
        <v>87</v>
      </c>
      <c r="AY140" s="325" t="s">
        <v>186</v>
      </c>
      <c r="BE140" s="424">
        <f>IF(N140="základní",J140,0)</f>
        <v>0</v>
      </c>
      <c r="BF140" s="424">
        <f>IF(N140="snížená",J140,0)</f>
        <v>0</v>
      </c>
      <c r="BG140" s="424">
        <f>IF(N140="zákl. přenesená",J140,0)</f>
        <v>0</v>
      </c>
      <c r="BH140" s="424">
        <f>IF(N140="sníž. přenesená",J140,0)</f>
        <v>0</v>
      </c>
      <c r="BI140" s="424">
        <f>IF(N140="nulová",J140,0)</f>
        <v>0</v>
      </c>
      <c r="BJ140" s="325" t="s">
        <v>85</v>
      </c>
      <c r="BK140" s="424">
        <f>ROUND(I140*H140,2)</f>
        <v>0</v>
      </c>
      <c r="BL140" s="325" t="s">
        <v>200</v>
      </c>
      <c r="BM140" s="423" t="s">
        <v>5701</v>
      </c>
    </row>
    <row r="141" spans="2:65" s="426" customFormat="1">
      <c r="B141" s="425"/>
      <c r="D141" s="427" t="s">
        <v>373</v>
      </c>
      <c r="E141" s="428" t="s">
        <v>3</v>
      </c>
      <c r="F141" s="429" t="s">
        <v>5696</v>
      </c>
      <c r="H141" s="428" t="s">
        <v>3</v>
      </c>
      <c r="L141" s="425"/>
      <c r="M141" s="430"/>
      <c r="T141" s="431"/>
      <c r="AT141" s="428" t="s">
        <v>373</v>
      </c>
      <c r="AU141" s="428" t="s">
        <v>87</v>
      </c>
      <c r="AV141" s="426" t="s">
        <v>85</v>
      </c>
      <c r="AW141" s="426" t="s">
        <v>38</v>
      </c>
      <c r="AX141" s="426" t="s">
        <v>77</v>
      </c>
      <c r="AY141" s="428" t="s">
        <v>186</v>
      </c>
    </row>
    <row r="142" spans="2:65" s="426" customFormat="1">
      <c r="B142" s="425"/>
      <c r="D142" s="427" t="s">
        <v>373</v>
      </c>
      <c r="E142" s="428" t="s">
        <v>3</v>
      </c>
      <c r="F142" s="429" t="s">
        <v>5697</v>
      </c>
      <c r="H142" s="428" t="s">
        <v>3</v>
      </c>
      <c r="L142" s="425"/>
      <c r="M142" s="430"/>
      <c r="T142" s="431"/>
      <c r="AT142" s="428" t="s">
        <v>373</v>
      </c>
      <c r="AU142" s="428" t="s">
        <v>87</v>
      </c>
      <c r="AV142" s="426" t="s">
        <v>85</v>
      </c>
      <c r="AW142" s="426" t="s">
        <v>38</v>
      </c>
      <c r="AX142" s="426" t="s">
        <v>77</v>
      </c>
      <c r="AY142" s="428" t="s">
        <v>186</v>
      </c>
    </row>
    <row r="143" spans="2:65" s="433" customFormat="1">
      <c r="B143" s="432"/>
      <c r="D143" s="427" t="s">
        <v>373</v>
      </c>
      <c r="E143" s="434" t="s">
        <v>3</v>
      </c>
      <c r="F143" s="435" t="s">
        <v>5702</v>
      </c>
      <c r="H143" s="436">
        <v>2.2400000000000002</v>
      </c>
      <c r="L143" s="432"/>
      <c r="M143" s="437"/>
      <c r="T143" s="438"/>
      <c r="AT143" s="434" t="s">
        <v>373</v>
      </c>
      <c r="AU143" s="434" t="s">
        <v>87</v>
      </c>
      <c r="AV143" s="433" t="s">
        <v>87</v>
      </c>
      <c r="AW143" s="433" t="s">
        <v>38</v>
      </c>
      <c r="AX143" s="433" t="s">
        <v>77</v>
      </c>
      <c r="AY143" s="434" t="s">
        <v>186</v>
      </c>
    </row>
    <row r="144" spans="2:65" s="433" customFormat="1">
      <c r="B144" s="432"/>
      <c r="D144" s="427" t="s">
        <v>373</v>
      </c>
      <c r="E144" s="434" t="s">
        <v>3</v>
      </c>
      <c r="F144" s="435" t="s">
        <v>5703</v>
      </c>
      <c r="H144" s="436">
        <v>4.59</v>
      </c>
      <c r="L144" s="432"/>
      <c r="M144" s="437"/>
      <c r="T144" s="438"/>
      <c r="AT144" s="434" t="s">
        <v>373</v>
      </c>
      <c r="AU144" s="434" t="s">
        <v>87</v>
      </c>
      <c r="AV144" s="433" t="s">
        <v>87</v>
      </c>
      <c r="AW144" s="433" t="s">
        <v>38</v>
      </c>
      <c r="AX144" s="433" t="s">
        <v>77</v>
      </c>
      <c r="AY144" s="434" t="s">
        <v>186</v>
      </c>
    </row>
    <row r="145" spans="2:65" s="440" customFormat="1">
      <c r="B145" s="439"/>
      <c r="D145" s="427" t="s">
        <v>373</v>
      </c>
      <c r="E145" s="441" t="s">
        <v>3</v>
      </c>
      <c r="F145" s="442" t="s">
        <v>375</v>
      </c>
      <c r="H145" s="443">
        <v>6.83</v>
      </c>
      <c r="L145" s="439"/>
      <c r="M145" s="444"/>
      <c r="T145" s="445"/>
      <c r="AT145" s="441" t="s">
        <v>373</v>
      </c>
      <c r="AU145" s="441" t="s">
        <v>87</v>
      </c>
      <c r="AV145" s="440" t="s">
        <v>200</v>
      </c>
      <c r="AW145" s="440" t="s">
        <v>38</v>
      </c>
      <c r="AX145" s="440" t="s">
        <v>85</v>
      </c>
      <c r="AY145" s="441" t="s">
        <v>186</v>
      </c>
    </row>
    <row r="146" spans="2:65" s="334" customFormat="1" ht="16.5" customHeight="1">
      <c r="B146" s="410"/>
      <c r="C146" s="411" t="s">
        <v>101</v>
      </c>
      <c r="D146" s="411" t="s">
        <v>189</v>
      </c>
      <c r="E146" s="412" t="s">
        <v>5704</v>
      </c>
      <c r="F146" s="413" t="s">
        <v>5705</v>
      </c>
      <c r="G146" s="414" t="s">
        <v>397</v>
      </c>
      <c r="H146" s="415">
        <v>9.9</v>
      </c>
      <c r="I146" s="416"/>
      <c r="J146" s="417">
        <f>ROUND(I146*H146,2)</f>
        <v>0</v>
      </c>
      <c r="K146" s="418"/>
      <c r="L146" s="333"/>
      <c r="M146" s="419" t="s">
        <v>3</v>
      </c>
      <c r="N146" s="420" t="s">
        <v>48</v>
      </c>
      <c r="O146" s="421">
        <v>2.0190000000000001</v>
      </c>
      <c r="P146" s="421">
        <f>O146*H146</f>
        <v>19.988100000000003</v>
      </c>
      <c r="Q146" s="421">
        <v>0</v>
      </c>
      <c r="R146" s="421">
        <f>Q146*H146</f>
        <v>0</v>
      </c>
      <c r="S146" s="421">
        <v>0</v>
      </c>
      <c r="T146" s="422">
        <f>S146*H146</f>
        <v>0</v>
      </c>
      <c r="AR146" s="423" t="s">
        <v>200</v>
      </c>
      <c r="AT146" s="423" t="s">
        <v>189</v>
      </c>
      <c r="AU146" s="423" t="s">
        <v>87</v>
      </c>
      <c r="AY146" s="325" t="s">
        <v>186</v>
      </c>
      <c r="BE146" s="424">
        <f>IF(N146="základní",J146,0)</f>
        <v>0</v>
      </c>
      <c r="BF146" s="424">
        <f>IF(N146="snížená",J146,0)</f>
        <v>0</v>
      </c>
      <c r="BG146" s="424">
        <f>IF(N146="zákl. přenesená",J146,0)</f>
        <v>0</v>
      </c>
      <c r="BH146" s="424">
        <f>IF(N146="sníž. přenesená",J146,0)</f>
        <v>0</v>
      </c>
      <c r="BI146" s="424">
        <f>IF(N146="nulová",J146,0)</f>
        <v>0</v>
      </c>
      <c r="BJ146" s="325" t="s">
        <v>85</v>
      </c>
      <c r="BK146" s="424">
        <f>ROUND(I146*H146,2)</f>
        <v>0</v>
      </c>
      <c r="BL146" s="325" t="s">
        <v>200</v>
      </c>
      <c r="BM146" s="423" t="s">
        <v>5706</v>
      </c>
    </row>
    <row r="147" spans="2:65" s="426" customFormat="1">
      <c r="B147" s="425"/>
      <c r="D147" s="427" t="s">
        <v>373</v>
      </c>
      <c r="E147" s="428" t="s">
        <v>3</v>
      </c>
      <c r="F147" s="429" t="s">
        <v>5696</v>
      </c>
      <c r="H147" s="428" t="s">
        <v>3</v>
      </c>
      <c r="L147" s="425"/>
      <c r="M147" s="430"/>
      <c r="T147" s="431"/>
      <c r="AT147" s="428" t="s">
        <v>373</v>
      </c>
      <c r="AU147" s="428" t="s">
        <v>87</v>
      </c>
      <c r="AV147" s="426" t="s">
        <v>85</v>
      </c>
      <c r="AW147" s="426" t="s">
        <v>38</v>
      </c>
      <c r="AX147" s="426" t="s">
        <v>77</v>
      </c>
      <c r="AY147" s="428" t="s">
        <v>186</v>
      </c>
    </row>
    <row r="148" spans="2:65" s="426" customFormat="1">
      <c r="B148" s="425"/>
      <c r="D148" s="427" t="s">
        <v>373</v>
      </c>
      <c r="E148" s="428" t="s">
        <v>3</v>
      </c>
      <c r="F148" s="429" t="s">
        <v>5697</v>
      </c>
      <c r="H148" s="428" t="s">
        <v>3</v>
      </c>
      <c r="L148" s="425"/>
      <c r="M148" s="430"/>
      <c r="T148" s="431"/>
      <c r="AT148" s="428" t="s">
        <v>373</v>
      </c>
      <c r="AU148" s="428" t="s">
        <v>87</v>
      </c>
      <c r="AV148" s="426" t="s">
        <v>85</v>
      </c>
      <c r="AW148" s="426" t="s">
        <v>38</v>
      </c>
      <c r="AX148" s="426" t="s">
        <v>77</v>
      </c>
      <c r="AY148" s="428" t="s">
        <v>186</v>
      </c>
    </row>
    <row r="149" spans="2:65" s="433" customFormat="1">
      <c r="B149" s="432"/>
      <c r="D149" s="427" t="s">
        <v>373</v>
      </c>
      <c r="E149" s="434" t="s">
        <v>3</v>
      </c>
      <c r="F149" s="435" t="s">
        <v>5707</v>
      </c>
      <c r="H149" s="436">
        <v>2.7</v>
      </c>
      <c r="L149" s="432"/>
      <c r="M149" s="437"/>
      <c r="T149" s="438"/>
      <c r="AT149" s="434" t="s">
        <v>373</v>
      </c>
      <c r="AU149" s="434" t="s">
        <v>87</v>
      </c>
      <c r="AV149" s="433" t="s">
        <v>87</v>
      </c>
      <c r="AW149" s="433" t="s">
        <v>38</v>
      </c>
      <c r="AX149" s="433" t="s">
        <v>77</v>
      </c>
      <c r="AY149" s="434" t="s">
        <v>186</v>
      </c>
    </row>
    <row r="150" spans="2:65" s="433" customFormat="1">
      <c r="B150" s="432"/>
      <c r="D150" s="427" t="s">
        <v>373</v>
      </c>
      <c r="E150" s="434" t="s">
        <v>3</v>
      </c>
      <c r="F150" s="435" t="s">
        <v>5708</v>
      </c>
      <c r="H150" s="436">
        <v>3.15</v>
      </c>
      <c r="L150" s="432"/>
      <c r="M150" s="437"/>
      <c r="T150" s="438"/>
      <c r="AT150" s="434" t="s">
        <v>373</v>
      </c>
      <c r="AU150" s="434" t="s">
        <v>87</v>
      </c>
      <c r="AV150" s="433" t="s">
        <v>87</v>
      </c>
      <c r="AW150" s="433" t="s">
        <v>38</v>
      </c>
      <c r="AX150" s="433" t="s">
        <v>77</v>
      </c>
      <c r="AY150" s="434" t="s">
        <v>186</v>
      </c>
    </row>
    <row r="151" spans="2:65" s="433" customFormat="1">
      <c r="B151" s="432"/>
      <c r="D151" s="427" t="s">
        <v>373</v>
      </c>
      <c r="E151" s="434" t="s">
        <v>3</v>
      </c>
      <c r="F151" s="435" t="s">
        <v>5709</v>
      </c>
      <c r="H151" s="436">
        <v>4.05</v>
      </c>
      <c r="L151" s="432"/>
      <c r="M151" s="437"/>
      <c r="T151" s="438"/>
      <c r="AT151" s="434" t="s">
        <v>373</v>
      </c>
      <c r="AU151" s="434" t="s">
        <v>87</v>
      </c>
      <c r="AV151" s="433" t="s">
        <v>87</v>
      </c>
      <c r="AW151" s="433" t="s">
        <v>38</v>
      </c>
      <c r="AX151" s="433" t="s">
        <v>77</v>
      </c>
      <c r="AY151" s="434" t="s">
        <v>186</v>
      </c>
    </row>
    <row r="152" spans="2:65" s="440" customFormat="1">
      <c r="B152" s="439"/>
      <c r="D152" s="427" t="s">
        <v>373</v>
      </c>
      <c r="E152" s="441" t="s">
        <v>3</v>
      </c>
      <c r="F152" s="442" t="s">
        <v>375</v>
      </c>
      <c r="H152" s="443">
        <v>9.8999999999999986</v>
      </c>
      <c r="L152" s="439"/>
      <c r="M152" s="444"/>
      <c r="T152" s="445"/>
      <c r="AT152" s="441" t="s">
        <v>373</v>
      </c>
      <c r="AU152" s="441" t="s">
        <v>87</v>
      </c>
      <c r="AV152" s="440" t="s">
        <v>200</v>
      </c>
      <c r="AW152" s="440" t="s">
        <v>38</v>
      </c>
      <c r="AX152" s="440" t="s">
        <v>85</v>
      </c>
      <c r="AY152" s="441" t="s">
        <v>186</v>
      </c>
    </row>
    <row r="153" spans="2:65" s="334" customFormat="1" ht="16.5" customHeight="1">
      <c r="B153" s="410"/>
      <c r="C153" s="411" t="s">
        <v>200</v>
      </c>
      <c r="D153" s="411" t="s">
        <v>189</v>
      </c>
      <c r="E153" s="412" t="s">
        <v>5710</v>
      </c>
      <c r="F153" s="413" t="s">
        <v>5711</v>
      </c>
      <c r="G153" s="414" t="s">
        <v>370</v>
      </c>
      <c r="H153" s="415">
        <v>31.2</v>
      </c>
      <c r="I153" s="416"/>
      <c r="J153" s="417">
        <f>ROUND(I153*H153,2)</f>
        <v>0</v>
      </c>
      <c r="K153" s="418"/>
      <c r="L153" s="333"/>
      <c r="M153" s="419" t="s">
        <v>3</v>
      </c>
      <c r="N153" s="420" t="s">
        <v>48</v>
      </c>
      <c r="O153" s="421">
        <v>0.23599999999999999</v>
      </c>
      <c r="P153" s="421">
        <f>O153*H153</f>
        <v>7.3631999999999991</v>
      </c>
      <c r="Q153" s="421">
        <v>0</v>
      </c>
      <c r="R153" s="421">
        <f>Q153*H153</f>
        <v>0</v>
      </c>
      <c r="S153" s="421">
        <v>0</v>
      </c>
      <c r="T153" s="422">
        <f>S153*H153</f>
        <v>0</v>
      </c>
      <c r="AR153" s="423" t="s">
        <v>200</v>
      </c>
      <c r="AT153" s="423" t="s">
        <v>189</v>
      </c>
      <c r="AU153" s="423" t="s">
        <v>87</v>
      </c>
      <c r="AY153" s="325" t="s">
        <v>186</v>
      </c>
      <c r="BE153" s="424">
        <f>IF(N153="základní",J153,0)</f>
        <v>0</v>
      </c>
      <c r="BF153" s="424">
        <f>IF(N153="snížená",J153,0)</f>
        <v>0</v>
      </c>
      <c r="BG153" s="424">
        <f>IF(N153="zákl. přenesená",J153,0)</f>
        <v>0</v>
      </c>
      <c r="BH153" s="424">
        <f>IF(N153="sníž. přenesená",J153,0)</f>
        <v>0</v>
      </c>
      <c r="BI153" s="424">
        <f>IF(N153="nulová",J153,0)</f>
        <v>0</v>
      </c>
      <c r="BJ153" s="325" t="s">
        <v>85</v>
      </c>
      <c r="BK153" s="424">
        <f>ROUND(I153*H153,2)</f>
        <v>0</v>
      </c>
      <c r="BL153" s="325" t="s">
        <v>200</v>
      </c>
      <c r="BM153" s="423" t="s">
        <v>5712</v>
      </c>
    </row>
    <row r="154" spans="2:65" s="433" customFormat="1">
      <c r="B154" s="432"/>
      <c r="D154" s="427" t="s">
        <v>373</v>
      </c>
      <c r="E154" s="434" t="s">
        <v>3</v>
      </c>
      <c r="F154" s="435" t="s">
        <v>5713</v>
      </c>
      <c r="H154" s="436">
        <v>10.199999999999999</v>
      </c>
      <c r="L154" s="432"/>
      <c r="M154" s="437"/>
      <c r="T154" s="438"/>
      <c r="AT154" s="434" t="s">
        <v>373</v>
      </c>
      <c r="AU154" s="434" t="s">
        <v>87</v>
      </c>
      <c r="AV154" s="433" t="s">
        <v>87</v>
      </c>
      <c r="AW154" s="433" t="s">
        <v>38</v>
      </c>
      <c r="AX154" s="433" t="s">
        <v>77</v>
      </c>
      <c r="AY154" s="434" t="s">
        <v>186</v>
      </c>
    </row>
    <row r="155" spans="2:65" s="433" customFormat="1">
      <c r="B155" s="432"/>
      <c r="D155" s="427" t="s">
        <v>373</v>
      </c>
      <c r="E155" s="434" t="s">
        <v>3</v>
      </c>
      <c r="F155" s="435" t="s">
        <v>5713</v>
      </c>
      <c r="H155" s="436">
        <v>10.199999999999999</v>
      </c>
      <c r="L155" s="432"/>
      <c r="M155" s="437"/>
      <c r="T155" s="438"/>
      <c r="AT155" s="434" t="s">
        <v>373</v>
      </c>
      <c r="AU155" s="434" t="s">
        <v>87</v>
      </c>
      <c r="AV155" s="433" t="s">
        <v>87</v>
      </c>
      <c r="AW155" s="433" t="s">
        <v>38</v>
      </c>
      <c r="AX155" s="433" t="s">
        <v>77</v>
      </c>
      <c r="AY155" s="434" t="s">
        <v>186</v>
      </c>
    </row>
    <row r="156" spans="2:65" s="433" customFormat="1">
      <c r="B156" s="432"/>
      <c r="D156" s="427" t="s">
        <v>373</v>
      </c>
      <c r="E156" s="434" t="s">
        <v>3</v>
      </c>
      <c r="F156" s="435" t="s">
        <v>5714</v>
      </c>
      <c r="H156" s="436">
        <v>10.8</v>
      </c>
      <c r="L156" s="432"/>
      <c r="M156" s="437"/>
      <c r="T156" s="438"/>
      <c r="AT156" s="434" t="s">
        <v>373</v>
      </c>
      <c r="AU156" s="434" t="s">
        <v>87</v>
      </c>
      <c r="AV156" s="433" t="s">
        <v>87</v>
      </c>
      <c r="AW156" s="433" t="s">
        <v>38</v>
      </c>
      <c r="AX156" s="433" t="s">
        <v>77</v>
      </c>
      <c r="AY156" s="434" t="s">
        <v>186</v>
      </c>
    </row>
    <row r="157" spans="2:65" s="440" customFormat="1">
      <c r="B157" s="439"/>
      <c r="D157" s="427" t="s">
        <v>373</v>
      </c>
      <c r="E157" s="441" t="s">
        <v>3</v>
      </c>
      <c r="F157" s="442" t="s">
        <v>375</v>
      </c>
      <c r="H157" s="443">
        <v>31.2</v>
      </c>
      <c r="L157" s="439"/>
      <c r="M157" s="444"/>
      <c r="T157" s="445"/>
      <c r="AT157" s="441" t="s">
        <v>373</v>
      </c>
      <c r="AU157" s="441" t="s">
        <v>87</v>
      </c>
      <c r="AV157" s="440" t="s">
        <v>200</v>
      </c>
      <c r="AW157" s="440" t="s">
        <v>38</v>
      </c>
      <c r="AX157" s="440" t="s">
        <v>85</v>
      </c>
      <c r="AY157" s="441" t="s">
        <v>186</v>
      </c>
    </row>
    <row r="158" spans="2:65" s="334" customFormat="1" ht="16.5" customHeight="1">
      <c r="B158" s="410"/>
      <c r="C158" s="411" t="s">
        <v>215</v>
      </c>
      <c r="D158" s="411" t="s">
        <v>189</v>
      </c>
      <c r="E158" s="412" t="s">
        <v>5715</v>
      </c>
      <c r="F158" s="413" t="s">
        <v>5716</v>
      </c>
      <c r="G158" s="414" t="s">
        <v>370</v>
      </c>
      <c r="H158" s="415">
        <v>31.2</v>
      </c>
      <c r="I158" s="416"/>
      <c r="J158" s="417">
        <f>ROUND(I158*H158,2)</f>
        <v>0</v>
      </c>
      <c r="K158" s="418"/>
      <c r="L158" s="333"/>
      <c r="M158" s="419" t="s">
        <v>3</v>
      </c>
      <c r="N158" s="420" t="s">
        <v>48</v>
      </c>
      <c r="O158" s="421">
        <v>0.216</v>
      </c>
      <c r="P158" s="421">
        <f>O158*H158</f>
        <v>6.7391999999999994</v>
      </c>
      <c r="Q158" s="421">
        <v>0</v>
      </c>
      <c r="R158" s="421">
        <f>Q158*H158</f>
        <v>0</v>
      </c>
      <c r="S158" s="421">
        <v>0</v>
      </c>
      <c r="T158" s="422">
        <f>S158*H158</f>
        <v>0</v>
      </c>
      <c r="AR158" s="423" t="s">
        <v>200</v>
      </c>
      <c r="AT158" s="423" t="s">
        <v>189</v>
      </c>
      <c r="AU158" s="423" t="s">
        <v>87</v>
      </c>
      <c r="AY158" s="325" t="s">
        <v>186</v>
      </c>
      <c r="BE158" s="424">
        <f>IF(N158="základní",J158,0)</f>
        <v>0</v>
      </c>
      <c r="BF158" s="424">
        <f>IF(N158="snížená",J158,0)</f>
        <v>0</v>
      </c>
      <c r="BG158" s="424">
        <f>IF(N158="zákl. přenesená",J158,0)</f>
        <v>0</v>
      </c>
      <c r="BH158" s="424">
        <f>IF(N158="sníž. přenesená",J158,0)</f>
        <v>0</v>
      </c>
      <c r="BI158" s="424">
        <f>IF(N158="nulová",J158,0)</f>
        <v>0</v>
      </c>
      <c r="BJ158" s="325" t="s">
        <v>85</v>
      </c>
      <c r="BK158" s="424">
        <f>ROUND(I158*H158,2)</f>
        <v>0</v>
      </c>
      <c r="BL158" s="325" t="s">
        <v>200</v>
      </c>
      <c r="BM158" s="423" t="s">
        <v>5717</v>
      </c>
    </row>
    <row r="159" spans="2:65" s="334" customFormat="1" ht="21.75" customHeight="1">
      <c r="B159" s="410"/>
      <c r="C159" s="411" t="s">
        <v>219</v>
      </c>
      <c r="D159" s="411" t="s">
        <v>189</v>
      </c>
      <c r="E159" s="412" t="s">
        <v>2386</v>
      </c>
      <c r="F159" s="413" t="s">
        <v>5381</v>
      </c>
      <c r="G159" s="414" t="s">
        <v>397</v>
      </c>
      <c r="H159" s="415">
        <v>2.3199999999999998</v>
      </c>
      <c r="I159" s="416"/>
      <c r="J159" s="417">
        <f>ROUND(I159*H159,2)</f>
        <v>0</v>
      </c>
      <c r="K159" s="418"/>
      <c r="L159" s="333"/>
      <c r="M159" s="419" t="s">
        <v>3</v>
      </c>
      <c r="N159" s="420" t="s">
        <v>48</v>
      </c>
      <c r="O159" s="421">
        <v>8.6999999999999994E-2</v>
      </c>
      <c r="P159" s="421">
        <f>O159*H159</f>
        <v>0.20183999999999996</v>
      </c>
      <c r="Q159" s="421">
        <v>0</v>
      </c>
      <c r="R159" s="421">
        <f>Q159*H159</f>
        <v>0</v>
      </c>
      <c r="S159" s="421">
        <v>0</v>
      </c>
      <c r="T159" s="422">
        <f>S159*H159</f>
        <v>0</v>
      </c>
      <c r="AR159" s="423" t="s">
        <v>200</v>
      </c>
      <c r="AT159" s="423" t="s">
        <v>189</v>
      </c>
      <c r="AU159" s="423" t="s">
        <v>87</v>
      </c>
      <c r="AY159" s="325" t="s">
        <v>186</v>
      </c>
      <c r="BE159" s="424">
        <f>IF(N159="základní",J159,0)</f>
        <v>0</v>
      </c>
      <c r="BF159" s="424">
        <f>IF(N159="snížená",J159,0)</f>
        <v>0</v>
      </c>
      <c r="BG159" s="424">
        <f>IF(N159="zákl. přenesená",J159,0)</f>
        <v>0</v>
      </c>
      <c r="BH159" s="424">
        <f>IF(N159="sníž. přenesená",J159,0)</f>
        <v>0</v>
      </c>
      <c r="BI159" s="424">
        <f>IF(N159="nulová",J159,0)</f>
        <v>0</v>
      </c>
      <c r="BJ159" s="325" t="s">
        <v>85</v>
      </c>
      <c r="BK159" s="424">
        <f>ROUND(I159*H159,2)</f>
        <v>0</v>
      </c>
      <c r="BL159" s="325" t="s">
        <v>200</v>
      </c>
      <c r="BM159" s="423" t="s">
        <v>5718</v>
      </c>
    </row>
    <row r="160" spans="2:65" s="433" customFormat="1">
      <c r="B160" s="432"/>
      <c r="D160" s="427" t="s">
        <v>373</v>
      </c>
      <c r="E160" s="434" t="s">
        <v>3</v>
      </c>
      <c r="F160" s="435" t="s">
        <v>5719</v>
      </c>
      <c r="H160" s="436">
        <v>2.3199999999999998</v>
      </c>
      <c r="L160" s="432"/>
      <c r="M160" s="437"/>
      <c r="T160" s="438"/>
      <c r="AT160" s="434" t="s">
        <v>373</v>
      </c>
      <c r="AU160" s="434" t="s">
        <v>87</v>
      </c>
      <c r="AV160" s="433" t="s">
        <v>87</v>
      </c>
      <c r="AW160" s="433" t="s">
        <v>38</v>
      </c>
      <c r="AX160" s="433" t="s">
        <v>85</v>
      </c>
      <c r="AY160" s="434" t="s">
        <v>186</v>
      </c>
    </row>
    <row r="161" spans="2:65" s="334" customFormat="1" ht="16.5" customHeight="1">
      <c r="B161" s="410"/>
      <c r="C161" s="411" t="s">
        <v>223</v>
      </c>
      <c r="D161" s="411" t="s">
        <v>189</v>
      </c>
      <c r="E161" s="412" t="s">
        <v>4441</v>
      </c>
      <c r="F161" s="413" t="s">
        <v>5720</v>
      </c>
      <c r="G161" s="414" t="s">
        <v>397</v>
      </c>
      <c r="H161" s="415">
        <v>2.3199999999999998</v>
      </c>
      <c r="I161" s="416"/>
      <c r="J161" s="417">
        <f>ROUND(I161*H161,2)</f>
        <v>0</v>
      </c>
      <c r="K161" s="418"/>
      <c r="L161" s="333"/>
      <c r="M161" s="419" t="s">
        <v>3</v>
      </c>
      <c r="N161" s="420" t="s">
        <v>48</v>
      </c>
      <c r="O161" s="421">
        <v>0.19700000000000001</v>
      </c>
      <c r="P161" s="421">
        <f>O161*H161</f>
        <v>0.45704</v>
      </c>
      <c r="Q161" s="421">
        <v>0</v>
      </c>
      <c r="R161" s="421">
        <f>Q161*H161</f>
        <v>0</v>
      </c>
      <c r="S161" s="421">
        <v>0</v>
      </c>
      <c r="T161" s="422">
        <f>S161*H161</f>
        <v>0</v>
      </c>
      <c r="AR161" s="423" t="s">
        <v>200</v>
      </c>
      <c r="AT161" s="423" t="s">
        <v>189</v>
      </c>
      <c r="AU161" s="423" t="s">
        <v>87</v>
      </c>
      <c r="AY161" s="325" t="s">
        <v>186</v>
      </c>
      <c r="BE161" s="424">
        <f>IF(N161="základní",J161,0)</f>
        <v>0</v>
      </c>
      <c r="BF161" s="424">
        <f>IF(N161="snížená",J161,0)</f>
        <v>0</v>
      </c>
      <c r="BG161" s="424">
        <f>IF(N161="zákl. přenesená",J161,0)</f>
        <v>0</v>
      </c>
      <c r="BH161" s="424">
        <f>IF(N161="sníž. přenesená",J161,0)</f>
        <v>0</v>
      </c>
      <c r="BI161" s="424">
        <f>IF(N161="nulová",J161,0)</f>
        <v>0</v>
      </c>
      <c r="BJ161" s="325" t="s">
        <v>85</v>
      </c>
      <c r="BK161" s="424">
        <f>ROUND(I161*H161,2)</f>
        <v>0</v>
      </c>
      <c r="BL161" s="325" t="s">
        <v>200</v>
      </c>
      <c r="BM161" s="423" t="s">
        <v>5721</v>
      </c>
    </row>
    <row r="162" spans="2:65" s="433" customFormat="1">
      <c r="B162" s="432"/>
      <c r="D162" s="427" t="s">
        <v>373</v>
      </c>
      <c r="E162" s="434" t="s">
        <v>3</v>
      </c>
      <c r="F162" s="435" t="s">
        <v>5719</v>
      </c>
      <c r="H162" s="436">
        <v>2.3199999999999998</v>
      </c>
      <c r="L162" s="432"/>
      <c r="M162" s="437"/>
      <c r="T162" s="438"/>
      <c r="AT162" s="434" t="s">
        <v>373</v>
      </c>
      <c r="AU162" s="434" t="s">
        <v>87</v>
      </c>
      <c r="AV162" s="433" t="s">
        <v>87</v>
      </c>
      <c r="AW162" s="433" t="s">
        <v>38</v>
      </c>
      <c r="AX162" s="433" t="s">
        <v>85</v>
      </c>
      <c r="AY162" s="434" t="s">
        <v>186</v>
      </c>
    </row>
    <row r="163" spans="2:65" s="334" customFormat="1" ht="16.5" customHeight="1">
      <c r="B163" s="410"/>
      <c r="C163" s="411" t="s">
        <v>227</v>
      </c>
      <c r="D163" s="411" t="s">
        <v>189</v>
      </c>
      <c r="E163" s="412" t="s">
        <v>5722</v>
      </c>
      <c r="F163" s="413" t="s">
        <v>5383</v>
      </c>
      <c r="G163" s="414" t="s">
        <v>492</v>
      </c>
      <c r="H163" s="415">
        <v>4.1760000000000002</v>
      </c>
      <c r="I163" s="416"/>
      <c r="J163" s="417">
        <f>ROUND(I163*H163,2)</f>
        <v>0</v>
      </c>
      <c r="K163" s="418"/>
      <c r="L163" s="333"/>
      <c r="M163" s="419" t="s">
        <v>3</v>
      </c>
      <c r="N163" s="420" t="s">
        <v>48</v>
      </c>
      <c r="O163" s="421">
        <v>0</v>
      </c>
      <c r="P163" s="421">
        <f>O163*H163</f>
        <v>0</v>
      </c>
      <c r="Q163" s="421">
        <v>0</v>
      </c>
      <c r="R163" s="421">
        <f>Q163*H163</f>
        <v>0</v>
      </c>
      <c r="S163" s="421">
        <v>0</v>
      </c>
      <c r="T163" s="422">
        <f>S163*H163</f>
        <v>0</v>
      </c>
      <c r="AR163" s="423" t="s">
        <v>200</v>
      </c>
      <c r="AT163" s="423" t="s">
        <v>189</v>
      </c>
      <c r="AU163" s="423" t="s">
        <v>87</v>
      </c>
      <c r="AY163" s="325" t="s">
        <v>186</v>
      </c>
      <c r="BE163" s="424">
        <f>IF(N163="základní",J163,0)</f>
        <v>0</v>
      </c>
      <c r="BF163" s="424">
        <f>IF(N163="snížená",J163,0)</f>
        <v>0</v>
      </c>
      <c r="BG163" s="424">
        <f>IF(N163="zákl. přenesená",J163,0)</f>
        <v>0</v>
      </c>
      <c r="BH163" s="424">
        <f>IF(N163="sníž. přenesená",J163,0)</f>
        <v>0</v>
      </c>
      <c r="BI163" s="424">
        <f>IF(N163="nulová",J163,0)</f>
        <v>0</v>
      </c>
      <c r="BJ163" s="325" t="s">
        <v>85</v>
      </c>
      <c r="BK163" s="424">
        <f>ROUND(I163*H163,2)</f>
        <v>0</v>
      </c>
      <c r="BL163" s="325" t="s">
        <v>200</v>
      </c>
      <c r="BM163" s="423" t="s">
        <v>5723</v>
      </c>
    </row>
    <row r="164" spans="2:65" s="433" customFormat="1">
      <c r="B164" s="432"/>
      <c r="D164" s="427" t="s">
        <v>373</v>
      </c>
      <c r="E164" s="434" t="s">
        <v>3</v>
      </c>
      <c r="F164" s="435" t="s">
        <v>5724</v>
      </c>
      <c r="H164" s="436">
        <v>4.1760000000000002</v>
      </c>
      <c r="L164" s="432"/>
      <c r="M164" s="437"/>
      <c r="T164" s="438"/>
      <c r="AT164" s="434" t="s">
        <v>373</v>
      </c>
      <c r="AU164" s="434" t="s">
        <v>87</v>
      </c>
      <c r="AV164" s="433" t="s">
        <v>87</v>
      </c>
      <c r="AW164" s="433" t="s">
        <v>38</v>
      </c>
      <c r="AX164" s="433" t="s">
        <v>85</v>
      </c>
      <c r="AY164" s="434" t="s">
        <v>186</v>
      </c>
    </row>
    <row r="165" spans="2:65" s="334" customFormat="1" ht="16.5" customHeight="1">
      <c r="B165" s="410"/>
      <c r="C165" s="411" t="s">
        <v>235</v>
      </c>
      <c r="D165" s="411" t="s">
        <v>189</v>
      </c>
      <c r="E165" s="412" t="s">
        <v>2401</v>
      </c>
      <c r="F165" s="413" t="s">
        <v>5384</v>
      </c>
      <c r="G165" s="414" t="s">
        <v>397</v>
      </c>
      <c r="H165" s="415">
        <v>2.3199999999999998</v>
      </c>
      <c r="I165" s="416"/>
      <c r="J165" s="417">
        <f>ROUND(I165*H165,2)</f>
        <v>0</v>
      </c>
      <c r="K165" s="418"/>
      <c r="L165" s="333"/>
      <c r="M165" s="419" t="s">
        <v>3</v>
      </c>
      <c r="N165" s="420" t="s">
        <v>48</v>
      </c>
      <c r="O165" s="421">
        <v>8.9999999999999993E-3</v>
      </c>
      <c r="P165" s="421">
        <f>O165*H165</f>
        <v>2.0879999999999996E-2</v>
      </c>
      <c r="Q165" s="421">
        <v>0</v>
      </c>
      <c r="R165" s="421">
        <f>Q165*H165</f>
        <v>0</v>
      </c>
      <c r="S165" s="421">
        <v>0</v>
      </c>
      <c r="T165" s="422">
        <f>S165*H165</f>
        <v>0</v>
      </c>
      <c r="AR165" s="423" t="s">
        <v>200</v>
      </c>
      <c r="AT165" s="423" t="s">
        <v>189</v>
      </c>
      <c r="AU165" s="423" t="s">
        <v>87</v>
      </c>
      <c r="AY165" s="325" t="s">
        <v>186</v>
      </c>
      <c r="BE165" s="424">
        <f>IF(N165="základní",J165,0)</f>
        <v>0</v>
      </c>
      <c r="BF165" s="424">
        <f>IF(N165="snížená",J165,0)</f>
        <v>0</v>
      </c>
      <c r="BG165" s="424">
        <f>IF(N165="zákl. přenesená",J165,0)</f>
        <v>0</v>
      </c>
      <c r="BH165" s="424">
        <f>IF(N165="sníž. přenesená",J165,0)</f>
        <v>0</v>
      </c>
      <c r="BI165" s="424">
        <f>IF(N165="nulová",J165,0)</f>
        <v>0</v>
      </c>
      <c r="BJ165" s="325" t="s">
        <v>85</v>
      </c>
      <c r="BK165" s="424">
        <f>ROUND(I165*H165,2)</f>
        <v>0</v>
      </c>
      <c r="BL165" s="325" t="s">
        <v>200</v>
      </c>
      <c r="BM165" s="423" t="s">
        <v>5725</v>
      </c>
    </row>
    <row r="166" spans="2:65" s="433" customFormat="1">
      <c r="B166" s="432"/>
      <c r="D166" s="427" t="s">
        <v>373</v>
      </c>
      <c r="E166" s="434" t="s">
        <v>3</v>
      </c>
      <c r="F166" s="435" t="s">
        <v>5719</v>
      </c>
      <c r="H166" s="436">
        <v>2.3199999999999998</v>
      </c>
      <c r="L166" s="432"/>
      <c r="M166" s="437"/>
      <c r="T166" s="438"/>
      <c r="AT166" s="434" t="s">
        <v>373</v>
      </c>
      <c r="AU166" s="434" t="s">
        <v>87</v>
      </c>
      <c r="AV166" s="433" t="s">
        <v>87</v>
      </c>
      <c r="AW166" s="433" t="s">
        <v>38</v>
      </c>
      <c r="AX166" s="433" t="s">
        <v>85</v>
      </c>
      <c r="AY166" s="434" t="s">
        <v>186</v>
      </c>
    </row>
    <row r="167" spans="2:65" s="334" customFormat="1" ht="16.5" customHeight="1">
      <c r="B167" s="410"/>
      <c r="C167" s="411" t="s">
        <v>246</v>
      </c>
      <c r="D167" s="411" t="s">
        <v>189</v>
      </c>
      <c r="E167" s="412" t="s">
        <v>1814</v>
      </c>
      <c r="F167" s="413" t="s">
        <v>5374</v>
      </c>
      <c r="G167" s="414" t="s">
        <v>397</v>
      </c>
      <c r="H167" s="415">
        <v>17.62</v>
      </c>
      <c r="I167" s="416"/>
      <c r="J167" s="417">
        <f>ROUND(I167*H167,2)</f>
        <v>0</v>
      </c>
      <c r="K167" s="418"/>
      <c r="L167" s="333"/>
      <c r="M167" s="419" t="s">
        <v>3</v>
      </c>
      <c r="N167" s="420" t="s">
        <v>48</v>
      </c>
      <c r="O167" s="421">
        <v>0.32800000000000001</v>
      </c>
      <c r="P167" s="421">
        <f>O167*H167</f>
        <v>5.7793600000000005</v>
      </c>
      <c r="Q167" s="421">
        <v>0</v>
      </c>
      <c r="R167" s="421">
        <f>Q167*H167</f>
        <v>0</v>
      </c>
      <c r="S167" s="421">
        <v>0</v>
      </c>
      <c r="T167" s="422">
        <f>S167*H167</f>
        <v>0</v>
      </c>
      <c r="AR167" s="423" t="s">
        <v>200</v>
      </c>
      <c r="AT167" s="423" t="s">
        <v>189</v>
      </c>
      <c r="AU167" s="423" t="s">
        <v>87</v>
      </c>
      <c r="AY167" s="325" t="s">
        <v>186</v>
      </c>
      <c r="BE167" s="424">
        <f>IF(N167="základní",J167,0)</f>
        <v>0</v>
      </c>
      <c r="BF167" s="424">
        <f>IF(N167="snížená",J167,0)</f>
        <v>0</v>
      </c>
      <c r="BG167" s="424">
        <f>IF(N167="zákl. přenesená",J167,0)</f>
        <v>0</v>
      </c>
      <c r="BH167" s="424">
        <f>IF(N167="sníž. přenesená",J167,0)</f>
        <v>0</v>
      </c>
      <c r="BI167" s="424">
        <f>IF(N167="nulová",J167,0)</f>
        <v>0</v>
      </c>
      <c r="BJ167" s="325" t="s">
        <v>85</v>
      </c>
      <c r="BK167" s="424">
        <f>ROUND(I167*H167,2)</f>
        <v>0</v>
      </c>
      <c r="BL167" s="325" t="s">
        <v>200</v>
      </c>
      <c r="BM167" s="423" t="s">
        <v>5726</v>
      </c>
    </row>
    <row r="168" spans="2:65" s="433" customFormat="1">
      <c r="B168" s="432"/>
      <c r="D168" s="427" t="s">
        <v>373</v>
      </c>
      <c r="E168" s="434" t="s">
        <v>3</v>
      </c>
      <c r="F168" s="435" t="s">
        <v>5727</v>
      </c>
      <c r="H168" s="436">
        <v>17.62</v>
      </c>
      <c r="L168" s="432"/>
      <c r="M168" s="437"/>
      <c r="T168" s="438"/>
      <c r="AT168" s="434" t="s">
        <v>373</v>
      </c>
      <c r="AU168" s="434" t="s">
        <v>87</v>
      </c>
      <c r="AV168" s="433" t="s">
        <v>87</v>
      </c>
      <c r="AW168" s="433" t="s">
        <v>38</v>
      </c>
      <c r="AX168" s="433" t="s">
        <v>85</v>
      </c>
      <c r="AY168" s="434" t="s">
        <v>186</v>
      </c>
    </row>
    <row r="169" spans="2:65" s="334" customFormat="1" ht="16.5" customHeight="1">
      <c r="B169" s="410"/>
      <c r="C169" s="411" t="s">
        <v>250</v>
      </c>
      <c r="D169" s="411" t="s">
        <v>189</v>
      </c>
      <c r="E169" s="412" t="s">
        <v>4452</v>
      </c>
      <c r="F169" s="413" t="s">
        <v>5728</v>
      </c>
      <c r="G169" s="414" t="s">
        <v>397</v>
      </c>
      <c r="H169" s="415">
        <v>0.36</v>
      </c>
      <c r="I169" s="416"/>
      <c r="J169" s="417">
        <f>ROUND(I169*H169,2)</f>
        <v>0</v>
      </c>
      <c r="K169" s="418"/>
      <c r="L169" s="333"/>
      <c r="M169" s="419" t="s">
        <v>3</v>
      </c>
      <c r="N169" s="420" t="s">
        <v>48</v>
      </c>
      <c r="O169" s="421">
        <v>1.7889999999999999</v>
      </c>
      <c r="P169" s="421">
        <f>O169*H169</f>
        <v>0.64403999999999995</v>
      </c>
      <c r="Q169" s="421">
        <v>0</v>
      </c>
      <c r="R169" s="421">
        <f>Q169*H169</f>
        <v>0</v>
      </c>
      <c r="S169" s="421">
        <v>0</v>
      </c>
      <c r="T169" s="422">
        <f>S169*H169</f>
        <v>0</v>
      </c>
      <c r="AR169" s="423" t="s">
        <v>200</v>
      </c>
      <c r="AT169" s="423" t="s">
        <v>189</v>
      </c>
      <c r="AU169" s="423" t="s">
        <v>87</v>
      </c>
      <c r="AY169" s="325" t="s">
        <v>186</v>
      </c>
      <c r="BE169" s="424">
        <f>IF(N169="základní",J169,0)</f>
        <v>0</v>
      </c>
      <c r="BF169" s="424">
        <f>IF(N169="snížená",J169,0)</f>
        <v>0</v>
      </c>
      <c r="BG169" s="424">
        <f>IF(N169="zákl. přenesená",J169,0)</f>
        <v>0</v>
      </c>
      <c r="BH169" s="424">
        <f>IF(N169="sníž. přenesená",J169,0)</f>
        <v>0</v>
      </c>
      <c r="BI169" s="424">
        <f>IF(N169="nulová",J169,0)</f>
        <v>0</v>
      </c>
      <c r="BJ169" s="325" t="s">
        <v>85</v>
      </c>
      <c r="BK169" s="424">
        <f>ROUND(I169*H169,2)</f>
        <v>0</v>
      </c>
      <c r="BL169" s="325" t="s">
        <v>200</v>
      </c>
      <c r="BM169" s="423" t="s">
        <v>5729</v>
      </c>
    </row>
    <row r="170" spans="2:65" s="433" customFormat="1">
      <c r="B170" s="432"/>
      <c r="D170" s="427" t="s">
        <v>373</v>
      </c>
      <c r="E170" s="434" t="s">
        <v>3</v>
      </c>
      <c r="F170" s="435" t="s">
        <v>5730</v>
      </c>
      <c r="H170" s="436">
        <v>0.36</v>
      </c>
      <c r="L170" s="432"/>
      <c r="M170" s="437"/>
      <c r="T170" s="438"/>
      <c r="AT170" s="434" t="s">
        <v>373</v>
      </c>
      <c r="AU170" s="434" t="s">
        <v>87</v>
      </c>
      <c r="AV170" s="433" t="s">
        <v>87</v>
      </c>
      <c r="AW170" s="433" t="s">
        <v>38</v>
      </c>
      <c r="AX170" s="433" t="s">
        <v>85</v>
      </c>
      <c r="AY170" s="434" t="s">
        <v>186</v>
      </c>
    </row>
    <row r="171" spans="2:65" s="334" customFormat="1" ht="16.5" customHeight="1">
      <c r="B171" s="410"/>
      <c r="C171" s="411" t="s">
        <v>258</v>
      </c>
      <c r="D171" s="411" t="s">
        <v>189</v>
      </c>
      <c r="E171" s="412" t="s">
        <v>5731</v>
      </c>
      <c r="F171" s="413" t="s">
        <v>5732</v>
      </c>
      <c r="G171" s="414" t="s">
        <v>397</v>
      </c>
      <c r="H171" s="415">
        <v>0.36</v>
      </c>
      <c r="I171" s="416"/>
      <c r="J171" s="417">
        <f>ROUND(I171*H171,2)</f>
        <v>0</v>
      </c>
      <c r="K171" s="418"/>
      <c r="L171" s="333"/>
      <c r="M171" s="419" t="s">
        <v>3</v>
      </c>
      <c r="N171" s="420" t="s">
        <v>48</v>
      </c>
      <c r="O171" s="421">
        <v>0.85199999999999998</v>
      </c>
      <c r="P171" s="421">
        <f>O171*H171</f>
        <v>0.30671999999999999</v>
      </c>
      <c r="Q171" s="421">
        <v>0</v>
      </c>
      <c r="R171" s="421">
        <f>Q171*H171</f>
        <v>0</v>
      </c>
      <c r="S171" s="421">
        <v>0</v>
      </c>
      <c r="T171" s="422">
        <f>S171*H171</f>
        <v>0</v>
      </c>
      <c r="AR171" s="423" t="s">
        <v>200</v>
      </c>
      <c r="AT171" s="423" t="s">
        <v>189</v>
      </c>
      <c r="AU171" s="423" t="s">
        <v>87</v>
      </c>
      <c r="AY171" s="325" t="s">
        <v>186</v>
      </c>
      <c r="BE171" s="424">
        <f>IF(N171="základní",J171,0)</f>
        <v>0</v>
      </c>
      <c r="BF171" s="424">
        <f>IF(N171="snížená",J171,0)</f>
        <v>0</v>
      </c>
      <c r="BG171" s="424">
        <f>IF(N171="zákl. přenesená",J171,0)</f>
        <v>0</v>
      </c>
      <c r="BH171" s="424">
        <f>IF(N171="sníž. přenesená",J171,0)</f>
        <v>0</v>
      </c>
      <c r="BI171" s="424">
        <f>IF(N171="nulová",J171,0)</f>
        <v>0</v>
      </c>
      <c r="BJ171" s="325" t="s">
        <v>85</v>
      </c>
      <c r="BK171" s="424">
        <f>ROUND(I171*H171,2)</f>
        <v>0</v>
      </c>
      <c r="BL171" s="325" t="s">
        <v>200</v>
      </c>
      <c r="BM171" s="423" t="s">
        <v>5733</v>
      </c>
    </row>
    <row r="172" spans="2:65" s="334" customFormat="1" ht="16.5" customHeight="1">
      <c r="B172" s="410"/>
      <c r="C172" s="411" t="s">
        <v>264</v>
      </c>
      <c r="D172" s="411" t="s">
        <v>189</v>
      </c>
      <c r="E172" s="412" t="s">
        <v>5734</v>
      </c>
      <c r="F172" s="413" t="s">
        <v>5735</v>
      </c>
      <c r="G172" s="414" t="s">
        <v>435</v>
      </c>
      <c r="H172" s="415">
        <v>3</v>
      </c>
      <c r="I172" s="416"/>
      <c r="J172" s="417">
        <f>ROUND(I172*H172,2)</f>
        <v>0</v>
      </c>
      <c r="K172" s="418"/>
      <c r="L172" s="333"/>
      <c r="M172" s="419" t="s">
        <v>3</v>
      </c>
      <c r="N172" s="420" t="s">
        <v>48</v>
      </c>
      <c r="O172" s="421">
        <v>2.0190000000000001</v>
      </c>
      <c r="P172" s="421">
        <f>O172*H172</f>
        <v>6.0570000000000004</v>
      </c>
      <c r="Q172" s="421">
        <v>0</v>
      </c>
      <c r="R172" s="421">
        <f>Q172*H172</f>
        <v>0</v>
      </c>
      <c r="S172" s="421">
        <v>0</v>
      </c>
      <c r="T172" s="422">
        <f>S172*H172</f>
        <v>0</v>
      </c>
      <c r="AR172" s="423" t="s">
        <v>200</v>
      </c>
      <c r="AT172" s="423" t="s">
        <v>189</v>
      </c>
      <c r="AU172" s="423" t="s">
        <v>87</v>
      </c>
      <c r="AY172" s="325" t="s">
        <v>186</v>
      </c>
      <c r="BE172" s="424">
        <f>IF(N172="základní",J172,0)</f>
        <v>0</v>
      </c>
      <c r="BF172" s="424">
        <f>IF(N172="snížená",J172,0)</f>
        <v>0</v>
      </c>
      <c r="BG172" s="424">
        <f>IF(N172="zákl. přenesená",J172,0)</f>
        <v>0</v>
      </c>
      <c r="BH172" s="424">
        <f>IF(N172="sníž. přenesená",J172,0)</f>
        <v>0</v>
      </c>
      <c r="BI172" s="424">
        <f>IF(N172="nulová",J172,0)</f>
        <v>0</v>
      </c>
      <c r="BJ172" s="325" t="s">
        <v>85</v>
      </c>
      <c r="BK172" s="424">
        <f>ROUND(I172*H172,2)</f>
        <v>0</v>
      </c>
      <c r="BL172" s="325" t="s">
        <v>200</v>
      </c>
      <c r="BM172" s="423" t="s">
        <v>5736</v>
      </c>
    </row>
    <row r="173" spans="2:65" s="399" customFormat="1" ht="22.9" customHeight="1">
      <c r="B173" s="398"/>
      <c r="D173" s="400" t="s">
        <v>76</v>
      </c>
      <c r="E173" s="408" t="s">
        <v>101</v>
      </c>
      <c r="F173" s="408" t="s">
        <v>5737</v>
      </c>
      <c r="J173" s="409">
        <f>BK173</f>
        <v>0</v>
      </c>
      <c r="L173" s="398"/>
      <c r="M173" s="403"/>
      <c r="P173" s="404">
        <f>P174+SUM(P175:P190)</f>
        <v>778.66100000000017</v>
      </c>
      <c r="R173" s="404">
        <f>R174+SUM(R175:R190)</f>
        <v>7.8E-2</v>
      </c>
      <c r="T173" s="405">
        <f>T174+SUM(T175:T190)</f>
        <v>0</v>
      </c>
      <c r="AR173" s="400" t="s">
        <v>85</v>
      </c>
      <c r="AT173" s="406" t="s">
        <v>76</v>
      </c>
      <c r="AU173" s="406" t="s">
        <v>85</v>
      </c>
      <c r="AY173" s="400" t="s">
        <v>186</v>
      </c>
      <c r="BK173" s="407">
        <f>BK174+SUM(BK175:BK190)</f>
        <v>0</v>
      </c>
    </row>
    <row r="174" spans="2:65" s="334" customFormat="1" ht="16.5" customHeight="1">
      <c r="B174" s="410"/>
      <c r="C174" s="411" t="s">
        <v>455</v>
      </c>
      <c r="D174" s="411" t="s">
        <v>189</v>
      </c>
      <c r="E174" s="412" t="s">
        <v>5738</v>
      </c>
      <c r="F174" s="413" t="s">
        <v>5739</v>
      </c>
      <c r="G174" s="414" t="s">
        <v>843</v>
      </c>
      <c r="H174" s="415">
        <v>100</v>
      </c>
      <c r="I174" s="416"/>
      <c r="J174" s="417">
        <f t="shared" ref="J174:J183" si="0">ROUND(I174*H174,2)</f>
        <v>0</v>
      </c>
      <c r="K174" s="418"/>
      <c r="L174" s="333"/>
      <c r="M174" s="419" t="s">
        <v>3</v>
      </c>
      <c r="N174" s="420" t="s">
        <v>48</v>
      </c>
      <c r="O174" s="421">
        <v>1</v>
      </c>
      <c r="P174" s="421">
        <f t="shared" ref="P174:P183" si="1">O174*H174</f>
        <v>100</v>
      </c>
      <c r="Q174" s="421">
        <v>0</v>
      </c>
      <c r="R174" s="421">
        <f t="shared" ref="R174:R183" si="2">Q174*H174</f>
        <v>0</v>
      </c>
      <c r="S174" s="421">
        <v>0</v>
      </c>
      <c r="T174" s="422">
        <f t="shared" ref="T174:T183" si="3">S174*H174</f>
        <v>0</v>
      </c>
      <c r="AR174" s="423" t="s">
        <v>466</v>
      </c>
      <c r="AT174" s="423" t="s">
        <v>189</v>
      </c>
      <c r="AU174" s="423" t="s">
        <v>87</v>
      </c>
      <c r="AY174" s="325" t="s">
        <v>186</v>
      </c>
      <c r="BE174" s="424">
        <f t="shared" ref="BE174:BE183" si="4">IF(N174="základní",J174,0)</f>
        <v>0</v>
      </c>
      <c r="BF174" s="424">
        <f t="shared" ref="BF174:BF183" si="5">IF(N174="snížená",J174,0)</f>
        <v>0</v>
      </c>
      <c r="BG174" s="424">
        <f t="shared" ref="BG174:BG183" si="6">IF(N174="zákl. přenesená",J174,0)</f>
        <v>0</v>
      </c>
      <c r="BH174" s="424">
        <f t="shared" ref="BH174:BH183" si="7">IF(N174="sníž. přenesená",J174,0)</f>
        <v>0</v>
      </c>
      <c r="BI174" s="424">
        <f t="shared" ref="BI174:BI183" si="8">IF(N174="nulová",J174,0)</f>
        <v>0</v>
      </c>
      <c r="BJ174" s="325" t="s">
        <v>85</v>
      </c>
      <c r="BK174" s="424">
        <f t="shared" ref="BK174:BK183" si="9">ROUND(I174*H174,2)</f>
        <v>0</v>
      </c>
      <c r="BL174" s="325" t="s">
        <v>466</v>
      </c>
      <c r="BM174" s="423" t="s">
        <v>5740</v>
      </c>
    </row>
    <row r="175" spans="2:65" s="334" customFormat="1" ht="16.5" customHeight="1">
      <c r="B175" s="410"/>
      <c r="C175" s="411" t="s">
        <v>9</v>
      </c>
      <c r="D175" s="411" t="s">
        <v>189</v>
      </c>
      <c r="E175" s="412" t="s">
        <v>5741</v>
      </c>
      <c r="F175" s="413" t="s">
        <v>5742</v>
      </c>
      <c r="G175" s="414" t="s">
        <v>843</v>
      </c>
      <c r="H175" s="415">
        <v>269</v>
      </c>
      <c r="I175" s="416"/>
      <c r="J175" s="417">
        <f t="shared" si="0"/>
        <v>0</v>
      </c>
      <c r="K175" s="418"/>
      <c r="L175" s="333"/>
      <c r="M175" s="419" t="s">
        <v>3</v>
      </c>
      <c r="N175" s="420" t="s">
        <v>48</v>
      </c>
      <c r="O175" s="421">
        <v>1</v>
      </c>
      <c r="P175" s="421">
        <f t="shared" si="1"/>
        <v>269</v>
      </c>
      <c r="Q175" s="421">
        <v>0</v>
      </c>
      <c r="R175" s="421">
        <f t="shared" si="2"/>
        <v>0</v>
      </c>
      <c r="S175" s="421">
        <v>0</v>
      </c>
      <c r="T175" s="422">
        <f t="shared" si="3"/>
        <v>0</v>
      </c>
      <c r="AR175" s="423" t="s">
        <v>466</v>
      </c>
      <c r="AT175" s="423" t="s">
        <v>189</v>
      </c>
      <c r="AU175" s="423" t="s">
        <v>87</v>
      </c>
      <c r="AY175" s="325" t="s">
        <v>186</v>
      </c>
      <c r="BE175" s="424">
        <f t="shared" si="4"/>
        <v>0</v>
      </c>
      <c r="BF175" s="424">
        <f t="shared" si="5"/>
        <v>0</v>
      </c>
      <c r="BG175" s="424">
        <f t="shared" si="6"/>
        <v>0</v>
      </c>
      <c r="BH175" s="424">
        <f t="shared" si="7"/>
        <v>0</v>
      </c>
      <c r="BI175" s="424">
        <f t="shared" si="8"/>
        <v>0</v>
      </c>
      <c r="BJ175" s="325" t="s">
        <v>85</v>
      </c>
      <c r="BK175" s="424">
        <f t="shared" si="9"/>
        <v>0</v>
      </c>
      <c r="BL175" s="325" t="s">
        <v>466</v>
      </c>
      <c r="BM175" s="423" t="s">
        <v>5743</v>
      </c>
    </row>
    <row r="176" spans="2:65" s="334" customFormat="1" ht="16.5" customHeight="1">
      <c r="B176" s="410"/>
      <c r="C176" s="411" t="s">
        <v>275</v>
      </c>
      <c r="D176" s="411" t="s">
        <v>189</v>
      </c>
      <c r="E176" s="412" t="s">
        <v>5744</v>
      </c>
      <c r="F176" s="413" t="s">
        <v>5745</v>
      </c>
      <c r="G176" s="414" t="s">
        <v>843</v>
      </c>
      <c r="H176" s="415">
        <v>160</v>
      </c>
      <c r="I176" s="416"/>
      <c r="J176" s="417">
        <f t="shared" si="0"/>
        <v>0</v>
      </c>
      <c r="K176" s="418"/>
      <c r="L176" s="333"/>
      <c r="M176" s="419" t="s">
        <v>3</v>
      </c>
      <c r="N176" s="420" t="s">
        <v>48</v>
      </c>
      <c r="O176" s="421">
        <v>1</v>
      </c>
      <c r="P176" s="421">
        <f t="shared" si="1"/>
        <v>160</v>
      </c>
      <c r="Q176" s="421">
        <v>0</v>
      </c>
      <c r="R176" s="421">
        <f t="shared" si="2"/>
        <v>0</v>
      </c>
      <c r="S176" s="421">
        <v>0</v>
      </c>
      <c r="T176" s="422">
        <f t="shared" si="3"/>
        <v>0</v>
      </c>
      <c r="AR176" s="423" t="s">
        <v>466</v>
      </c>
      <c r="AT176" s="423" t="s">
        <v>189</v>
      </c>
      <c r="AU176" s="423" t="s">
        <v>87</v>
      </c>
      <c r="AY176" s="325" t="s">
        <v>186</v>
      </c>
      <c r="BE176" s="424">
        <f t="shared" si="4"/>
        <v>0</v>
      </c>
      <c r="BF176" s="424">
        <f t="shared" si="5"/>
        <v>0</v>
      </c>
      <c r="BG176" s="424">
        <f t="shared" si="6"/>
        <v>0</v>
      </c>
      <c r="BH176" s="424">
        <f t="shared" si="7"/>
        <v>0</v>
      </c>
      <c r="BI176" s="424">
        <f t="shared" si="8"/>
        <v>0</v>
      </c>
      <c r="BJ176" s="325" t="s">
        <v>85</v>
      </c>
      <c r="BK176" s="424">
        <f t="shared" si="9"/>
        <v>0</v>
      </c>
      <c r="BL176" s="325" t="s">
        <v>466</v>
      </c>
      <c r="BM176" s="423" t="s">
        <v>5746</v>
      </c>
    </row>
    <row r="177" spans="2:65" s="334" customFormat="1" ht="16.5" customHeight="1">
      <c r="B177" s="410"/>
      <c r="C177" s="411" t="s">
        <v>465</v>
      </c>
      <c r="D177" s="411" t="s">
        <v>189</v>
      </c>
      <c r="E177" s="412" t="s">
        <v>5747</v>
      </c>
      <c r="F177" s="413" t="s">
        <v>5748</v>
      </c>
      <c r="G177" s="414" t="s">
        <v>435</v>
      </c>
      <c r="H177" s="415">
        <v>90</v>
      </c>
      <c r="I177" s="416"/>
      <c r="J177" s="417">
        <f t="shared" si="0"/>
        <v>0</v>
      </c>
      <c r="K177" s="418"/>
      <c r="L177" s="333"/>
      <c r="M177" s="419" t="s">
        <v>3</v>
      </c>
      <c r="N177" s="420" t="s">
        <v>48</v>
      </c>
      <c r="O177" s="421">
        <v>1</v>
      </c>
      <c r="P177" s="421">
        <f t="shared" si="1"/>
        <v>90</v>
      </c>
      <c r="Q177" s="421">
        <v>0</v>
      </c>
      <c r="R177" s="421">
        <f t="shared" si="2"/>
        <v>0</v>
      </c>
      <c r="S177" s="421">
        <v>0</v>
      </c>
      <c r="T177" s="422">
        <f t="shared" si="3"/>
        <v>0</v>
      </c>
      <c r="AR177" s="423" t="s">
        <v>466</v>
      </c>
      <c r="AT177" s="423" t="s">
        <v>189</v>
      </c>
      <c r="AU177" s="423" t="s">
        <v>87</v>
      </c>
      <c r="AY177" s="325" t="s">
        <v>186</v>
      </c>
      <c r="BE177" s="424">
        <f t="shared" si="4"/>
        <v>0</v>
      </c>
      <c r="BF177" s="424">
        <f t="shared" si="5"/>
        <v>0</v>
      </c>
      <c r="BG177" s="424">
        <f t="shared" si="6"/>
        <v>0</v>
      </c>
      <c r="BH177" s="424">
        <f t="shared" si="7"/>
        <v>0</v>
      </c>
      <c r="BI177" s="424">
        <f t="shared" si="8"/>
        <v>0</v>
      </c>
      <c r="BJ177" s="325" t="s">
        <v>85</v>
      </c>
      <c r="BK177" s="424">
        <f t="shared" si="9"/>
        <v>0</v>
      </c>
      <c r="BL177" s="325" t="s">
        <v>466</v>
      </c>
      <c r="BM177" s="423" t="s">
        <v>5749</v>
      </c>
    </row>
    <row r="178" spans="2:65" s="334" customFormat="1" ht="16.5" customHeight="1">
      <c r="B178" s="410"/>
      <c r="C178" s="411" t="s">
        <v>468</v>
      </c>
      <c r="D178" s="411" t="s">
        <v>189</v>
      </c>
      <c r="E178" s="412" t="s">
        <v>5750</v>
      </c>
      <c r="F178" s="413" t="s">
        <v>5751</v>
      </c>
      <c r="G178" s="414" t="s">
        <v>435</v>
      </c>
      <c r="H178" s="415">
        <v>14</v>
      </c>
      <c r="I178" s="416"/>
      <c r="J178" s="417">
        <f t="shared" si="0"/>
        <v>0</v>
      </c>
      <c r="K178" s="418"/>
      <c r="L178" s="333"/>
      <c r="M178" s="419" t="s">
        <v>3</v>
      </c>
      <c r="N178" s="420" t="s">
        <v>48</v>
      </c>
      <c r="O178" s="421">
        <v>1</v>
      </c>
      <c r="P178" s="421">
        <f t="shared" si="1"/>
        <v>14</v>
      </c>
      <c r="Q178" s="421">
        <v>0</v>
      </c>
      <c r="R178" s="421">
        <f t="shared" si="2"/>
        <v>0</v>
      </c>
      <c r="S178" s="421">
        <v>0</v>
      </c>
      <c r="T178" s="422">
        <f t="shared" si="3"/>
        <v>0</v>
      </c>
      <c r="AR178" s="423" t="s">
        <v>466</v>
      </c>
      <c r="AT178" s="423" t="s">
        <v>189</v>
      </c>
      <c r="AU178" s="423" t="s">
        <v>87</v>
      </c>
      <c r="AY178" s="325" t="s">
        <v>186</v>
      </c>
      <c r="BE178" s="424">
        <f t="shared" si="4"/>
        <v>0</v>
      </c>
      <c r="BF178" s="424">
        <f t="shared" si="5"/>
        <v>0</v>
      </c>
      <c r="BG178" s="424">
        <f t="shared" si="6"/>
        <v>0</v>
      </c>
      <c r="BH178" s="424">
        <f t="shared" si="7"/>
        <v>0</v>
      </c>
      <c r="BI178" s="424">
        <f t="shared" si="8"/>
        <v>0</v>
      </c>
      <c r="BJ178" s="325" t="s">
        <v>85</v>
      </c>
      <c r="BK178" s="424">
        <f t="shared" si="9"/>
        <v>0</v>
      </c>
      <c r="BL178" s="325" t="s">
        <v>466</v>
      </c>
      <c r="BM178" s="423" t="s">
        <v>5752</v>
      </c>
    </row>
    <row r="179" spans="2:65" s="334" customFormat="1" ht="16.5" customHeight="1">
      <c r="B179" s="410"/>
      <c r="C179" s="411" t="s">
        <v>473</v>
      </c>
      <c r="D179" s="411" t="s">
        <v>189</v>
      </c>
      <c r="E179" s="412" t="s">
        <v>5753</v>
      </c>
      <c r="F179" s="413" t="s">
        <v>5754</v>
      </c>
      <c r="G179" s="414" t="s">
        <v>435</v>
      </c>
      <c r="H179" s="415">
        <v>3</v>
      </c>
      <c r="I179" s="416"/>
      <c r="J179" s="417">
        <f t="shared" si="0"/>
        <v>0</v>
      </c>
      <c r="K179" s="418"/>
      <c r="L179" s="333"/>
      <c r="M179" s="419" t="s">
        <v>3</v>
      </c>
      <c r="N179" s="420" t="s">
        <v>48</v>
      </c>
      <c r="O179" s="421">
        <v>1</v>
      </c>
      <c r="P179" s="421">
        <f t="shared" si="1"/>
        <v>3</v>
      </c>
      <c r="Q179" s="421">
        <v>0</v>
      </c>
      <c r="R179" s="421">
        <f t="shared" si="2"/>
        <v>0</v>
      </c>
      <c r="S179" s="421">
        <v>0</v>
      </c>
      <c r="T179" s="422">
        <f t="shared" si="3"/>
        <v>0</v>
      </c>
      <c r="AR179" s="423" t="s">
        <v>466</v>
      </c>
      <c r="AT179" s="423" t="s">
        <v>189</v>
      </c>
      <c r="AU179" s="423" t="s">
        <v>87</v>
      </c>
      <c r="AY179" s="325" t="s">
        <v>186</v>
      </c>
      <c r="BE179" s="424">
        <f t="shared" si="4"/>
        <v>0</v>
      </c>
      <c r="BF179" s="424">
        <f t="shared" si="5"/>
        <v>0</v>
      </c>
      <c r="BG179" s="424">
        <f t="shared" si="6"/>
        <v>0</v>
      </c>
      <c r="BH179" s="424">
        <f t="shared" si="7"/>
        <v>0</v>
      </c>
      <c r="BI179" s="424">
        <f t="shared" si="8"/>
        <v>0</v>
      </c>
      <c r="BJ179" s="325" t="s">
        <v>85</v>
      </c>
      <c r="BK179" s="424">
        <f t="shared" si="9"/>
        <v>0</v>
      </c>
      <c r="BL179" s="325" t="s">
        <v>466</v>
      </c>
      <c r="BM179" s="423" t="s">
        <v>5755</v>
      </c>
    </row>
    <row r="180" spans="2:65" s="334" customFormat="1" ht="24.2" customHeight="1">
      <c r="B180" s="410"/>
      <c r="C180" s="411" t="s">
        <v>478</v>
      </c>
      <c r="D180" s="411" t="s">
        <v>189</v>
      </c>
      <c r="E180" s="412" t="s">
        <v>5756</v>
      </c>
      <c r="F180" s="413" t="s">
        <v>5757</v>
      </c>
      <c r="G180" s="414" t="s">
        <v>435</v>
      </c>
      <c r="H180" s="415">
        <v>46</v>
      </c>
      <c r="I180" s="416"/>
      <c r="J180" s="417">
        <f t="shared" si="0"/>
        <v>0</v>
      </c>
      <c r="K180" s="418"/>
      <c r="L180" s="333"/>
      <c r="M180" s="419" t="s">
        <v>3</v>
      </c>
      <c r="N180" s="420" t="s">
        <v>48</v>
      </c>
      <c r="O180" s="421">
        <v>1</v>
      </c>
      <c r="P180" s="421">
        <f t="shared" si="1"/>
        <v>46</v>
      </c>
      <c r="Q180" s="421">
        <v>0</v>
      </c>
      <c r="R180" s="421">
        <f t="shared" si="2"/>
        <v>0</v>
      </c>
      <c r="S180" s="421">
        <v>0</v>
      </c>
      <c r="T180" s="422">
        <f t="shared" si="3"/>
        <v>0</v>
      </c>
      <c r="AR180" s="423" t="s">
        <v>466</v>
      </c>
      <c r="AT180" s="423" t="s">
        <v>189</v>
      </c>
      <c r="AU180" s="423" t="s">
        <v>87</v>
      </c>
      <c r="AY180" s="325" t="s">
        <v>186</v>
      </c>
      <c r="BE180" s="424">
        <f t="shared" si="4"/>
        <v>0</v>
      </c>
      <c r="BF180" s="424">
        <f t="shared" si="5"/>
        <v>0</v>
      </c>
      <c r="BG180" s="424">
        <f t="shared" si="6"/>
        <v>0</v>
      </c>
      <c r="BH180" s="424">
        <f t="shared" si="7"/>
        <v>0</v>
      </c>
      <c r="BI180" s="424">
        <f t="shared" si="8"/>
        <v>0</v>
      </c>
      <c r="BJ180" s="325" t="s">
        <v>85</v>
      </c>
      <c r="BK180" s="424">
        <f t="shared" si="9"/>
        <v>0</v>
      </c>
      <c r="BL180" s="325" t="s">
        <v>466</v>
      </c>
      <c r="BM180" s="423" t="s">
        <v>5758</v>
      </c>
    </row>
    <row r="181" spans="2:65" s="334" customFormat="1" ht="24.2" customHeight="1">
      <c r="B181" s="410"/>
      <c r="C181" s="411" t="s">
        <v>8</v>
      </c>
      <c r="D181" s="411" t="s">
        <v>189</v>
      </c>
      <c r="E181" s="412" t="s">
        <v>5759</v>
      </c>
      <c r="F181" s="413" t="s">
        <v>5760</v>
      </c>
      <c r="G181" s="414" t="s">
        <v>492</v>
      </c>
      <c r="H181" s="415">
        <v>16</v>
      </c>
      <c r="I181" s="416"/>
      <c r="J181" s="417">
        <f t="shared" si="0"/>
        <v>0</v>
      </c>
      <c r="K181" s="418"/>
      <c r="L181" s="333"/>
      <c r="M181" s="419" t="s">
        <v>3</v>
      </c>
      <c r="N181" s="420" t="s">
        <v>48</v>
      </c>
      <c r="O181" s="421">
        <v>1.5229999999999999</v>
      </c>
      <c r="P181" s="421">
        <f t="shared" si="1"/>
        <v>24.367999999999999</v>
      </c>
      <c r="Q181" s="421">
        <v>0</v>
      </c>
      <c r="R181" s="421">
        <f t="shared" si="2"/>
        <v>0</v>
      </c>
      <c r="S181" s="421">
        <v>0</v>
      </c>
      <c r="T181" s="422">
        <f t="shared" si="3"/>
        <v>0</v>
      </c>
      <c r="AR181" s="423" t="s">
        <v>275</v>
      </c>
      <c r="AT181" s="423" t="s">
        <v>189</v>
      </c>
      <c r="AU181" s="423" t="s">
        <v>87</v>
      </c>
      <c r="AY181" s="325" t="s">
        <v>186</v>
      </c>
      <c r="BE181" s="424">
        <f t="shared" si="4"/>
        <v>0</v>
      </c>
      <c r="BF181" s="424">
        <f t="shared" si="5"/>
        <v>0</v>
      </c>
      <c r="BG181" s="424">
        <f t="shared" si="6"/>
        <v>0</v>
      </c>
      <c r="BH181" s="424">
        <f t="shared" si="7"/>
        <v>0</v>
      </c>
      <c r="BI181" s="424">
        <f t="shared" si="8"/>
        <v>0</v>
      </c>
      <c r="BJ181" s="325" t="s">
        <v>85</v>
      </c>
      <c r="BK181" s="424">
        <f t="shared" si="9"/>
        <v>0</v>
      </c>
      <c r="BL181" s="325" t="s">
        <v>275</v>
      </c>
      <c r="BM181" s="423" t="s">
        <v>5761</v>
      </c>
    </row>
    <row r="182" spans="2:65" s="334" customFormat="1" ht="16.5" customHeight="1">
      <c r="B182" s="410"/>
      <c r="C182" s="411" t="s">
        <v>489</v>
      </c>
      <c r="D182" s="411" t="s">
        <v>189</v>
      </c>
      <c r="E182" s="412" t="s">
        <v>5762</v>
      </c>
      <c r="F182" s="413" t="s">
        <v>5763</v>
      </c>
      <c r="G182" s="414" t="s">
        <v>492</v>
      </c>
      <c r="H182" s="415">
        <v>16</v>
      </c>
      <c r="I182" s="416"/>
      <c r="J182" s="417">
        <f t="shared" si="0"/>
        <v>0</v>
      </c>
      <c r="K182" s="418"/>
      <c r="L182" s="333"/>
      <c r="M182" s="419" t="s">
        <v>3</v>
      </c>
      <c r="N182" s="420" t="s">
        <v>48</v>
      </c>
      <c r="O182" s="421">
        <v>0.125</v>
      </c>
      <c r="P182" s="421">
        <f t="shared" si="1"/>
        <v>2</v>
      </c>
      <c r="Q182" s="421">
        <v>0</v>
      </c>
      <c r="R182" s="421">
        <f t="shared" si="2"/>
        <v>0</v>
      </c>
      <c r="S182" s="421">
        <v>0</v>
      </c>
      <c r="T182" s="422">
        <f t="shared" si="3"/>
        <v>0</v>
      </c>
      <c r="AR182" s="423" t="s">
        <v>200</v>
      </c>
      <c r="AT182" s="423" t="s">
        <v>189</v>
      </c>
      <c r="AU182" s="423" t="s">
        <v>87</v>
      </c>
      <c r="AY182" s="325" t="s">
        <v>186</v>
      </c>
      <c r="BE182" s="424">
        <f t="shared" si="4"/>
        <v>0</v>
      </c>
      <c r="BF182" s="424">
        <f t="shared" si="5"/>
        <v>0</v>
      </c>
      <c r="BG182" s="424">
        <f t="shared" si="6"/>
        <v>0</v>
      </c>
      <c r="BH182" s="424">
        <f t="shared" si="7"/>
        <v>0</v>
      </c>
      <c r="BI182" s="424">
        <f t="shared" si="8"/>
        <v>0</v>
      </c>
      <c r="BJ182" s="325" t="s">
        <v>85</v>
      </c>
      <c r="BK182" s="424">
        <f t="shared" si="9"/>
        <v>0</v>
      </c>
      <c r="BL182" s="325" t="s">
        <v>200</v>
      </c>
      <c r="BM182" s="423" t="s">
        <v>5764</v>
      </c>
    </row>
    <row r="183" spans="2:65" s="334" customFormat="1" ht="21.75" customHeight="1">
      <c r="B183" s="410"/>
      <c r="C183" s="411" t="s">
        <v>495</v>
      </c>
      <c r="D183" s="411" t="s">
        <v>189</v>
      </c>
      <c r="E183" s="412" t="s">
        <v>5765</v>
      </c>
      <c r="F183" s="413" t="s">
        <v>5766</v>
      </c>
      <c r="G183" s="414" t="s">
        <v>492</v>
      </c>
      <c r="H183" s="415">
        <v>144</v>
      </c>
      <c r="I183" s="416"/>
      <c r="J183" s="417">
        <f t="shared" si="0"/>
        <v>0</v>
      </c>
      <c r="K183" s="418"/>
      <c r="L183" s="333"/>
      <c r="M183" s="419" t="s">
        <v>3</v>
      </c>
      <c r="N183" s="420" t="s">
        <v>48</v>
      </c>
      <c r="O183" s="421">
        <v>6.0000000000000001E-3</v>
      </c>
      <c r="P183" s="421">
        <f t="shared" si="1"/>
        <v>0.86399999999999999</v>
      </c>
      <c r="Q183" s="421">
        <v>0</v>
      </c>
      <c r="R183" s="421">
        <f t="shared" si="2"/>
        <v>0</v>
      </c>
      <c r="S183" s="421">
        <v>0</v>
      </c>
      <c r="T183" s="422">
        <f t="shared" si="3"/>
        <v>0</v>
      </c>
      <c r="AR183" s="423" t="s">
        <v>200</v>
      </c>
      <c r="AT183" s="423" t="s">
        <v>189</v>
      </c>
      <c r="AU183" s="423" t="s">
        <v>87</v>
      </c>
      <c r="AY183" s="325" t="s">
        <v>186</v>
      </c>
      <c r="BE183" s="424">
        <f t="shared" si="4"/>
        <v>0</v>
      </c>
      <c r="BF183" s="424">
        <f t="shared" si="5"/>
        <v>0</v>
      </c>
      <c r="BG183" s="424">
        <f t="shared" si="6"/>
        <v>0</v>
      </c>
      <c r="BH183" s="424">
        <f t="shared" si="7"/>
        <v>0</v>
      </c>
      <c r="BI183" s="424">
        <f t="shared" si="8"/>
        <v>0</v>
      </c>
      <c r="BJ183" s="325" t="s">
        <v>85</v>
      </c>
      <c r="BK183" s="424">
        <f t="shared" si="9"/>
        <v>0</v>
      </c>
      <c r="BL183" s="325" t="s">
        <v>200</v>
      </c>
      <c r="BM183" s="423" t="s">
        <v>5767</v>
      </c>
    </row>
    <row r="184" spans="2:65" s="433" customFormat="1">
      <c r="B184" s="432"/>
      <c r="D184" s="427" t="s">
        <v>373</v>
      </c>
      <c r="E184" s="434" t="s">
        <v>3</v>
      </c>
      <c r="F184" s="435" t="s">
        <v>5768</v>
      </c>
      <c r="H184" s="436">
        <v>144</v>
      </c>
      <c r="L184" s="432"/>
      <c r="M184" s="437"/>
      <c r="T184" s="438"/>
      <c r="AT184" s="434" t="s">
        <v>373</v>
      </c>
      <c r="AU184" s="434" t="s">
        <v>87</v>
      </c>
      <c r="AV184" s="433" t="s">
        <v>87</v>
      </c>
      <c r="AW184" s="433" t="s">
        <v>38</v>
      </c>
      <c r="AX184" s="433" t="s">
        <v>85</v>
      </c>
      <c r="AY184" s="434" t="s">
        <v>186</v>
      </c>
    </row>
    <row r="185" spans="2:65" s="334" customFormat="1" ht="16.5" customHeight="1">
      <c r="B185" s="410"/>
      <c r="C185" s="411" t="s">
        <v>509</v>
      </c>
      <c r="D185" s="411" t="s">
        <v>189</v>
      </c>
      <c r="E185" s="412" t="s">
        <v>5769</v>
      </c>
      <c r="F185" s="413" t="s">
        <v>5770</v>
      </c>
      <c r="G185" s="414" t="s">
        <v>492</v>
      </c>
      <c r="H185" s="415">
        <v>16</v>
      </c>
      <c r="I185" s="416"/>
      <c r="J185" s="417">
        <f>ROUND(I185*H185,2)</f>
        <v>0</v>
      </c>
      <c r="K185" s="418"/>
      <c r="L185" s="333"/>
      <c r="M185" s="419" t="s">
        <v>3</v>
      </c>
      <c r="N185" s="420" t="s">
        <v>48</v>
      </c>
      <c r="O185" s="421">
        <v>0.255</v>
      </c>
      <c r="P185" s="421">
        <f>O185*H185</f>
        <v>4.08</v>
      </c>
      <c r="Q185" s="421">
        <v>0</v>
      </c>
      <c r="R185" s="421">
        <f>Q185*H185</f>
        <v>0</v>
      </c>
      <c r="S185" s="421">
        <v>0</v>
      </c>
      <c r="T185" s="422">
        <f>S185*H185</f>
        <v>0</v>
      </c>
      <c r="AR185" s="423" t="s">
        <v>200</v>
      </c>
      <c r="AT185" s="423" t="s">
        <v>189</v>
      </c>
      <c r="AU185" s="423" t="s">
        <v>87</v>
      </c>
      <c r="AY185" s="325" t="s">
        <v>186</v>
      </c>
      <c r="BE185" s="424">
        <f>IF(N185="základní",J185,0)</f>
        <v>0</v>
      </c>
      <c r="BF185" s="424">
        <f>IF(N185="snížená",J185,0)</f>
        <v>0</v>
      </c>
      <c r="BG185" s="424">
        <f>IF(N185="zákl. přenesená",J185,0)</f>
        <v>0</v>
      </c>
      <c r="BH185" s="424">
        <f>IF(N185="sníž. přenesená",J185,0)</f>
        <v>0</v>
      </c>
      <c r="BI185" s="424">
        <f>IF(N185="nulová",J185,0)</f>
        <v>0</v>
      </c>
      <c r="BJ185" s="325" t="s">
        <v>85</v>
      </c>
      <c r="BK185" s="424">
        <f>ROUND(I185*H185,2)</f>
        <v>0</v>
      </c>
      <c r="BL185" s="325" t="s">
        <v>200</v>
      </c>
      <c r="BM185" s="423" t="s">
        <v>5771</v>
      </c>
    </row>
    <row r="186" spans="2:65" s="334" customFormat="1" ht="16.5" customHeight="1">
      <c r="B186" s="410"/>
      <c r="C186" s="411" t="s">
        <v>547</v>
      </c>
      <c r="D186" s="411" t="s">
        <v>189</v>
      </c>
      <c r="E186" s="412" t="s">
        <v>5772</v>
      </c>
      <c r="F186" s="413" t="s">
        <v>5773</v>
      </c>
      <c r="G186" s="414" t="s">
        <v>492</v>
      </c>
      <c r="H186" s="415">
        <v>16</v>
      </c>
      <c r="I186" s="416"/>
      <c r="J186" s="417">
        <f>ROUND(I186*H186,2)</f>
        <v>0</v>
      </c>
      <c r="K186" s="418"/>
      <c r="L186" s="333"/>
      <c r="M186" s="419" t="s">
        <v>3</v>
      </c>
      <c r="N186" s="420" t="s">
        <v>48</v>
      </c>
      <c r="O186" s="421">
        <v>0</v>
      </c>
      <c r="P186" s="421">
        <f>O186*H186</f>
        <v>0</v>
      </c>
      <c r="Q186" s="421">
        <v>0</v>
      </c>
      <c r="R186" s="421">
        <f>Q186*H186</f>
        <v>0</v>
      </c>
      <c r="S186" s="421">
        <v>0</v>
      </c>
      <c r="T186" s="422">
        <f>S186*H186</f>
        <v>0</v>
      </c>
      <c r="AR186" s="423" t="s">
        <v>200</v>
      </c>
      <c r="AT186" s="423" t="s">
        <v>189</v>
      </c>
      <c r="AU186" s="423" t="s">
        <v>87</v>
      </c>
      <c r="AY186" s="325" t="s">
        <v>186</v>
      </c>
      <c r="BE186" s="424">
        <f>IF(N186="základní",J186,0)</f>
        <v>0</v>
      </c>
      <c r="BF186" s="424">
        <f>IF(N186="snížená",J186,0)</f>
        <v>0</v>
      </c>
      <c r="BG186" s="424">
        <f>IF(N186="zákl. přenesená",J186,0)</f>
        <v>0</v>
      </c>
      <c r="BH186" s="424">
        <f>IF(N186="sníž. přenesená",J186,0)</f>
        <v>0</v>
      </c>
      <c r="BI186" s="424">
        <f>IF(N186="nulová",J186,0)</f>
        <v>0</v>
      </c>
      <c r="BJ186" s="325" t="s">
        <v>85</v>
      </c>
      <c r="BK186" s="424">
        <f>ROUND(I186*H186,2)</f>
        <v>0</v>
      </c>
      <c r="BL186" s="325" t="s">
        <v>200</v>
      </c>
      <c r="BM186" s="423" t="s">
        <v>5774</v>
      </c>
    </row>
    <row r="187" spans="2:65" s="334" customFormat="1" ht="16.5" customHeight="1">
      <c r="B187" s="410"/>
      <c r="C187" s="411" t="s">
        <v>569</v>
      </c>
      <c r="D187" s="411" t="s">
        <v>189</v>
      </c>
      <c r="E187" s="412" t="s">
        <v>5775</v>
      </c>
      <c r="F187" s="413" t="s">
        <v>5776</v>
      </c>
      <c r="G187" s="414" t="s">
        <v>397</v>
      </c>
      <c r="H187" s="415">
        <v>27</v>
      </c>
      <c r="I187" s="416"/>
      <c r="J187" s="417">
        <f>ROUND(I187*H187,2)</f>
        <v>0</v>
      </c>
      <c r="K187" s="418"/>
      <c r="L187" s="333"/>
      <c r="M187" s="419" t="s">
        <v>3</v>
      </c>
      <c r="N187" s="420" t="s">
        <v>48</v>
      </c>
      <c r="O187" s="421">
        <v>8.6999999999999994E-2</v>
      </c>
      <c r="P187" s="421">
        <f>O187*H187</f>
        <v>2.3489999999999998</v>
      </c>
      <c r="Q187" s="421">
        <v>0</v>
      </c>
      <c r="R187" s="421">
        <f>Q187*H187</f>
        <v>0</v>
      </c>
      <c r="S187" s="421">
        <v>0</v>
      </c>
      <c r="T187" s="422">
        <f>S187*H187</f>
        <v>0</v>
      </c>
      <c r="AR187" s="423" t="s">
        <v>200</v>
      </c>
      <c r="AT187" s="423" t="s">
        <v>189</v>
      </c>
      <c r="AU187" s="423" t="s">
        <v>87</v>
      </c>
      <c r="AY187" s="325" t="s">
        <v>186</v>
      </c>
      <c r="BE187" s="424">
        <f>IF(N187="základní",J187,0)</f>
        <v>0</v>
      </c>
      <c r="BF187" s="424">
        <f>IF(N187="snížená",J187,0)</f>
        <v>0</v>
      </c>
      <c r="BG187" s="424">
        <f>IF(N187="zákl. přenesená",J187,0)</f>
        <v>0</v>
      </c>
      <c r="BH187" s="424">
        <f>IF(N187="sníž. přenesená",J187,0)</f>
        <v>0</v>
      </c>
      <c r="BI187" s="424">
        <f>IF(N187="nulová",J187,0)</f>
        <v>0</v>
      </c>
      <c r="BJ187" s="325" t="s">
        <v>85</v>
      </c>
      <c r="BK187" s="424">
        <f>ROUND(I187*H187,2)</f>
        <v>0</v>
      </c>
      <c r="BL187" s="325" t="s">
        <v>200</v>
      </c>
      <c r="BM187" s="423" t="s">
        <v>5777</v>
      </c>
    </row>
    <row r="188" spans="2:65" s="334" customFormat="1" ht="16.5" customHeight="1">
      <c r="B188" s="410"/>
      <c r="C188" s="411" t="s">
        <v>574</v>
      </c>
      <c r="D188" s="411" t="s">
        <v>189</v>
      </c>
      <c r="E188" s="412" t="s">
        <v>2396</v>
      </c>
      <c r="F188" s="413" t="s">
        <v>5778</v>
      </c>
      <c r="G188" s="414" t="s">
        <v>492</v>
      </c>
      <c r="H188" s="415">
        <v>48.6</v>
      </c>
      <c r="I188" s="416"/>
      <c r="J188" s="417">
        <f>ROUND(I188*H188,2)</f>
        <v>0</v>
      </c>
      <c r="K188" s="418"/>
      <c r="L188" s="333"/>
      <c r="M188" s="419" t="s">
        <v>3</v>
      </c>
      <c r="N188" s="420" t="s">
        <v>48</v>
      </c>
      <c r="O188" s="421">
        <v>0</v>
      </c>
      <c r="P188" s="421">
        <f>O188*H188</f>
        <v>0</v>
      </c>
      <c r="Q188" s="421">
        <v>0</v>
      </c>
      <c r="R188" s="421">
        <f>Q188*H188</f>
        <v>0</v>
      </c>
      <c r="S188" s="421">
        <v>0</v>
      </c>
      <c r="T188" s="422">
        <f>S188*H188</f>
        <v>0</v>
      </c>
      <c r="AR188" s="423" t="s">
        <v>200</v>
      </c>
      <c r="AT188" s="423" t="s">
        <v>189</v>
      </c>
      <c r="AU188" s="423" t="s">
        <v>87</v>
      </c>
      <c r="AY188" s="325" t="s">
        <v>186</v>
      </c>
      <c r="BE188" s="424">
        <f>IF(N188="základní",J188,0)</f>
        <v>0</v>
      </c>
      <c r="BF188" s="424">
        <f>IF(N188="snížená",J188,0)</f>
        <v>0</v>
      </c>
      <c r="BG188" s="424">
        <f>IF(N188="zákl. přenesená",J188,0)</f>
        <v>0</v>
      </c>
      <c r="BH188" s="424">
        <f>IF(N188="sníž. přenesená",J188,0)</f>
        <v>0</v>
      </c>
      <c r="BI188" s="424">
        <f>IF(N188="nulová",J188,0)</f>
        <v>0</v>
      </c>
      <c r="BJ188" s="325" t="s">
        <v>85</v>
      </c>
      <c r="BK188" s="424">
        <f>ROUND(I188*H188,2)</f>
        <v>0</v>
      </c>
      <c r="BL188" s="325" t="s">
        <v>200</v>
      </c>
      <c r="BM188" s="423" t="s">
        <v>5779</v>
      </c>
    </row>
    <row r="189" spans="2:65" s="433" customFormat="1">
      <c r="B189" s="432"/>
      <c r="D189" s="427" t="s">
        <v>373</v>
      </c>
      <c r="E189" s="434" t="s">
        <v>3</v>
      </c>
      <c r="F189" s="435" t="s">
        <v>5780</v>
      </c>
      <c r="H189" s="436">
        <v>48.6</v>
      </c>
      <c r="L189" s="432"/>
      <c r="M189" s="437"/>
      <c r="T189" s="438"/>
      <c r="AT189" s="434" t="s">
        <v>373</v>
      </c>
      <c r="AU189" s="434" t="s">
        <v>87</v>
      </c>
      <c r="AV189" s="433" t="s">
        <v>87</v>
      </c>
      <c r="AW189" s="433" t="s">
        <v>38</v>
      </c>
      <c r="AX189" s="433" t="s">
        <v>85</v>
      </c>
      <c r="AY189" s="434" t="s">
        <v>186</v>
      </c>
    </row>
    <row r="190" spans="2:65" s="399" customFormat="1" ht="20.85" customHeight="1">
      <c r="B190" s="398"/>
      <c r="D190" s="400" t="s">
        <v>76</v>
      </c>
      <c r="E190" s="408" t="s">
        <v>235</v>
      </c>
      <c r="F190" s="408" t="s">
        <v>5781</v>
      </c>
      <c r="J190" s="409">
        <f>BK190</f>
        <v>0</v>
      </c>
      <c r="L190" s="398"/>
      <c r="M190" s="403"/>
      <c r="P190" s="404">
        <f>P191</f>
        <v>63</v>
      </c>
      <c r="R190" s="404">
        <f>R191</f>
        <v>7.8E-2</v>
      </c>
      <c r="T190" s="405">
        <f>T191</f>
        <v>0</v>
      </c>
      <c r="AR190" s="400" t="s">
        <v>85</v>
      </c>
      <c r="AT190" s="406" t="s">
        <v>76</v>
      </c>
      <c r="AU190" s="406" t="s">
        <v>87</v>
      </c>
      <c r="AY190" s="400" t="s">
        <v>186</v>
      </c>
      <c r="BK190" s="407">
        <f>BK191</f>
        <v>0</v>
      </c>
    </row>
    <row r="191" spans="2:65" s="334" customFormat="1" ht="24.2" customHeight="1">
      <c r="B191" s="410"/>
      <c r="C191" s="411" t="s">
        <v>583</v>
      </c>
      <c r="D191" s="411" t="s">
        <v>189</v>
      </c>
      <c r="E191" s="412" t="s">
        <v>5782</v>
      </c>
      <c r="F191" s="413" t="s">
        <v>5783</v>
      </c>
      <c r="G191" s="414" t="s">
        <v>370</v>
      </c>
      <c r="H191" s="415">
        <v>600</v>
      </c>
      <c r="I191" s="416"/>
      <c r="J191" s="417">
        <f>ROUND(I191*H191,2)</f>
        <v>0</v>
      </c>
      <c r="K191" s="418"/>
      <c r="L191" s="333"/>
      <c r="M191" s="419" t="s">
        <v>3</v>
      </c>
      <c r="N191" s="420" t="s">
        <v>48</v>
      </c>
      <c r="O191" s="421">
        <v>0.105</v>
      </c>
      <c r="P191" s="421">
        <f>O191*H191</f>
        <v>63</v>
      </c>
      <c r="Q191" s="421">
        <v>1.2999999999999999E-4</v>
      </c>
      <c r="R191" s="421">
        <f>Q191*H191</f>
        <v>7.8E-2</v>
      </c>
      <c r="S191" s="421">
        <v>0</v>
      </c>
      <c r="T191" s="422">
        <f>S191*H191</f>
        <v>0</v>
      </c>
      <c r="AR191" s="423" t="s">
        <v>200</v>
      </c>
      <c r="AT191" s="423" t="s">
        <v>189</v>
      </c>
      <c r="AU191" s="423" t="s">
        <v>101</v>
      </c>
      <c r="AY191" s="325" t="s">
        <v>186</v>
      </c>
      <c r="BE191" s="424">
        <f>IF(N191="základní",J191,0)</f>
        <v>0</v>
      </c>
      <c r="BF191" s="424">
        <f>IF(N191="snížená",J191,0)</f>
        <v>0</v>
      </c>
      <c r="BG191" s="424">
        <f>IF(N191="zákl. přenesená",J191,0)</f>
        <v>0</v>
      </c>
      <c r="BH191" s="424">
        <f>IF(N191="sníž. přenesená",J191,0)</f>
        <v>0</v>
      </c>
      <c r="BI191" s="424">
        <f>IF(N191="nulová",J191,0)</f>
        <v>0</v>
      </c>
      <c r="BJ191" s="325" t="s">
        <v>85</v>
      </c>
      <c r="BK191" s="424">
        <f>ROUND(I191*H191,2)</f>
        <v>0</v>
      </c>
      <c r="BL191" s="325" t="s">
        <v>200</v>
      </c>
      <c r="BM191" s="423" t="s">
        <v>5784</v>
      </c>
    </row>
    <row r="192" spans="2:65" s="399" customFormat="1" ht="22.9" customHeight="1">
      <c r="B192" s="398"/>
      <c r="D192" s="400" t="s">
        <v>76</v>
      </c>
      <c r="E192" s="408" t="s">
        <v>200</v>
      </c>
      <c r="F192" s="408" t="s">
        <v>5785</v>
      </c>
      <c r="J192" s="409">
        <f>BK192</f>
        <v>0</v>
      </c>
      <c r="L192" s="398"/>
      <c r="M192" s="403"/>
      <c r="P192" s="404">
        <f>SUM(P193:P196)</f>
        <v>3.0554399999999995</v>
      </c>
      <c r="R192" s="404">
        <f>SUM(R193:R196)</f>
        <v>0</v>
      </c>
      <c r="T192" s="405">
        <f>SUM(T193:T196)</f>
        <v>0</v>
      </c>
      <c r="AR192" s="400" t="s">
        <v>85</v>
      </c>
      <c r="AT192" s="406" t="s">
        <v>76</v>
      </c>
      <c r="AU192" s="406" t="s">
        <v>85</v>
      </c>
      <c r="AY192" s="400" t="s">
        <v>186</v>
      </c>
      <c r="BK192" s="407">
        <f>SUM(BK193:BK196)</f>
        <v>0</v>
      </c>
    </row>
    <row r="193" spans="2:65" s="334" customFormat="1" ht="16.5" customHeight="1">
      <c r="B193" s="410"/>
      <c r="C193" s="411" t="s">
        <v>594</v>
      </c>
      <c r="D193" s="411" t="s">
        <v>189</v>
      </c>
      <c r="E193" s="412" t="s">
        <v>4848</v>
      </c>
      <c r="F193" s="413" t="s">
        <v>5786</v>
      </c>
      <c r="G193" s="414" t="s">
        <v>397</v>
      </c>
      <c r="H193" s="415">
        <v>2.3199999999999998</v>
      </c>
      <c r="I193" s="416"/>
      <c r="J193" s="417">
        <f>ROUND(I193*H193,2)</f>
        <v>0</v>
      </c>
      <c r="K193" s="418"/>
      <c r="L193" s="333"/>
      <c r="M193" s="419" t="s">
        <v>3</v>
      </c>
      <c r="N193" s="420" t="s">
        <v>48</v>
      </c>
      <c r="O193" s="421">
        <v>1.3169999999999999</v>
      </c>
      <c r="P193" s="421">
        <f>O193*H193</f>
        <v>3.0554399999999995</v>
      </c>
      <c r="Q193" s="421">
        <v>0</v>
      </c>
      <c r="R193" s="421">
        <f>Q193*H193</f>
        <v>0</v>
      </c>
      <c r="S193" s="421">
        <v>0</v>
      </c>
      <c r="T193" s="422">
        <f>S193*H193</f>
        <v>0</v>
      </c>
      <c r="AR193" s="423" t="s">
        <v>200</v>
      </c>
      <c r="AT193" s="423" t="s">
        <v>189</v>
      </c>
      <c r="AU193" s="423" t="s">
        <v>87</v>
      </c>
      <c r="AY193" s="325" t="s">
        <v>186</v>
      </c>
      <c r="BE193" s="424">
        <f>IF(N193="základní",J193,0)</f>
        <v>0</v>
      </c>
      <c r="BF193" s="424">
        <f>IF(N193="snížená",J193,0)</f>
        <v>0</v>
      </c>
      <c r="BG193" s="424">
        <f>IF(N193="zákl. přenesená",J193,0)</f>
        <v>0</v>
      </c>
      <c r="BH193" s="424">
        <f>IF(N193="sníž. přenesená",J193,0)</f>
        <v>0</v>
      </c>
      <c r="BI193" s="424">
        <f>IF(N193="nulová",J193,0)</f>
        <v>0</v>
      </c>
      <c r="BJ193" s="325" t="s">
        <v>85</v>
      </c>
      <c r="BK193" s="424">
        <f>ROUND(I193*H193,2)</f>
        <v>0</v>
      </c>
      <c r="BL193" s="325" t="s">
        <v>200</v>
      </c>
      <c r="BM193" s="423" t="s">
        <v>5787</v>
      </c>
    </row>
    <row r="194" spans="2:65" s="433" customFormat="1">
      <c r="B194" s="432"/>
      <c r="D194" s="427" t="s">
        <v>373</v>
      </c>
      <c r="E194" s="434" t="s">
        <v>3</v>
      </c>
      <c r="F194" s="435" t="s">
        <v>5788</v>
      </c>
      <c r="H194" s="436">
        <v>1.6</v>
      </c>
      <c r="L194" s="432"/>
      <c r="M194" s="437"/>
      <c r="T194" s="438"/>
      <c r="AT194" s="434" t="s">
        <v>373</v>
      </c>
      <c r="AU194" s="434" t="s">
        <v>87</v>
      </c>
      <c r="AV194" s="433" t="s">
        <v>87</v>
      </c>
      <c r="AW194" s="433" t="s">
        <v>38</v>
      </c>
      <c r="AX194" s="433" t="s">
        <v>77</v>
      </c>
      <c r="AY194" s="434" t="s">
        <v>186</v>
      </c>
    </row>
    <row r="195" spans="2:65" s="433" customFormat="1">
      <c r="B195" s="432"/>
      <c r="D195" s="427" t="s">
        <v>373</v>
      </c>
      <c r="E195" s="434" t="s">
        <v>3</v>
      </c>
      <c r="F195" s="435" t="s">
        <v>5789</v>
      </c>
      <c r="H195" s="436">
        <v>0.72</v>
      </c>
      <c r="L195" s="432"/>
      <c r="M195" s="437"/>
      <c r="T195" s="438"/>
      <c r="AT195" s="434" t="s">
        <v>373</v>
      </c>
      <c r="AU195" s="434" t="s">
        <v>87</v>
      </c>
      <c r="AV195" s="433" t="s">
        <v>87</v>
      </c>
      <c r="AW195" s="433" t="s">
        <v>38</v>
      </c>
      <c r="AX195" s="433" t="s">
        <v>77</v>
      </c>
      <c r="AY195" s="434" t="s">
        <v>186</v>
      </c>
    </row>
    <row r="196" spans="2:65" s="440" customFormat="1">
      <c r="B196" s="439"/>
      <c r="D196" s="427" t="s">
        <v>373</v>
      </c>
      <c r="E196" s="441" t="s">
        <v>3</v>
      </c>
      <c r="F196" s="442" t="s">
        <v>375</v>
      </c>
      <c r="H196" s="443">
        <v>2.3200000000000003</v>
      </c>
      <c r="L196" s="439"/>
      <c r="M196" s="444"/>
      <c r="T196" s="445"/>
      <c r="AT196" s="441" t="s">
        <v>373</v>
      </c>
      <c r="AU196" s="441" t="s">
        <v>87</v>
      </c>
      <c r="AV196" s="440" t="s">
        <v>200</v>
      </c>
      <c r="AW196" s="440" t="s">
        <v>38</v>
      </c>
      <c r="AX196" s="440" t="s">
        <v>85</v>
      </c>
      <c r="AY196" s="441" t="s">
        <v>186</v>
      </c>
    </row>
    <row r="197" spans="2:65" s="399" customFormat="1" ht="22.9" customHeight="1">
      <c r="B197" s="398"/>
      <c r="D197" s="400" t="s">
        <v>76</v>
      </c>
      <c r="E197" s="408" t="s">
        <v>227</v>
      </c>
      <c r="F197" s="408" t="s">
        <v>916</v>
      </c>
      <c r="J197" s="409">
        <f>BK197</f>
        <v>0</v>
      </c>
      <c r="L197" s="398"/>
      <c r="M197" s="403"/>
      <c r="P197" s="404">
        <f>SUM(P198:P226)</f>
        <v>15.252000000000002</v>
      </c>
      <c r="R197" s="404">
        <f>SUM(R198:R226)</f>
        <v>0.11135500000000001</v>
      </c>
      <c r="T197" s="405">
        <f>SUM(T198:T226)</f>
        <v>0</v>
      </c>
      <c r="AR197" s="400" t="s">
        <v>85</v>
      </c>
      <c r="AT197" s="406" t="s">
        <v>76</v>
      </c>
      <c r="AU197" s="406" t="s">
        <v>85</v>
      </c>
      <c r="AY197" s="400" t="s">
        <v>186</v>
      </c>
      <c r="BK197" s="407">
        <f>SUM(BK198:BK226)</f>
        <v>0</v>
      </c>
    </row>
    <row r="198" spans="2:65" s="334" customFormat="1" ht="16.5" customHeight="1">
      <c r="B198" s="410"/>
      <c r="C198" s="411" t="s">
        <v>600</v>
      </c>
      <c r="D198" s="411" t="s">
        <v>189</v>
      </c>
      <c r="E198" s="412" t="s">
        <v>5790</v>
      </c>
      <c r="F198" s="413" t="s">
        <v>5791</v>
      </c>
      <c r="G198" s="414" t="s">
        <v>843</v>
      </c>
      <c r="H198" s="415">
        <v>2</v>
      </c>
      <c r="I198" s="416"/>
      <c r="J198" s="417">
        <f t="shared" ref="J198:J212" si="10">ROUND(I198*H198,2)</f>
        <v>0</v>
      </c>
      <c r="K198" s="418"/>
      <c r="L198" s="333"/>
      <c r="M198" s="419" t="s">
        <v>3</v>
      </c>
      <c r="N198" s="420" t="s">
        <v>48</v>
      </c>
      <c r="O198" s="421">
        <v>0.20699999999999999</v>
      </c>
      <c r="P198" s="421">
        <f t="shared" ref="P198:P212" si="11">O198*H198</f>
        <v>0.41399999999999998</v>
      </c>
      <c r="Q198" s="421">
        <v>1.83E-3</v>
      </c>
      <c r="R198" s="421">
        <f t="shared" ref="R198:R212" si="12">Q198*H198</f>
        <v>3.6600000000000001E-3</v>
      </c>
      <c r="S198" s="421">
        <v>0</v>
      </c>
      <c r="T198" s="422">
        <f t="shared" ref="T198:T212" si="13">S198*H198</f>
        <v>0</v>
      </c>
      <c r="AR198" s="423" t="s">
        <v>200</v>
      </c>
      <c r="AT198" s="423" t="s">
        <v>189</v>
      </c>
      <c r="AU198" s="423" t="s">
        <v>87</v>
      </c>
      <c r="AY198" s="325" t="s">
        <v>186</v>
      </c>
      <c r="BE198" s="424">
        <f t="shared" ref="BE198:BE212" si="14">IF(N198="základní",J198,0)</f>
        <v>0</v>
      </c>
      <c r="BF198" s="424">
        <f t="shared" ref="BF198:BF212" si="15">IF(N198="snížená",J198,0)</f>
        <v>0</v>
      </c>
      <c r="BG198" s="424">
        <f t="shared" ref="BG198:BG212" si="16">IF(N198="zákl. přenesená",J198,0)</f>
        <v>0</v>
      </c>
      <c r="BH198" s="424">
        <f t="shared" ref="BH198:BH212" si="17">IF(N198="sníž. přenesená",J198,0)</f>
        <v>0</v>
      </c>
      <c r="BI198" s="424">
        <f t="shared" ref="BI198:BI212" si="18">IF(N198="nulová",J198,0)</f>
        <v>0</v>
      </c>
      <c r="BJ198" s="325" t="s">
        <v>85</v>
      </c>
      <c r="BK198" s="424">
        <f t="shared" ref="BK198:BK212" si="19">ROUND(I198*H198,2)</f>
        <v>0</v>
      </c>
      <c r="BL198" s="325" t="s">
        <v>200</v>
      </c>
      <c r="BM198" s="423" t="s">
        <v>5792</v>
      </c>
    </row>
    <row r="199" spans="2:65" s="334" customFormat="1" ht="16.5" customHeight="1">
      <c r="B199" s="410"/>
      <c r="C199" s="411" t="s">
        <v>605</v>
      </c>
      <c r="D199" s="411" t="s">
        <v>189</v>
      </c>
      <c r="E199" s="412" t="s">
        <v>5793</v>
      </c>
      <c r="F199" s="413" t="s">
        <v>5794</v>
      </c>
      <c r="G199" s="414" t="s">
        <v>843</v>
      </c>
      <c r="H199" s="415">
        <v>2</v>
      </c>
      <c r="I199" s="416"/>
      <c r="J199" s="417">
        <f t="shared" si="10"/>
        <v>0</v>
      </c>
      <c r="K199" s="418"/>
      <c r="L199" s="333"/>
      <c r="M199" s="419" t="s">
        <v>3</v>
      </c>
      <c r="N199" s="420" t="s">
        <v>48</v>
      </c>
      <c r="O199" s="421">
        <v>0.29199999999999998</v>
      </c>
      <c r="P199" s="421">
        <f t="shared" si="11"/>
        <v>0.58399999999999996</v>
      </c>
      <c r="Q199" s="421">
        <v>4.4099999999999999E-3</v>
      </c>
      <c r="R199" s="421">
        <f t="shared" si="12"/>
        <v>8.8199999999999997E-3</v>
      </c>
      <c r="S199" s="421">
        <v>0</v>
      </c>
      <c r="T199" s="422">
        <f t="shared" si="13"/>
        <v>0</v>
      </c>
      <c r="AR199" s="423" t="s">
        <v>200</v>
      </c>
      <c r="AT199" s="423" t="s">
        <v>189</v>
      </c>
      <c r="AU199" s="423" t="s">
        <v>87</v>
      </c>
      <c r="AY199" s="325" t="s">
        <v>186</v>
      </c>
      <c r="BE199" s="424">
        <f t="shared" si="14"/>
        <v>0</v>
      </c>
      <c r="BF199" s="424">
        <f t="shared" si="15"/>
        <v>0</v>
      </c>
      <c r="BG199" s="424">
        <f t="shared" si="16"/>
        <v>0</v>
      </c>
      <c r="BH199" s="424">
        <f t="shared" si="17"/>
        <v>0</v>
      </c>
      <c r="BI199" s="424">
        <f t="shared" si="18"/>
        <v>0</v>
      </c>
      <c r="BJ199" s="325" t="s">
        <v>85</v>
      </c>
      <c r="BK199" s="424">
        <f t="shared" si="19"/>
        <v>0</v>
      </c>
      <c r="BL199" s="325" t="s">
        <v>200</v>
      </c>
      <c r="BM199" s="423" t="s">
        <v>5795</v>
      </c>
    </row>
    <row r="200" spans="2:65" s="334" customFormat="1" ht="16.5" customHeight="1">
      <c r="B200" s="410"/>
      <c r="C200" s="411" t="s">
        <v>610</v>
      </c>
      <c r="D200" s="411" t="s">
        <v>189</v>
      </c>
      <c r="E200" s="412" t="s">
        <v>5796</v>
      </c>
      <c r="F200" s="413" t="s">
        <v>5797</v>
      </c>
      <c r="G200" s="414" t="s">
        <v>843</v>
      </c>
      <c r="H200" s="415">
        <v>1</v>
      </c>
      <c r="I200" s="416"/>
      <c r="J200" s="417">
        <f t="shared" si="10"/>
        <v>0</v>
      </c>
      <c r="K200" s="418"/>
      <c r="L200" s="333"/>
      <c r="M200" s="419" t="s">
        <v>3</v>
      </c>
      <c r="N200" s="420" t="s">
        <v>48</v>
      </c>
      <c r="O200" s="421">
        <v>0.312</v>
      </c>
      <c r="P200" s="421">
        <f t="shared" si="11"/>
        <v>0.312</v>
      </c>
      <c r="Q200" s="421">
        <v>3.9300000000000003E-3</v>
      </c>
      <c r="R200" s="421">
        <f t="shared" si="12"/>
        <v>3.9300000000000003E-3</v>
      </c>
      <c r="S200" s="421">
        <v>0</v>
      </c>
      <c r="T200" s="422">
        <f t="shared" si="13"/>
        <v>0</v>
      </c>
      <c r="AR200" s="423" t="s">
        <v>200</v>
      </c>
      <c r="AT200" s="423" t="s">
        <v>189</v>
      </c>
      <c r="AU200" s="423" t="s">
        <v>87</v>
      </c>
      <c r="AY200" s="325" t="s">
        <v>186</v>
      </c>
      <c r="BE200" s="424">
        <f t="shared" si="14"/>
        <v>0</v>
      </c>
      <c r="BF200" s="424">
        <f t="shared" si="15"/>
        <v>0</v>
      </c>
      <c r="BG200" s="424">
        <f t="shared" si="16"/>
        <v>0</v>
      </c>
      <c r="BH200" s="424">
        <f t="shared" si="17"/>
        <v>0</v>
      </c>
      <c r="BI200" s="424">
        <f t="shared" si="18"/>
        <v>0</v>
      </c>
      <c r="BJ200" s="325" t="s">
        <v>85</v>
      </c>
      <c r="BK200" s="424">
        <f t="shared" si="19"/>
        <v>0</v>
      </c>
      <c r="BL200" s="325" t="s">
        <v>200</v>
      </c>
      <c r="BM200" s="423" t="s">
        <v>5798</v>
      </c>
    </row>
    <row r="201" spans="2:65" s="334" customFormat="1" ht="21.75" customHeight="1">
      <c r="B201" s="410"/>
      <c r="C201" s="411" t="s">
        <v>616</v>
      </c>
      <c r="D201" s="411" t="s">
        <v>189</v>
      </c>
      <c r="E201" s="412" t="s">
        <v>5799</v>
      </c>
      <c r="F201" s="413" t="s">
        <v>5800</v>
      </c>
      <c r="G201" s="414" t="s">
        <v>435</v>
      </c>
      <c r="H201" s="415">
        <v>1</v>
      </c>
      <c r="I201" s="416"/>
      <c r="J201" s="417">
        <f t="shared" si="10"/>
        <v>0</v>
      </c>
      <c r="K201" s="418"/>
      <c r="L201" s="333"/>
      <c r="M201" s="419" t="s">
        <v>3</v>
      </c>
      <c r="N201" s="420" t="s">
        <v>48</v>
      </c>
      <c r="O201" s="421">
        <v>0.621</v>
      </c>
      <c r="P201" s="421">
        <f t="shared" si="11"/>
        <v>0.621</v>
      </c>
      <c r="Q201" s="421">
        <v>0</v>
      </c>
      <c r="R201" s="421">
        <f t="shared" si="12"/>
        <v>0</v>
      </c>
      <c r="S201" s="421">
        <v>0</v>
      </c>
      <c r="T201" s="422">
        <f t="shared" si="13"/>
        <v>0</v>
      </c>
      <c r="AR201" s="423" t="s">
        <v>200</v>
      </c>
      <c r="AT201" s="423" t="s">
        <v>189</v>
      </c>
      <c r="AU201" s="423" t="s">
        <v>87</v>
      </c>
      <c r="AY201" s="325" t="s">
        <v>186</v>
      </c>
      <c r="BE201" s="424">
        <f t="shared" si="14"/>
        <v>0</v>
      </c>
      <c r="BF201" s="424">
        <f t="shared" si="15"/>
        <v>0</v>
      </c>
      <c r="BG201" s="424">
        <f t="shared" si="16"/>
        <v>0</v>
      </c>
      <c r="BH201" s="424">
        <f t="shared" si="17"/>
        <v>0</v>
      </c>
      <c r="BI201" s="424">
        <f t="shared" si="18"/>
        <v>0</v>
      </c>
      <c r="BJ201" s="325" t="s">
        <v>85</v>
      </c>
      <c r="BK201" s="424">
        <f t="shared" si="19"/>
        <v>0</v>
      </c>
      <c r="BL201" s="325" t="s">
        <v>200</v>
      </c>
      <c r="BM201" s="423" t="s">
        <v>5801</v>
      </c>
    </row>
    <row r="202" spans="2:65" s="334" customFormat="1" ht="16.5" customHeight="1">
      <c r="B202" s="410"/>
      <c r="C202" s="446" t="s">
        <v>621</v>
      </c>
      <c r="D202" s="446" t="s">
        <v>184</v>
      </c>
      <c r="E202" s="447" t="s">
        <v>5802</v>
      </c>
      <c r="F202" s="448" t="s">
        <v>5803</v>
      </c>
      <c r="G202" s="449" t="s">
        <v>435</v>
      </c>
      <c r="H202" s="450">
        <v>1</v>
      </c>
      <c r="I202" s="451"/>
      <c r="J202" s="452">
        <f t="shared" si="10"/>
        <v>0</v>
      </c>
      <c r="K202" s="453"/>
      <c r="L202" s="454"/>
      <c r="M202" s="455" t="s">
        <v>3</v>
      </c>
      <c r="N202" s="456" t="s">
        <v>48</v>
      </c>
      <c r="O202" s="421">
        <v>0</v>
      </c>
      <c r="P202" s="421">
        <f t="shared" si="11"/>
        <v>0</v>
      </c>
      <c r="Q202" s="421">
        <v>3.5E-4</v>
      </c>
      <c r="R202" s="421">
        <f t="shared" si="12"/>
        <v>3.5E-4</v>
      </c>
      <c r="S202" s="421">
        <v>0</v>
      </c>
      <c r="T202" s="422">
        <f t="shared" si="13"/>
        <v>0</v>
      </c>
      <c r="AR202" s="423" t="s">
        <v>227</v>
      </c>
      <c r="AT202" s="423" t="s">
        <v>184</v>
      </c>
      <c r="AU202" s="423" t="s">
        <v>87</v>
      </c>
      <c r="AY202" s="325" t="s">
        <v>186</v>
      </c>
      <c r="BE202" s="424">
        <f t="shared" si="14"/>
        <v>0</v>
      </c>
      <c r="BF202" s="424">
        <f t="shared" si="15"/>
        <v>0</v>
      </c>
      <c r="BG202" s="424">
        <f t="shared" si="16"/>
        <v>0</v>
      </c>
      <c r="BH202" s="424">
        <f t="shared" si="17"/>
        <v>0</v>
      </c>
      <c r="BI202" s="424">
        <f t="shared" si="18"/>
        <v>0</v>
      </c>
      <c r="BJ202" s="325" t="s">
        <v>85</v>
      </c>
      <c r="BK202" s="424">
        <f t="shared" si="19"/>
        <v>0</v>
      </c>
      <c r="BL202" s="325" t="s">
        <v>200</v>
      </c>
      <c r="BM202" s="423" t="s">
        <v>5804</v>
      </c>
    </row>
    <row r="203" spans="2:65" s="334" customFormat="1" ht="21.75" customHeight="1">
      <c r="B203" s="410"/>
      <c r="C203" s="411" t="s">
        <v>625</v>
      </c>
      <c r="D203" s="411" t="s">
        <v>189</v>
      </c>
      <c r="E203" s="412" t="s">
        <v>5805</v>
      </c>
      <c r="F203" s="413" t="s">
        <v>5806</v>
      </c>
      <c r="G203" s="414" t="s">
        <v>435</v>
      </c>
      <c r="H203" s="415">
        <v>1</v>
      </c>
      <c r="I203" s="416"/>
      <c r="J203" s="417">
        <f t="shared" si="10"/>
        <v>0</v>
      </c>
      <c r="K203" s="418"/>
      <c r="L203" s="333"/>
      <c r="M203" s="419" t="s">
        <v>3</v>
      </c>
      <c r="N203" s="420" t="s">
        <v>48</v>
      </c>
      <c r="O203" s="421">
        <v>0.68300000000000005</v>
      </c>
      <c r="P203" s="421">
        <f t="shared" si="11"/>
        <v>0.68300000000000005</v>
      </c>
      <c r="Q203" s="421">
        <v>0</v>
      </c>
      <c r="R203" s="421">
        <f t="shared" si="12"/>
        <v>0</v>
      </c>
      <c r="S203" s="421">
        <v>0</v>
      </c>
      <c r="T203" s="422">
        <f t="shared" si="13"/>
        <v>0</v>
      </c>
      <c r="AR203" s="423" t="s">
        <v>200</v>
      </c>
      <c r="AT203" s="423" t="s">
        <v>189</v>
      </c>
      <c r="AU203" s="423" t="s">
        <v>87</v>
      </c>
      <c r="AY203" s="325" t="s">
        <v>186</v>
      </c>
      <c r="BE203" s="424">
        <f t="shared" si="14"/>
        <v>0</v>
      </c>
      <c r="BF203" s="424">
        <f t="shared" si="15"/>
        <v>0</v>
      </c>
      <c r="BG203" s="424">
        <f t="shared" si="16"/>
        <v>0</v>
      </c>
      <c r="BH203" s="424">
        <f t="shared" si="17"/>
        <v>0</v>
      </c>
      <c r="BI203" s="424">
        <f t="shared" si="18"/>
        <v>0</v>
      </c>
      <c r="BJ203" s="325" t="s">
        <v>85</v>
      </c>
      <c r="BK203" s="424">
        <f t="shared" si="19"/>
        <v>0</v>
      </c>
      <c r="BL203" s="325" t="s">
        <v>200</v>
      </c>
      <c r="BM203" s="423" t="s">
        <v>5807</v>
      </c>
    </row>
    <row r="204" spans="2:65" s="334" customFormat="1" ht="16.5" customHeight="1">
      <c r="B204" s="410"/>
      <c r="C204" s="446" t="s">
        <v>629</v>
      </c>
      <c r="D204" s="446" t="s">
        <v>184</v>
      </c>
      <c r="E204" s="447" t="s">
        <v>5808</v>
      </c>
      <c r="F204" s="448" t="s">
        <v>5809</v>
      </c>
      <c r="G204" s="449" t="s">
        <v>435</v>
      </c>
      <c r="H204" s="450">
        <v>1</v>
      </c>
      <c r="I204" s="451"/>
      <c r="J204" s="452">
        <f t="shared" si="10"/>
        <v>0</v>
      </c>
      <c r="K204" s="453"/>
      <c r="L204" s="454"/>
      <c r="M204" s="455" t="s">
        <v>3</v>
      </c>
      <c r="N204" s="456" t="s">
        <v>48</v>
      </c>
      <c r="O204" s="421">
        <v>0</v>
      </c>
      <c r="P204" s="421">
        <f t="shared" si="11"/>
        <v>0</v>
      </c>
      <c r="Q204" s="421">
        <v>2.9E-4</v>
      </c>
      <c r="R204" s="421">
        <f t="shared" si="12"/>
        <v>2.9E-4</v>
      </c>
      <c r="S204" s="421">
        <v>0</v>
      </c>
      <c r="T204" s="422">
        <f t="shared" si="13"/>
        <v>0</v>
      </c>
      <c r="AR204" s="423" t="s">
        <v>227</v>
      </c>
      <c r="AT204" s="423" t="s">
        <v>184</v>
      </c>
      <c r="AU204" s="423" t="s">
        <v>87</v>
      </c>
      <c r="AY204" s="325" t="s">
        <v>186</v>
      </c>
      <c r="BE204" s="424">
        <f t="shared" si="14"/>
        <v>0</v>
      </c>
      <c r="BF204" s="424">
        <f t="shared" si="15"/>
        <v>0</v>
      </c>
      <c r="BG204" s="424">
        <f t="shared" si="16"/>
        <v>0</v>
      </c>
      <c r="BH204" s="424">
        <f t="shared" si="17"/>
        <v>0</v>
      </c>
      <c r="BI204" s="424">
        <f t="shared" si="18"/>
        <v>0</v>
      </c>
      <c r="BJ204" s="325" t="s">
        <v>85</v>
      </c>
      <c r="BK204" s="424">
        <f t="shared" si="19"/>
        <v>0</v>
      </c>
      <c r="BL204" s="325" t="s">
        <v>200</v>
      </c>
      <c r="BM204" s="423" t="s">
        <v>5810</v>
      </c>
    </row>
    <row r="205" spans="2:65" s="334" customFormat="1" ht="37.9" customHeight="1">
      <c r="B205" s="410"/>
      <c r="C205" s="411" t="s">
        <v>634</v>
      </c>
      <c r="D205" s="411" t="s">
        <v>189</v>
      </c>
      <c r="E205" s="412" t="s">
        <v>5811</v>
      </c>
      <c r="F205" s="413" t="s">
        <v>5812</v>
      </c>
      <c r="G205" s="414" t="s">
        <v>190</v>
      </c>
      <c r="H205" s="415">
        <v>1</v>
      </c>
      <c r="I205" s="416"/>
      <c r="J205" s="417">
        <f t="shared" si="10"/>
        <v>0</v>
      </c>
      <c r="K205" s="418"/>
      <c r="L205" s="333"/>
      <c r="M205" s="419" t="s">
        <v>3</v>
      </c>
      <c r="N205" s="420" t="s">
        <v>48</v>
      </c>
      <c r="O205" s="421">
        <v>0.5</v>
      </c>
      <c r="P205" s="421">
        <f t="shared" si="11"/>
        <v>0.5</v>
      </c>
      <c r="Q205" s="421">
        <v>6.4049999999999996E-2</v>
      </c>
      <c r="R205" s="421">
        <f t="shared" si="12"/>
        <v>6.4049999999999996E-2</v>
      </c>
      <c r="S205" s="421">
        <v>0</v>
      </c>
      <c r="T205" s="422">
        <f t="shared" si="13"/>
        <v>0</v>
      </c>
      <c r="AR205" s="423" t="s">
        <v>200</v>
      </c>
      <c r="AT205" s="423" t="s">
        <v>189</v>
      </c>
      <c r="AU205" s="423" t="s">
        <v>87</v>
      </c>
      <c r="AY205" s="325" t="s">
        <v>186</v>
      </c>
      <c r="BE205" s="424">
        <f t="shared" si="14"/>
        <v>0</v>
      </c>
      <c r="BF205" s="424">
        <f t="shared" si="15"/>
        <v>0</v>
      </c>
      <c r="BG205" s="424">
        <f t="shared" si="16"/>
        <v>0</v>
      </c>
      <c r="BH205" s="424">
        <f t="shared" si="17"/>
        <v>0</v>
      </c>
      <c r="BI205" s="424">
        <f t="shared" si="18"/>
        <v>0</v>
      </c>
      <c r="BJ205" s="325" t="s">
        <v>85</v>
      </c>
      <c r="BK205" s="424">
        <f t="shared" si="19"/>
        <v>0</v>
      </c>
      <c r="BL205" s="325" t="s">
        <v>200</v>
      </c>
      <c r="BM205" s="423" t="s">
        <v>5813</v>
      </c>
    </row>
    <row r="206" spans="2:65" s="334" customFormat="1" ht="16.5" customHeight="1">
      <c r="B206" s="410"/>
      <c r="C206" s="411" t="s">
        <v>639</v>
      </c>
      <c r="D206" s="411" t="s">
        <v>189</v>
      </c>
      <c r="E206" s="412" t="s">
        <v>5814</v>
      </c>
      <c r="F206" s="413" t="s">
        <v>5815</v>
      </c>
      <c r="G206" s="414" t="s">
        <v>843</v>
      </c>
      <c r="H206" s="415">
        <v>2</v>
      </c>
      <c r="I206" s="416"/>
      <c r="J206" s="417">
        <f t="shared" si="10"/>
        <v>0</v>
      </c>
      <c r="K206" s="418"/>
      <c r="L206" s="333"/>
      <c r="M206" s="419" t="s">
        <v>3</v>
      </c>
      <c r="N206" s="420" t="s">
        <v>48</v>
      </c>
      <c r="O206" s="421">
        <v>4.3999999999999997E-2</v>
      </c>
      <c r="P206" s="421">
        <f t="shared" si="11"/>
        <v>8.7999999999999995E-2</v>
      </c>
      <c r="Q206" s="421">
        <v>0</v>
      </c>
      <c r="R206" s="421">
        <f t="shared" si="12"/>
        <v>0</v>
      </c>
      <c r="S206" s="421">
        <v>0</v>
      </c>
      <c r="T206" s="422">
        <f t="shared" si="13"/>
        <v>0</v>
      </c>
      <c r="AR206" s="423" t="s">
        <v>200</v>
      </c>
      <c r="AT206" s="423" t="s">
        <v>189</v>
      </c>
      <c r="AU206" s="423" t="s">
        <v>87</v>
      </c>
      <c r="AY206" s="325" t="s">
        <v>186</v>
      </c>
      <c r="BE206" s="424">
        <f t="shared" si="14"/>
        <v>0</v>
      </c>
      <c r="BF206" s="424">
        <f t="shared" si="15"/>
        <v>0</v>
      </c>
      <c r="BG206" s="424">
        <f t="shared" si="16"/>
        <v>0</v>
      </c>
      <c r="BH206" s="424">
        <f t="shared" si="17"/>
        <v>0</v>
      </c>
      <c r="BI206" s="424">
        <f t="shared" si="18"/>
        <v>0</v>
      </c>
      <c r="BJ206" s="325" t="s">
        <v>85</v>
      </c>
      <c r="BK206" s="424">
        <f t="shared" si="19"/>
        <v>0</v>
      </c>
      <c r="BL206" s="325" t="s">
        <v>200</v>
      </c>
      <c r="BM206" s="423" t="s">
        <v>5816</v>
      </c>
    </row>
    <row r="207" spans="2:65" s="334" customFormat="1" ht="16.5" customHeight="1">
      <c r="B207" s="410"/>
      <c r="C207" s="411" t="s">
        <v>645</v>
      </c>
      <c r="D207" s="411" t="s">
        <v>189</v>
      </c>
      <c r="E207" s="412" t="s">
        <v>5817</v>
      </c>
      <c r="F207" s="413" t="s">
        <v>5818</v>
      </c>
      <c r="G207" s="414" t="s">
        <v>843</v>
      </c>
      <c r="H207" s="415">
        <v>3</v>
      </c>
      <c r="I207" s="416"/>
      <c r="J207" s="417">
        <f t="shared" si="10"/>
        <v>0</v>
      </c>
      <c r="K207" s="418"/>
      <c r="L207" s="333"/>
      <c r="M207" s="419" t="s">
        <v>3</v>
      </c>
      <c r="N207" s="420" t="s">
        <v>48</v>
      </c>
      <c r="O207" s="421">
        <v>5.5E-2</v>
      </c>
      <c r="P207" s="421">
        <f t="shared" si="11"/>
        <v>0.16500000000000001</v>
      </c>
      <c r="Q207" s="421">
        <v>0</v>
      </c>
      <c r="R207" s="421">
        <f t="shared" si="12"/>
        <v>0</v>
      </c>
      <c r="S207" s="421">
        <v>0</v>
      </c>
      <c r="T207" s="422">
        <f t="shared" si="13"/>
        <v>0</v>
      </c>
      <c r="AR207" s="423" t="s">
        <v>200</v>
      </c>
      <c r="AT207" s="423" t="s">
        <v>189</v>
      </c>
      <c r="AU207" s="423" t="s">
        <v>87</v>
      </c>
      <c r="AY207" s="325" t="s">
        <v>186</v>
      </c>
      <c r="BE207" s="424">
        <f t="shared" si="14"/>
        <v>0</v>
      </c>
      <c r="BF207" s="424">
        <f t="shared" si="15"/>
        <v>0</v>
      </c>
      <c r="BG207" s="424">
        <f t="shared" si="16"/>
        <v>0</v>
      </c>
      <c r="BH207" s="424">
        <f t="shared" si="17"/>
        <v>0</v>
      </c>
      <c r="BI207" s="424">
        <f t="shared" si="18"/>
        <v>0</v>
      </c>
      <c r="BJ207" s="325" t="s">
        <v>85</v>
      </c>
      <c r="BK207" s="424">
        <f t="shared" si="19"/>
        <v>0</v>
      </c>
      <c r="BL207" s="325" t="s">
        <v>200</v>
      </c>
      <c r="BM207" s="423" t="s">
        <v>5819</v>
      </c>
    </row>
    <row r="208" spans="2:65" s="334" customFormat="1" ht="16.5" customHeight="1">
      <c r="B208" s="410"/>
      <c r="C208" s="411" t="s">
        <v>652</v>
      </c>
      <c r="D208" s="411" t="s">
        <v>189</v>
      </c>
      <c r="E208" s="412" t="s">
        <v>5820</v>
      </c>
      <c r="F208" s="413" t="s">
        <v>5821</v>
      </c>
      <c r="G208" s="414" t="s">
        <v>190</v>
      </c>
      <c r="H208" s="415">
        <v>1</v>
      </c>
      <c r="I208" s="416"/>
      <c r="J208" s="417">
        <f t="shared" si="10"/>
        <v>0</v>
      </c>
      <c r="K208" s="418"/>
      <c r="L208" s="333"/>
      <c r="M208" s="419" t="s">
        <v>3</v>
      </c>
      <c r="N208" s="420" t="s">
        <v>48</v>
      </c>
      <c r="O208" s="421">
        <v>0.192</v>
      </c>
      <c r="P208" s="421">
        <f t="shared" si="11"/>
        <v>0.192</v>
      </c>
      <c r="Q208" s="421">
        <v>0</v>
      </c>
      <c r="R208" s="421">
        <f t="shared" si="12"/>
        <v>0</v>
      </c>
      <c r="S208" s="421">
        <v>0</v>
      </c>
      <c r="T208" s="422">
        <f t="shared" si="13"/>
        <v>0</v>
      </c>
      <c r="AR208" s="423" t="s">
        <v>200</v>
      </c>
      <c r="AT208" s="423" t="s">
        <v>189</v>
      </c>
      <c r="AU208" s="423" t="s">
        <v>87</v>
      </c>
      <c r="AY208" s="325" t="s">
        <v>186</v>
      </c>
      <c r="BE208" s="424">
        <f t="shared" si="14"/>
        <v>0</v>
      </c>
      <c r="BF208" s="424">
        <f t="shared" si="15"/>
        <v>0</v>
      </c>
      <c r="BG208" s="424">
        <f t="shared" si="16"/>
        <v>0</v>
      </c>
      <c r="BH208" s="424">
        <f t="shared" si="17"/>
        <v>0</v>
      </c>
      <c r="BI208" s="424">
        <f t="shared" si="18"/>
        <v>0</v>
      </c>
      <c r="BJ208" s="325" t="s">
        <v>85</v>
      </c>
      <c r="BK208" s="424">
        <f t="shared" si="19"/>
        <v>0</v>
      </c>
      <c r="BL208" s="325" t="s">
        <v>200</v>
      </c>
      <c r="BM208" s="423" t="s">
        <v>5822</v>
      </c>
    </row>
    <row r="209" spans="2:65" s="334" customFormat="1" ht="16.5" customHeight="1">
      <c r="B209" s="410"/>
      <c r="C209" s="411" t="s">
        <v>657</v>
      </c>
      <c r="D209" s="411" t="s">
        <v>189</v>
      </c>
      <c r="E209" s="412" t="s">
        <v>5823</v>
      </c>
      <c r="F209" s="413" t="s">
        <v>5824</v>
      </c>
      <c r="G209" s="414" t="s">
        <v>435</v>
      </c>
      <c r="H209" s="415">
        <v>1</v>
      </c>
      <c r="I209" s="416"/>
      <c r="J209" s="417">
        <f t="shared" si="10"/>
        <v>0</v>
      </c>
      <c r="K209" s="418"/>
      <c r="L209" s="333"/>
      <c r="M209" s="419" t="s">
        <v>3</v>
      </c>
      <c r="N209" s="420" t="s">
        <v>48</v>
      </c>
      <c r="O209" s="421">
        <v>0.75900000000000001</v>
      </c>
      <c r="P209" s="421">
        <f t="shared" si="11"/>
        <v>0.75900000000000001</v>
      </c>
      <c r="Q209" s="421">
        <v>1.67E-3</v>
      </c>
      <c r="R209" s="421">
        <f t="shared" si="12"/>
        <v>1.67E-3</v>
      </c>
      <c r="S209" s="421">
        <v>0</v>
      </c>
      <c r="T209" s="422">
        <f t="shared" si="13"/>
        <v>0</v>
      </c>
      <c r="AR209" s="423" t="s">
        <v>200</v>
      </c>
      <c r="AT209" s="423" t="s">
        <v>189</v>
      </c>
      <c r="AU209" s="423" t="s">
        <v>87</v>
      </c>
      <c r="AY209" s="325" t="s">
        <v>186</v>
      </c>
      <c r="BE209" s="424">
        <f t="shared" si="14"/>
        <v>0</v>
      </c>
      <c r="BF209" s="424">
        <f t="shared" si="15"/>
        <v>0</v>
      </c>
      <c r="BG209" s="424">
        <f t="shared" si="16"/>
        <v>0</v>
      </c>
      <c r="BH209" s="424">
        <f t="shared" si="17"/>
        <v>0</v>
      </c>
      <c r="BI209" s="424">
        <f t="shared" si="18"/>
        <v>0</v>
      </c>
      <c r="BJ209" s="325" t="s">
        <v>85</v>
      </c>
      <c r="BK209" s="424">
        <f t="shared" si="19"/>
        <v>0</v>
      </c>
      <c r="BL209" s="325" t="s">
        <v>200</v>
      </c>
      <c r="BM209" s="423" t="s">
        <v>5825</v>
      </c>
    </row>
    <row r="210" spans="2:65" s="334" customFormat="1" ht="16.5" customHeight="1">
      <c r="B210" s="410"/>
      <c r="C210" s="446" t="s">
        <v>692</v>
      </c>
      <c r="D210" s="446" t="s">
        <v>184</v>
      </c>
      <c r="E210" s="447" t="s">
        <v>5826</v>
      </c>
      <c r="F210" s="448" t="s">
        <v>5827</v>
      </c>
      <c r="G210" s="449" t="s">
        <v>435</v>
      </c>
      <c r="H210" s="450">
        <v>1</v>
      </c>
      <c r="I210" s="451"/>
      <c r="J210" s="452">
        <f t="shared" si="10"/>
        <v>0</v>
      </c>
      <c r="K210" s="453"/>
      <c r="L210" s="454"/>
      <c r="M210" s="455" t="s">
        <v>3</v>
      </c>
      <c r="N210" s="456" t="s">
        <v>48</v>
      </c>
      <c r="O210" s="421">
        <v>0</v>
      </c>
      <c r="P210" s="421">
        <f t="shared" si="11"/>
        <v>0</v>
      </c>
      <c r="Q210" s="421">
        <v>8.0000000000000002E-3</v>
      </c>
      <c r="R210" s="421">
        <f t="shared" si="12"/>
        <v>8.0000000000000002E-3</v>
      </c>
      <c r="S210" s="421">
        <v>0</v>
      </c>
      <c r="T210" s="422">
        <f t="shared" si="13"/>
        <v>0</v>
      </c>
      <c r="AR210" s="423" t="s">
        <v>227</v>
      </c>
      <c r="AT210" s="423" t="s">
        <v>184</v>
      </c>
      <c r="AU210" s="423" t="s">
        <v>87</v>
      </c>
      <c r="AY210" s="325" t="s">
        <v>186</v>
      </c>
      <c r="BE210" s="424">
        <f t="shared" si="14"/>
        <v>0</v>
      </c>
      <c r="BF210" s="424">
        <f t="shared" si="15"/>
        <v>0</v>
      </c>
      <c r="BG210" s="424">
        <f t="shared" si="16"/>
        <v>0</v>
      </c>
      <c r="BH210" s="424">
        <f t="shared" si="17"/>
        <v>0</v>
      </c>
      <c r="BI210" s="424">
        <f t="shared" si="18"/>
        <v>0</v>
      </c>
      <c r="BJ210" s="325" t="s">
        <v>85</v>
      </c>
      <c r="BK210" s="424">
        <f t="shared" si="19"/>
        <v>0</v>
      </c>
      <c r="BL210" s="325" t="s">
        <v>200</v>
      </c>
      <c r="BM210" s="423" t="s">
        <v>5828</v>
      </c>
    </row>
    <row r="211" spans="2:65" s="334" customFormat="1" ht="16.5" customHeight="1">
      <c r="B211" s="410"/>
      <c r="C211" s="411" t="s">
        <v>710</v>
      </c>
      <c r="D211" s="411" t="s">
        <v>189</v>
      </c>
      <c r="E211" s="412" t="s">
        <v>5829</v>
      </c>
      <c r="F211" s="413" t="s">
        <v>5830</v>
      </c>
      <c r="G211" s="414" t="s">
        <v>843</v>
      </c>
      <c r="H211" s="415">
        <v>5</v>
      </c>
      <c r="I211" s="416"/>
      <c r="J211" s="417">
        <f t="shared" si="10"/>
        <v>0</v>
      </c>
      <c r="K211" s="418"/>
      <c r="L211" s="333"/>
      <c r="M211" s="419" t="s">
        <v>3</v>
      </c>
      <c r="N211" s="420" t="s">
        <v>48</v>
      </c>
      <c r="O211" s="421">
        <v>0.31</v>
      </c>
      <c r="P211" s="421">
        <f t="shared" si="11"/>
        <v>1.55</v>
      </c>
      <c r="Q211" s="421">
        <v>0</v>
      </c>
      <c r="R211" s="421">
        <f t="shared" si="12"/>
        <v>0</v>
      </c>
      <c r="S211" s="421">
        <v>0</v>
      </c>
      <c r="T211" s="422">
        <f t="shared" si="13"/>
        <v>0</v>
      </c>
      <c r="AR211" s="423" t="s">
        <v>200</v>
      </c>
      <c r="AT211" s="423" t="s">
        <v>189</v>
      </c>
      <c r="AU211" s="423" t="s">
        <v>87</v>
      </c>
      <c r="AY211" s="325" t="s">
        <v>186</v>
      </c>
      <c r="BE211" s="424">
        <f t="shared" si="14"/>
        <v>0</v>
      </c>
      <c r="BF211" s="424">
        <f t="shared" si="15"/>
        <v>0</v>
      </c>
      <c r="BG211" s="424">
        <f t="shared" si="16"/>
        <v>0</v>
      </c>
      <c r="BH211" s="424">
        <f t="shared" si="17"/>
        <v>0</v>
      </c>
      <c r="BI211" s="424">
        <f t="shared" si="18"/>
        <v>0</v>
      </c>
      <c r="BJ211" s="325" t="s">
        <v>85</v>
      </c>
      <c r="BK211" s="424">
        <f t="shared" si="19"/>
        <v>0</v>
      </c>
      <c r="BL211" s="325" t="s">
        <v>200</v>
      </c>
      <c r="BM211" s="423" t="s">
        <v>5831</v>
      </c>
    </row>
    <row r="212" spans="2:65" s="334" customFormat="1" ht="16.5" customHeight="1">
      <c r="B212" s="410"/>
      <c r="C212" s="446" t="s">
        <v>714</v>
      </c>
      <c r="D212" s="446" t="s">
        <v>184</v>
      </c>
      <c r="E212" s="447" t="s">
        <v>5832</v>
      </c>
      <c r="F212" s="448" t="s">
        <v>5833</v>
      </c>
      <c r="G212" s="449" t="s">
        <v>843</v>
      </c>
      <c r="H212" s="450">
        <v>5.5</v>
      </c>
      <c r="I212" s="451"/>
      <c r="J212" s="452">
        <f t="shared" si="10"/>
        <v>0</v>
      </c>
      <c r="K212" s="453"/>
      <c r="L212" s="454"/>
      <c r="M212" s="455" t="s">
        <v>3</v>
      </c>
      <c r="N212" s="456" t="s">
        <v>48</v>
      </c>
      <c r="O212" s="421">
        <v>0</v>
      </c>
      <c r="P212" s="421">
        <f t="shared" si="11"/>
        <v>0</v>
      </c>
      <c r="Q212" s="421">
        <v>2.1099999999999999E-3</v>
      </c>
      <c r="R212" s="421">
        <f t="shared" si="12"/>
        <v>1.1604999999999999E-2</v>
      </c>
      <c r="S212" s="421">
        <v>0</v>
      </c>
      <c r="T212" s="422">
        <f t="shared" si="13"/>
        <v>0</v>
      </c>
      <c r="AR212" s="423" t="s">
        <v>227</v>
      </c>
      <c r="AT212" s="423" t="s">
        <v>184</v>
      </c>
      <c r="AU212" s="423" t="s">
        <v>87</v>
      </c>
      <c r="AY212" s="325" t="s">
        <v>186</v>
      </c>
      <c r="BE212" s="424">
        <f t="shared" si="14"/>
        <v>0</v>
      </c>
      <c r="BF212" s="424">
        <f t="shared" si="15"/>
        <v>0</v>
      </c>
      <c r="BG212" s="424">
        <f t="shared" si="16"/>
        <v>0</v>
      </c>
      <c r="BH212" s="424">
        <f t="shared" si="17"/>
        <v>0</v>
      </c>
      <c r="BI212" s="424">
        <f t="shared" si="18"/>
        <v>0</v>
      </c>
      <c r="BJ212" s="325" t="s">
        <v>85</v>
      </c>
      <c r="BK212" s="424">
        <f t="shared" si="19"/>
        <v>0</v>
      </c>
      <c r="BL212" s="325" t="s">
        <v>200</v>
      </c>
      <c r="BM212" s="423" t="s">
        <v>5834</v>
      </c>
    </row>
    <row r="213" spans="2:65" s="433" customFormat="1">
      <c r="B213" s="432"/>
      <c r="D213" s="427" t="s">
        <v>373</v>
      </c>
      <c r="F213" s="435" t="s">
        <v>5835</v>
      </c>
      <c r="H213" s="436">
        <v>5.5</v>
      </c>
      <c r="L213" s="432"/>
      <c r="M213" s="437"/>
      <c r="T213" s="438"/>
      <c r="AT213" s="434" t="s">
        <v>373</v>
      </c>
      <c r="AU213" s="434" t="s">
        <v>87</v>
      </c>
      <c r="AV213" s="433" t="s">
        <v>87</v>
      </c>
      <c r="AW213" s="433" t="s">
        <v>4</v>
      </c>
      <c r="AX213" s="433" t="s">
        <v>85</v>
      </c>
      <c r="AY213" s="434" t="s">
        <v>186</v>
      </c>
    </row>
    <row r="214" spans="2:65" s="334" customFormat="1" ht="16.5" customHeight="1">
      <c r="B214" s="410"/>
      <c r="C214" s="411" t="s">
        <v>719</v>
      </c>
      <c r="D214" s="411" t="s">
        <v>189</v>
      </c>
      <c r="E214" s="412" t="s">
        <v>5836</v>
      </c>
      <c r="F214" s="413" t="s">
        <v>5837</v>
      </c>
      <c r="G214" s="414" t="s">
        <v>435</v>
      </c>
      <c r="H214" s="415">
        <v>4</v>
      </c>
      <c r="I214" s="416"/>
      <c r="J214" s="417">
        <f t="shared" ref="J214:J226" si="20">ROUND(I214*H214,2)</f>
        <v>0</v>
      </c>
      <c r="K214" s="418"/>
      <c r="L214" s="333"/>
      <c r="M214" s="419" t="s">
        <v>3</v>
      </c>
      <c r="N214" s="420" t="s">
        <v>48</v>
      </c>
      <c r="O214" s="421">
        <v>0.625</v>
      </c>
      <c r="P214" s="421">
        <f t="shared" ref="P214:P226" si="21">O214*H214</f>
        <v>2.5</v>
      </c>
      <c r="Q214" s="421">
        <v>0</v>
      </c>
      <c r="R214" s="421">
        <f t="shared" ref="R214:R226" si="22">Q214*H214</f>
        <v>0</v>
      </c>
      <c r="S214" s="421">
        <v>0</v>
      </c>
      <c r="T214" s="422">
        <f t="shared" ref="T214:T226" si="23">S214*H214</f>
        <v>0</v>
      </c>
      <c r="AR214" s="423" t="s">
        <v>200</v>
      </c>
      <c r="AT214" s="423" t="s">
        <v>189</v>
      </c>
      <c r="AU214" s="423" t="s">
        <v>87</v>
      </c>
      <c r="AY214" s="325" t="s">
        <v>186</v>
      </c>
      <c r="BE214" s="424">
        <f t="shared" ref="BE214:BE226" si="24">IF(N214="základní",J214,0)</f>
        <v>0</v>
      </c>
      <c r="BF214" s="424">
        <f t="shared" ref="BF214:BF226" si="25">IF(N214="snížená",J214,0)</f>
        <v>0</v>
      </c>
      <c r="BG214" s="424">
        <f t="shared" ref="BG214:BG226" si="26">IF(N214="zákl. přenesená",J214,0)</f>
        <v>0</v>
      </c>
      <c r="BH214" s="424">
        <f t="shared" ref="BH214:BH226" si="27">IF(N214="sníž. přenesená",J214,0)</f>
        <v>0</v>
      </c>
      <c r="BI214" s="424">
        <f t="shared" ref="BI214:BI226" si="28">IF(N214="nulová",J214,0)</f>
        <v>0</v>
      </c>
      <c r="BJ214" s="325" t="s">
        <v>85</v>
      </c>
      <c r="BK214" s="424">
        <f t="shared" ref="BK214:BK226" si="29">ROUND(I214*H214,2)</f>
        <v>0</v>
      </c>
      <c r="BL214" s="325" t="s">
        <v>200</v>
      </c>
      <c r="BM214" s="423" t="s">
        <v>5838</v>
      </c>
    </row>
    <row r="215" spans="2:65" s="334" customFormat="1" ht="16.5" customHeight="1">
      <c r="B215" s="410"/>
      <c r="C215" s="446" t="s">
        <v>724</v>
      </c>
      <c r="D215" s="446" t="s">
        <v>184</v>
      </c>
      <c r="E215" s="447" t="s">
        <v>5839</v>
      </c>
      <c r="F215" s="448" t="s">
        <v>5840</v>
      </c>
      <c r="G215" s="449" t="s">
        <v>435</v>
      </c>
      <c r="H215" s="450">
        <v>2</v>
      </c>
      <c r="I215" s="451"/>
      <c r="J215" s="452">
        <f t="shared" si="20"/>
        <v>0</v>
      </c>
      <c r="K215" s="453"/>
      <c r="L215" s="454"/>
      <c r="M215" s="455" t="s">
        <v>3</v>
      </c>
      <c r="N215" s="456" t="s">
        <v>48</v>
      </c>
      <c r="O215" s="421">
        <v>0</v>
      </c>
      <c r="P215" s="421">
        <f t="shared" si="21"/>
        <v>0</v>
      </c>
      <c r="Q215" s="421">
        <v>3.8999999999999999E-4</v>
      </c>
      <c r="R215" s="421">
        <f t="shared" si="22"/>
        <v>7.7999999999999999E-4</v>
      </c>
      <c r="S215" s="421">
        <v>0</v>
      </c>
      <c r="T215" s="422">
        <f t="shared" si="23"/>
        <v>0</v>
      </c>
      <c r="AR215" s="423" t="s">
        <v>227</v>
      </c>
      <c r="AT215" s="423" t="s">
        <v>184</v>
      </c>
      <c r="AU215" s="423" t="s">
        <v>87</v>
      </c>
      <c r="AY215" s="325" t="s">
        <v>186</v>
      </c>
      <c r="BE215" s="424">
        <f t="shared" si="24"/>
        <v>0</v>
      </c>
      <c r="BF215" s="424">
        <f t="shared" si="25"/>
        <v>0</v>
      </c>
      <c r="BG215" s="424">
        <f t="shared" si="26"/>
        <v>0</v>
      </c>
      <c r="BH215" s="424">
        <f t="shared" si="27"/>
        <v>0</v>
      </c>
      <c r="BI215" s="424">
        <f t="shared" si="28"/>
        <v>0</v>
      </c>
      <c r="BJ215" s="325" t="s">
        <v>85</v>
      </c>
      <c r="BK215" s="424">
        <f t="shared" si="29"/>
        <v>0</v>
      </c>
      <c r="BL215" s="325" t="s">
        <v>200</v>
      </c>
      <c r="BM215" s="423" t="s">
        <v>5841</v>
      </c>
    </row>
    <row r="216" spans="2:65" s="334" customFormat="1" ht="16.5" customHeight="1">
      <c r="B216" s="410"/>
      <c r="C216" s="446" t="s">
        <v>730</v>
      </c>
      <c r="D216" s="446" t="s">
        <v>184</v>
      </c>
      <c r="E216" s="447" t="s">
        <v>5842</v>
      </c>
      <c r="F216" s="448" t="s">
        <v>5843</v>
      </c>
      <c r="G216" s="449" t="s">
        <v>435</v>
      </c>
      <c r="H216" s="450">
        <v>2</v>
      </c>
      <c r="I216" s="451"/>
      <c r="J216" s="452">
        <f t="shared" si="20"/>
        <v>0</v>
      </c>
      <c r="K216" s="453"/>
      <c r="L216" s="454"/>
      <c r="M216" s="455" t="s">
        <v>3</v>
      </c>
      <c r="N216" s="456" t="s">
        <v>48</v>
      </c>
      <c r="O216" s="421">
        <v>0</v>
      </c>
      <c r="P216" s="421">
        <f t="shared" si="21"/>
        <v>0</v>
      </c>
      <c r="Q216" s="421">
        <v>4.8000000000000001E-4</v>
      </c>
      <c r="R216" s="421">
        <f t="shared" si="22"/>
        <v>9.6000000000000002E-4</v>
      </c>
      <c r="S216" s="421">
        <v>0</v>
      </c>
      <c r="T216" s="422">
        <f t="shared" si="23"/>
        <v>0</v>
      </c>
      <c r="AR216" s="423" t="s">
        <v>227</v>
      </c>
      <c r="AT216" s="423" t="s">
        <v>184</v>
      </c>
      <c r="AU216" s="423" t="s">
        <v>87</v>
      </c>
      <c r="AY216" s="325" t="s">
        <v>186</v>
      </c>
      <c r="BE216" s="424">
        <f t="shared" si="24"/>
        <v>0</v>
      </c>
      <c r="BF216" s="424">
        <f t="shared" si="25"/>
        <v>0</v>
      </c>
      <c r="BG216" s="424">
        <f t="shared" si="26"/>
        <v>0</v>
      </c>
      <c r="BH216" s="424">
        <f t="shared" si="27"/>
        <v>0</v>
      </c>
      <c r="BI216" s="424">
        <f t="shared" si="28"/>
        <v>0</v>
      </c>
      <c r="BJ216" s="325" t="s">
        <v>85</v>
      </c>
      <c r="BK216" s="424">
        <f t="shared" si="29"/>
        <v>0</v>
      </c>
      <c r="BL216" s="325" t="s">
        <v>200</v>
      </c>
      <c r="BM216" s="423" t="s">
        <v>5844</v>
      </c>
    </row>
    <row r="217" spans="2:65" s="334" customFormat="1" ht="16.5" customHeight="1">
      <c r="B217" s="410"/>
      <c r="C217" s="411" t="s">
        <v>736</v>
      </c>
      <c r="D217" s="411" t="s">
        <v>189</v>
      </c>
      <c r="E217" s="412" t="s">
        <v>5845</v>
      </c>
      <c r="F217" s="413" t="s">
        <v>5846</v>
      </c>
      <c r="G217" s="414" t="s">
        <v>435</v>
      </c>
      <c r="H217" s="415">
        <v>3</v>
      </c>
      <c r="I217" s="416"/>
      <c r="J217" s="417">
        <f t="shared" si="20"/>
        <v>0</v>
      </c>
      <c r="K217" s="418"/>
      <c r="L217" s="333"/>
      <c r="M217" s="419" t="s">
        <v>3</v>
      </c>
      <c r="N217" s="420" t="s">
        <v>48</v>
      </c>
      <c r="O217" s="421">
        <v>0.625</v>
      </c>
      <c r="P217" s="421">
        <f t="shared" si="21"/>
        <v>1.875</v>
      </c>
      <c r="Q217" s="421">
        <v>0</v>
      </c>
      <c r="R217" s="421">
        <f t="shared" si="22"/>
        <v>0</v>
      </c>
      <c r="S217" s="421">
        <v>0</v>
      </c>
      <c r="T217" s="422">
        <f t="shared" si="23"/>
        <v>0</v>
      </c>
      <c r="AR217" s="423" t="s">
        <v>200</v>
      </c>
      <c r="AT217" s="423" t="s">
        <v>189</v>
      </c>
      <c r="AU217" s="423" t="s">
        <v>87</v>
      </c>
      <c r="AY217" s="325" t="s">
        <v>186</v>
      </c>
      <c r="BE217" s="424">
        <f t="shared" si="24"/>
        <v>0</v>
      </c>
      <c r="BF217" s="424">
        <f t="shared" si="25"/>
        <v>0</v>
      </c>
      <c r="BG217" s="424">
        <f t="shared" si="26"/>
        <v>0</v>
      </c>
      <c r="BH217" s="424">
        <f t="shared" si="27"/>
        <v>0</v>
      </c>
      <c r="BI217" s="424">
        <f t="shared" si="28"/>
        <v>0</v>
      </c>
      <c r="BJ217" s="325" t="s">
        <v>85</v>
      </c>
      <c r="BK217" s="424">
        <f t="shared" si="29"/>
        <v>0</v>
      </c>
      <c r="BL217" s="325" t="s">
        <v>200</v>
      </c>
      <c r="BM217" s="423" t="s">
        <v>5847</v>
      </c>
    </row>
    <row r="218" spans="2:65" s="334" customFormat="1" ht="16.5" customHeight="1">
      <c r="B218" s="410"/>
      <c r="C218" s="446" t="s">
        <v>742</v>
      </c>
      <c r="D218" s="446" t="s">
        <v>184</v>
      </c>
      <c r="E218" s="447" t="s">
        <v>5848</v>
      </c>
      <c r="F218" s="448" t="s">
        <v>5849</v>
      </c>
      <c r="G218" s="449" t="s">
        <v>435</v>
      </c>
      <c r="H218" s="450">
        <v>3</v>
      </c>
      <c r="I218" s="451"/>
      <c r="J218" s="452">
        <f t="shared" si="20"/>
        <v>0</v>
      </c>
      <c r="K218" s="453"/>
      <c r="L218" s="454"/>
      <c r="M218" s="455" t="s">
        <v>3</v>
      </c>
      <c r="N218" s="456" t="s">
        <v>48</v>
      </c>
      <c r="O218" s="421">
        <v>0</v>
      </c>
      <c r="P218" s="421">
        <f t="shared" si="21"/>
        <v>0</v>
      </c>
      <c r="Q218" s="421">
        <v>8.4000000000000003E-4</v>
      </c>
      <c r="R218" s="421">
        <f t="shared" si="22"/>
        <v>2.5200000000000001E-3</v>
      </c>
      <c r="S218" s="421">
        <v>0</v>
      </c>
      <c r="T218" s="422">
        <f t="shared" si="23"/>
        <v>0</v>
      </c>
      <c r="AR218" s="423" t="s">
        <v>227</v>
      </c>
      <c r="AT218" s="423" t="s">
        <v>184</v>
      </c>
      <c r="AU218" s="423" t="s">
        <v>87</v>
      </c>
      <c r="AY218" s="325" t="s">
        <v>186</v>
      </c>
      <c r="BE218" s="424">
        <f t="shared" si="24"/>
        <v>0</v>
      </c>
      <c r="BF218" s="424">
        <f t="shared" si="25"/>
        <v>0</v>
      </c>
      <c r="BG218" s="424">
        <f t="shared" si="26"/>
        <v>0</v>
      </c>
      <c r="BH218" s="424">
        <f t="shared" si="27"/>
        <v>0</v>
      </c>
      <c r="BI218" s="424">
        <f t="shared" si="28"/>
        <v>0</v>
      </c>
      <c r="BJ218" s="325" t="s">
        <v>85</v>
      </c>
      <c r="BK218" s="424">
        <f t="shared" si="29"/>
        <v>0</v>
      </c>
      <c r="BL218" s="325" t="s">
        <v>200</v>
      </c>
      <c r="BM218" s="423" t="s">
        <v>5850</v>
      </c>
    </row>
    <row r="219" spans="2:65" s="334" customFormat="1" ht="16.5" customHeight="1">
      <c r="B219" s="410"/>
      <c r="C219" s="411" t="s">
        <v>778</v>
      </c>
      <c r="D219" s="411" t="s">
        <v>189</v>
      </c>
      <c r="E219" s="412" t="s">
        <v>5851</v>
      </c>
      <c r="F219" s="413" t="s">
        <v>5852</v>
      </c>
      <c r="G219" s="414" t="s">
        <v>843</v>
      </c>
      <c r="H219" s="415">
        <v>5</v>
      </c>
      <c r="I219" s="416"/>
      <c r="J219" s="417">
        <f t="shared" si="20"/>
        <v>0</v>
      </c>
      <c r="K219" s="418"/>
      <c r="L219" s="333"/>
      <c r="M219" s="419" t="s">
        <v>3</v>
      </c>
      <c r="N219" s="420" t="s">
        <v>48</v>
      </c>
      <c r="O219" s="421">
        <v>4.3999999999999997E-2</v>
      </c>
      <c r="P219" s="421">
        <f t="shared" si="21"/>
        <v>0.21999999999999997</v>
      </c>
      <c r="Q219" s="421">
        <v>0</v>
      </c>
      <c r="R219" s="421">
        <f t="shared" si="22"/>
        <v>0</v>
      </c>
      <c r="S219" s="421">
        <v>0</v>
      </c>
      <c r="T219" s="422">
        <f t="shared" si="23"/>
        <v>0</v>
      </c>
      <c r="AR219" s="423" t="s">
        <v>200</v>
      </c>
      <c r="AT219" s="423" t="s">
        <v>189</v>
      </c>
      <c r="AU219" s="423" t="s">
        <v>87</v>
      </c>
      <c r="AY219" s="325" t="s">
        <v>186</v>
      </c>
      <c r="BE219" s="424">
        <f t="shared" si="24"/>
        <v>0</v>
      </c>
      <c r="BF219" s="424">
        <f t="shared" si="25"/>
        <v>0</v>
      </c>
      <c r="BG219" s="424">
        <f t="shared" si="26"/>
        <v>0</v>
      </c>
      <c r="BH219" s="424">
        <f t="shared" si="27"/>
        <v>0</v>
      </c>
      <c r="BI219" s="424">
        <f t="shared" si="28"/>
        <v>0</v>
      </c>
      <c r="BJ219" s="325" t="s">
        <v>85</v>
      </c>
      <c r="BK219" s="424">
        <f t="shared" si="29"/>
        <v>0</v>
      </c>
      <c r="BL219" s="325" t="s">
        <v>200</v>
      </c>
      <c r="BM219" s="423" t="s">
        <v>5853</v>
      </c>
    </row>
    <row r="220" spans="2:65" s="334" customFormat="1" ht="16.5" customHeight="1">
      <c r="B220" s="410"/>
      <c r="C220" s="411" t="s">
        <v>784</v>
      </c>
      <c r="D220" s="411" t="s">
        <v>189</v>
      </c>
      <c r="E220" s="412" t="s">
        <v>5854</v>
      </c>
      <c r="F220" s="413" t="s">
        <v>5855</v>
      </c>
      <c r="G220" s="414" t="s">
        <v>843</v>
      </c>
      <c r="H220" s="415">
        <v>5</v>
      </c>
      <c r="I220" s="416"/>
      <c r="J220" s="417">
        <f t="shared" si="20"/>
        <v>0</v>
      </c>
      <c r="K220" s="418"/>
      <c r="L220" s="333"/>
      <c r="M220" s="419" t="s">
        <v>3</v>
      </c>
      <c r="N220" s="420" t="s">
        <v>48</v>
      </c>
      <c r="O220" s="421">
        <v>7.9000000000000001E-2</v>
      </c>
      <c r="P220" s="421">
        <f t="shared" si="21"/>
        <v>0.39500000000000002</v>
      </c>
      <c r="Q220" s="421">
        <v>0</v>
      </c>
      <c r="R220" s="421">
        <f t="shared" si="22"/>
        <v>0</v>
      </c>
      <c r="S220" s="421">
        <v>0</v>
      </c>
      <c r="T220" s="422">
        <f t="shared" si="23"/>
        <v>0</v>
      </c>
      <c r="AR220" s="423" t="s">
        <v>200</v>
      </c>
      <c r="AT220" s="423" t="s">
        <v>189</v>
      </c>
      <c r="AU220" s="423" t="s">
        <v>87</v>
      </c>
      <c r="AY220" s="325" t="s">
        <v>186</v>
      </c>
      <c r="BE220" s="424">
        <f t="shared" si="24"/>
        <v>0</v>
      </c>
      <c r="BF220" s="424">
        <f t="shared" si="25"/>
        <v>0</v>
      </c>
      <c r="BG220" s="424">
        <f t="shared" si="26"/>
        <v>0</v>
      </c>
      <c r="BH220" s="424">
        <f t="shared" si="27"/>
        <v>0</v>
      </c>
      <c r="BI220" s="424">
        <f t="shared" si="28"/>
        <v>0</v>
      </c>
      <c r="BJ220" s="325" t="s">
        <v>85</v>
      </c>
      <c r="BK220" s="424">
        <f t="shared" si="29"/>
        <v>0</v>
      </c>
      <c r="BL220" s="325" t="s">
        <v>200</v>
      </c>
      <c r="BM220" s="423" t="s">
        <v>5856</v>
      </c>
    </row>
    <row r="221" spans="2:65" s="334" customFormat="1" ht="16.5" customHeight="1">
      <c r="B221" s="410"/>
      <c r="C221" s="411" t="s">
        <v>789</v>
      </c>
      <c r="D221" s="411" t="s">
        <v>189</v>
      </c>
      <c r="E221" s="412" t="s">
        <v>5857</v>
      </c>
      <c r="F221" s="413" t="s">
        <v>5858</v>
      </c>
      <c r="G221" s="414" t="s">
        <v>843</v>
      </c>
      <c r="H221" s="415">
        <v>6</v>
      </c>
      <c r="I221" s="416"/>
      <c r="J221" s="417">
        <f t="shared" si="20"/>
        <v>0</v>
      </c>
      <c r="K221" s="418"/>
      <c r="L221" s="333"/>
      <c r="M221" s="419" t="s">
        <v>3</v>
      </c>
      <c r="N221" s="420" t="s">
        <v>48</v>
      </c>
      <c r="O221" s="421">
        <v>5.3999999999999999E-2</v>
      </c>
      <c r="P221" s="421">
        <f t="shared" si="21"/>
        <v>0.32400000000000001</v>
      </c>
      <c r="Q221" s="421">
        <v>1.9000000000000001E-4</v>
      </c>
      <c r="R221" s="421">
        <f t="shared" si="22"/>
        <v>1.14E-3</v>
      </c>
      <c r="S221" s="421">
        <v>0</v>
      </c>
      <c r="T221" s="422">
        <f t="shared" si="23"/>
        <v>0</v>
      </c>
      <c r="AR221" s="423" t="s">
        <v>200</v>
      </c>
      <c r="AT221" s="423" t="s">
        <v>189</v>
      </c>
      <c r="AU221" s="423" t="s">
        <v>87</v>
      </c>
      <c r="AY221" s="325" t="s">
        <v>186</v>
      </c>
      <c r="BE221" s="424">
        <f t="shared" si="24"/>
        <v>0</v>
      </c>
      <c r="BF221" s="424">
        <f t="shared" si="25"/>
        <v>0</v>
      </c>
      <c r="BG221" s="424">
        <f t="shared" si="26"/>
        <v>0</v>
      </c>
      <c r="BH221" s="424">
        <f t="shared" si="27"/>
        <v>0</v>
      </c>
      <c r="BI221" s="424">
        <f t="shared" si="28"/>
        <v>0</v>
      </c>
      <c r="BJ221" s="325" t="s">
        <v>85</v>
      </c>
      <c r="BK221" s="424">
        <f t="shared" si="29"/>
        <v>0</v>
      </c>
      <c r="BL221" s="325" t="s">
        <v>200</v>
      </c>
      <c r="BM221" s="423" t="s">
        <v>5859</v>
      </c>
    </row>
    <row r="222" spans="2:65" s="334" customFormat="1" ht="16.5" customHeight="1">
      <c r="B222" s="410"/>
      <c r="C222" s="411" t="s">
        <v>793</v>
      </c>
      <c r="D222" s="411" t="s">
        <v>189</v>
      </c>
      <c r="E222" s="412" t="s">
        <v>5860</v>
      </c>
      <c r="F222" s="413" t="s">
        <v>5861</v>
      </c>
      <c r="G222" s="414" t="s">
        <v>843</v>
      </c>
      <c r="H222" s="415">
        <v>6</v>
      </c>
      <c r="I222" s="416"/>
      <c r="J222" s="417">
        <f t="shared" si="20"/>
        <v>0</v>
      </c>
      <c r="K222" s="418"/>
      <c r="L222" s="333"/>
      <c r="M222" s="419" t="s">
        <v>3</v>
      </c>
      <c r="N222" s="420" t="s">
        <v>48</v>
      </c>
      <c r="O222" s="421">
        <v>2.5000000000000001E-2</v>
      </c>
      <c r="P222" s="421">
        <f t="shared" si="21"/>
        <v>0.15000000000000002</v>
      </c>
      <c r="Q222" s="421">
        <v>9.0000000000000006E-5</v>
      </c>
      <c r="R222" s="421">
        <f t="shared" si="22"/>
        <v>5.4000000000000001E-4</v>
      </c>
      <c r="S222" s="421">
        <v>0</v>
      </c>
      <c r="T222" s="422">
        <f t="shared" si="23"/>
        <v>0</v>
      </c>
      <c r="AR222" s="423" t="s">
        <v>200</v>
      </c>
      <c r="AT222" s="423" t="s">
        <v>189</v>
      </c>
      <c r="AU222" s="423" t="s">
        <v>87</v>
      </c>
      <c r="AY222" s="325" t="s">
        <v>186</v>
      </c>
      <c r="BE222" s="424">
        <f t="shared" si="24"/>
        <v>0</v>
      </c>
      <c r="BF222" s="424">
        <f t="shared" si="25"/>
        <v>0</v>
      </c>
      <c r="BG222" s="424">
        <f t="shared" si="26"/>
        <v>0</v>
      </c>
      <c r="BH222" s="424">
        <f t="shared" si="27"/>
        <v>0</v>
      </c>
      <c r="BI222" s="424">
        <f t="shared" si="28"/>
        <v>0</v>
      </c>
      <c r="BJ222" s="325" t="s">
        <v>85</v>
      </c>
      <c r="BK222" s="424">
        <f t="shared" si="29"/>
        <v>0</v>
      </c>
      <c r="BL222" s="325" t="s">
        <v>200</v>
      </c>
      <c r="BM222" s="423" t="s">
        <v>5862</v>
      </c>
    </row>
    <row r="223" spans="2:65" s="334" customFormat="1" ht="24.2" customHeight="1">
      <c r="B223" s="410"/>
      <c r="C223" s="411" t="s">
        <v>799</v>
      </c>
      <c r="D223" s="411" t="s">
        <v>189</v>
      </c>
      <c r="E223" s="412" t="s">
        <v>5863</v>
      </c>
      <c r="F223" s="413" t="s">
        <v>5864</v>
      </c>
      <c r="G223" s="414" t="s">
        <v>190</v>
      </c>
      <c r="H223" s="415">
        <v>1</v>
      </c>
      <c r="I223" s="416"/>
      <c r="J223" s="417">
        <f t="shared" si="20"/>
        <v>0</v>
      </c>
      <c r="K223" s="418"/>
      <c r="L223" s="333"/>
      <c r="M223" s="419" t="s">
        <v>3</v>
      </c>
      <c r="N223" s="420" t="s">
        <v>48</v>
      </c>
      <c r="O223" s="421">
        <v>0.49</v>
      </c>
      <c r="P223" s="421">
        <f t="shared" si="21"/>
        <v>0.49</v>
      </c>
      <c r="Q223" s="421">
        <v>3.8000000000000002E-4</v>
      </c>
      <c r="R223" s="421">
        <f t="shared" si="22"/>
        <v>3.8000000000000002E-4</v>
      </c>
      <c r="S223" s="421">
        <v>0</v>
      </c>
      <c r="T223" s="422">
        <f t="shared" si="23"/>
        <v>0</v>
      </c>
      <c r="AR223" s="423" t="s">
        <v>200</v>
      </c>
      <c r="AT223" s="423" t="s">
        <v>189</v>
      </c>
      <c r="AU223" s="423" t="s">
        <v>87</v>
      </c>
      <c r="AY223" s="325" t="s">
        <v>186</v>
      </c>
      <c r="BE223" s="424">
        <f t="shared" si="24"/>
        <v>0</v>
      </c>
      <c r="BF223" s="424">
        <f t="shared" si="25"/>
        <v>0</v>
      </c>
      <c r="BG223" s="424">
        <f t="shared" si="26"/>
        <v>0</v>
      </c>
      <c r="BH223" s="424">
        <f t="shared" si="27"/>
        <v>0</v>
      </c>
      <c r="BI223" s="424">
        <f t="shared" si="28"/>
        <v>0</v>
      </c>
      <c r="BJ223" s="325" t="s">
        <v>85</v>
      </c>
      <c r="BK223" s="424">
        <f t="shared" si="29"/>
        <v>0</v>
      </c>
      <c r="BL223" s="325" t="s">
        <v>200</v>
      </c>
      <c r="BM223" s="423" t="s">
        <v>5865</v>
      </c>
    </row>
    <row r="224" spans="2:65" s="334" customFormat="1" ht="16.5" customHeight="1">
      <c r="B224" s="410"/>
      <c r="C224" s="411" t="s">
        <v>805</v>
      </c>
      <c r="D224" s="411" t="s">
        <v>189</v>
      </c>
      <c r="E224" s="412" t="s">
        <v>5866</v>
      </c>
      <c r="F224" s="413" t="s">
        <v>5867</v>
      </c>
      <c r="G224" s="414" t="s">
        <v>1716</v>
      </c>
      <c r="H224" s="415">
        <v>5</v>
      </c>
      <c r="I224" s="416"/>
      <c r="J224" s="417">
        <f t="shared" si="20"/>
        <v>0</v>
      </c>
      <c r="K224" s="418"/>
      <c r="L224" s="333"/>
      <c r="M224" s="419" t="s">
        <v>3</v>
      </c>
      <c r="N224" s="420" t="s">
        <v>48</v>
      </c>
      <c r="O224" s="421">
        <v>0.49</v>
      </c>
      <c r="P224" s="421">
        <f t="shared" si="21"/>
        <v>2.4500000000000002</v>
      </c>
      <c r="Q224" s="421">
        <v>3.8000000000000002E-4</v>
      </c>
      <c r="R224" s="421">
        <f t="shared" si="22"/>
        <v>1.9000000000000002E-3</v>
      </c>
      <c r="S224" s="421">
        <v>0</v>
      </c>
      <c r="T224" s="422">
        <f t="shared" si="23"/>
        <v>0</v>
      </c>
      <c r="AR224" s="423" t="s">
        <v>200</v>
      </c>
      <c r="AT224" s="423" t="s">
        <v>189</v>
      </c>
      <c r="AU224" s="423" t="s">
        <v>87</v>
      </c>
      <c r="AY224" s="325" t="s">
        <v>186</v>
      </c>
      <c r="BE224" s="424">
        <f t="shared" si="24"/>
        <v>0</v>
      </c>
      <c r="BF224" s="424">
        <f t="shared" si="25"/>
        <v>0</v>
      </c>
      <c r="BG224" s="424">
        <f t="shared" si="26"/>
        <v>0</v>
      </c>
      <c r="BH224" s="424">
        <f t="shared" si="27"/>
        <v>0</v>
      </c>
      <c r="BI224" s="424">
        <f t="shared" si="28"/>
        <v>0</v>
      </c>
      <c r="BJ224" s="325" t="s">
        <v>85</v>
      </c>
      <c r="BK224" s="424">
        <f t="shared" si="29"/>
        <v>0</v>
      </c>
      <c r="BL224" s="325" t="s">
        <v>200</v>
      </c>
      <c r="BM224" s="423" t="s">
        <v>5868</v>
      </c>
    </row>
    <row r="225" spans="2:65" s="334" customFormat="1" ht="16.5" customHeight="1">
      <c r="B225" s="410"/>
      <c r="C225" s="411" t="s">
        <v>812</v>
      </c>
      <c r="D225" s="411" t="s">
        <v>189</v>
      </c>
      <c r="E225" s="412" t="s">
        <v>5869</v>
      </c>
      <c r="F225" s="413" t="s">
        <v>5870</v>
      </c>
      <c r="G225" s="414" t="s">
        <v>190</v>
      </c>
      <c r="H225" s="415">
        <v>1</v>
      </c>
      <c r="I225" s="416"/>
      <c r="J225" s="417">
        <f t="shared" si="20"/>
        <v>0</v>
      </c>
      <c r="K225" s="418"/>
      <c r="L225" s="333"/>
      <c r="M225" s="419" t="s">
        <v>3</v>
      </c>
      <c r="N225" s="420" t="s">
        <v>48</v>
      </c>
      <c r="O225" s="421">
        <v>0.49</v>
      </c>
      <c r="P225" s="421">
        <f t="shared" si="21"/>
        <v>0.49</v>
      </c>
      <c r="Q225" s="421">
        <v>3.8000000000000002E-4</v>
      </c>
      <c r="R225" s="421">
        <f t="shared" si="22"/>
        <v>3.8000000000000002E-4</v>
      </c>
      <c r="S225" s="421">
        <v>0</v>
      </c>
      <c r="T225" s="422">
        <f t="shared" si="23"/>
        <v>0</v>
      </c>
      <c r="AR225" s="423" t="s">
        <v>200</v>
      </c>
      <c r="AT225" s="423" t="s">
        <v>189</v>
      </c>
      <c r="AU225" s="423" t="s">
        <v>87</v>
      </c>
      <c r="AY225" s="325" t="s">
        <v>186</v>
      </c>
      <c r="BE225" s="424">
        <f t="shared" si="24"/>
        <v>0</v>
      </c>
      <c r="BF225" s="424">
        <f t="shared" si="25"/>
        <v>0</v>
      </c>
      <c r="BG225" s="424">
        <f t="shared" si="26"/>
        <v>0</v>
      </c>
      <c r="BH225" s="424">
        <f t="shared" si="27"/>
        <v>0</v>
      </c>
      <c r="BI225" s="424">
        <f t="shared" si="28"/>
        <v>0</v>
      </c>
      <c r="BJ225" s="325" t="s">
        <v>85</v>
      </c>
      <c r="BK225" s="424">
        <f t="shared" si="29"/>
        <v>0</v>
      </c>
      <c r="BL225" s="325" t="s">
        <v>200</v>
      </c>
      <c r="BM225" s="423" t="s">
        <v>5871</v>
      </c>
    </row>
    <row r="226" spans="2:65" s="334" customFormat="1" ht="16.5" customHeight="1">
      <c r="B226" s="410"/>
      <c r="C226" s="411" t="s">
        <v>816</v>
      </c>
      <c r="D226" s="411" t="s">
        <v>189</v>
      </c>
      <c r="E226" s="412" t="s">
        <v>5872</v>
      </c>
      <c r="F226" s="413" t="s">
        <v>5873</v>
      </c>
      <c r="G226" s="414" t="s">
        <v>435</v>
      </c>
      <c r="H226" s="415">
        <v>1</v>
      </c>
      <c r="I226" s="416"/>
      <c r="J226" s="417">
        <f t="shared" si="20"/>
        <v>0</v>
      </c>
      <c r="K226" s="418"/>
      <c r="L226" s="333"/>
      <c r="M226" s="419" t="s">
        <v>3</v>
      </c>
      <c r="N226" s="420" t="s">
        <v>48</v>
      </c>
      <c r="O226" s="421">
        <v>0.49</v>
      </c>
      <c r="P226" s="421">
        <f t="shared" si="21"/>
        <v>0.49</v>
      </c>
      <c r="Q226" s="421">
        <v>3.8000000000000002E-4</v>
      </c>
      <c r="R226" s="421">
        <f t="shared" si="22"/>
        <v>3.8000000000000002E-4</v>
      </c>
      <c r="S226" s="421">
        <v>0</v>
      </c>
      <c r="T226" s="422">
        <f t="shared" si="23"/>
        <v>0</v>
      </c>
      <c r="AR226" s="423" t="s">
        <v>200</v>
      </c>
      <c r="AT226" s="423" t="s">
        <v>189</v>
      </c>
      <c r="AU226" s="423" t="s">
        <v>87</v>
      </c>
      <c r="AY226" s="325" t="s">
        <v>186</v>
      </c>
      <c r="BE226" s="424">
        <f t="shared" si="24"/>
        <v>0</v>
      </c>
      <c r="BF226" s="424">
        <f t="shared" si="25"/>
        <v>0</v>
      </c>
      <c r="BG226" s="424">
        <f t="shared" si="26"/>
        <v>0</v>
      </c>
      <c r="BH226" s="424">
        <f t="shared" si="27"/>
        <v>0</v>
      </c>
      <c r="BI226" s="424">
        <f t="shared" si="28"/>
        <v>0</v>
      </c>
      <c r="BJ226" s="325" t="s">
        <v>85</v>
      </c>
      <c r="BK226" s="424">
        <f t="shared" si="29"/>
        <v>0</v>
      </c>
      <c r="BL226" s="325" t="s">
        <v>200</v>
      </c>
      <c r="BM226" s="423" t="s">
        <v>5874</v>
      </c>
    </row>
    <row r="227" spans="2:65" s="399" customFormat="1" ht="25.9" customHeight="1">
      <c r="B227" s="398"/>
      <c r="D227" s="400" t="s">
        <v>76</v>
      </c>
      <c r="E227" s="401" t="s">
        <v>273</v>
      </c>
      <c r="F227" s="401" t="s">
        <v>274</v>
      </c>
      <c r="J227" s="402">
        <f>BK227</f>
        <v>0</v>
      </c>
      <c r="L227" s="398"/>
      <c r="M227" s="403"/>
      <c r="P227" s="404">
        <f>P228+P231+P272+P333+P340+P373+P377</f>
        <v>2554.7680000000005</v>
      </c>
      <c r="R227" s="404">
        <f>R228+R231+R272+R333+R340+R373+R377</f>
        <v>7.0142099999999976</v>
      </c>
      <c r="T227" s="405">
        <f>T228+T231+T272+T333+T340+T373+T377</f>
        <v>7.4222700000000001</v>
      </c>
      <c r="AR227" s="400" t="s">
        <v>87</v>
      </c>
      <c r="AT227" s="406" t="s">
        <v>76</v>
      </c>
      <c r="AU227" s="406" t="s">
        <v>77</v>
      </c>
      <c r="AY227" s="400" t="s">
        <v>186</v>
      </c>
      <c r="BK227" s="407">
        <f>BK228+BK231+BK272+BK333+BK340+BK373+BK377</f>
        <v>0</v>
      </c>
    </row>
    <row r="228" spans="2:65" s="399" customFormat="1" ht="22.9" customHeight="1">
      <c r="B228" s="398"/>
      <c r="D228" s="400" t="s">
        <v>76</v>
      </c>
      <c r="E228" s="408" t="s">
        <v>1081</v>
      </c>
      <c r="F228" s="408" t="s">
        <v>1082</v>
      </c>
      <c r="J228" s="409">
        <f>BK228</f>
        <v>0</v>
      </c>
      <c r="L228" s="398"/>
      <c r="M228" s="403"/>
      <c r="P228" s="404">
        <f>SUM(P229:P230)</f>
        <v>3.2039999999999997</v>
      </c>
      <c r="R228" s="404">
        <f>SUM(R229:R230)</f>
        <v>2.8800000000000003E-2</v>
      </c>
      <c r="T228" s="405">
        <f>SUM(T229:T230)</f>
        <v>0</v>
      </c>
      <c r="AR228" s="400" t="s">
        <v>87</v>
      </c>
      <c r="AT228" s="406" t="s">
        <v>76</v>
      </c>
      <c r="AU228" s="406" t="s">
        <v>85</v>
      </c>
      <c r="AY228" s="400" t="s">
        <v>186</v>
      </c>
      <c r="BK228" s="407">
        <f>SUM(BK229:BK230)</f>
        <v>0</v>
      </c>
    </row>
    <row r="229" spans="2:65" s="334" customFormat="1" ht="16.5" customHeight="1">
      <c r="B229" s="410"/>
      <c r="C229" s="411" t="s">
        <v>820</v>
      </c>
      <c r="D229" s="411" t="s">
        <v>189</v>
      </c>
      <c r="E229" s="412" t="s">
        <v>5875</v>
      </c>
      <c r="F229" s="413" t="s">
        <v>5876</v>
      </c>
      <c r="G229" s="414" t="s">
        <v>843</v>
      </c>
      <c r="H229" s="415">
        <v>36</v>
      </c>
      <c r="I229" s="416"/>
      <c r="J229" s="417">
        <f>ROUND(I229*H229,2)</f>
        <v>0</v>
      </c>
      <c r="K229" s="418"/>
      <c r="L229" s="333"/>
      <c r="M229" s="419" t="s">
        <v>3</v>
      </c>
      <c r="N229" s="420" t="s">
        <v>48</v>
      </c>
      <c r="O229" s="421">
        <v>8.8999999999999996E-2</v>
      </c>
      <c r="P229" s="421">
        <f>O229*H229</f>
        <v>3.2039999999999997</v>
      </c>
      <c r="Q229" s="421">
        <v>0</v>
      </c>
      <c r="R229" s="421">
        <f>Q229*H229</f>
        <v>0</v>
      </c>
      <c r="S229" s="421">
        <v>0</v>
      </c>
      <c r="T229" s="422">
        <f>S229*H229</f>
        <v>0</v>
      </c>
      <c r="AR229" s="423" t="s">
        <v>275</v>
      </c>
      <c r="AT229" s="423" t="s">
        <v>189</v>
      </c>
      <c r="AU229" s="423" t="s">
        <v>87</v>
      </c>
      <c r="AY229" s="325" t="s">
        <v>186</v>
      </c>
      <c r="BE229" s="424">
        <f>IF(N229="základní",J229,0)</f>
        <v>0</v>
      </c>
      <c r="BF229" s="424">
        <f>IF(N229="snížená",J229,0)</f>
        <v>0</v>
      </c>
      <c r="BG229" s="424">
        <f>IF(N229="zákl. přenesená",J229,0)</f>
        <v>0</v>
      </c>
      <c r="BH229" s="424">
        <f>IF(N229="sníž. přenesená",J229,0)</f>
        <v>0</v>
      </c>
      <c r="BI229" s="424">
        <f>IF(N229="nulová",J229,0)</f>
        <v>0</v>
      </c>
      <c r="BJ229" s="325" t="s">
        <v>85</v>
      </c>
      <c r="BK229" s="424">
        <f>ROUND(I229*H229,2)</f>
        <v>0</v>
      </c>
      <c r="BL229" s="325" t="s">
        <v>275</v>
      </c>
      <c r="BM229" s="423" t="s">
        <v>5877</v>
      </c>
    </row>
    <row r="230" spans="2:65" s="334" customFormat="1" ht="24.2" customHeight="1">
      <c r="B230" s="410"/>
      <c r="C230" s="446" t="s">
        <v>826</v>
      </c>
      <c r="D230" s="446" t="s">
        <v>184</v>
      </c>
      <c r="E230" s="447" t="s">
        <v>5878</v>
      </c>
      <c r="F230" s="448" t="s">
        <v>5879</v>
      </c>
      <c r="G230" s="449" t="s">
        <v>843</v>
      </c>
      <c r="H230" s="450">
        <v>36</v>
      </c>
      <c r="I230" s="451"/>
      <c r="J230" s="452">
        <f>ROUND(I230*H230,2)</f>
        <v>0</v>
      </c>
      <c r="K230" s="453"/>
      <c r="L230" s="454"/>
      <c r="M230" s="455" t="s">
        <v>3</v>
      </c>
      <c r="N230" s="456" t="s">
        <v>48</v>
      </c>
      <c r="O230" s="421">
        <v>0</v>
      </c>
      <c r="P230" s="421">
        <f>O230*H230</f>
        <v>0</v>
      </c>
      <c r="Q230" s="421">
        <v>8.0000000000000004E-4</v>
      </c>
      <c r="R230" s="421">
        <f>Q230*H230</f>
        <v>2.8800000000000003E-2</v>
      </c>
      <c r="S230" s="421">
        <v>0</v>
      </c>
      <c r="T230" s="422">
        <f>S230*H230</f>
        <v>0</v>
      </c>
      <c r="AR230" s="423" t="s">
        <v>610</v>
      </c>
      <c r="AT230" s="423" t="s">
        <v>184</v>
      </c>
      <c r="AU230" s="423" t="s">
        <v>87</v>
      </c>
      <c r="AY230" s="325" t="s">
        <v>186</v>
      </c>
      <c r="BE230" s="424">
        <f>IF(N230="základní",J230,0)</f>
        <v>0</v>
      </c>
      <c r="BF230" s="424">
        <f>IF(N230="snížená",J230,0)</f>
        <v>0</v>
      </c>
      <c r="BG230" s="424">
        <f>IF(N230="zákl. přenesená",J230,0)</f>
        <v>0</v>
      </c>
      <c r="BH230" s="424">
        <f>IF(N230="sníž. přenesená",J230,0)</f>
        <v>0</v>
      </c>
      <c r="BI230" s="424">
        <f>IF(N230="nulová",J230,0)</f>
        <v>0</v>
      </c>
      <c r="BJ230" s="325" t="s">
        <v>85</v>
      </c>
      <c r="BK230" s="424">
        <f>ROUND(I230*H230,2)</f>
        <v>0</v>
      </c>
      <c r="BL230" s="325" t="s">
        <v>275</v>
      </c>
      <c r="BM230" s="423" t="s">
        <v>5880</v>
      </c>
    </row>
    <row r="231" spans="2:65" s="399" customFormat="1" ht="22.9" customHeight="1">
      <c r="B231" s="398"/>
      <c r="D231" s="400" t="s">
        <v>76</v>
      </c>
      <c r="E231" s="408" t="s">
        <v>4068</v>
      </c>
      <c r="F231" s="408" t="s">
        <v>4069</v>
      </c>
      <c r="J231" s="409">
        <f>BK231</f>
        <v>0</v>
      </c>
      <c r="L231" s="398"/>
      <c r="M231" s="403"/>
      <c r="P231" s="404">
        <f>SUM(P232:P271)</f>
        <v>613.48300000000017</v>
      </c>
      <c r="R231" s="404">
        <f>SUM(R232:R271)</f>
        <v>2.1323599999999994</v>
      </c>
      <c r="T231" s="405">
        <f>SUM(T232:T271)</f>
        <v>3.7429999999999998E-2</v>
      </c>
      <c r="AR231" s="400" t="s">
        <v>87</v>
      </c>
      <c r="AT231" s="406" t="s">
        <v>76</v>
      </c>
      <c r="AU231" s="406" t="s">
        <v>85</v>
      </c>
      <c r="AY231" s="400" t="s">
        <v>186</v>
      </c>
      <c r="BK231" s="407">
        <f>SUM(BK232:BK271)</f>
        <v>0</v>
      </c>
    </row>
    <row r="232" spans="2:65" s="334" customFormat="1" ht="16.5" customHeight="1">
      <c r="B232" s="410"/>
      <c r="C232" s="411" t="s">
        <v>831</v>
      </c>
      <c r="D232" s="411" t="s">
        <v>189</v>
      </c>
      <c r="E232" s="412" t="s">
        <v>5881</v>
      </c>
      <c r="F232" s="413" t="s">
        <v>5882</v>
      </c>
      <c r="G232" s="414" t="s">
        <v>843</v>
      </c>
      <c r="H232" s="415">
        <v>32</v>
      </c>
      <c r="I232" s="416"/>
      <c r="J232" s="417">
        <f t="shared" ref="J232:J251" si="30">ROUND(I232*H232,2)</f>
        <v>0</v>
      </c>
      <c r="K232" s="418"/>
      <c r="L232" s="333"/>
      <c r="M232" s="419" t="s">
        <v>3</v>
      </c>
      <c r="N232" s="420" t="s">
        <v>48</v>
      </c>
      <c r="O232" s="421">
        <v>0.36299999999999999</v>
      </c>
      <c r="P232" s="421">
        <f t="shared" ref="P232:P251" si="31">O232*H232</f>
        <v>11.616</v>
      </c>
      <c r="Q232" s="421">
        <v>1.42E-3</v>
      </c>
      <c r="R232" s="421">
        <f t="shared" ref="R232:R251" si="32">Q232*H232</f>
        <v>4.5440000000000001E-2</v>
      </c>
      <c r="S232" s="421">
        <v>0</v>
      </c>
      <c r="T232" s="422">
        <f t="shared" ref="T232:T251" si="33">S232*H232</f>
        <v>0</v>
      </c>
      <c r="AR232" s="423" t="s">
        <v>275</v>
      </c>
      <c r="AT232" s="423" t="s">
        <v>189</v>
      </c>
      <c r="AU232" s="423" t="s">
        <v>87</v>
      </c>
      <c r="AY232" s="325" t="s">
        <v>186</v>
      </c>
      <c r="BE232" s="424">
        <f t="shared" ref="BE232:BE251" si="34">IF(N232="základní",J232,0)</f>
        <v>0</v>
      </c>
      <c r="BF232" s="424">
        <f t="shared" ref="BF232:BF251" si="35">IF(N232="snížená",J232,0)</f>
        <v>0</v>
      </c>
      <c r="BG232" s="424">
        <f t="shared" ref="BG232:BG251" si="36">IF(N232="zákl. přenesená",J232,0)</f>
        <v>0</v>
      </c>
      <c r="BH232" s="424">
        <f t="shared" ref="BH232:BH251" si="37">IF(N232="sníž. přenesená",J232,0)</f>
        <v>0</v>
      </c>
      <c r="BI232" s="424">
        <f t="shared" ref="BI232:BI251" si="38">IF(N232="nulová",J232,0)</f>
        <v>0</v>
      </c>
      <c r="BJ232" s="325" t="s">
        <v>85</v>
      </c>
      <c r="BK232" s="424">
        <f t="shared" ref="BK232:BK251" si="39">ROUND(I232*H232,2)</f>
        <v>0</v>
      </c>
      <c r="BL232" s="325" t="s">
        <v>275</v>
      </c>
      <c r="BM232" s="423" t="s">
        <v>5883</v>
      </c>
    </row>
    <row r="233" spans="2:65" s="334" customFormat="1" ht="16.5" customHeight="1">
      <c r="B233" s="410"/>
      <c r="C233" s="411" t="s">
        <v>836</v>
      </c>
      <c r="D233" s="411" t="s">
        <v>189</v>
      </c>
      <c r="E233" s="412" t="s">
        <v>5884</v>
      </c>
      <c r="F233" s="413" t="s">
        <v>5885</v>
      </c>
      <c r="G233" s="414" t="s">
        <v>843</v>
      </c>
      <c r="H233" s="415">
        <v>34</v>
      </c>
      <c r="I233" s="416"/>
      <c r="J233" s="417">
        <f t="shared" si="30"/>
        <v>0</v>
      </c>
      <c r="K233" s="418"/>
      <c r="L233" s="333"/>
      <c r="M233" s="419" t="s">
        <v>3</v>
      </c>
      <c r="N233" s="420" t="s">
        <v>48</v>
      </c>
      <c r="O233" s="421">
        <v>0.38300000000000001</v>
      </c>
      <c r="P233" s="421">
        <f t="shared" si="31"/>
        <v>13.022</v>
      </c>
      <c r="Q233" s="421">
        <v>7.4400000000000004E-3</v>
      </c>
      <c r="R233" s="421">
        <f t="shared" si="32"/>
        <v>0.25296000000000002</v>
      </c>
      <c r="S233" s="421">
        <v>0</v>
      </c>
      <c r="T233" s="422">
        <f t="shared" si="33"/>
        <v>0</v>
      </c>
      <c r="AR233" s="423" t="s">
        <v>275</v>
      </c>
      <c r="AT233" s="423" t="s">
        <v>189</v>
      </c>
      <c r="AU233" s="423" t="s">
        <v>87</v>
      </c>
      <c r="AY233" s="325" t="s">
        <v>186</v>
      </c>
      <c r="BE233" s="424">
        <f t="shared" si="34"/>
        <v>0</v>
      </c>
      <c r="BF233" s="424">
        <f t="shared" si="35"/>
        <v>0</v>
      </c>
      <c r="BG233" s="424">
        <f t="shared" si="36"/>
        <v>0</v>
      </c>
      <c r="BH233" s="424">
        <f t="shared" si="37"/>
        <v>0</v>
      </c>
      <c r="BI233" s="424">
        <f t="shared" si="38"/>
        <v>0</v>
      </c>
      <c r="BJ233" s="325" t="s">
        <v>85</v>
      </c>
      <c r="BK233" s="424">
        <f t="shared" si="39"/>
        <v>0</v>
      </c>
      <c r="BL233" s="325" t="s">
        <v>275</v>
      </c>
      <c r="BM233" s="423" t="s">
        <v>5886</v>
      </c>
    </row>
    <row r="234" spans="2:65" s="334" customFormat="1" ht="16.5" customHeight="1">
      <c r="B234" s="410"/>
      <c r="C234" s="411" t="s">
        <v>840</v>
      </c>
      <c r="D234" s="411" t="s">
        <v>189</v>
      </c>
      <c r="E234" s="412" t="s">
        <v>5887</v>
      </c>
      <c r="F234" s="413" t="s">
        <v>5888</v>
      </c>
      <c r="G234" s="414" t="s">
        <v>843</v>
      </c>
      <c r="H234" s="415">
        <v>67</v>
      </c>
      <c r="I234" s="416"/>
      <c r="J234" s="417">
        <f t="shared" si="30"/>
        <v>0</v>
      </c>
      <c r="K234" s="418"/>
      <c r="L234" s="333"/>
      <c r="M234" s="419" t="s">
        <v>3</v>
      </c>
      <c r="N234" s="420" t="s">
        <v>48</v>
      </c>
      <c r="O234" s="421">
        <v>0.40400000000000003</v>
      </c>
      <c r="P234" s="421">
        <f t="shared" si="31"/>
        <v>27.068000000000001</v>
      </c>
      <c r="Q234" s="421">
        <v>1.2319999999999999E-2</v>
      </c>
      <c r="R234" s="421">
        <f t="shared" si="32"/>
        <v>0.82543999999999995</v>
      </c>
      <c r="S234" s="421">
        <v>0</v>
      </c>
      <c r="T234" s="422">
        <f t="shared" si="33"/>
        <v>0</v>
      </c>
      <c r="AR234" s="423" t="s">
        <v>275</v>
      </c>
      <c r="AT234" s="423" t="s">
        <v>189</v>
      </c>
      <c r="AU234" s="423" t="s">
        <v>87</v>
      </c>
      <c r="AY234" s="325" t="s">
        <v>186</v>
      </c>
      <c r="BE234" s="424">
        <f t="shared" si="34"/>
        <v>0</v>
      </c>
      <c r="BF234" s="424">
        <f t="shared" si="35"/>
        <v>0</v>
      </c>
      <c r="BG234" s="424">
        <f t="shared" si="36"/>
        <v>0</v>
      </c>
      <c r="BH234" s="424">
        <f t="shared" si="37"/>
        <v>0</v>
      </c>
      <c r="BI234" s="424">
        <f t="shared" si="38"/>
        <v>0</v>
      </c>
      <c r="BJ234" s="325" t="s">
        <v>85</v>
      </c>
      <c r="BK234" s="424">
        <f t="shared" si="39"/>
        <v>0</v>
      </c>
      <c r="BL234" s="325" t="s">
        <v>275</v>
      </c>
      <c r="BM234" s="423" t="s">
        <v>5889</v>
      </c>
    </row>
    <row r="235" spans="2:65" s="334" customFormat="1" ht="16.5" customHeight="1">
      <c r="B235" s="410"/>
      <c r="C235" s="411" t="s">
        <v>847</v>
      </c>
      <c r="D235" s="411" t="s">
        <v>189</v>
      </c>
      <c r="E235" s="412" t="s">
        <v>5890</v>
      </c>
      <c r="F235" s="413" t="s">
        <v>5891</v>
      </c>
      <c r="G235" s="414" t="s">
        <v>843</v>
      </c>
      <c r="H235" s="415">
        <v>12</v>
      </c>
      <c r="I235" s="416"/>
      <c r="J235" s="417">
        <f t="shared" si="30"/>
        <v>0</v>
      </c>
      <c r="K235" s="418"/>
      <c r="L235" s="333"/>
      <c r="M235" s="419" t="s">
        <v>3</v>
      </c>
      <c r="N235" s="420" t="s">
        <v>48</v>
      </c>
      <c r="O235" s="421">
        <v>0.42499999999999999</v>
      </c>
      <c r="P235" s="421">
        <f t="shared" si="31"/>
        <v>5.0999999999999996</v>
      </c>
      <c r="Q235" s="421">
        <v>4.9199999999999999E-3</v>
      </c>
      <c r="R235" s="421">
        <f t="shared" si="32"/>
        <v>5.9039999999999995E-2</v>
      </c>
      <c r="S235" s="421">
        <v>0</v>
      </c>
      <c r="T235" s="422">
        <f t="shared" si="33"/>
        <v>0</v>
      </c>
      <c r="AR235" s="423" t="s">
        <v>275</v>
      </c>
      <c r="AT235" s="423" t="s">
        <v>189</v>
      </c>
      <c r="AU235" s="423" t="s">
        <v>87</v>
      </c>
      <c r="AY235" s="325" t="s">
        <v>186</v>
      </c>
      <c r="BE235" s="424">
        <f t="shared" si="34"/>
        <v>0</v>
      </c>
      <c r="BF235" s="424">
        <f t="shared" si="35"/>
        <v>0</v>
      </c>
      <c r="BG235" s="424">
        <f t="shared" si="36"/>
        <v>0</v>
      </c>
      <c r="BH235" s="424">
        <f t="shared" si="37"/>
        <v>0</v>
      </c>
      <c r="BI235" s="424">
        <f t="shared" si="38"/>
        <v>0</v>
      </c>
      <c r="BJ235" s="325" t="s">
        <v>85</v>
      </c>
      <c r="BK235" s="424">
        <f t="shared" si="39"/>
        <v>0</v>
      </c>
      <c r="BL235" s="325" t="s">
        <v>275</v>
      </c>
      <c r="BM235" s="423" t="s">
        <v>5892</v>
      </c>
    </row>
    <row r="236" spans="2:65" s="334" customFormat="1" ht="16.5" customHeight="1">
      <c r="B236" s="410"/>
      <c r="C236" s="411" t="s">
        <v>276</v>
      </c>
      <c r="D236" s="411" t="s">
        <v>189</v>
      </c>
      <c r="E236" s="412" t="s">
        <v>5893</v>
      </c>
      <c r="F236" s="413" t="s">
        <v>5894</v>
      </c>
      <c r="G236" s="414" t="s">
        <v>843</v>
      </c>
      <c r="H236" s="415">
        <v>3</v>
      </c>
      <c r="I236" s="416"/>
      <c r="J236" s="417">
        <f t="shared" si="30"/>
        <v>0</v>
      </c>
      <c r="K236" s="418"/>
      <c r="L236" s="333"/>
      <c r="M236" s="419" t="s">
        <v>3</v>
      </c>
      <c r="N236" s="420" t="s">
        <v>48</v>
      </c>
      <c r="O236" s="421">
        <v>0.73499999999999999</v>
      </c>
      <c r="P236" s="421">
        <f t="shared" si="31"/>
        <v>2.2050000000000001</v>
      </c>
      <c r="Q236" s="421">
        <v>7.1000000000000002E-4</v>
      </c>
      <c r="R236" s="421">
        <f t="shared" si="32"/>
        <v>2.1299999999999999E-3</v>
      </c>
      <c r="S236" s="421">
        <v>0</v>
      </c>
      <c r="T236" s="422">
        <f t="shared" si="33"/>
        <v>0</v>
      </c>
      <c r="AR236" s="423" t="s">
        <v>275</v>
      </c>
      <c r="AT236" s="423" t="s">
        <v>189</v>
      </c>
      <c r="AU236" s="423" t="s">
        <v>87</v>
      </c>
      <c r="AY236" s="325" t="s">
        <v>186</v>
      </c>
      <c r="BE236" s="424">
        <f t="shared" si="34"/>
        <v>0</v>
      </c>
      <c r="BF236" s="424">
        <f t="shared" si="35"/>
        <v>0</v>
      </c>
      <c r="BG236" s="424">
        <f t="shared" si="36"/>
        <v>0</v>
      </c>
      <c r="BH236" s="424">
        <f t="shared" si="37"/>
        <v>0</v>
      </c>
      <c r="BI236" s="424">
        <f t="shared" si="38"/>
        <v>0</v>
      </c>
      <c r="BJ236" s="325" t="s">
        <v>85</v>
      </c>
      <c r="BK236" s="424">
        <f t="shared" si="39"/>
        <v>0</v>
      </c>
      <c r="BL236" s="325" t="s">
        <v>275</v>
      </c>
      <c r="BM236" s="423" t="s">
        <v>5895</v>
      </c>
    </row>
    <row r="237" spans="2:65" s="334" customFormat="1" ht="16.5" customHeight="1">
      <c r="B237" s="410"/>
      <c r="C237" s="411" t="s">
        <v>856</v>
      </c>
      <c r="D237" s="411" t="s">
        <v>189</v>
      </c>
      <c r="E237" s="412" t="s">
        <v>5896</v>
      </c>
      <c r="F237" s="413" t="s">
        <v>5897</v>
      </c>
      <c r="G237" s="414" t="s">
        <v>843</v>
      </c>
      <c r="H237" s="415">
        <v>41</v>
      </c>
      <c r="I237" s="416"/>
      <c r="J237" s="417">
        <f t="shared" si="30"/>
        <v>0</v>
      </c>
      <c r="K237" s="418"/>
      <c r="L237" s="333"/>
      <c r="M237" s="419" t="s">
        <v>3</v>
      </c>
      <c r="N237" s="420" t="s">
        <v>48</v>
      </c>
      <c r="O237" s="421">
        <v>0.76900000000000002</v>
      </c>
      <c r="P237" s="421">
        <f t="shared" si="31"/>
        <v>31.529</v>
      </c>
      <c r="Q237" s="421">
        <v>2.0600000000000002E-3</v>
      </c>
      <c r="R237" s="421">
        <f t="shared" si="32"/>
        <v>8.4460000000000007E-2</v>
      </c>
      <c r="S237" s="421">
        <v>0</v>
      </c>
      <c r="T237" s="422">
        <f t="shared" si="33"/>
        <v>0</v>
      </c>
      <c r="AR237" s="423" t="s">
        <v>275</v>
      </c>
      <c r="AT237" s="423" t="s">
        <v>189</v>
      </c>
      <c r="AU237" s="423" t="s">
        <v>87</v>
      </c>
      <c r="AY237" s="325" t="s">
        <v>186</v>
      </c>
      <c r="BE237" s="424">
        <f t="shared" si="34"/>
        <v>0</v>
      </c>
      <c r="BF237" s="424">
        <f t="shared" si="35"/>
        <v>0</v>
      </c>
      <c r="BG237" s="424">
        <f t="shared" si="36"/>
        <v>0</v>
      </c>
      <c r="BH237" s="424">
        <f t="shared" si="37"/>
        <v>0</v>
      </c>
      <c r="BI237" s="424">
        <f t="shared" si="38"/>
        <v>0</v>
      </c>
      <c r="BJ237" s="325" t="s">
        <v>85</v>
      </c>
      <c r="BK237" s="424">
        <f t="shared" si="39"/>
        <v>0</v>
      </c>
      <c r="BL237" s="325" t="s">
        <v>275</v>
      </c>
      <c r="BM237" s="423" t="s">
        <v>5898</v>
      </c>
    </row>
    <row r="238" spans="2:65" s="334" customFormat="1" ht="16.5" customHeight="1">
      <c r="B238" s="410"/>
      <c r="C238" s="411" t="s">
        <v>871</v>
      </c>
      <c r="D238" s="411" t="s">
        <v>189</v>
      </c>
      <c r="E238" s="412" t="s">
        <v>5899</v>
      </c>
      <c r="F238" s="413" t="s">
        <v>5900</v>
      </c>
      <c r="G238" s="414" t="s">
        <v>843</v>
      </c>
      <c r="H238" s="415">
        <v>40</v>
      </c>
      <c r="I238" s="416"/>
      <c r="J238" s="417">
        <f t="shared" si="30"/>
        <v>0</v>
      </c>
      <c r="K238" s="418"/>
      <c r="L238" s="333"/>
      <c r="M238" s="419" t="s">
        <v>3</v>
      </c>
      <c r="N238" s="420" t="s">
        <v>48</v>
      </c>
      <c r="O238" s="421">
        <v>0.76900000000000002</v>
      </c>
      <c r="P238" s="421">
        <f t="shared" si="31"/>
        <v>30.76</v>
      </c>
      <c r="Q238" s="421">
        <v>2.0600000000000002E-3</v>
      </c>
      <c r="R238" s="421">
        <f t="shared" si="32"/>
        <v>8.2400000000000001E-2</v>
      </c>
      <c r="S238" s="421">
        <v>0</v>
      </c>
      <c r="T238" s="422">
        <f t="shared" si="33"/>
        <v>0</v>
      </c>
      <c r="AR238" s="423" t="s">
        <v>275</v>
      </c>
      <c r="AT238" s="423" t="s">
        <v>189</v>
      </c>
      <c r="AU238" s="423" t="s">
        <v>87</v>
      </c>
      <c r="AY238" s="325" t="s">
        <v>186</v>
      </c>
      <c r="BE238" s="424">
        <f t="shared" si="34"/>
        <v>0</v>
      </c>
      <c r="BF238" s="424">
        <f t="shared" si="35"/>
        <v>0</v>
      </c>
      <c r="BG238" s="424">
        <f t="shared" si="36"/>
        <v>0</v>
      </c>
      <c r="BH238" s="424">
        <f t="shared" si="37"/>
        <v>0</v>
      </c>
      <c r="BI238" s="424">
        <f t="shared" si="38"/>
        <v>0</v>
      </c>
      <c r="BJ238" s="325" t="s">
        <v>85</v>
      </c>
      <c r="BK238" s="424">
        <f t="shared" si="39"/>
        <v>0</v>
      </c>
      <c r="BL238" s="325" t="s">
        <v>275</v>
      </c>
      <c r="BM238" s="423" t="s">
        <v>5901</v>
      </c>
    </row>
    <row r="239" spans="2:65" s="334" customFormat="1" ht="16.5" customHeight="1">
      <c r="B239" s="410"/>
      <c r="C239" s="411" t="s">
        <v>875</v>
      </c>
      <c r="D239" s="411" t="s">
        <v>189</v>
      </c>
      <c r="E239" s="412" t="s">
        <v>5902</v>
      </c>
      <c r="F239" s="413" t="s">
        <v>5903</v>
      </c>
      <c r="G239" s="414" t="s">
        <v>843</v>
      </c>
      <c r="H239" s="415">
        <v>32</v>
      </c>
      <c r="I239" s="416"/>
      <c r="J239" s="417">
        <f t="shared" si="30"/>
        <v>0</v>
      </c>
      <c r="K239" s="418"/>
      <c r="L239" s="333"/>
      <c r="M239" s="419" t="s">
        <v>3</v>
      </c>
      <c r="N239" s="420" t="s">
        <v>48</v>
      </c>
      <c r="O239" s="421">
        <v>0.995</v>
      </c>
      <c r="P239" s="421">
        <f t="shared" si="31"/>
        <v>31.84</v>
      </c>
      <c r="Q239" s="421">
        <v>1.8400000000000001E-3</v>
      </c>
      <c r="R239" s="421">
        <f t="shared" si="32"/>
        <v>5.8880000000000002E-2</v>
      </c>
      <c r="S239" s="421">
        <v>0</v>
      </c>
      <c r="T239" s="422">
        <f t="shared" si="33"/>
        <v>0</v>
      </c>
      <c r="AR239" s="423" t="s">
        <v>275</v>
      </c>
      <c r="AT239" s="423" t="s">
        <v>189</v>
      </c>
      <c r="AU239" s="423" t="s">
        <v>87</v>
      </c>
      <c r="AY239" s="325" t="s">
        <v>186</v>
      </c>
      <c r="BE239" s="424">
        <f t="shared" si="34"/>
        <v>0</v>
      </c>
      <c r="BF239" s="424">
        <f t="shared" si="35"/>
        <v>0</v>
      </c>
      <c r="BG239" s="424">
        <f t="shared" si="36"/>
        <v>0</v>
      </c>
      <c r="BH239" s="424">
        <f t="shared" si="37"/>
        <v>0</v>
      </c>
      <c r="BI239" s="424">
        <f t="shared" si="38"/>
        <v>0</v>
      </c>
      <c r="BJ239" s="325" t="s">
        <v>85</v>
      </c>
      <c r="BK239" s="424">
        <f t="shared" si="39"/>
        <v>0</v>
      </c>
      <c r="BL239" s="325" t="s">
        <v>275</v>
      </c>
      <c r="BM239" s="423" t="s">
        <v>5904</v>
      </c>
    </row>
    <row r="240" spans="2:65" s="334" customFormat="1" ht="16.5" customHeight="1">
      <c r="B240" s="410"/>
      <c r="C240" s="411" t="s">
        <v>879</v>
      </c>
      <c r="D240" s="411" t="s">
        <v>189</v>
      </c>
      <c r="E240" s="412" t="s">
        <v>5905</v>
      </c>
      <c r="F240" s="413" t="s">
        <v>5906</v>
      </c>
      <c r="G240" s="414" t="s">
        <v>843</v>
      </c>
      <c r="H240" s="415">
        <v>8</v>
      </c>
      <c r="I240" s="416"/>
      <c r="J240" s="417">
        <f t="shared" si="30"/>
        <v>0</v>
      </c>
      <c r="K240" s="418"/>
      <c r="L240" s="333"/>
      <c r="M240" s="419" t="s">
        <v>3</v>
      </c>
      <c r="N240" s="420" t="s">
        <v>48</v>
      </c>
      <c r="O240" s="421">
        <v>0.995</v>
      </c>
      <c r="P240" s="421">
        <f t="shared" si="31"/>
        <v>7.96</v>
      </c>
      <c r="Q240" s="421">
        <v>1.8400000000000001E-3</v>
      </c>
      <c r="R240" s="421">
        <f t="shared" si="32"/>
        <v>1.472E-2</v>
      </c>
      <c r="S240" s="421">
        <v>0</v>
      </c>
      <c r="T240" s="422">
        <f t="shared" si="33"/>
        <v>0</v>
      </c>
      <c r="AR240" s="423" t="s">
        <v>275</v>
      </c>
      <c r="AT240" s="423" t="s">
        <v>189</v>
      </c>
      <c r="AU240" s="423" t="s">
        <v>87</v>
      </c>
      <c r="AY240" s="325" t="s">
        <v>186</v>
      </c>
      <c r="BE240" s="424">
        <f t="shared" si="34"/>
        <v>0</v>
      </c>
      <c r="BF240" s="424">
        <f t="shared" si="35"/>
        <v>0</v>
      </c>
      <c r="BG240" s="424">
        <f t="shared" si="36"/>
        <v>0</v>
      </c>
      <c r="BH240" s="424">
        <f t="shared" si="37"/>
        <v>0</v>
      </c>
      <c r="BI240" s="424">
        <f t="shared" si="38"/>
        <v>0</v>
      </c>
      <c r="BJ240" s="325" t="s">
        <v>85</v>
      </c>
      <c r="BK240" s="424">
        <f t="shared" si="39"/>
        <v>0</v>
      </c>
      <c r="BL240" s="325" t="s">
        <v>275</v>
      </c>
      <c r="BM240" s="423" t="s">
        <v>5907</v>
      </c>
    </row>
    <row r="241" spans="2:65" s="334" customFormat="1" ht="16.5" customHeight="1">
      <c r="B241" s="410"/>
      <c r="C241" s="411" t="s">
        <v>883</v>
      </c>
      <c r="D241" s="411" t="s">
        <v>189</v>
      </c>
      <c r="E241" s="412" t="s">
        <v>5908</v>
      </c>
      <c r="F241" s="413" t="s">
        <v>5909</v>
      </c>
      <c r="G241" s="414" t="s">
        <v>843</v>
      </c>
      <c r="H241" s="415">
        <v>44</v>
      </c>
      <c r="I241" s="416"/>
      <c r="J241" s="417">
        <f t="shared" si="30"/>
        <v>0</v>
      </c>
      <c r="K241" s="418"/>
      <c r="L241" s="333"/>
      <c r="M241" s="419" t="s">
        <v>3</v>
      </c>
      <c r="N241" s="420" t="s">
        <v>48</v>
      </c>
      <c r="O241" s="421">
        <v>0.65900000000000003</v>
      </c>
      <c r="P241" s="421">
        <f t="shared" si="31"/>
        <v>28.996000000000002</v>
      </c>
      <c r="Q241" s="421">
        <v>4.0999999999999999E-4</v>
      </c>
      <c r="R241" s="421">
        <f t="shared" si="32"/>
        <v>1.804E-2</v>
      </c>
      <c r="S241" s="421">
        <v>0</v>
      </c>
      <c r="T241" s="422">
        <f t="shared" si="33"/>
        <v>0</v>
      </c>
      <c r="AR241" s="423" t="s">
        <v>275</v>
      </c>
      <c r="AT241" s="423" t="s">
        <v>189</v>
      </c>
      <c r="AU241" s="423" t="s">
        <v>87</v>
      </c>
      <c r="AY241" s="325" t="s">
        <v>186</v>
      </c>
      <c r="BE241" s="424">
        <f t="shared" si="34"/>
        <v>0</v>
      </c>
      <c r="BF241" s="424">
        <f t="shared" si="35"/>
        <v>0</v>
      </c>
      <c r="BG241" s="424">
        <f t="shared" si="36"/>
        <v>0</v>
      </c>
      <c r="BH241" s="424">
        <f t="shared" si="37"/>
        <v>0</v>
      </c>
      <c r="BI241" s="424">
        <f t="shared" si="38"/>
        <v>0</v>
      </c>
      <c r="BJ241" s="325" t="s">
        <v>85</v>
      </c>
      <c r="BK241" s="424">
        <f t="shared" si="39"/>
        <v>0</v>
      </c>
      <c r="BL241" s="325" t="s">
        <v>275</v>
      </c>
      <c r="BM241" s="423" t="s">
        <v>5910</v>
      </c>
    </row>
    <row r="242" spans="2:65" s="334" customFormat="1" ht="16.5" customHeight="1">
      <c r="B242" s="410"/>
      <c r="C242" s="411" t="s">
        <v>887</v>
      </c>
      <c r="D242" s="411" t="s">
        <v>189</v>
      </c>
      <c r="E242" s="412" t="s">
        <v>5911</v>
      </c>
      <c r="F242" s="413" t="s">
        <v>5912</v>
      </c>
      <c r="G242" s="414" t="s">
        <v>843</v>
      </c>
      <c r="H242" s="415">
        <v>76</v>
      </c>
      <c r="I242" s="416"/>
      <c r="J242" s="417">
        <f t="shared" si="30"/>
        <v>0</v>
      </c>
      <c r="K242" s="418"/>
      <c r="L242" s="333"/>
      <c r="M242" s="419" t="s">
        <v>3</v>
      </c>
      <c r="N242" s="420" t="s">
        <v>48</v>
      </c>
      <c r="O242" s="421">
        <v>0.72799999999999998</v>
      </c>
      <c r="P242" s="421">
        <f t="shared" si="31"/>
        <v>55.327999999999996</v>
      </c>
      <c r="Q242" s="421">
        <v>4.8000000000000001E-4</v>
      </c>
      <c r="R242" s="421">
        <f t="shared" si="32"/>
        <v>3.6479999999999999E-2</v>
      </c>
      <c r="S242" s="421">
        <v>0</v>
      </c>
      <c r="T242" s="422">
        <f t="shared" si="33"/>
        <v>0</v>
      </c>
      <c r="AR242" s="423" t="s">
        <v>275</v>
      </c>
      <c r="AT242" s="423" t="s">
        <v>189</v>
      </c>
      <c r="AU242" s="423" t="s">
        <v>87</v>
      </c>
      <c r="AY242" s="325" t="s">
        <v>186</v>
      </c>
      <c r="BE242" s="424">
        <f t="shared" si="34"/>
        <v>0</v>
      </c>
      <c r="BF242" s="424">
        <f t="shared" si="35"/>
        <v>0</v>
      </c>
      <c r="BG242" s="424">
        <f t="shared" si="36"/>
        <v>0</v>
      </c>
      <c r="BH242" s="424">
        <f t="shared" si="37"/>
        <v>0</v>
      </c>
      <c r="BI242" s="424">
        <f t="shared" si="38"/>
        <v>0</v>
      </c>
      <c r="BJ242" s="325" t="s">
        <v>85</v>
      </c>
      <c r="BK242" s="424">
        <f t="shared" si="39"/>
        <v>0</v>
      </c>
      <c r="BL242" s="325" t="s">
        <v>275</v>
      </c>
      <c r="BM242" s="423" t="s">
        <v>5913</v>
      </c>
    </row>
    <row r="243" spans="2:65" s="334" customFormat="1" ht="16.5" customHeight="1">
      <c r="B243" s="410"/>
      <c r="C243" s="411" t="s">
        <v>891</v>
      </c>
      <c r="D243" s="411" t="s">
        <v>189</v>
      </c>
      <c r="E243" s="412" t="s">
        <v>5914</v>
      </c>
      <c r="F243" s="413" t="s">
        <v>5915</v>
      </c>
      <c r="G243" s="414" t="s">
        <v>843</v>
      </c>
      <c r="H243" s="415">
        <v>91</v>
      </c>
      <c r="I243" s="416"/>
      <c r="J243" s="417">
        <f t="shared" si="30"/>
        <v>0</v>
      </c>
      <c r="K243" s="418"/>
      <c r="L243" s="333"/>
      <c r="M243" s="419" t="s">
        <v>3</v>
      </c>
      <c r="N243" s="420" t="s">
        <v>48</v>
      </c>
      <c r="O243" s="421">
        <v>0.71</v>
      </c>
      <c r="P243" s="421">
        <f t="shared" si="31"/>
        <v>64.61</v>
      </c>
      <c r="Q243" s="421">
        <v>9.3000000000000005E-4</v>
      </c>
      <c r="R243" s="421">
        <f t="shared" si="32"/>
        <v>8.4630000000000011E-2</v>
      </c>
      <c r="S243" s="421">
        <v>0</v>
      </c>
      <c r="T243" s="422">
        <f t="shared" si="33"/>
        <v>0</v>
      </c>
      <c r="AR243" s="423" t="s">
        <v>275</v>
      </c>
      <c r="AT243" s="423" t="s">
        <v>189</v>
      </c>
      <c r="AU243" s="423" t="s">
        <v>87</v>
      </c>
      <c r="AY243" s="325" t="s">
        <v>186</v>
      </c>
      <c r="BE243" s="424">
        <f t="shared" si="34"/>
        <v>0</v>
      </c>
      <c r="BF243" s="424">
        <f t="shared" si="35"/>
        <v>0</v>
      </c>
      <c r="BG243" s="424">
        <f t="shared" si="36"/>
        <v>0</v>
      </c>
      <c r="BH243" s="424">
        <f t="shared" si="37"/>
        <v>0</v>
      </c>
      <c r="BI243" s="424">
        <f t="shared" si="38"/>
        <v>0</v>
      </c>
      <c r="BJ243" s="325" t="s">
        <v>85</v>
      </c>
      <c r="BK243" s="424">
        <f t="shared" si="39"/>
        <v>0</v>
      </c>
      <c r="BL243" s="325" t="s">
        <v>275</v>
      </c>
      <c r="BM243" s="423" t="s">
        <v>5916</v>
      </c>
    </row>
    <row r="244" spans="2:65" s="334" customFormat="1" ht="16.5" customHeight="1">
      <c r="B244" s="410"/>
      <c r="C244" s="411" t="s">
        <v>895</v>
      </c>
      <c r="D244" s="411" t="s">
        <v>189</v>
      </c>
      <c r="E244" s="412" t="s">
        <v>5917</v>
      </c>
      <c r="F244" s="413" t="s">
        <v>5918</v>
      </c>
      <c r="G244" s="414" t="s">
        <v>843</v>
      </c>
      <c r="H244" s="415">
        <v>190</v>
      </c>
      <c r="I244" s="416"/>
      <c r="J244" s="417">
        <f t="shared" si="30"/>
        <v>0</v>
      </c>
      <c r="K244" s="418"/>
      <c r="L244" s="333"/>
      <c r="M244" s="419" t="s">
        <v>3</v>
      </c>
      <c r="N244" s="420" t="s">
        <v>48</v>
      </c>
      <c r="O244" s="421">
        <v>0.79</v>
      </c>
      <c r="P244" s="421">
        <f t="shared" si="31"/>
        <v>150.1</v>
      </c>
      <c r="Q244" s="421">
        <v>1.7700000000000001E-3</v>
      </c>
      <c r="R244" s="421">
        <f t="shared" si="32"/>
        <v>0.33630000000000004</v>
      </c>
      <c r="S244" s="421">
        <v>0</v>
      </c>
      <c r="T244" s="422">
        <f t="shared" si="33"/>
        <v>0</v>
      </c>
      <c r="AR244" s="423" t="s">
        <v>275</v>
      </c>
      <c r="AT244" s="423" t="s">
        <v>189</v>
      </c>
      <c r="AU244" s="423" t="s">
        <v>87</v>
      </c>
      <c r="AY244" s="325" t="s">
        <v>186</v>
      </c>
      <c r="BE244" s="424">
        <f t="shared" si="34"/>
        <v>0</v>
      </c>
      <c r="BF244" s="424">
        <f t="shared" si="35"/>
        <v>0</v>
      </c>
      <c r="BG244" s="424">
        <f t="shared" si="36"/>
        <v>0</v>
      </c>
      <c r="BH244" s="424">
        <f t="shared" si="37"/>
        <v>0</v>
      </c>
      <c r="BI244" s="424">
        <f t="shared" si="38"/>
        <v>0</v>
      </c>
      <c r="BJ244" s="325" t="s">
        <v>85</v>
      </c>
      <c r="BK244" s="424">
        <f t="shared" si="39"/>
        <v>0</v>
      </c>
      <c r="BL244" s="325" t="s">
        <v>275</v>
      </c>
      <c r="BM244" s="423" t="s">
        <v>5919</v>
      </c>
    </row>
    <row r="245" spans="2:65" s="334" customFormat="1" ht="16.5" customHeight="1">
      <c r="B245" s="410"/>
      <c r="C245" s="411" t="s">
        <v>899</v>
      </c>
      <c r="D245" s="411" t="s">
        <v>189</v>
      </c>
      <c r="E245" s="412" t="s">
        <v>5920</v>
      </c>
      <c r="F245" s="413" t="s">
        <v>5921</v>
      </c>
      <c r="G245" s="414" t="s">
        <v>843</v>
      </c>
      <c r="H245" s="415">
        <v>35</v>
      </c>
      <c r="I245" s="416"/>
      <c r="J245" s="417">
        <f t="shared" si="30"/>
        <v>0</v>
      </c>
      <c r="K245" s="418"/>
      <c r="L245" s="333"/>
      <c r="M245" s="419" t="s">
        <v>3</v>
      </c>
      <c r="N245" s="420" t="s">
        <v>48</v>
      </c>
      <c r="O245" s="421">
        <v>0.83</v>
      </c>
      <c r="P245" s="421">
        <f t="shared" si="31"/>
        <v>29.049999999999997</v>
      </c>
      <c r="Q245" s="421">
        <v>2.33E-3</v>
      </c>
      <c r="R245" s="421">
        <f t="shared" si="32"/>
        <v>8.1549999999999997E-2</v>
      </c>
      <c r="S245" s="421">
        <v>0</v>
      </c>
      <c r="T245" s="422">
        <f t="shared" si="33"/>
        <v>0</v>
      </c>
      <c r="AR245" s="423" t="s">
        <v>275</v>
      </c>
      <c r="AT245" s="423" t="s">
        <v>189</v>
      </c>
      <c r="AU245" s="423" t="s">
        <v>87</v>
      </c>
      <c r="AY245" s="325" t="s">
        <v>186</v>
      </c>
      <c r="BE245" s="424">
        <f t="shared" si="34"/>
        <v>0</v>
      </c>
      <c r="BF245" s="424">
        <f t="shared" si="35"/>
        <v>0</v>
      </c>
      <c r="BG245" s="424">
        <f t="shared" si="36"/>
        <v>0</v>
      </c>
      <c r="BH245" s="424">
        <f t="shared" si="37"/>
        <v>0</v>
      </c>
      <c r="BI245" s="424">
        <f t="shared" si="38"/>
        <v>0</v>
      </c>
      <c r="BJ245" s="325" t="s">
        <v>85</v>
      </c>
      <c r="BK245" s="424">
        <f t="shared" si="39"/>
        <v>0</v>
      </c>
      <c r="BL245" s="325" t="s">
        <v>275</v>
      </c>
      <c r="BM245" s="423" t="s">
        <v>5922</v>
      </c>
    </row>
    <row r="246" spans="2:65" s="334" customFormat="1" ht="21.75" customHeight="1">
      <c r="B246" s="410"/>
      <c r="C246" s="411" t="s">
        <v>903</v>
      </c>
      <c r="D246" s="411" t="s">
        <v>189</v>
      </c>
      <c r="E246" s="412" t="s">
        <v>5923</v>
      </c>
      <c r="F246" s="413" t="s">
        <v>5924</v>
      </c>
      <c r="G246" s="414" t="s">
        <v>843</v>
      </c>
      <c r="H246" s="415">
        <v>37</v>
      </c>
      <c r="I246" s="416"/>
      <c r="J246" s="417">
        <f t="shared" si="30"/>
        <v>0</v>
      </c>
      <c r="K246" s="418"/>
      <c r="L246" s="333"/>
      <c r="M246" s="419" t="s">
        <v>3</v>
      </c>
      <c r="N246" s="420" t="s">
        <v>48</v>
      </c>
      <c r="O246" s="421">
        <v>0.69599999999999995</v>
      </c>
      <c r="P246" s="421">
        <f t="shared" si="31"/>
        <v>25.751999999999999</v>
      </c>
      <c r="Q246" s="421">
        <v>1.5299999999999999E-3</v>
      </c>
      <c r="R246" s="421">
        <f t="shared" si="32"/>
        <v>5.6609999999999994E-2</v>
      </c>
      <c r="S246" s="421">
        <v>0</v>
      </c>
      <c r="T246" s="422">
        <f t="shared" si="33"/>
        <v>0</v>
      </c>
      <c r="AR246" s="423" t="s">
        <v>275</v>
      </c>
      <c r="AT246" s="423" t="s">
        <v>189</v>
      </c>
      <c r="AU246" s="423" t="s">
        <v>87</v>
      </c>
      <c r="AY246" s="325" t="s">
        <v>186</v>
      </c>
      <c r="BE246" s="424">
        <f t="shared" si="34"/>
        <v>0</v>
      </c>
      <c r="BF246" s="424">
        <f t="shared" si="35"/>
        <v>0</v>
      </c>
      <c r="BG246" s="424">
        <f t="shared" si="36"/>
        <v>0</v>
      </c>
      <c r="BH246" s="424">
        <f t="shared" si="37"/>
        <v>0</v>
      </c>
      <c r="BI246" s="424">
        <f t="shared" si="38"/>
        <v>0</v>
      </c>
      <c r="BJ246" s="325" t="s">
        <v>85</v>
      </c>
      <c r="BK246" s="424">
        <f t="shared" si="39"/>
        <v>0</v>
      </c>
      <c r="BL246" s="325" t="s">
        <v>275</v>
      </c>
      <c r="BM246" s="423" t="s">
        <v>5925</v>
      </c>
    </row>
    <row r="247" spans="2:65" s="334" customFormat="1" ht="16.5" customHeight="1">
      <c r="B247" s="410"/>
      <c r="C247" s="411" t="s">
        <v>908</v>
      </c>
      <c r="D247" s="411" t="s">
        <v>189</v>
      </c>
      <c r="E247" s="412" t="s">
        <v>5926</v>
      </c>
      <c r="F247" s="413" t="s">
        <v>5927</v>
      </c>
      <c r="G247" s="414" t="s">
        <v>435</v>
      </c>
      <c r="H247" s="415">
        <v>35</v>
      </c>
      <c r="I247" s="416"/>
      <c r="J247" s="417">
        <f t="shared" si="30"/>
        <v>0</v>
      </c>
      <c r="K247" s="418"/>
      <c r="L247" s="333"/>
      <c r="M247" s="419" t="s">
        <v>3</v>
      </c>
      <c r="N247" s="420" t="s">
        <v>48</v>
      </c>
      <c r="O247" s="421">
        <v>0.157</v>
      </c>
      <c r="P247" s="421">
        <f t="shared" si="31"/>
        <v>5.4950000000000001</v>
      </c>
      <c r="Q247" s="421">
        <v>0</v>
      </c>
      <c r="R247" s="421">
        <f t="shared" si="32"/>
        <v>0</v>
      </c>
      <c r="S247" s="421">
        <v>0</v>
      </c>
      <c r="T247" s="422">
        <f t="shared" si="33"/>
        <v>0</v>
      </c>
      <c r="AR247" s="423" t="s">
        <v>275</v>
      </c>
      <c r="AT247" s="423" t="s">
        <v>189</v>
      </c>
      <c r="AU247" s="423" t="s">
        <v>87</v>
      </c>
      <c r="AY247" s="325" t="s">
        <v>186</v>
      </c>
      <c r="BE247" s="424">
        <f t="shared" si="34"/>
        <v>0</v>
      </c>
      <c r="BF247" s="424">
        <f t="shared" si="35"/>
        <v>0</v>
      </c>
      <c r="BG247" s="424">
        <f t="shared" si="36"/>
        <v>0</v>
      </c>
      <c r="BH247" s="424">
        <f t="shared" si="37"/>
        <v>0</v>
      </c>
      <c r="BI247" s="424">
        <f t="shared" si="38"/>
        <v>0</v>
      </c>
      <c r="BJ247" s="325" t="s">
        <v>85</v>
      </c>
      <c r="BK247" s="424">
        <f t="shared" si="39"/>
        <v>0</v>
      </c>
      <c r="BL247" s="325" t="s">
        <v>275</v>
      </c>
      <c r="BM247" s="423" t="s">
        <v>5928</v>
      </c>
    </row>
    <row r="248" spans="2:65" s="334" customFormat="1" ht="16.5" customHeight="1">
      <c r="B248" s="410"/>
      <c r="C248" s="411" t="s">
        <v>912</v>
      </c>
      <c r="D248" s="411" t="s">
        <v>189</v>
      </c>
      <c r="E248" s="412" t="s">
        <v>5929</v>
      </c>
      <c r="F248" s="413" t="s">
        <v>5930</v>
      </c>
      <c r="G248" s="414" t="s">
        <v>435</v>
      </c>
      <c r="H248" s="415">
        <v>58</v>
      </c>
      <c r="I248" s="416"/>
      <c r="J248" s="417">
        <f t="shared" si="30"/>
        <v>0</v>
      </c>
      <c r="K248" s="418"/>
      <c r="L248" s="333"/>
      <c r="M248" s="419" t="s">
        <v>3</v>
      </c>
      <c r="N248" s="420" t="s">
        <v>48</v>
      </c>
      <c r="O248" s="421">
        <v>0.17399999999999999</v>
      </c>
      <c r="P248" s="421">
        <f t="shared" si="31"/>
        <v>10.091999999999999</v>
      </c>
      <c r="Q248" s="421">
        <v>0</v>
      </c>
      <c r="R248" s="421">
        <f t="shared" si="32"/>
        <v>0</v>
      </c>
      <c r="S248" s="421">
        <v>0</v>
      </c>
      <c r="T248" s="422">
        <f t="shared" si="33"/>
        <v>0</v>
      </c>
      <c r="AR248" s="423" t="s">
        <v>275</v>
      </c>
      <c r="AT248" s="423" t="s">
        <v>189</v>
      </c>
      <c r="AU248" s="423" t="s">
        <v>87</v>
      </c>
      <c r="AY248" s="325" t="s">
        <v>186</v>
      </c>
      <c r="BE248" s="424">
        <f t="shared" si="34"/>
        <v>0</v>
      </c>
      <c r="BF248" s="424">
        <f t="shared" si="35"/>
        <v>0</v>
      </c>
      <c r="BG248" s="424">
        <f t="shared" si="36"/>
        <v>0</v>
      </c>
      <c r="BH248" s="424">
        <f t="shared" si="37"/>
        <v>0</v>
      </c>
      <c r="BI248" s="424">
        <f t="shared" si="38"/>
        <v>0</v>
      </c>
      <c r="BJ248" s="325" t="s">
        <v>85</v>
      </c>
      <c r="BK248" s="424">
        <f t="shared" si="39"/>
        <v>0</v>
      </c>
      <c r="BL248" s="325" t="s">
        <v>275</v>
      </c>
      <c r="BM248" s="423" t="s">
        <v>5931</v>
      </c>
    </row>
    <row r="249" spans="2:65" s="334" customFormat="1" ht="16.5" customHeight="1">
      <c r="B249" s="410"/>
      <c r="C249" s="411" t="s">
        <v>917</v>
      </c>
      <c r="D249" s="411" t="s">
        <v>189</v>
      </c>
      <c r="E249" s="412" t="s">
        <v>5932</v>
      </c>
      <c r="F249" s="413" t="s">
        <v>5933</v>
      </c>
      <c r="G249" s="414" t="s">
        <v>435</v>
      </c>
      <c r="H249" s="415">
        <v>18</v>
      </c>
      <c r="I249" s="416"/>
      <c r="J249" s="417">
        <f t="shared" si="30"/>
        <v>0</v>
      </c>
      <c r="K249" s="418"/>
      <c r="L249" s="333"/>
      <c r="M249" s="419" t="s">
        <v>3</v>
      </c>
      <c r="N249" s="420" t="s">
        <v>48</v>
      </c>
      <c r="O249" s="421">
        <v>0.25900000000000001</v>
      </c>
      <c r="P249" s="421">
        <f t="shared" si="31"/>
        <v>4.6619999999999999</v>
      </c>
      <c r="Q249" s="421">
        <v>0</v>
      </c>
      <c r="R249" s="421">
        <f t="shared" si="32"/>
        <v>0</v>
      </c>
      <c r="S249" s="421">
        <v>0</v>
      </c>
      <c r="T249" s="422">
        <f t="shared" si="33"/>
        <v>0</v>
      </c>
      <c r="AR249" s="423" t="s">
        <v>275</v>
      </c>
      <c r="AT249" s="423" t="s">
        <v>189</v>
      </c>
      <c r="AU249" s="423" t="s">
        <v>87</v>
      </c>
      <c r="AY249" s="325" t="s">
        <v>186</v>
      </c>
      <c r="BE249" s="424">
        <f t="shared" si="34"/>
        <v>0</v>
      </c>
      <c r="BF249" s="424">
        <f t="shared" si="35"/>
        <v>0</v>
      </c>
      <c r="BG249" s="424">
        <f t="shared" si="36"/>
        <v>0</v>
      </c>
      <c r="BH249" s="424">
        <f t="shared" si="37"/>
        <v>0</v>
      </c>
      <c r="BI249" s="424">
        <f t="shared" si="38"/>
        <v>0</v>
      </c>
      <c r="BJ249" s="325" t="s">
        <v>85</v>
      </c>
      <c r="BK249" s="424">
        <f t="shared" si="39"/>
        <v>0</v>
      </c>
      <c r="BL249" s="325" t="s">
        <v>275</v>
      </c>
      <c r="BM249" s="423" t="s">
        <v>5934</v>
      </c>
    </row>
    <row r="250" spans="2:65" s="334" customFormat="1" ht="37.9" customHeight="1">
      <c r="B250" s="410"/>
      <c r="C250" s="411" t="s">
        <v>922</v>
      </c>
      <c r="D250" s="411" t="s">
        <v>189</v>
      </c>
      <c r="E250" s="412" t="s">
        <v>5935</v>
      </c>
      <c r="F250" s="413" t="s">
        <v>5936</v>
      </c>
      <c r="G250" s="414" t="s">
        <v>435</v>
      </c>
      <c r="H250" s="415">
        <v>7</v>
      </c>
      <c r="I250" s="416"/>
      <c r="J250" s="417">
        <f t="shared" si="30"/>
        <v>0</v>
      </c>
      <c r="K250" s="418"/>
      <c r="L250" s="333"/>
      <c r="M250" s="419" t="s">
        <v>3</v>
      </c>
      <c r="N250" s="420" t="s">
        <v>48</v>
      </c>
      <c r="O250" s="421">
        <v>0.38</v>
      </c>
      <c r="P250" s="421">
        <f t="shared" si="31"/>
        <v>2.66</v>
      </c>
      <c r="Q250" s="421">
        <v>7.6999999999999996E-4</v>
      </c>
      <c r="R250" s="421">
        <f t="shared" si="32"/>
        <v>5.3899999999999998E-3</v>
      </c>
      <c r="S250" s="421">
        <v>0</v>
      </c>
      <c r="T250" s="422">
        <f t="shared" si="33"/>
        <v>0</v>
      </c>
      <c r="AR250" s="423" t="s">
        <v>275</v>
      </c>
      <c r="AT250" s="423" t="s">
        <v>189</v>
      </c>
      <c r="AU250" s="423" t="s">
        <v>87</v>
      </c>
      <c r="AY250" s="325" t="s">
        <v>186</v>
      </c>
      <c r="BE250" s="424">
        <f t="shared" si="34"/>
        <v>0</v>
      </c>
      <c r="BF250" s="424">
        <f t="shared" si="35"/>
        <v>0</v>
      </c>
      <c r="BG250" s="424">
        <f t="shared" si="36"/>
        <v>0</v>
      </c>
      <c r="BH250" s="424">
        <f t="shared" si="37"/>
        <v>0</v>
      </c>
      <c r="BI250" s="424">
        <f t="shared" si="38"/>
        <v>0</v>
      </c>
      <c r="BJ250" s="325" t="s">
        <v>85</v>
      </c>
      <c r="BK250" s="424">
        <f t="shared" si="39"/>
        <v>0</v>
      </c>
      <c r="BL250" s="325" t="s">
        <v>275</v>
      </c>
      <c r="BM250" s="423" t="s">
        <v>5937</v>
      </c>
    </row>
    <row r="251" spans="2:65" s="334" customFormat="1" ht="37.9" customHeight="1">
      <c r="B251" s="410"/>
      <c r="C251" s="411" t="s">
        <v>927</v>
      </c>
      <c r="D251" s="411" t="s">
        <v>189</v>
      </c>
      <c r="E251" s="412" t="s">
        <v>5938</v>
      </c>
      <c r="F251" s="413" t="s">
        <v>5939</v>
      </c>
      <c r="G251" s="414" t="s">
        <v>435</v>
      </c>
      <c r="H251" s="415">
        <v>8</v>
      </c>
      <c r="I251" s="416"/>
      <c r="J251" s="417">
        <f t="shared" si="30"/>
        <v>0</v>
      </c>
      <c r="K251" s="418"/>
      <c r="L251" s="333"/>
      <c r="M251" s="419" t="s">
        <v>3</v>
      </c>
      <c r="N251" s="420" t="s">
        <v>48</v>
      </c>
      <c r="O251" s="421">
        <v>0.46500000000000002</v>
      </c>
      <c r="P251" s="421">
        <f t="shared" si="31"/>
        <v>3.72</v>
      </c>
      <c r="Q251" s="421">
        <v>1.01E-3</v>
      </c>
      <c r="R251" s="421">
        <f t="shared" si="32"/>
        <v>8.0800000000000004E-3</v>
      </c>
      <c r="S251" s="421">
        <v>0</v>
      </c>
      <c r="T251" s="422">
        <f t="shared" si="33"/>
        <v>0</v>
      </c>
      <c r="AR251" s="423" t="s">
        <v>275</v>
      </c>
      <c r="AT251" s="423" t="s">
        <v>189</v>
      </c>
      <c r="AU251" s="423" t="s">
        <v>87</v>
      </c>
      <c r="AY251" s="325" t="s">
        <v>186</v>
      </c>
      <c r="BE251" s="424">
        <f t="shared" si="34"/>
        <v>0</v>
      </c>
      <c r="BF251" s="424">
        <f t="shared" si="35"/>
        <v>0</v>
      </c>
      <c r="BG251" s="424">
        <f t="shared" si="36"/>
        <v>0</v>
      </c>
      <c r="BH251" s="424">
        <f t="shared" si="37"/>
        <v>0</v>
      </c>
      <c r="BI251" s="424">
        <f t="shared" si="38"/>
        <v>0</v>
      </c>
      <c r="BJ251" s="325" t="s">
        <v>85</v>
      </c>
      <c r="BK251" s="424">
        <f t="shared" si="39"/>
        <v>0</v>
      </c>
      <c r="BL251" s="325" t="s">
        <v>275</v>
      </c>
      <c r="BM251" s="423" t="s">
        <v>5940</v>
      </c>
    </row>
    <row r="252" spans="2:65" s="433" customFormat="1">
      <c r="B252" s="432"/>
      <c r="D252" s="427" t="s">
        <v>373</v>
      </c>
      <c r="E252" s="434" t="s">
        <v>3</v>
      </c>
      <c r="F252" s="435" t="s">
        <v>5941</v>
      </c>
      <c r="H252" s="436">
        <v>1</v>
      </c>
      <c r="L252" s="432"/>
      <c r="M252" s="437"/>
      <c r="T252" s="438"/>
      <c r="AT252" s="434" t="s">
        <v>373</v>
      </c>
      <c r="AU252" s="434" t="s">
        <v>87</v>
      </c>
      <c r="AV252" s="433" t="s">
        <v>87</v>
      </c>
      <c r="AW252" s="433" t="s">
        <v>38</v>
      </c>
      <c r="AX252" s="433" t="s">
        <v>77</v>
      </c>
      <c r="AY252" s="434" t="s">
        <v>186</v>
      </c>
    </row>
    <row r="253" spans="2:65" s="433" customFormat="1">
      <c r="B253" s="432"/>
      <c r="D253" s="427" t="s">
        <v>373</v>
      </c>
      <c r="E253" s="434" t="s">
        <v>3</v>
      </c>
      <c r="F253" s="435" t="s">
        <v>5942</v>
      </c>
      <c r="H253" s="436">
        <v>4</v>
      </c>
      <c r="L253" s="432"/>
      <c r="M253" s="437"/>
      <c r="T253" s="438"/>
      <c r="AT253" s="434" t="s">
        <v>373</v>
      </c>
      <c r="AU253" s="434" t="s">
        <v>87</v>
      </c>
      <c r="AV253" s="433" t="s">
        <v>87</v>
      </c>
      <c r="AW253" s="433" t="s">
        <v>38</v>
      </c>
      <c r="AX253" s="433" t="s">
        <v>77</v>
      </c>
      <c r="AY253" s="434" t="s">
        <v>186</v>
      </c>
    </row>
    <row r="254" spans="2:65" s="433" customFormat="1">
      <c r="B254" s="432"/>
      <c r="D254" s="427" t="s">
        <v>373</v>
      </c>
      <c r="E254" s="434" t="s">
        <v>3</v>
      </c>
      <c r="F254" s="435" t="s">
        <v>5943</v>
      </c>
      <c r="H254" s="436">
        <v>3</v>
      </c>
      <c r="L254" s="432"/>
      <c r="M254" s="437"/>
      <c r="T254" s="438"/>
      <c r="AT254" s="434" t="s">
        <v>373</v>
      </c>
      <c r="AU254" s="434" t="s">
        <v>87</v>
      </c>
      <c r="AV254" s="433" t="s">
        <v>87</v>
      </c>
      <c r="AW254" s="433" t="s">
        <v>38</v>
      </c>
      <c r="AX254" s="433" t="s">
        <v>77</v>
      </c>
      <c r="AY254" s="434" t="s">
        <v>186</v>
      </c>
    </row>
    <row r="255" spans="2:65" s="440" customFormat="1">
      <c r="B255" s="439"/>
      <c r="D255" s="427" t="s">
        <v>373</v>
      </c>
      <c r="E255" s="441" t="s">
        <v>3</v>
      </c>
      <c r="F255" s="442" t="s">
        <v>375</v>
      </c>
      <c r="H255" s="443">
        <v>8</v>
      </c>
      <c r="L255" s="439"/>
      <c r="M255" s="444"/>
      <c r="T255" s="445"/>
      <c r="AT255" s="441" t="s">
        <v>373</v>
      </c>
      <c r="AU255" s="441" t="s">
        <v>87</v>
      </c>
      <c r="AV255" s="440" t="s">
        <v>200</v>
      </c>
      <c r="AW255" s="440" t="s">
        <v>38</v>
      </c>
      <c r="AX255" s="440" t="s">
        <v>85</v>
      </c>
      <c r="AY255" s="441" t="s">
        <v>186</v>
      </c>
    </row>
    <row r="256" spans="2:65" s="334" customFormat="1" ht="24.2" customHeight="1">
      <c r="B256" s="410"/>
      <c r="C256" s="411" t="s">
        <v>931</v>
      </c>
      <c r="D256" s="411" t="s">
        <v>189</v>
      </c>
      <c r="E256" s="412" t="s">
        <v>5944</v>
      </c>
      <c r="F256" s="413" t="s">
        <v>5945</v>
      </c>
      <c r="G256" s="414" t="s">
        <v>435</v>
      </c>
      <c r="H256" s="415">
        <v>11</v>
      </c>
      <c r="I256" s="416"/>
      <c r="J256" s="417">
        <f t="shared" ref="J256:J271" si="40">ROUND(I256*H256,2)</f>
        <v>0</v>
      </c>
      <c r="K256" s="418"/>
      <c r="L256" s="333"/>
      <c r="M256" s="419" t="s">
        <v>3</v>
      </c>
      <c r="N256" s="420" t="s">
        <v>48</v>
      </c>
      <c r="O256" s="421">
        <v>0.113</v>
      </c>
      <c r="P256" s="421">
        <f t="shared" ref="P256:P271" si="41">O256*H256</f>
        <v>1.2430000000000001</v>
      </c>
      <c r="Q256" s="421">
        <v>5.0000000000000001E-4</v>
      </c>
      <c r="R256" s="421">
        <f t="shared" ref="R256:R271" si="42">Q256*H256</f>
        <v>5.4999999999999997E-3</v>
      </c>
      <c r="S256" s="421">
        <v>0</v>
      </c>
      <c r="T256" s="422">
        <f t="shared" ref="T256:T271" si="43">S256*H256</f>
        <v>0</v>
      </c>
      <c r="AR256" s="423" t="s">
        <v>275</v>
      </c>
      <c r="AT256" s="423" t="s">
        <v>189</v>
      </c>
      <c r="AU256" s="423" t="s">
        <v>87</v>
      </c>
      <c r="AY256" s="325" t="s">
        <v>186</v>
      </c>
      <c r="BE256" s="424">
        <f t="shared" ref="BE256:BE271" si="44">IF(N256="základní",J256,0)</f>
        <v>0</v>
      </c>
      <c r="BF256" s="424">
        <f t="shared" ref="BF256:BF271" si="45">IF(N256="snížená",J256,0)</f>
        <v>0</v>
      </c>
      <c r="BG256" s="424">
        <f t="shared" ref="BG256:BG271" si="46">IF(N256="zákl. přenesená",J256,0)</f>
        <v>0</v>
      </c>
      <c r="BH256" s="424">
        <f t="shared" ref="BH256:BH271" si="47">IF(N256="sníž. přenesená",J256,0)</f>
        <v>0</v>
      </c>
      <c r="BI256" s="424">
        <f t="shared" ref="BI256:BI271" si="48">IF(N256="nulová",J256,0)</f>
        <v>0</v>
      </c>
      <c r="BJ256" s="325" t="s">
        <v>85</v>
      </c>
      <c r="BK256" s="424">
        <f t="shared" ref="BK256:BK271" si="49">ROUND(I256*H256,2)</f>
        <v>0</v>
      </c>
      <c r="BL256" s="325" t="s">
        <v>275</v>
      </c>
      <c r="BM256" s="423" t="s">
        <v>5946</v>
      </c>
    </row>
    <row r="257" spans="2:65" s="334" customFormat="1" ht="24.2" customHeight="1">
      <c r="B257" s="410"/>
      <c r="C257" s="411" t="s">
        <v>936</v>
      </c>
      <c r="D257" s="411" t="s">
        <v>189</v>
      </c>
      <c r="E257" s="412" t="s">
        <v>5947</v>
      </c>
      <c r="F257" s="413" t="s">
        <v>5948</v>
      </c>
      <c r="G257" s="414" t="s">
        <v>435</v>
      </c>
      <c r="H257" s="415">
        <v>2</v>
      </c>
      <c r="I257" s="416"/>
      <c r="J257" s="417">
        <f t="shared" si="40"/>
        <v>0</v>
      </c>
      <c r="K257" s="418"/>
      <c r="L257" s="333"/>
      <c r="M257" s="419" t="s">
        <v>3</v>
      </c>
      <c r="N257" s="420" t="s">
        <v>48</v>
      </c>
      <c r="O257" s="421">
        <v>0.42499999999999999</v>
      </c>
      <c r="P257" s="421">
        <f t="shared" si="41"/>
        <v>0.85</v>
      </c>
      <c r="Q257" s="421">
        <v>2.1199999999999999E-3</v>
      </c>
      <c r="R257" s="421">
        <f t="shared" si="42"/>
        <v>4.2399999999999998E-3</v>
      </c>
      <c r="S257" s="421">
        <v>0</v>
      </c>
      <c r="T257" s="422">
        <f t="shared" si="43"/>
        <v>0</v>
      </c>
      <c r="AR257" s="423" t="s">
        <v>275</v>
      </c>
      <c r="AT257" s="423" t="s">
        <v>189</v>
      </c>
      <c r="AU257" s="423" t="s">
        <v>87</v>
      </c>
      <c r="AY257" s="325" t="s">
        <v>186</v>
      </c>
      <c r="BE257" s="424">
        <f t="shared" si="44"/>
        <v>0</v>
      </c>
      <c r="BF257" s="424">
        <f t="shared" si="45"/>
        <v>0</v>
      </c>
      <c r="BG257" s="424">
        <f t="shared" si="46"/>
        <v>0</v>
      </c>
      <c r="BH257" s="424">
        <f t="shared" si="47"/>
        <v>0</v>
      </c>
      <c r="BI257" s="424">
        <f t="shared" si="48"/>
        <v>0</v>
      </c>
      <c r="BJ257" s="325" t="s">
        <v>85</v>
      </c>
      <c r="BK257" s="424">
        <f t="shared" si="49"/>
        <v>0</v>
      </c>
      <c r="BL257" s="325" t="s">
        <v>275</v>
      </c>
      <c r="BM257" s="423" t="s">
        <v>5949</v>
      </c>
    </row>
    <row r="258" spans="2:65" s="334" customFormat="1" ht="16.5" customHeight="1">
      <c r="B258" s="410"/>
      <c r="C258" s="411" t="s">
        <v>940</v>
      </c>
      <c r="D258" s="411" t="s">
        <v>189</v>
      </c>
      <c r="E258" s="412" t="s">
        <v>5950</v>
      </c>
      <c r="F258" s="413" t="s">
        <v>5951</v>
      </c>
      <c r="G258" s="414" t="s">
        <v>435</v>
      </c>
      <c r="H258" s="415">
        <v>2</v>
      </c>
      <c r="I258" s="416"/>
      <c r="J258" s="417">
        <f t="shared" si="40"/>
        <v>0</v>
      </c>
      <c r="K258" s="418"/>
      <c r="L258" s="333"/>
      <c r="M258" s="419" t="s">
        <v>3</v>
      </c>
      <c r="N258" s="420" t="s">
        <v>48</v>
      </c>
      <c r="O258" s="421">
        <v>0.22500000000000001</v>
      </c>
      <c r="P258" s="421">
        <f t="shared" si="41"/>
        <v>0.45</v>
      </c>
      <c r="Q258" s="421">
        <v>1.9300000000000001E-3</v>
      </c>
      <c r="R258" s="421">
        <f t="shared" si="42"/>
        <v>3.8600000000000001E-3</v>
      </c>
      <c r="S258" s="421">
        <v>0</v>
      </c>
      <c r="T258" s="422">
        <f t="shared" si="43"/>
        <v>0</v>
      </c>
      <c r="AR258" s="423" t="s">
        <v>275</v>
      </c>
      <c r="AT258" s="423" t="s">
        <v>189</v>
      </c>
      <c r="AU258" s="423" t="s">
        <v>87</v>
      </c>
      <c r="AY258" s="325" t="s">
        <v>186</v>
      </c>
      <c r="BE258" s="424">
        <f t="shared" si="44"/>
        <v>0</v>
      </c>
      <c r="BF258" s="424">
        <f t="shared" si="45"/>
        <v>0</v>
      </c>
      <c r="BG258" s="424">
        <f t="shared" si="46"/>
        <v>0</v>
      </c>
      <c r="BH258" s="424">
        <f t="shared" si="47"/>
        <v>0</v>
      </c>
      <c r="BI258" s="424">
        <f t="shared" si="48"/>
        <v>0</v>
      </c>
      <c r="BJ258" s="325" t="s">
        <v>85</v>
      </c>
      <c r="BK258" s="424">
        <f t="shared" si="49"/>
        <v>0</v>
      </c>
      <c r="BL258" s="325" t="s">
        <v>275</v>
      </c>
      <c r="BM258" s="423" t="s">
        <v>5952</v>
      </c>
    </row>
    <row r="259" spans="2:65" s="334" customFormat="1" ht="16.5" customHeight="1">
      <c r="B259" s="410"/>
      <c r="C259" s="411" t="s">
        <v>971</v>
      </c>
      <c r="D259" s="411" t="s">
        <v>189</v>
      </c>
      <c r="E259" s="412" t="s">
        <v>5953</v>
      </c>
      <c r="F259" s="413" t="s">
        <v>5954</v>
      </c>
      <c r="G259" s="414" t="s">
        <v>435</v>
      </c>
      <c r="H259" s="415">
        <v>2</v>
      </c>
      <c r="I259" s="416"/>
      <c r="J259" s="417">
        <f t="shared" si="40"/>
        <v>0</v>
      </c>
      <c r="K259" s="418"/>
      <c r="L259" s="333"/>
      <c r="M259" s="419" t="s">
        <v>3</v>
      </c>
      <c r="N259" s="420" t="s">
        <v>48</v>
      </c>
      <c r="O259" s="421">
        <v>0.22500000000000001</v>
      </c>
      <c r="P259" s="421">
        <f t="shared" si="41"/>
        <v>0.45</v>
      </c>
      <c r="Q259" s="421">
        <v>1.9300000000000001E-3</v>
      </c>
      <c r="R259" s="421">
        <f t="shared" si="42"/>
        <v>3.8600000000000001E-3</v>
      </c>
      <c r="S259" s="421">
        <v>0</v>
      </c>
      <c r="T259" s="422">
        <f t="shared" si="43"/>
        <v>0</v>
      </c>
      <c r="AR259" s="423" t="s">
        <v>275</v>
      </c>
      <c r="AT259" s="423" t="s">
        <v>189</v>
      </c>
      <c r="AU259" s="423" t="s">
        <v>87</v>
      </c>
      <c r="AY259" s="325" t="s">
        <v>186</v>
      </c>
      <c r="BE259" s="424">
        <f t="shared" si="44"/>
        <v>0</v>
      </c>
      <c r="BF259" s="424">
        <f t="shared" si="45"/>
        <v>0</v>
      </c>
      <c r="BG259" s="424">
        <f t="shared" si="46"/>
        <v>0</v>
      </c>
      <c r="BH259" s="424">
        <f t="shared" si="47"/>
        <v>0</v>
      </c>
      <c r="BI259" s="424">
        <f t="shared" si="48"/>
        <v>0</v>
      </c>
      <c r="BJ259" s="325" t="s">
        <v>85</v>
      </c>
      <c r="BK259" s="424">
        <f t="shared" si="49"/>
        <v>0</v>
      </c>
      <c r="BL259" s="325" t="s">
        <v>275</v>
      </c>
      <c r="BM259" s="423" t="s">
        <v>5955</v>
      </c>
    </row>
    <row r="260" spans="2:65" s="334" customFormat="1" ht="16.5" customHeight="1">
      <c r="B260" s="410"/>
      <c r="C260" s="411" t="s">
        <v>977</v>
      </c>
      <c r="D260" s="411" t="s">
        <v>189</v>
      </c>
      <c r="E260" s="412" t="s">
        <v>4596</v>
      </c>
      <c r="F260" s="413" t="s">
        <v>5956</v>
      </c>
      <c r="G260" s="414" t="s">
        <v>435</v>
      </c>
      <c r="H260" s="415">
        <v>3</v>
      </c>
      <c r="I260" s="416"/>
      <c r="J260" s="417">
        <f t="shared" si="40"/>
        <v>0</v>
      </c>
      <c r="K260" s="418"/>
      <c r="L260" s="333"/>
      <c r="M260" s="419" t="s">
        <v>3</v>
      </c>
      <c r="N260" s="420" t="s">
        <v>48</v>
      </c>
      <c r="O260" s="421">
        <v>0.17699999999999999</v>
      </c>
      <c r="P260" s="421">
        <f t="shared" si="41"/>
        <v>0.53099999999999992</v>
      </c>
      <c r="Q260" s="421">
        <v>2.9E-4</v>
      </c>
      <c r="R260" s="421">
        <f t="shared" si="42"/>
        <v>8.7000000000000001E-4</v>
      </c>
      <c r="S260" s="421">
        <v>0</v>
      </c>
      <c r="T260" s="422">
        <f t="shared" si="43"/>
        <v>0</v>
      </c>
      <c r="AR260" s="423" t="s">
        <v>275</v>
      </c>
      <c r="AT260" s="423" t="s">
        <v>189</v>
      </c>
      <c r="AU260" s="423" t="s">
        <v>87</v>
      </c>
      <c r="AY260" s="325" t="s">
        <v>186</v>
      </c>
      <c r="BE260" s="424">
        <f t="shared" si="44"/>
        <v>0</v>
      </c>
      <c r="BF260" s="424">
        <f t="shared" si="45"/>
        <v>0</v>
      </c>
      <c r="BG260" s="424">
        <f t="shared" si="46"/>
        <v>0</v>
      </c>
      <c r="BH260" s="424">
        <f t="shared" si="47"/>
        <v>0</v>
      </c>
      <c r="BI260" s="424">
        <f t="shared" si="48"/>
        <v>0</v>
      </c>
      <c r="BJ260" s="325" t="s">
        <v>85</v>
      </c>
      <c r="BK260" s="424">
        <f t="shared" si="49"/>
        <v>0</v>
      </c>
      <c r="BL260" s="325" t="s">
        <v>275</v>
      </c>
      <c r="BM260" s="423" t="s">
        <v>5957</v>
      </c>
    </row>
    <row r="261" spans="2:65" s="334" customFormat="1" ht="16.5" customHeight="1">
      <c r="B261" s="410"/>
      <c r="C261" s="411" t="s">
        <v>981</v>
      </c>
      <c r="D261" s="411" t="s">
        <v>189</v>
      </c>
      <c r="E261" s="412" t="s">
        <v>5958</v>
      </c>
      <c r="F261" s="413" t="s">
        <v>5959</v>
      </c>
      <c r="G261" s="414" t="s">
        <v>435</v>
      </c>
      <c r="H261" s="415">
        <v>21</v>
      </c>
      <c r="I261" s="416"/>
      <c r="J261" s="417">
        <f t="shared" si="40"/>
        <v>0</v>
      </c>
      <c r="K261" s="418"/>
      <c r="L261" s="333"/>
      <c r="M261" s="419" t="s">
        <v>3</v>
      </c>
      <c r="N261" s="420" t="s">
        <v>48</v>
      </c>
      <c r="O261" s="421">
        <v>0.113</v>
      </c>
      <c r="P261" s="421">
        <f t="shared" si="41"/>
        <v>2.3730000000000002</v>
      </c>
      <c r="Q261" s="421">
        <v>2.7999999999999998E-4</v>
      </c>
      <c r="R261" s="421">
        <f t="shared" si="42"/>
        <v>5.8799999999999998E-3</v>
      </c>
      <c r="S261" s="421">
        <v>0</v>
      </c>
      <c r="T261" s="422">
        <f t="shared" si="43"/>
        <v>0</v>
      </c>
      <c r="AR261" s="423" t="s">
        <v>275</v>
      </c>
      <c r="AT261" s="423" t="s">
        <v>189</v>
      </c>
      <c r="AU261" s="423" t="s">
        <v>87</v>
      </c>
      <c r="AY261" s="325" t="s">
        <v>186</v>
      </c>
      <c r="BE261" s="424">
        <f t="shared" si="44"/>
        <v>0</v>
      </c>
      <c r="BF261" s="424">
        <f t="shared" si="45"/>
        <v>0</v>
      </c>
      <c r="BG261" s="424">
        <f t="shared" si="46"/>
        <v>0</v>
      </c>
      <c r="BH261" s="424">
        <f t="shared" si="47"/>
        <v>0</v>
      </c>
      <c r="BI261" s="424">
        <f t="shared" si="48"/>
        <v>0</v>
      </c>
      <c r="BJ261" s="325" t="s">
        <v>85</v>
      </c>
      <c r="BK261" s="424">
        <f t="shared" si="49"/>
        <v>0</v>
      </c>
      <c r="BL261" s="325" t="s">
        <v>275</v>
      </c>
      <c r="BM261" s="423" t="s">
        <v>5960</v>
      </c>
    </row>
    <row r="262" spans="2:65" s="334" customFormat="1" ht="16.5" customHeight="1">
      <c r="B262" s="410"/>
      <c r="C262" s="411" t="s">
        <v>985</v>
      </c>
      <c r="D262" s="411" t="s">
        <v>189</v>
      </c>
      <c r="E262" s="412" t="s">
        <v>5961</v>
      </c>
      <c r="F262" s="413" t="s">
        <v>5962</v>
      </c>
      <c r="G262" s="414" t="s">
        <v>435</v>
      </c>
      <c r="H262" s="415">
        <v>7</v>
      </c>
      <c r="I262" s="416"/>
      <c r="J262" s="417">
        <f t="shared" si="40"/>
        <v>0</v>
      </c>
      <c r="K262" s="418"/>
      <c r="L262" s="333"/>
      <c r="M262" s="419" t="s">
        <v>3</v>
      </c>
      <c r="N262" s="420" t="s">
        <v>48</v>
      </c>
      <c r="O262" s="421">
        <v>0.113</v>
      </c>
      <c r="P262" s="421">
        <f t="shared" si="41"/>
        <v>0.79100000000000004</v>
      </c>
      <c r="Q262" s="421">
        <v>2.7999999999999998E-4</v>
      </c>
      <c r="R262" s="421">
        <f t="shared" si="42"/>
        <v>1.9599999999999999E-3</v>
      </c>
      <c r="S262" s="421">
        <v>0</v>
      </c>
      <c r="T262" s="422">
        <f t="shared" si="43"/>
        <v>0</v>
      </c>
      <c r="AR262" s="423" t="s">
        <v>275</v>
      </c>
      <c r="AT262" s="423" t="s">
        <v>189</v>
      </c>
      <c r="AU262" s="423" t="s">
        <v>87</v>
      </c>
      <c r="AY262" s="325" t="s">
        <v>186</v>
      </c>
      <c r="BE262" s="424">
        <f t="shared" si="44"/>
        <v>0</v>
      </c>
      <c r="BF262" s="424">
        <f t="shared" si="45"/>
        <v>0</v>
      </c>
      <c r="BG262" s="424">
        <f t="shared" si="46"/>
        <v>0</v>
      </c>
      <c r="BH262" s="424">
        <f t="shared" si="47"/>
        <v>0</v>
      </c>
      <c r="BI262" s="424">
        <f t="shared" si="48"/>
        <v>0</v>
      </c>
      <c r="BJ262" s="325" t="s">
        <v>85</v>
      </c>
      <c r="BK262" s="424">
        <f t="shared" si="49"/>
        <v>0</v>
      </c>
      <c r="BL262" s="325" t="s">
        <v>275</v>
      </c>
      <c r="BM262" s="423" t="s">
        <v>5963</v>
      </c>
    </row>
    <row r="263" spans="2:65" s="334" customFormat="1" ht="16.5" customHeight="1">
      <c r="B263" s="410"/>
      <c r="C263" s="411" t="s">
        <v>990</v>
      </c>
      <c r="D263" s="411" t="s">
        <v>189</v>
      </c>
      <c r="E263" s="412" t="s">
        <v>5964</v>
      </c>
      <c r="F263" s="413" t="s">
        <v>5965</v>
      </c>
      <c r="G263" s="414" t="s">
        <v>435</v>
      </c>
      <c r="H263" s="415">
        <v>28</v>
      </c>
      <c r="I263" s="416"/>
      <c r="J263" s="417">
        <f t="shared" si="40"/>
        <v>0</v>
      </c>
      <c r="K263" s="418"/>
      <c r="L263" s="333"/>
      <c r="M263" s="419" t="s">
        <v>3</v>
      </c>
      <c r="N263" s="420" t="s">
        <v>48</v>
      </c>
      <c r="O263" s="421">
        <v>0.113</v>
      </c>
      <c r="P263" s="421">
        <f t="shared" si="41"/>
        <v>3.1640000000000001</v>
      </c>
      <c r="Q263" s="421">
        <v>2.7999999999999998E-4</v>
      </c>
      <c r="R263" s="421">
        <f t="shared" si="42"/>
        <v>7.8399999999999997E-3</v>
      </c>
      <c r="S263" s="421">
        <v>0</v>
      </c>
      <c r="T263" s="422">
        <f t="shared" si="43"/>
        <v>0</v>
      </c>
      <c r="AR263" s="423" t="s">
        <v>275</v>
      </c>
      <c r="AT263" s="423" t="s">
        <v>189</v>
      </c>
      <c r="AU263" s="423" t="s">
        <v>87</v>
      </c>
      <c r="AY263" s="325" t="s">
        <v>186</v>
      </c>
      <c r="BE263" s="424">
        <f t="shared" si="44"/>
        <v>0</v>
      </c>
      <c r="BF263" s="424">
        <f t="shared" si="45"/>
        <v>0</v>
      </c>
      <c r="BG263" s="424">
        <f t="shared" si="46"/>
        <v>0</v>
      </c>
      <c r="BH263" s="424">
        <f t="shared" si="47"/>
        <v>0</v>
      </c>
      <c r="BI263" s="424">
        <f t="shared" si="48"/>
        <v>0</v>
      </c>
      <c r="BJ263" s="325" t="s">
        <v>85</v>
      </c>
      <c r="BK263" s="424">
        <f t="shared" si="49"/>
        <v>0</v>
      </c>
      <c r="BL263" s="325" t="s">
        <v>275</v>
      </c>
      <c r="BM263" s="423" t="s">
        <v>5966</v>
      </c>
    </row>
    <row r="264" spans="2:65" s="334" customFormat="1" ht="16.5" customHeight="1">
      <c r="B264" s="410"/>
      <c r="C264" s="411" t="s">
        <v>995</v>
      </c>
      <c r="D264" s="411" t="s">
        <v>189</v>
      </c>
      <c r="E264" s="412" t="s">
        <v>5967</v>
      </c>
      <c r="F264" s="413" t="s">
        <v>5968</v>
      </c>
      <c r="G264" s="414" t="s">
        <v>435</v>
      </c>
      <c r="H264" s="415">
        <v>1</v>
      </c>
      <c r="I264" s="416"/>
      <c r="J264" s="417">
        <f t="shared" si="40"/>
        <v>0</v>
      </c>
      <c r="K264" s="418"/>
      <c r="L264" s="333"/>
      <c r="M264" s="419" t="s">
        <v>3</v>
      </c>
      <c r="N264" s="420" t="s">
        <v>48</v>
      </c>
      <c r="O264" s="421">
        <v>0.45</v>
      </c>
      <c r="P264" s="421">
        <f t="shared" si="41"/>
        <v>0.45</v>
      </c>
      <c r="Q264" s="421">
        <v>3.7429999999999998E-2</v>
      </c>
      <c r="R264" s="421">
        <f t="shared" si="42"/>
        <v>3.7429999999999998E-2</v>
      </c>
      <c r="S264" s="421">
        <v>3.7429999999999998E-2</v>
      </c>
      <c r="T264" s="422">
        <f t="shared" si="43"/>
        <v>3.7429999999999998E-2</v>
      </c>
      <c r="AR264" s="423" t="s">
        <v>275</v>
      </c>
      <c r="AT264" s="423" t="s">
        <v>189</v>
      </c>
      <c r="AU264" s="423" t="s">
        <v>87</v>
      </c>
      <c r="AY264" s="325" t="s">
        <v>186</v>
      </c>
      <c r="BE264" s="424">
        <f t="shared" si="44"/>
        <v>0</v>
      </c>
      <c r="BF264" s="424">
        <f t="shared" si="45"/>
        <v>0</v>
      </c>
      <c r="BG264" s="424">
        <f t="shared" si="46"/>
        <v>0</v>
      </c>
      <c r="BH264" s="424">
        <f t="shared" si="47"/>
        <v>0</v>
      </c>
      <c r="BI264" s="424">
        <f t="shared" si="48"/>
        <v>0</v>
      </c>
      <c r="BJ264" s="325" t="s">
        <v>85</v>
      </c>
      <c r="BK264" s="424">
        <f t="shared" si="49"/>
        <v>0</v>
      </c>
      <c r="BL264" s="325" t="s">
        <v>275</v>
      </c>
      <c r="BM264" s="423" t="s">
        <v>5969</v>
      </c>
    </row>
    <row r="265" spans="2:65" s="334" customFormat="1" ht="16.5" customHeight="1">
      <c r="B265" s="410"/>
      <c r="C265" s="411" t="s">
        <v>1002</v>
      </c>
      <c r="D265" s="411" t="s">
        <v>189</v>
      </c>
      <c r="E265" s="412" t="s">
        <v>5970</v>
      </c>
      <c r="F265" s="413" t="s">
        <v>5971</v>
      </c>
      <c r="G265" s="414" t="s">
        <v>435</v>
      </c>
      <c r="H265" s="415">
        <v>4</v>
      </c>
      <c r="I265" s="416"/>
      <c r="J265" s="417">
        <f t="shared" si="40"/>
        <v>0</v>
      </c>
      <c r="K265" s="418"/>
      <c r="L265" s="333"/>
      <c r="M265" s="419" t="s">
        <v>3</v>
      </c>
      <c r="N265" s="420" t="s">
        <v>48</v>
      </c>
      <c r="O265" s="421">
        <v>0.35599999999999998</v>
      </c>
      <c r="P265" s="421">
        <f t="shared" si="41"/>
        <v>1.4239999999999999</v>
      </c>
      <c r="Q265" s="421">
        <v>5.1999999999999995E-4</v>
      </c>
      <c r="R265" s="421">
        <f t="shared" si="42"/>
        <v>2.0799999999999998E-3</v>
      </c>
      <c r="S265" s="421">
        <v>0</v>
      </c>
      <c r="T265" s="422">
        <f t="shared" si="43"/>
        <v>0</v>
      </c>
      <c r="AR265" s="423" t="s">
        <v>275</v>
      </c>
      <c r="AT265" s="423" t="s">
        <v>189</v>
      </c>
      <c r="AU265" s="423" t="s">
        <v>87</v>
      </c>
      <c r="AY265" s="325" t="s">
        <v>186</v>
      </c>
      <c r="BE265" s="424">
        <f t="shared" si="44"/>
        <v>0</v>
      </c>
      <c r="BF265" s="424">
        <f t="shared" si="45"/>
        <v>0</v>
      </c>
      <c r="BG265" s="424">
        <f t="shared" si="46"/>
        <v>0</v>
      </c>
      <c r="BH265" s="424">
        <f t="shared" si="47"/>
        <v>0</v>
      </c>
      <c r="BI265" s="424">
        <f t="shared" si="48"/>
        <v>0</v>
      </c>
      <c r="BJ265" s="325" t="s">
        <v>85</v>
      </c>
      <c r="BK265" s="424">
        <f t="shared" si="49"/>
        <v>0</v>
      </c>
      <c r="BL265" s="325" t="s">
        <v>275</v>
      </c>
      <c r="BM265" s="423" t="s">
        <v>5972</v>
      </c>
    </row>
    <row r="266" spans="2:65" s="334" customFormat="1" ht="16.5" customHeight="1">
      <c r="B266" s="410"/>
      <c r="C266" s="411" t="s">
        <v>1008</v>
      </c>
      <c r="D266" s="411" t="s">
        <v>189</v>
      </c>
      <c r="E266" s="412" t="s">
        <v>5973</v>
      </c>
      <c r="F266" s="413" t="s">
        <v>5974</v>
      </c>
      <c r="G266" s="414" t="s">
        <v>435</v>
      </c>
      <c r="H266" s="415">
        <v>5</v>
      </c>
      <c r="I266" s="416"/>
      <c r="J266" s="417">
        <f t="shared" si="40"/>
        <v>0</v>
      </c>
      <c r="K266" s="418"/>
      <c r="L266" s="333"/>
      <c r="M266" s="419" t="s">
        <v>3</v>
      </c>
      <c r="N266" s="420" t="s">
        <v>48</v>
      </c>
      <c r="O266" s="421">
        <v>0.36099999999999999</v>
      </c>
      <c r="P266" s="421">
        <f t="shared" si="41"/>
        <v>1.8049999999999999</v>
      </c>
      <c r="Q266" s="421">
        <v>1E-3</v>
      </c>
      <c r="R266" s="421">
        <f t="shared" si="42"/>
        <v>5.0000000000000001E-3</v>
      </c>
      <c r="S266" s="421">
        <v>0</v>
      </c>
      <c r="T266" s="422">
        <f t="shared" si="43"/>
        <v>0</v>
      </c>
      <c r="AR266" s="423" t="s">
        <v>275</v>
      </c>
      <c r="AT266" s="423" t="s">
        <v>189</v>
      </c>
      <c r="AU266" s="423" t="s">
        <v>87</v>
      </c>
      <c r="AY266" s="325" t="s">
        <v>186</v>
      </c>
      <c r="BE266" s="424">
        <f t="shared" si="44"/>
        <v>0</v>
      </c>
      <c r="BF266" s="424">
        <f t="shared" si="45"/>
        <v>0</v>
      </c>
      <c r="BG266" s="424">
        <f t="shared" si="46"/>
        <v>0</v>
      </c>
      <c r="BH266" s="424">
        <f t="shared" si="47"/>
        <v>0</v>
      </c>
      <c r="BI266" s="424">
        <f t="shared" si="48"/>
        <v>0</v>
      </c>
      <c r="BJ266" s="325" t="s">
        <v>85</v>
      </c>
      <c r="BK266" s="424">
        <f t="shared" si="49"/>
        <v>0</v>
      </c>
      <c r="BL266" s="325" t="s">
        <v>275</v>
      </c>
      <c r="BM266" s="423" t="s">
        <v>5975</v>
      </c>
    </row>
    <row r="267" spans="2:65" s="334" customFormat="1" ht="16.5" customHeight="1">
      <c r="B267" s="410"/>
      <c r="C267" s="411" t="s">
        <v>1025</v>
      </c>
      <c r="D267" s="411" t="s">
        <v>189</v>
      </c>
      <c r="E267" s="412" t="s">
        <v>5976</v>
      </c>
      <c r="F267" s="413" t="s">
        <v>5977</v>
      </c>
      <c r="G267" s="414" t="s">
        <v>435</v>
      </c>
      <c r="H267" s="415">
        <v>1</v>
      </c>
      <c r="I267" s="416"/>
      <c r="J267" s="417">
        <f t="shared" si="40"/>
        <v>0</v>
      </c>
      <c r="K267" s="418"/>
      <c r="L267" s="333"/>
      <c r="M267" s="419" t="s">
        <v>3</v>
      </c>
      <c r="N267" s="420" t="s">
        <v>48</v>
      </c>
      <c r="O267" s="421">
        <v>0.36199999999999999</v>
      </c>
      <c r="P267" s="421">
        <f t="shared" si="41"/>
        <v>0.36199999999999999</v>
      </c>
      <c r="Q267" s="421">
        <v>1.2899999999999999E-3</v>
      </c>
      <c r="R267" s="421">
        <f t="shared" si="42"/>
        <v>1.2899999999999999E-3</v>
      </c>
      <c r="S267" s="421">
        <v>0</v>
      </c>
      <c r="T267" s="422">
        <f t="shared" si="43"/>
        <v>0</v>
      </c>
      <c r="AR267" s="423" t="s">
        <v>275</v>
      </c>
      <c r="AT267" s="423" t="s">
        <v>189</v>
      </c>
      <c r="AU267" s="423" t="s">
        <v>87</v>
      </c>
      <c r="AY267" s="325" t="s">
        <v>186</v>
      </c>
      <c r="BE267" s="424">
        <f t="shared" si="44"/>
        <v>0</v>
      </c>
      <c r="BF267" s="424">
        <f t="shared" si="45"/>
        <v>0</v>
      </c>
      <c r="BG267" s="424">
        <f t="shared" si="46"/>
        <v>0</v>
      </c>
      <c r="BH267" s="424">
        <f t="shared" si="47"/>
        <v>0</v>
      </c>
      <c r="BI267" s="424">
        <f t="shared" si="48"/>
        <v>0</v>
      </c>
      <c r="BJ267" s="325" t="s">
        <v>85</v>
      </c>
      <c r="BK267" s="424">
        <f t="shared" si="49"/>
        <v>0</v>
      </c>
      <c r="BL267" s="325" t="s">
        <v>275</v>
      </c>
      <c r="BM267" s="423" t="s">
        <v>5978</v>
      </c>
    </row>
    <row r="268" spans="2:65" s="334" customFormat="1" ht="16.5" customHeight="1">
      <c r="B268" s="410"/>
      <c r="C268" s="411" t="s">
        <v>1029</v>
      </c>
      <c r="D268" s="411" t="s">
        <v>189</v>
      </c>
      <c r="E268" s="412" t="s">
        <v>5979</v>
      </c>
      <c r="F268" s="413" t="s">
        <v>5980</v>
      </c>
      <c r="G268" s="414" t="s">
        <v>1059</v>
      </c>
      <c r="H268" s="415">
        <v>100</v>
      </c>
      <c r="I268" s="416"/>
      <c r="J268" s="417">
        <f t="shared" si="40"/>
        <v>0</v>
      </c>
      <c r="K268" s="418"/>
      <c r="L268" s="333"/>
      <c r="M268" s="419" t="s">
        <v>3</v>
      </c>
      <c r="N268" s="420" t="s">
        <v>48</v>
      </c>
      <c r="O268" s="421">
        <v>0.21099999999999999</v>
      </c>
      <c r="P268" s="421">
        <f t="shared" si="41"/>
        <v>21.099999999999998</v>
      </c>
      <c r="Q268" s="421">
        <v>0</v>
      </c>
      <c r="R268" s="421">
        <f t="shared" si="42"/>
        <v>0</v>
      </c>
      <c r="S268" s="421">
        <v>0</v>
      </c>
      <c r="T268" s="422">
        <f t="shared" si="43"/>
        <v>0</v>
      </c>
      <c r="AR268" s="423" t="s">
        <v>275</v>
      </c>
      <c r="AT268" s="423" t="s">
        <v>189</v>
      </c>
      <c r="AU268" s="423" t="s">
        <v>87</v>
      </c>
      <c r="AY268" s="325" t="s">
        <v>186</v>
      </c>
      <c r="BE268" s="424">
        <f t="shared" si="44"/>
        <v>0</v>
      </c>
      <c r="BF268" s="424">
        <f t="shared" si="45"/>
        <v>0</v>
      </c>
      <c r="BG268" s="424">
        <f t="shared" si="46"/>
        <v>0</v>
      </c>
      <c r="BH268" s="424">
        <f t="shared" si="47"/>
        <v>0</v>
      </c>
      <c r="BI268" s="424">
        <f t="shared" si="48"/>
        <v>0</v>
      </c>
      <c r="BJ268" s="325" t="s">
        <v>85</v>
      </c>
      <c r="BK268" s="424">
        <f t="shared" si="49"/>
        <v>0</v>
      </c>
      <c r="BL268" s="325" t="s">
        <v>275</v>
      </c>
      <c r="BM268" s="423" t="s">
        <v>5981</v>
      </c>
    </row>
    <row r="269" spans="2:65" s="334" customFormat="1" ht="16.5" customHeight="1">
      <c r="B269" s="410"/>
      <c r="C269" s="411" t="s">
        <v>1033</v>
      </c>
      <c r="D269" s="411" t="s">
        <v>189</v>
      </c>
      <c r="E269" s="412" t="s">
        <v>5982</v>
      </c>
      <c r="F269" s="413" t="s">
        <v>5983</v>
      </c>
      <c r="G269" s="414" t="s">
        <v>843</v>
      </c>
      <c r="H269" s="415">
        <v>623</v>
      </c>
      <c r="I269" s="416"/>
      <c r="J269" s="417">
        <f t="shared" si="40"/>
        <v>0</v>
      </c>
      <c r="K269" s="418"/>
      <c r="L269" s="333"/>
      <c r="M269" s="419" t="s">
        <v>3</v>
      </c>
      <c r="N269" s="420" t="s">
        <v>48</v>
      </c>
      <c r="O269" s="421">
        <v>4.8000000000000001E-2</v>
      </c>
      <c r="P269" s="421">
        <f t="shared" si="41"/>
        <v>29.904</v>
      </c>
      <c r="Q269" s="421">
        <v>0</v>
      </c>
      <c r="R269" s="421">
        <f t="shared" si="42"/>
        <v>0</v>
      </c>
      <c r="S269" s="421">
        <v>0</v>
      </c>
      <c r="T269" s="422">
        <f t="shared" si="43"/>
        <v>0</v>
      </c>
      <c r="AR269" s="423" t="s">
        <v>275</v>
      </c>
      <c r="AT269" s="423" t="s">
        <v>189</v>
      </c>
      <c r="AU269" s="423" t="s">
        <v>87</v>
      </c>
      <c r="AY269" s="325" t="s">
        <v>186</v>
      </c>
      <c r="BE269" s="424">
        <f t="shared" si="44"/>
        <v>0</v>
      </c>
      <c r="BF269" s="424">
        <f t="shared" si="45"/>
        <v>0</v>
      </c>
      <c r="BG269" s="424">
        <f t="shared" si="46"/>
        <v>0</v>
      </c>
      <c r="BH269" s="424">
        <f t="shared" si="47"/>
        <v>0</v>
      </c>
      <c r="BI269" s="424">
        <f t="shared" si="48"/>
        <v>0</v>
      </c>
      <c r="BJ269" s="325" t="s">
        <v>85</v>
      </c>
      <c r="BK269" s="424">
        <f t="shared" si="49"/>
        <v>0</v>
      </c>
      <c r="BL269" s="325" t="s">
        <v>275</v>
      </c>
      <c r="BM269" s="423" t="s">
        <v>5984</v>
      </c>
    </row>
    <row r="270" spans="2:65" s="334" customFormat="1" ht="16.5" customHeight="1">
      <c r="B270" s="410"/>
      <c r="C270" s="411" t="s">
        <v>1035</v>
      </c>
      <c r="D270" s="411" t="s">
        <v>189</v>
      </c>
      <c r="E270" s="412" t="s">
        <v>5985</v>
      </c>
      <c r="F270" s="413" t="s">
        <v>5986</v>
      </c>
      <c r="G270" s="414" t="s">
        <v>843</v>
      </c>
      <c r="H270" s="415">
        <v>119</v>
      </c>
      <c r="I270" s="416"/>
      <c r="J270" s="417">
        <f t="shared" si="40"/>
        <v>0</v>
      </c>
      <c r="K270" s="418"/>
      <c r="L270" s="333"/>
      <c r="M270" s="419" t="s">
        <v>3</v>
      </c>
      <c r="N270" s="420" t="s">
        <v>48</v>
      </c>
      <c r="O270" s="421">
        <v>5.8999999999999997E-2</v>
      </c>
      <c r="P270" s="421">
        <f t="shared" si="41"/>
        <v>7.0209999999999999</v>
      </c>
      <c r="Q270" s="421">
        <v>0</v>
      </c>
      <c r="R270" s="421">
        <f t="shared" si="42"/>
        <v>0</v>
      </c>
      <c r="S270" s="421">
        <v>0</v>
      </c>
      <c r="T270" s="422">
        <f t="shared" si="43"/>
        <v>0</v>
      </c>
      <c r="AR270" s="423" t="s">
        <v>275</v>
      </c>
      <c r="AT270" s="423" t="s">
        <v>189</v>
      </c>
      <c r="AU270" s="423" t="s">
        <v>87</v>
      </c>
      <c r="AY270" s="325" t="s">
        <v>186</v>
      </c>
      <c r="BE270" s="424">
        <f t="shared" si="44"/>
        <v>0</v>
      </c>
      <c r="BF270" s="424">
        <f t="shared" si="45"/>
        <v>0</v>
      </c>
      <c r="BG270" s="424">
        <f t="shared" si="46"/>
        <v>0</v>
      </c>
      <c r="BH270" s="424">
        <f t="shared" si="47"/>
        <v>0</v>
      </c>
      <c r="BI270" s="424">
        <f t="shared" si="48"/>
        <v>0</v>
      </c>
      <c r="BJ270" s="325" t="s">
        <v>85</v>
      </c>
      <c r="BK270" s="424">
        <f t="shared" si="49"/>
        <v>0</v>
      </c>
      <c r="BL270" s="325" t="s">
        <v>275</v>
      </c>
      <c r="BM270" s="423" t="s">
        <v>5987</v>
      </c>
    </row>
    <row r="271" spans="2:65" s="334" customFormat="1" ht="16.5" customHeight="1">
      <c r="B271" s="410"/>
      <c r="C271" s="411" t="s">
        <v>1040</v>
      </c>
      <c r="D271" s="411" t="s">
        <v>189</v>
      </c>
      <c r="E271" s="412" t="s">
        <v>5988</v>
      </c>
      <c r="F271" s="413" t="s">
        <v>5989</v>
      </c>
      <c r="G271" s="414" t="s">
        <v>1435</v>
      </c>
      <c r="H271" s="415">
        <v>9319.5869999999995</v>
      </c>
      <c r="I271" s="416"/>
      <c r="J271" s="417">
        <f t="shared" si="40"/>
        <v>0</v>
      </c>
      <c r="K271" s="418"/>
      <c r="L271" s="333"/>
      <c r="M271" s="419" t="s">
        <v>3</v>
      </c>
      <c r="N271" s="420" t="s">
        <v>48</v>
      </c>
      <c r="O271" s="421">
        <v>0</v>
      </c>
      <c r="P271" s="421">
        <f t="shared" si="41"/>
        <v>0</v>
      </c>
      <c r="Q271" s="421">
        <v>0</v>
      </c>
      <c r="R271" s="421">
        <f t="shared" si="42"/>
        <v>0</v>
      </c>
      <c r="S271" s="421">
        <v>0</v>
      </c>
      <c r="T271" s="422">
        <f t="shared" si="43"/>
        <v>0</v>
      </c>
      <c r="AR271" s="423" t="s">
        <v>275</v>
      </c>
      <c r="AT271" s="423" t="s">
        <v>189</v>
      </c>
      <c r="AU271" s="423" t="s">
        <v>87</v>
      </c>
      <c r="AY271" s="325" t="s">
        <v>186</v>
      </c>
      <c r="BE271" s="424">
        <f t="shared" si="44"/>
        <v>0</v>
      </c>
      <c r="BF271" s="424">
        <f t="shared" si="45"/>
        <v>0</v>
      </c>
      <c r="BG271" s="424">
        <f t="shared" si="46"/>
        <v>0</v>
      </c>
      <c r="BH271" s="424">
        <f t="shared" si="47"/>
        <v>0</v>
      </c>
      <c r="BI271" s="424">
        <f t="shared" si="48"/>
        <v>0</v>
      </c>
      <c r="BJ271" s="325" t="s">
        <v>85</v>
      </c>
      <c r="BK271" s="424">
        <f t="shared" si="49"/>
        <v>0</v>
      </c>
      <c r="BL271" s="325" t="s">
        <v>275</v>
      </c>
      <c r="BM271" s="423" t="s">
        <v>5990</v>
      </c>
    </row>
    <row r="272" spans="2:65" s="399" customFormat="1" ht="22.9" customHeight="1">
      <c r="B272" s="398"/>
      <c r="D272" s="400" t="s">
        <v>76</v>
      </c>
      <c r="E272" s="408" t="s">
        <v>5991</v>
      </c>
      <c r="F272" s="408" t="s">
        <v>5992</v>
      </c>
      <c r="J272" s="409">
        <f>BK272</f>
        <v>0</v>
      </c>
      <c r="L272" s="398"/>
      <c r="M272" s="403"/>
      <c r="P272" s="404">
        <f>SUM(P273:P332)</f>
        <v>1505.8790000000004</v>
      </c>
      <c r="R272" s="404">
        <f>SUM(R273:R332)</f>
        <v>3.7437999999999989</v>
      </c>
      <c r="T272" s="405">
        <f>SUM(T273:T332)</f>
        <v>1.047E-2</v>
      </c>
      <c r="AR272" s="400" t="s">
        <v>87</v>
      </c>
      <c r="AT272" s="406" t="s">
        <v>76</v>
      </c>
      <c r="AU272" s="406" t="s">
        <v>85</v>
      </c>
      <c r="AY272" s="400" t="s">
        <v>186</v>
      </c>
      <c r="BK272" s="407">
        <f>SUM(BK273:BK332)</f>
        <v>0</v>
      </c>
    </row>
    <row r="273" spans="2:65" s="334" customFormat="1" ht="16.5" customHeight="1">
      <c r="B273" s="410"/>
      <c r="C273" s="411" t="s">
        <v>1045</v>
      </c>
      <c r="D273" s="411" t="s">
        <v>189</v>
      </c>
      <c r="E273" s="412" t="s">
        <v>5993</v>
      </c>
      <c r="F273" s="413" t="s">
        <v>5994</v>
      </c>
      <c r="G273" s="414" t="s">
        <v>843</v>
      </c>
      <c r="H273" s="415">
        <v>6</v>
      </c>
      <c r="I273" s="416"/>
      <c r="J273" s="417">
        <f t="shared" ref="J273:J332" si="50">ROUND(I273*H273,2)</f>
        <v>0</v>
      </c>
      <c r="K273" s="418"/>
      <c r="L273" s="333"/>
      <c r="M273" s="419" t="s">
        <v>3</v>
      </c>
      <c r="N273" s="420" t="s">
        <v>48</v>
      </c>
      <c r="O273" s="421">
        <v>0.66800000000000004</v>
      </c>
      <c r="P273" s="421">
        <f t="shared" ref="P273:P332" si="51">O273*H273</f>
        <v>4.008</v>
      </c>
      <c r="Q273" s="421">
        <v>3.0899999999999999E-3</v>
      </c>
      <c r="R273" s="421">
        <f t="shared" ref="R273:R332" si="52">Q273*H273</f>
        <v>1.8540000000000001E-2</v>
      </c>
      <c r="S273" s="421">
        <v>0</v>
      </c>
      <c r="T273" s="422">
        <f t="shared" ref="T273:T332" si="53">S273*H273</f>
        <v>0</v>
      </c>
      <c r="AR273" s="423" t="s">
        <v>275</v>
      </c>
      <c r="AT273" s="423" t="s">
        <v>189</v>
      </c>
      <c r="AU273" s="423" t="s">
        <v>87</v>
      </c>
      <c r="AY273" s="325" t="s">
        <v>186</v>
      </c>
      <c r="BE273" s="424">
        <f t="shared" ref="BE273:BE332" si="54">IF(N273="základní",J273,0)</f>
        <v>0</v>
      </c>
      <c r="BF273" s="424">
        <f t="shared" ref="BF273:BF332" si="55">IF(N273="snížená",J273,0)</f>
        <v>0</v>
      </c>
      <c r="BG273" s="424">
        <f t="shared" ref="BG273:BG332" si="56">IF(N273="zákl. přenesená",J273,0)</f>
        <v>0</v>
      </c>
      <c r="BH273" s="424">
        <f t="shared" ref="BH273:BH332" si="57">IF(N273="sníž. přenesená",J273,0)</f>
        <v>0</v>
      </c>
      <c r="BI273" s="424">
        <f t="shared" ref="BI273:BI332" si="58">IF(N273="nulová",J273,0)</f>
        <v>0</v>
      </c>
      <c r="BJ273" s="325" t="s">
        <v>85</v>
      </c>
      <c r="BK273" s="424">
        <f t="shared" ref="BK273:BK332" si="59">ROUND(I273*H273,2)</f>
        <v>0</v>
      </c>
      <c r="BL273" s="325" t="s">
        <v>275</v>
      </c>
      <c r="BM273" s="423" t="s">
        <v>5995</v>
      </c>
    </row>
    <row r="274" spans="2:65" s="334" customFormat="1" ht="16.5" customHeight="1">
      <c r="B274" s="410"/>
      <c r="C274" s="411" t="s">
        <v>1049</v>
      </c>
      <c r="D274" s="411" t="s">
        <v>189</v>
      </c>
      <c r="E274" s="412" t="s">
        <v>5996</v>
      </c>
      <c r="F274" s="413" t="s">
        <v>5997</v>
      </c>
      <c r="G274" s="414" t="s">
        <v>843</v>
      </c>
      <c r="H274" s="415">
        <v>48</v>
      </c>
      <c r="I274" s="416"/>
      <c r="J274" s="417">
        <f t="shared" si="50"/>
        <v>0</v>
      </c>
      <c r="K274" s="418"/>
      <c r="L274" s="333"/>
      <c r="M274" s="419" t="s">
        <v>3</v>
      </c>
      <c r="N274" s="420" t="s">
        <v>48</v>
      </c>
      <c r="O274" s="421">
        <v>0.57199999999999995</v>
      </c>
      <c r="P274" s="421">
        <f t="shared" si="51"/>
        <v>27.455999999999996</v>
      </c>
      <c r="Q274" s="421">
        <v>4.5100000000000001E-3</v>
      </c>
      <c r="R274" s="421">
        <f t="shared" si="52"/>
        <v>0.21648000000000001</v>
      </c>
      <c r="S274" s="421">
        <v>0</v>
      </c>
      <c r="T274" s="422">
        <f t="shared" si="53"/>
        <v>0</v>
      </c>
      <c r="AR274" s="423" t="s">
        <v>275</v>
      </c>
      <c r="AT274" s="423" t="s">
        <v>189</v>
      </c>
      <c r="AU274" s="423" t="s">
        <v>87</v>
      </c>
      <c r="AY274" s="325" t="s">
        <v>186</v>
      </c>
      <c r="BE274" s="424">
        <f t="shared" si="54"/>
        <v>0</v>
      </c>
      <c r="BF274" s="424">
        <f t="shared" si="55"/>
        <v>0</v>
      </c>
      <c r="BG274" s="424">
        <f t="shared" si="56"/>
        <v>0</v>
      </c>
      <c r="BH274" s="424">
        <f t="shared" si="57"/>
        <v>0</v>
      </c>
      <c r="BI274" s="424">
        <f t="shared" si="58"/>
        <v>0</v>
      </c>
      <c r="BJ274" s="325" t="s">
        <v>85</v>
      </c>
      <c r="BK274" s="424">
        <f t="shared" si="59"/>
        <v>0</v>
      </c>
      <c r="BL274" s="325" t="s">
        <v>275</v>
      </c>
      <c r="BM274" s="423" t="s">
        <v>5998</v>
      </c>
    </row>
    <row r="275" spans="2:65" s="334" customFormat="1" ht="16.5" customHeight="1">
      <c r="B275" s="410"/>
      <c r="C275" s="411" t="s">
        <v>1051</v>
      </c>
      <c r="D275" s="411" t="s">
        <v>189</v>
      </c>
      <c r="E275" s="412" t="s">
        <v>5999</v>
      </c>
      <c r="F275" s="413" t="s">
        <v>6000</v>
      </c>
      <c r="G275" s="414" t="s">
        <v>843</v>
      </c>
      <c r="H275" s="415">
        <v>15</v>
      </c>
      <c r="I275" s="416"/>
      <c r="J275" s="417">
        <f t="shared" si="50"/>
        <v>0</v>
      </c>
      <c r="K275" s="418"/>
      <c r="L275" s="333"/>
      <c r="M275" s="419" t="s">
        <v>3</v>
      </c>
      <c r="N275" s="420" t="s">
        <v>48</v>
      </c>
      <c r="O275" s="421">
        <v>0.64200000000000002</v>
      </c>
      <c r="P275" s="421">
        <f t="shared" si="51"/>
        <v>9.6300000000000008</v>
      </c>
      <c r="Q275" s="421">
        <v>5.1799999999999997E-3</v>
      </c>
      <c r="R275" s="421">
        <f t="shared" si="52"/>
        <v>7.7699999999999991E-2</v>
      </c>
      <c r="S275" s="421">
        <v>0</v>
      </c>
      <c r="T275" s="422">
        <f t="shared" si="53"/>
        <v>0</v>
      </c>
      <c r="AR275" s="423" t="s">
        <v>275</v>
      </c>
      <c r="AT275" s="423" t="s">
        <v>189</v>
      </c>
      <c r="AU275" s="423" t="s">
        <v>87</v>
      </c>
      <c r="AY275" s="325" t="s">
        <v>186</v>
      </c>
      <c r="BE275" s="424">
        <f t="shared" si="54"/>
        <v>0</v>
      </c>
      <c r="BF275" s="424">
        <f t="shared" si="55"/>
        <v>0</v>
      </c>
      <c r="BG275" s="424">
        <f t="shared" si="56"/>
        <v>0</v>
      </c>
      <c r="BH275" s="424">
        <f t="shared" si="57"/>
        <v>0</v>
      </c>
      <c r="BI275" s="424">
        <f t="shared" si="58"/>
        <v>0</v>
      </c>
      <c r="BJ275" s="325" t="s">
        <v>85</v>
      </c>
      <c r="BK275" s="424">
        <f t="shared" si="59"/>
        <v>0</v>
      </c>
      <c r="BL275" s="325" t="s">
        <v>275</v>
      </c>
      <c r="BM275" s="423" t="s">
        <v>6001</v>
      </c>
    </row>
    <row r="276" spans="2:65" s="334" customFormat="1" ht="16.5" customHeight="1">
      <c r="B276" s="410"/>
      <c r="C276" s="411" t="s">
        <v>1056</v>
      </c>
      <c r="D276" s="411" t="s">
        <v>189</v>
      </c>
      <c r="E276" s="412" t="s">
        <v>6002</v>
      </c>
      <c r="F276" s="413" t="s">
        <v>6003</v>
      </c>
      <c r="G276" s="414" t="s">
        <v>843</v>
      </c>
      <c r="H276" s="415">
        <v>33</v>
      </c>
      <c r="I276" s="416"/>
      <c r="J276" s="417">
        <f t="shared" si="50"/>
        <v>0</v>
      </c>
      <c r="K276" s="418"/>
      <c r="L276" s="333"/>
      <c r="M276" s="419" t="s">
        <v>3</v>
      </c>
      <c r="N276" s="420" t="s">
        <v>48</v>
      </c>
      <c r="O276" s="421">
        <v>0.754</v>
      </c>
      <c r="P276" s="421">
        <f t="shared" si="51"/>
        <v>24.882000000000001</v>
      </c>
      <c r="Q276" s="421">
        <v>8.3700000000000007E-3</v>
      </c>
      <c r="R276" s="421">
        <f t="shared" si="52"/>
        <v>0.27621000000000001</v>
      </c>
      <c r="S276" s="421">
        <v>0</v>
      </c>
      <c r="T276" s="422">
        <f t="shared" si="53"/>
        <v>0</v>
      </c>
      <c r="AR276" s="423" t="s">
        <v>275</v>
      </c>
      <c r="AT276" s="423" t="s">
        <v>189</v>
      </c>
      <c r="AU276" s="423" t="s">
        <v>87</v>
      </c>
      <c r="AY276" s="325" t="s">
        <v>186</v>
      </c>
      <c r="BE276" s="424">
        <f t="shared" si="54"/>
        <v>0</v>
      </c>
      <c r="BF276" s="424">
        <f t="shared" si="55"/>
        <v>0</v>
      </c>
      <c r="BG276" s="424">
        <f t="shared" si="56"/>
        <v>0</v>
      </c>
      <c r="BH276" s="424">
        <f t="shared" si="57"/>
        <v>0</v>
      </c>
      <c r="BI276" s="424">
        <f t="shared" si="58"/>
        <v>0</v>
      </c>
      <c r="BJ276" s="325" t="s">
        <v>85</v>
      </c>
      <c r="BK276" s="424">
        <f t="shared" si="59"/>
        <v>0</v>
      </c>
      <c r="BL276" s="325" t="s">
        <v>275</v>
      </c>
      <c r="BM276" s="423" t="s">
        <v>6004</v>
      </c>
    </row>
    <row r="277" spans="2:65" s="334" customFormat="1" ht="16.5" customHeight="1">
      <c r="B277" s="410"/>
      <c r="C277" s="411" t="s">
        <v>1061</v>
      </c>
      <c r="D277" s="411" t="s">
        <v>189</v>
      </c>
      <c r="E277" s="412" t="s">
        <v>6005</v>
      </c>
      <c r="F277" s="413" t="s">
        <v>6006</v>
      </c>
      <c r="G277" s="414" t="s">
        <v>843</v>
      </c>
      <c r="H277" s="415">
        <v>3</v>
      </c>
      <c r="I277" s="416"/>
      <c r="J277" s="417">
        <f t="shared" si="50"/>
        <v>0</v>
      </c>
      <c r="K277" s="418"/>
      <c r="L277" s="333"/>
      <c r="M277" s="419" t="s">
        <v>3</v>
      </c>
      <c r="N277" s="420" t="s">
        <v>48</v>
      </c>
      <c r="O277" s="421">
        <v>0.79400000000000004</v>
      </c>
      <c r="P277" s="421">
        <f t="shared" si="51"/>
        <v>2.3820000000000001</v>
      </c>
      <c r="Q277" s="421">
        <v>1.0869999999999999E-2</v>
      </c>
      <c r="R277" s="421">
        <f t="shared" si="52"/>
        <v>3.261E-2</v>
      </c>
      <c r="S277" s="421">
        <v>0</v>
      </c>
      <c r="T277" s="422">
        <f t="shared" si="53"/>
        <v>0</v>
      </c>
      <c r="AR277" s="423" t="s">
        <v>275</v>
      </c>
      <c r="AT277" s="423" t="s">
        <v>189</v>
      </c>
      <c r="AU277" s="423" t="s">
        <v>87</v>
      </c>
      <c r="AY277" s="325" t="s">
        <v>186</v>
      </c>
      <c r="BE277" s="424">
        <f t="shared" si="54"/>
        <v>0</v>
      </c>
      <c r="BF277" s="424">
        <f t="shared" si="55"/>
        <v>0</v>
      </c>
      <c r="BG277" s="424">
        <f t="shared" si="56"/>
        <v>0</v>
      </c>
      <c r="BH277" s="424">
        <f t="shared" si="57"/>
        <v>0</v>
      </c>
      <c r="BI277" s="424">
        <f t="shared" si="58"/>
        <v>0</v>
      </c>
      <c r="BJ277" s="325" t="s">
        <v>85</v>
      </c>
      <c r="BK277" s="424">
        <f t="shared" si="59"/>
        <v>0</v>
      </c>
      <c r="BL277" s="325" t="s">
        <v>275</v>
      </c>
      <c r="BM277" s="423" t="s">
        <v>6007</v>
      </c>
    </row>
    <row r="278" spans="2:65" s="334" customFormat="1" ht="16.5" customHeight="1">
      <c r="B278" s="410"/>
      <c r="C278" s="411" t="s">
        <v>1066</v>
      </c>
      <c r="D278" s="411" t="s">
        <v>189</v>
      </c>
      <c r="E278" s="412" t="s">
        <v>6008</v>
      </c>
      <c r="F278" s="413" t="s">
        <v>6009</v>
      </c>
      <c r="G278" s="414" t="s">
        <v>843</v>
      </c>
      <c r="H278" s="415">
        <v>250</v>
      </c>
      <c r="I278" s="416"/>
      <c r="J278" s="417">
        <f t="shared" si="50"/>
        <v>0</v>
      </c>
      <c r="K278" s="418"/>
      <c r="L278" s="333"/>
      <c r="M278" s="419" t="s">
        <v>3</v>
      </c>
      <c r="N278" s="420" t="s">
        <v>48</v>
      </c>
      <c r="O278" s="421">
        <v>0.52900000000000003</v>
      </c>
      <c r="P278" s="421">
        <f t="shared" si="51"/>
        <v>132.25</v>
      </c>
      <c r="Q278" s="421">
        <v>7.2999999999999996E-4</v>
      </c>
      <c r="R278" s="421">
        <f t="shared" si="52"/>
        <v>0.1825</v>
      </c>
      <c r="S278" s="421">
        <v>0</v>
      </c>
      <c r="T278" s="422">
        <f t="shared" si="53"/>
        <v>0</v>
      </c>
      <c r="AR278" s="423" t="s">
        <v>275</v>
      </c>
      <c r="AT278" s="423" t="s">
        <v>189</v>
      </c>
      <c r="AU278" s="423" t="s">
        <v>87</v>
      </c>
      <c r="AY278" s="325" t="s">
        <v>186</v>
      </c>
      <c r="BE278" s="424">
        <f t="shared" si="54"/>
        <v>0</v>
      </c>
      <c r="BF278" s="424">
        <f t="shared" si="55"/>
        <v>0</v>
      </c>
      <c r="BG278" s="424">
        <f t="shared" si="56"/>
        <v>0</v>
      </c>
      <c r="BH278" s="424">
        <f t="shared" si="57"/>
        <v>0</v>
      </c>
      <c r="BI278" s="424">
        <f t="shared" si="58"/>
        <v>0</v>
      </c>
      <c r="BJ278" s="325" t="s">
        <v>85</v>
      </c>
      <c r="BK278" s="424">
        <f t="shared" si="59"/>
        <v>0</v>
      </c>
      <c r="BL278" s="325" t="s">
        <v>275</v>
      </c>
      <c r="BM278" s="423" t="s">
        <v>6010</v>
      </c>
    </row>
    <row r="279" spans="2:65" s="334" customFormat="1" ht="16.5" customHeight="1">
      <c r="B279" s="410"/>
      <c r="C279" s="411" t="s">
        <v>1068</v>
      </c>
      <c r="D279" s="411" t="s">
        <v>189</v>
      </c>
      <c r="E279" s="412" t="s">
        <v>6011</v>
      </c>
      <c r="F279" s="413" t="s">
        <v>6012</v>
      </c>
      <c r="G279" s="414" t="s">
        <v>843</v>
      </c>
      <c r="H279" s="415">
        <v>480</v>
      </c>
      <c r="I279" s="416"/>
      <c r="J279" s="417">
        <f t="shared" si="50"/>
        <v>0</v>
      </c>
      <c r="K279" s="418"/>
      <c r="L279" s="333"/>
      <c r="M279" s="419" t="s">
        <v>3</v>
      </c>
      <c r="N279" s="420" t="s">
        <v>48</v>
      </c>
      <c r="O279" s="421">
        <v>0.61599999999999999</v>
      </c>
      <c r="P279" s="421">
        <f t="shared" si="51"/>
        <v>295.68</v>
      </c>
      <c r="Q279" s="421">
        <v>9.7999999999999997E-4</v>
      </c>
      <c r="R279" s="421">
        <f t="shared" si="52"/>
        <v>0.47039999999999998</v>
      </c>
      <c r="S279" s="421">
        <v>0</v>
      </c>
      <c r="T279" s="422">
        <f t="shared" si="53"/>
        <v>0</v>
      </c>
      <c r="AR279" s="423" t="s">
        <v>275</v>
      </c>
      <c r="AT279" s="423" t="s">
        <v>189</v>
      </c>
      <c r="AU279" s="423" t="s">
        <v>87</v>
      </c>
      <c r="AY279" s="325" t="s">
        <v>186</v>
      </c>
      <c r="BE279" s="424">
        <f t="shared" si="54"/>
        <v>0</v>
      </c>
      <c r="BF279" s="424">
        <f t="shared" si="55"/>
        <v>0</v>
      </c>
      <c r="BG279" s="424">
        <f t="shared" si="56"/>
        <v>0</v>
      </c>
      <c r="BH279" s="424">
        <f t="shared" si="57"/>
        <v>0</v>
      </c>
      <c r="BI279" s="424">
        <f t="shared" si="58"/>
        <v>0</v>
      </c>
      <c r="BJ279" s="325" t="s">
        <v>85</v>
      </c>
      <c r="BK279" s="424">
        <f t="shared" si="59"/>
        <v>0</v>
      </c>
      <c r="BL279" s="325" t="s">
        <v>275</v>
      </c>
      <c r="BM279" s="423" t="s">
        <v>6013</v>
      </c>
    </row>
    <row r="280" spans="2:65" s="334" customFormat="1" ht="16.5" customHeight="1">
      <c r="B280" s="410"/>
      <c r="C280" s="411" t="s">
        <v>1074</v>
      </c>
      <c r="D280" s="411" t="s">
        <v>189</v>
      </c>
      <c r="E280" s="412" t="s">
        <v>6014</v>
      </c>
      <c r="F280" s="413" t="s">
        <v>6015</v>
      </c>
      <c r="G280" s="414" t="s">
        <v>843</v>
      </c>
      <c r="H280" s="415">
        <v>165</v>
      </c>
      <c r="I280" s="416"/>
      <c r="J280" s="417">
        <f t="shared" si="50"/>
        <v>0</v>
      </c>
      <c r="K280" s="418"/>
      <c r="L280" s="333"/>
      <c r="M280" s="419" t="s">
        <v>3</v>
      </c>
      <c r="N280" s="420" t="s">
        <v>48</v>
      </c>
      <c r="O280" s="421">
        <v>0.69599999999999995</v>
      </c>
      <c r="P280" s="421">
        <f t="shared" si="51"/>
        <v>114.83999999999999</v>
      </c>
      <c r="Q280" s="421">
        <v>1.2999999999999999E-3</v>
      </c>
      <c r="R280" s="421">
        <f t="shared" si="52"/>
        <v>0.2145</v>
      </c>
      <c r="S280" s="421">
        <v>0</v>
      </c>
      <c r="T280" s="422">
        <f t="shared" si="53"/>
        <v>0</v>
      </c>
      <c r="AR280" s="423" t="s">
        <v>275</v>
      </c>
      <c r="AT280" s="423" t="s">
        <v>189</v>
      </c>
      <c r="AU280" s="423" t="s">
        <v>87</v>
      </c>
      <c r="AY280" s="325" t="s">
        <v>186</v>
      </c>
      <c r="BE280" s="424">
        <f t="shared" si="54"/>
        <v>0</v>
      </c>
      <c r="BF280" s="424">
        <f t="shared" si="55"/>
        <v>0</v>
      </c>
      <c r="BG280" s="424">
        <f t="shared" si="56"/>
        <v>0</v>
      </c>
      <c r="BH280" s="424">
        <f t="shared" si="57"/>
        <v>0</v>
      </c>
      <c r="BI280" s="424">
        <f t="shared" si="58"/>
        <v>0</v>
      </c>
      <c r="BJ280" s="325" t="s">
        <v>85</v>
      </c>
      <c r="BK280" s="424">
        <f t="shared" si="59"/>
        <v>0</v>
      </c>
      <c r="BL280" s="325" t="s">
        <v>275</v>
      </c>
      <c r="BM280" s="423" t="s">
        <v>6016</v>
      </c>
    </row>
    <row r="281" spans="2:65" s="334" customFormat="1" ht="16.5" customHeight="1">
      <c r="B281" s="410"/>
      <c r="C281" s="411" t="s">
        <v>1076</v>
      </c>
      <c r="D281" s="411" t="s">
        <v>189</v>
      </c>
      <c r="E281" s="412" t="s">
        <v>6017</v>
      </c>
      <c r="F281" s="413" t="s">
        <v>6018</v>
      </c>
      <c r="G281" s="414" t="s">
        <v>843</v>
      </c>
      <c r="H281" s="415">
        <v>70</v>
      </c>
      <c r="I281" s="416"/>
      <c r="J281" s="417">
        <f t="shared" si="50"/>
        <v>0</v>
      </c>
      <c r="K281" s="418"/>
      <c r="L281" s="333"/>
      <c r="M281" s="419" t="s">
        <v>3</v>
      </c>
      <c r="N281" s="420" t="s">
        <v>48</v>
      </c>
      <c r="O281" s="421">
        <v>0.74299999999999999</v>
      </c>
      <c r="P281" s="421">
        <f t="shared" si="51"/>
        <v>52.01</v>
      </c>
      <c r="Q281" s="421">
        <v>2.63E-3</v>
      </c>
      <c r="R281" s="421">
        <f t="shared" si="52"/>
        <v>0.18409999999999999</v>
      </c>
      <c r="S281" s="421">
        <v>0</v>
      </c>
      <c r="T281" s="422">
        <f t="shared" si="53"/>
        <v>0</v>
      </c>
      <c r="AR281" s="423" t="s">
        <v>275</v>
      </c>
      <c r="AT281" s="423" t="s">
        <v>189</v>
      </c>
      <c r="AU281" s="423" t="s">
        <v>87</v>
      </c>
      <c r="AY281" s="325" t="s">
        <v>186</v>
      </c>
      <c r="BE281" s="424">
        <f t="shared" si="54"/>
        <v>0</v>
      </c>
      <c r="BF281" s="424">
        <f t="shared" si="55"/>
        <v>0</v>
      </c>
      <c r="BG281" s="424">
        <f t="shared" si="56"/>
        <v>0</v>
      </c>
      <c r="BH281" s="424">
        <f t="shared" si="57"/>
        <v>0</v>
      </c>
      <c r="BI281" s="424">
        <f t="shared" si="58"/>
        <v>0</v>
      </c>
      <c r="BJ281" s="325" t="s">
        <v>85</v>
      </c>
      <c r="BK281" s="424">
        <f t="shared" si="59"/>
        <v>0</v>
      </c>
      <c r="BL281" s="325" t="s">
        <v>275</v>
      </c>
      <c r="BM281" s="423" t="s">
        <v>6019</v>
      </c>
    </row>
    <row r="282" spans="2:65" s="334" customFormat="1" ht="16.5" customHeight="1">
      <c r="B282" s="410"/>
      <c r="C282" s="411" t="s">
        <v>1083</v>
      </c>
      <c r="D282" s="411" t="s">
        <v>189</v>
      </c>
      <c r="E282" s="412" t="s">
        <v>6020</v>
      </c>
      <c r="F282" s="413" t="s">
        <v>6021</v>
      </c>
      <c r="G282" s="414" t="s">
        <v>843</v>
      </c>
      <c r="H282" s="415">
        <v>212</v>
      </c>
      <c r="I282" s="416"/>
      <c r="J282" s="417">
        <f t="shared" si="50"/>
        <v>0</v>
      </c>
      <c r="K282" s="418"/>
      <c r="L282" s="333"/>
      <c r="M282" s="419" t="s">
        <v>3</v>
      </c>
      <c r="N282" s="420" t="s">
        <v>48</v>
      </c>
      <c r="O282" s="421">
        <v>0.78900000000000003</v>
      </c>
      <c r="P282" s="421">
        <f t="shared" si="51"/>
        <v>167.268</v>
      </c>
      <c r="Q282" s="421">
        <v>3.64E-3</v>
      </c>
      <c r="R282" s="421">
        <f t="shared" si="52"/>
        <v>0.77168000000000003</v>
      </c>
      <c r="S282" s="421">
        <v>0</v>
      </c>
      <c r="T282" s="422">
        <f t="shared" si="53"/>
        <v>0</v>
      </c>
      <c r="AR282" s="423" t="s">
        <v>275</v>
      </c>
      <c r="AT282" s="423" t="s">
        <v>189</v>
      </c>
      <c r="AU282" s="423" t="s">
        <v>87</v>
      </c>
      <c r="AY282" s="325" t="s">
        <v>186</v>
      </c>
      <c r="BE282" s="424">
        <f t="shared" si="54"/>
        <v>0</v>
      </c>
      <c r="BF282" s="424">
        <f t="shared" si="55"/>
        <v>0</v>
      </c>
      <c r="BG282" s="424">
        <f t="shared" si="56"/>
        <v>0</v>
      </c>
      <c r="BH282" s="424">
        <f t="shared" si="57"/>
        <v>0</v>
      </c>
      <c r="BI282" s="424">
        <f t="shared" si="58"/>
        <v>0</v>
      </c>
      <c r="BJ282" s="325" t="s">
        <v>85</v>
      </c>
      <c r="BK282" s="424">
        <f t="shared" si="59"/>
        <v>0</v>
      </c>
      <c r="BL282" s="325" t="s">
        <v>275</v>
      </c>
      <c r="BM282" s="423" t="s">
        <v>6022</v>
      </c>
    </row>
    <row r="283" spans="2:65" s="334" customFormat="1" ht="16.5" customHeight="1">
      <c r="B283" s="410"/>
      <c r="C283" s="411" t="s">
        <v>1092</v>
      </c>
      <c r="D283" s="411" t="s">
        <v>189</v>
      </c>
      <c r="E283" s="412" t="s">
        <v>6023</v>
      </c>
      <c r="F283" s="413" t="s">
        <v>6024</v>
      </c>
      <c r="G283" s="414" t="s">
        <v>843</v>
      </c>
      <c r="H283" s="415">
        <v>93</v>
      </c>
      <c r="I283" s="416"/>
      <c r="J283" s="417">
        <f t="shared" si="50"/>
        <v>0</v>
      </c>
      <c r="K283" s="418"/>
      <c r="L283" s="333"/>
      <c r="M283" s="419" t="s">
        <v>3</v>
      </c>
      <c r="N283" s="420" t="s">
        <v>48</v>
      </c>
      <c r="O283" s="421">
        <v>0.81399999999999995</v>
      </c>
      <c r="P283" s="421">
        <f t="shared" si="51"/>
        <v>75.701999999999998</v>
      </c>
      <c r="Q283" s="421">
        <v>6.0099999999999997E-3</v>
      </c>
      <c r="R283" s="421">
        <f t="shared" si="52"/>
        <v>0.55892999999999993</v>
      </c>
      <c r="S283" s="421">
        <v>0</v>
      </c>
      <c r="T283" s="422">
        <f t="shared" si="53"/>
        <v>0</v>
      </c>
      <c r="AR283" s="423" t="s">
        <v>275</v>
      </c>
      <c r="AT283" s="423" t="s">
        <v>189</v>
      </c>
      <c r="AU283" s="423" t="s">
        <v>87</v>
      </c>
      <c r="AY283" s="325" t="s">
        <v>186</v>
      </c>
      <c r="BE283" s="424">
        <f t="shared" si="54"/>
        <v>0</v>
      </c>
      <c r="BF283" s="424">
        <f t="shared" si="55"/>
        <v>0</v>
      </c>
      <c r="BG283" s="424">
        <f t="shared" si="56"/>
        <v>0</v>
      </c>
      <c r="BH283" s="424">
        <f t="shared" si="57"/>
        <v>0</v>
      </c>
      <c r="BI283" s="424">
        <f t="shared" si="58"/>
        <v>0</v>
      </c>
      <c r="BJ283" s="325" t="s">
        <v>85</v>
      </c>
      <c r="BK283" s="424">
        <f t="shared" si="59"/>
        <v>0</v>
      </c>
      <c r="BL283" s="325" t="s">
        <v>275</v>
      </c>
      <c r="BM283" s="423" t="s">
        <v>6025</v>
      </c>
    </row>
    <row r="284" spans="2:65" s="334" customFormat="1" ht="21.75" customHeight="1">
      <c r="B284" s="410"/>
      <c r="C284" s="411" t="s">
        <v>1096</v>
      </c>
      <c r="D284" s="411" t="s">
        <v>189</v>
      </c>
      <c r="E284" s="412" t="s">
        <v>6026</v>
      </c>
      <c r="F284" s="413" t="s">
        <v>6027</v>
      </c>
      <c r="G284" s="414" t="s">
        <v>843</v>
      </c>
      <c r="H284" s="415">
        <v>190</v>
      </c>
      <c r="I284" s="416"/>
      <c r="J284" s="417">
        <f t="shared" si="50"/>
        <v>0</v>
      </c>
      <c r="K284" s="418"/>
      <c r="L284" s="333"/>
      <c r="M284" s="419" t="s">
        <v>3</v>
      </c>
      <c r="N284" s="420" t="s">
        <v>48</v>
      </c>
      <c r="O284" s="421">
        <v>0.10299999999999999</v>
      </c>
      <c r="P284" s="421">
        <f t="shared" si="51"/>
        <v>19.57</v>
      </c>
      <c r="Q284" s="421">
        <v>5.0000000000000002E-5</v>
      </c>
      <c r="R284" s="421">
        <f t="shared" si="52"/>
        <v>9.4999999999999998E-3</v>
      </c>
      <c r="S284" s="421">
        <v>0</v>
      </c>
      <c r="T284" s="422">
        <f t="shared" si="53"/>
        <v>0</v>
      </c>
      <c r="AR284" s="423" t="s">
        <v>275</v>
      </c>
      <c r="AT284" s="423" t="s">
        <v>189</v>
      </c>
      <c r="AU284" s="423" t="s">
        <v>87</v>
      </c>
      <c r="AY284" s="325" t="s">
        <v>186</v>
      </c>
      <c r="BE284" s="424">
        <f t="shared" si="54"/>
        <v>0</v>
      </c>
      <c r="BF284" s="424">
        <f t="shared" si="55"/>
        <v>0</v>
      </c>
      <c r="BG284" s="424">
        <f t="shared" si="56"/>
        <v>0</v>
      </c>
      <c r="BH284" s="424">
        <f t="shared" si="57"/>
        <v>0</v>
      </c>
      <c r="BI284" s="424">
        <f t="shared" si="58"/>
        <v>0</v>
      </c>
      <c r="BJ284" s="325" t="s">
        <v>85</v>
      </c>
      <c r="BK284" s="424">
        <f t="shared" si="59"/>
        <v>0</v>
      </c>
      <c r="BL284" s="325" t="s">
        <v>275</v>
      </c>
      <c r="BM284" s="423" t="s">
        <v>6028</v>
      </c>
    </row>
    <row r="285" spans="2:65" s="334" customFormat="1" ht="24.2" customHeight="1">
      <c r="B285" s="410"/>
      <c r="C285" s="411" t="s">
        <v>1100</v>
      </c>
      <c r="D285" s="411" t="s">
        <v>189</v>
      </c>
      <c r="E285" s="412" t="s">
        <v>6029</v>
      </c>
      <c r="F285" s="413" t="s">
        <v>6030</v>
      </c>
      <c r="G285" s="414" t="s">
        <v>843</v>
      </c>
      <c r="H285" s="415">
        <v>352</v>
      </c>
      <c r="I285" s="416"/>
      <c r="J285" s="417">
        <f t="shared" si="50"/>
        <v>0</v>
      </c>
      <c r="K285" s="418"/>
      <c r="L285" s="333"/>
      <c r="M285" s="419" t="s">
        <v>3</v>
      </c>
      <c r="N285" s="420" t="s">
        <v>48</v>
      </c>
      <c r="O285" s="421">
        <v>0.10299999999999999</v>
      </c>
      <c r="P285" s="421">
        <f t="shared" si="51"/>
        <v>36.256</v>
      </c>
      <c r="Q285" s="421">
        <v>6.9999999999999994E-5</v>
      </c>
      <c r="R285" s="421">
        <f t="shared" si="52"/>
        <v>2.4639999999999999E-2</v>
      </c>
      <c r="S285" s="421">
        <v>0</v>
      </c>
      <c r="T285" s="422">
        <f t="shared" si="53"/>
        <v>0</v>
      </c>
      <c r="AR285" s="423" t="s">
        <v>275</v>
      </c>
      <c r="AT285" s="423" t="s">
        <v>189</v>
      </c>
      <c r="AU285" s="423" t="s">
        <v>87</v>
      </c>
      <c r="AY285" s="325" t="s">
        <v>186</v>
      </c>
      <c r="BE285" s="424">
        <f t="shared" si="54"/>
        <v>0</v>
      </c>
      <c r="BF285" s="424">
        <f t="shared" si="55"/>
        <v>0</v>
      </c>
      <c r="BG285" s="424">
        <f t="shared" si="56"/>
        <v>0</v>
      </c>
      <c r="BH285" s="424">
        <f t="shared" si="57"/>
        <v>0</v>
      </c>
      <c r="BI285" s="424">
        <f t="shared" si="58"/>
        <v>0</v>
      </c>
      <c r="BJ285" s="325" t="s">
        <v>85</v>
      </c>
      <c r="BK285" s="424">
        <f t="shared" si="59"/>
        <v>0</v>
      </c>
      <c r="BL285" s="325" t="s">
        <v>275</v>
      </c>
      <c r="BM285" s="423" t="s">
        <v>6031</v>
      </c>
    </row>
    <row r="286" spans="2:65" s="334" customFormat="1" ht="24.2" customHeight="1">
      <c r="B286" s="410"/>
      <c r="C286" s="411" t="s">
        <v>1104</v>
      </c>
      <c r="D286" s="411" t="s">
        <v>189</v>
      </c>
      <c r="E286" s="412" t="s">
        <v>6032</v>
      </c>
      <c r="F286" s="413" t="s">
        <v>6033</v>
      </c>
      <c r="G286" s="414" t="s">
        <v>843</v>
      </c>
      <c r="H286" s="415">
        <v>1</v>
      </c>
      <c r="I286" s="416"/>
      <c r="J286" s="417">
        <f t="shared" si="50"/>
        <v>0</v>
      </c>
      <c r="K286" s="418"/>
      <c r="L286" s="333"/>
      <c r="M286" s="419" t="s">
        <v>3</v>
      </c>
      <c r="N286" s="420" t="s">
        <v>48</v>
      </c>
      <c r="O286" s="421">
        <v>0.10299999999999999</v>
      </c>
      <c r="P286" s="421">
        <f t="shared" si="51"/>
        <v>0.10299999999999999</v>
      </c>
      <c r="Q286" s="421">
        <v>8.0000000000000007E-5</v>
      </c>
      <c r="R286" s="421">
        <f t="shared" si="52"/>
        <v>8.0000000000000007E-5</v>
      </c>
      <c r="S286" s="421">
        <v>0</v>
      </c>
      <c r="T286" s="422">
        <f t="shared" si="53"/>
        <v>0</v>
      </c>
      <c r="AR286" s="423" t="s">
        <v>275</v>
      </c>
      <c r="AT286" s="423" t="s">
        <v>189</v>
      </c>
      <c r="AU286" s="423" t="s">
        <v>87</v>
      </c>
      <c r="AY286" s="325" t="s">
        <v>186</v>
      </c>
      <c r="BE286" s="424">
        <f t="shared" si="54"/>
        <v>0</v>
      </c>
      <c r="BF286" s="424">
        <f t="shared" si="55"/>
        <v>0</v>
      </c>
      <c r="BG286" s="424">
        <f t="shared" si="56"/>
        <v>0</v>
      </c>
      <c r="BH286" s="424">
        <f t="shared" si="57"/>
        <v>0</v>
      </c>
      <c r="BI286" s="424">
        <f t="shared" si="58"/>
        <v>0</v>
      </c>
      <c r="BJ286" s="325" t="s">
        <v>85</v>
      </c>
      <c r="BK286" s="424">
        <f t="shared" si="59"/>
        <v>0</v>
      </c>
      <c r="BL286" s="325" t="s">
        <v>275</v>
      </c>
      <c r="BM286" s="423" t="s">
        <v>6034</v>
      </c>
    </row>
    <row r="287" spans="2:65" s="334" customFormat="1" ht="21.75" customHeight="1">
      <c r="B287" s="410"/>
      <c r="C287" s="411" t="s">
        <v>1108</v>
      </c>
      <c r="D287" s="411" t="s">
        <v>189</v>
      </c>
      <c r="E287" s="412" t="s">
        <v>6035</v>
      </c>
      <c r="F287" s="413" t="s">
        <v>6036</v>
      </c>
      <c r="G287" s="414" t="s">
        <v>843</v>
      </c>
      <c r="H287" s="415">
        <v>60</v>
      </c>
      <c r="I287" s="416"/>
      <c r="J287" s="417">
        <f t="shared" si="50"/>
        <v>0</v>
      </c>
      <c r="K287" s="418"/>
      <c r="L287" s="333"/>
      <c r="M287" s="419" t="s">
        <v>3</v>
      </c>
      <c r="N287" s="420" t="s">
        <v>48</v>
      </c>
      <c r="O287" s="421">
        <v>0.11799999999999999</v>
      </c>
      <c r="P287" s="421">
        <f t="shared" si="51"/>
        <v>7.08</v>
      </c>
      <c r="Q287" s="421">
        <v>2.0000000000000001E-4</v>
      </c>
      <c r="R287" s="421">
        <f t="shared" si="52"/>
        <v>1.2E-2</v>
      </c>
      <c r="S287" s="421">
        <v>0</v>
      </c>
      <c r="T287" s="422">
        <f t="shared" si="53"/>
        <v>0</v>
      </c>
      <c r="AR287" s="423" t="s">
        <v>275</v>
      </c>
      <c r="AT287" s="423" t="s">
        <v>189</v>
      </c>
      <c r="AU287" s="423" t="s">
        <v>87</v>
      </c>
      <c r="AY287" s="325" t="s">
        <v>186</v>
      </c>
      <c r="BE287" s="424">
        <f t="shared" si="54"/>
        <v>0</v>
      </c>
      <c r="BF287" s="424">
        <f t="shared" si="55"/>
        <v>0</v>
      </c>
      <c r="BG287" s="424">
        <f t="shared" si="56"/>
        <v>0</v>
      </c>
      <c r="BH287" s="424">
        <f t="shared" si="57"/>
        <v>0</v>
      </c>
      <c r="BI287" s="424">
        <f t="shared" si="58"/>
        <v>0</v>
      </c>
      <c r="BJ287" s="325" t="s">
        <v>85</v>
      </c>
      <c r="BK287" s="424">
        <f t="shared" si="59"/>
        <v>0</v>
      </c>
      <c r="BL287" s="325" t="s">
        <v>275</v>
      </c>
      <c r="BM287" s="423" t="s">
        <v>6037</v>
      </c>
    </row>
    <row r="288" spans="2:65" s="334" customFormat="1" ht="24.2" customHeight="1">
      <c r="B288" s="410"/>
      <c r="C288" s="411" t="s">
        <v>1112</v>
      </c>
      <c r="D288" s="411" t="s">
        <v>189</v>
      </c>
      <c r="E288" s="412" t="s">
        <v>6038</v>
      </c>
      <c r="F288" s="413" t="s">
        <v>6039</v>
      </c>
      <c r="G288" s="414" t="s">
        <v>843</v>
      </c>
      <c r="H288" s="415">
        <v>417</v>
      </c>
      <c r="I288" s="416"/>
      <c r="J288" s="417">
        <f t="shared" si="50"/>
        <v>0</v>
      </c>
      <c r="K288" s="418"/>
      <c r="L288" s="333"/>
      <c r="M288" s="419" t="s">
        <v>3</v>
      </c>
      <c r="N288" s="420" t="s">
        <v>48</v>
      </c>
      <c r="O288" s="421">
        <v>0.11799999999999999</v>
      </c>
      <c r="P288" s="421">
        <f t="shared" si="51"/>
        <v>49.205999999999996</v>
      </c>
      <c r="Q288" s="421">
        <v>2.4000000000000001E-4</v>
      </c>
      <c r="R288" s="421">
        <f t="shared" si="52"/>
        <v>0.10008</v>
      </c>
      <c r="S288" s="421">
        <v>0</v>
      </c>
      <c r="T288" s="422">
        <f t="shared" si="53"/>
        <v>0</v>
      </c>
      <c r="AR288" s="423" t="s">
        <v>275</v>
      </c>
      <c r="AT288" s="423" t="s">
        <v>189</v>
      </c>
      <c r="AU288" s="423" t="s">
        <v>87</v>
      </c>
      <c r="AY288" s="325" t="s">
        <v>186</v>
      </c>
      <c r="BE288" s="424">
        <f t="shared" si="54"/>
        <v>0</v>
      </c>
      <c r="BF288" s="424">
        <f t="shared" si="55"/>
        <v>0</v>
      </c>
      <c r="BG288" s="424">
        <f t="shared" si="56"/>
        <v>0</v>
      </c>
      <c r="BH288" s="424">
        <f t="shared" si="57"/>
        <v>0</v>
      </c>
      <c r="BI288" s="424">
        <f t="shared" si="58"/>
        <v>0</v>
      </c>
      <c r="BJ288" s="325" t="s">
        <v>85</v>
      </c>
      <c r="BK288" s="424">
        <f t="shared" si="59"/>
        <v>0</v>
      </c>
      <c r="BL288" s="325" t="s">
        <v>275</v>
      </c>
      <c r="BM288" s="423" t="s">
        <v>6040</v>
      </c>
    </row>
    <row r="289" spans="2:65" s="334" customFormat="1" ht="24.2" customHeight="1">
      <c r="B289" s="410"/>
      <c r="C289" s="411" t="s">
        <v>1116</v>
      </c>
      <c r="D289" s="411" t="s">
        <v>189</v>
      </c>
      <c r="E289" s="412" t="s">
        <v>6041</v>
      </c>
      <c r="F289" s="413" t="s">
        <v>6042</v>
      </c>
      <c r="G289" s="414" t="s">
        <v>843</v>
      </c>
      <c r="H289" s="415">
        <v>319</v>
      </c>
      <c r="I289" s="416"/>
      <c r="J289" s="417">
        <f t="shared" si="50"/>
        <v>0</v>
      </c>
      <c r="K289" s="418"/>
      <c r="L289" s="333"/>
      <c r="M289" s="419" t="s">
        <v>3</v>
      </c>
      <c r="N289" s="420" t="s">
        <v>48</v>
      </c>
      <c r="O289" s="421">
        <v>0.11799999999999999</v>
      </c>
      <c r="P289" s="421">
        <f t="shared" si="51"/>
        <v>37.641999999999996</v>
      </c>
      <c r="Q289" s="421">
        <v>2.7E-4</v>
      </c>
      <c r="R289" s="421">
        <f t="shared" si="52"/>
        <v>8.6129999999999998E-2</v>
      </c>
      <c r="S289" s="421">
        <v>0</v>
      </c>
      <c r="T289" s="422">
        <f t="shared" si="53"/>
        <v>0</v>
      </c>
      <c r="AR289" s="423" t="s">
        <v>275</v>
      </c>
      <c r="AT289" s="423" t="s">
        <v>189</v>
      </c>
      <c r="AU289" s="423" t="s">
        <v>87</v>
      </c>
      <c r="AY289" s="325" t="s">
        <v>186</v>
      </c>
      <c r="BE289" s="424">
        <f t="shared" si="54"/>
        <v>0</v>
      </c>
      <c r="BF289" s="424">
        <f t="shared" si="55"/>
        <v>0</v>
      </c>
      <c r="BG289" s="424">
        <f t="shared" si="56"/>
        <v>0</v>
      </c>
      <c r="BH289" s="424">
        <f t="shared" si="57"/>
        <v>0</v>
      </c>
      <c r="BI289" s="424">
        <f t="shared" si="58"/>
        <v>0</v>
      </c>
      <c r="BJ289" s="325" t="s">
        <v>85</v>
      </c>
      <c r="BK289" s="424">
        <f t="shared" si="59"/>
        <v>0</v>
      </c>
      <c r="BL289" s="325" t="s">
        <v>275</v>
      </c>
      <c r="BM289" s="423" t="s">
        <v>6043</v>
      </c>
    </row>
    <row r="290" spans="2:65" s="334" customFormat="1" ht="24.2" customHeight="1">
      <c r="B290" s="410"/>
      <c r="C290" s="411" t="s">
        <v>1122</v>
      </c>
      <c r="D290" s="411" t="s">
        <v>189</v>
      </c>
      <c r="E290" s="412" t="s">
        <v>6044</v>
      </c>
      <c r="F290" s="413" t="s">
        <v>6045</v>
      </c>
      <c r="G290" s="414" t="s">
        <v>843</v>
      </c>
      <c r="H290" s="415">
        <v>36</v>
      </c>
      <c r="I290" s="416"/>
      <c r="J290" s="417">
        <f t="shared" si="50"/>
        <v>0</v>
      </c>
      <c r="K290" s="418"/>
      <c r="L290" s="333"/>
      <c r="M290" s="419" t="s">
        <v>3</v>
      </c>
      <c r="N290" s="420" t="s">
        <v>48</v>
      </c>
      <c r="O290" s="421">
        <v>0.11799999999999999</v>
      </c>
      <c r="P290" s="421">
        <f t="shared" si="51"/>
        <v>4.2479999999999993</v>
      </c>
      <c r="Q290" s="421">
        <v>3.4000000000000002E-4</v>
      </c>
      <c r="R290" s="421">
        <f t="shared" si="52"/>
        <v>1.2240000000000001E-2</v>
      </c>
      <c r="S290" s="421">
        <v>0</v>
      </c>
      <c r="T290" s="422">
        <f t="shared" si="53"/>
        <v>0</v>
      </c>
      <c r="AR290" s="423" t="s">
        <v>275</v>
      </c>
      <c r="AT290" s="423" t="s">
        <v>189</v>
      </c>
      <c r="AU290" s="423" t="s">
        <v>87</v>
      </c>
      <c r="AY290" s="325" t="s">
        <v>186</v>
      </c>
      <c r="BE290" s="424">
        <f t="shared" si="54"/>
        <v>0</v>
      </c>
      <c r="BF290" s="424">
        <f t="shared" si="55"/>
        <v>0</v>
      </c>
      <c r="BG290" s="424">
        <f t="shared" si="56"/>
        <v>0</v>
      </c>
      <c r="BH290" s="424">
        <f t="shared" si="57"/>
        <v>0</v>
      </c>
      <c r="BI290" s="424">
        <f t="shared" si="58"/>
        <v>0</v>
      </c>
      <c r="BJ290" s="325" t="s">
        <v>85</v>
      </c>
      <c r="BK290" s="424">
        <f t="shared" si="59"/>
        <v>0</v>
      </c>
      <c r="BL290" s="325" t="s">
        <v>275</v>
      </c>
      <c r="BM290" s="423" t="s">
        <v>6046</v>
      </c>
    </row>
    <row r="291" spans="2:65" s="334" customFormat="1" ht="16.5" customHeight="1">
      <c r="B291" s="410"/>
      <c r="C291" s="411" t="s">
        <v>1126</v>
      </c>
      <c r="D291" s="411" t="s">
        <v>189</v>
      </c>
      <c r="E291" s="412" t="s">
        <v>6047</v>
      </c>
      <c r="F291" s="413" t="s">
        <v>6048</v>
      </c>
      <c r="G291" s="414" t="s">
        <v>843</v>
      </c>
      <c r="H291" s="415">
        <v>100</v>
      </c>
      <c r="I291" s="416"/>
      <c r="J291" s="417">
        <f t="shared" si="50"/>
        <v>0</v>
      </c>
      <c r="K291" s="418"/>
      <c r="L291" s="333"/>
      <c r="M291" s="419" t="s">
        <v>3</v>
      </c>
      <c r="N291" s="420" t="s">
        <v>48</v>
      </c>
      <c r="O291" s="421">
        <v>1.7000000000000001E-2</v>
      </c>
      <c r="P291" s="421">
        <f t="shared" si="51"/>
        <v>1.7000000000000002</v>
      </c>
      <c r="Q291" s="421">
        <v>2.5000000000000001E-4</v>
      </c>
      <c r="R291" s="421">
        <f t="shared" si="52"/>
        <v>2.5000000000000001E-2</v>
      </c>
      <c r="S291" s="421">
        <v>0</v>
      </c>
      <c r="T291" s="422">
        <f t="shared" si="53"/>
        <v>0</v>
      </c>
      <c r="AR291" s="423" t="s">
        <v>275</v>
      </c>
      <c r="AT291" s="423" t="s">
        <v>189</v>
      </c>
      <c r="AU291" s="423" t="s">
        <v>87</v>
      </c>
      <c r="AY291" s="325" t="s">
        <v>186</v>
      </c>
      <c r="BE291" s="424">
        <f t="shared" si="54"/>
        <v>0</v>
      </c>
      <c r="BF291" s="424">
        <f t="shared" si="55"/>
        <v>0</v>
      </c>
      <c r="BG291" s="424">
        <f t="shared" si="56"/>
        <v>0</v>
      </c>
      <c r="BH291" s="424">
        <f t="shared" si="57"/>
        <v>0</v>
      </c>
      <c r="BI291" s="424">
        <f t="shared" si="58"/>
        <v>0</v>
      </c>
      <c r="BJ291" s="325" t="s">
        <v>85</v>
      </c>
      <c r="BK291" s="424">
        <f t="shared" si="59"/>
        <v>0</v>
      </c>
      <c r="BL291" s="325" t="s">
        <v>275</v>
      </c>
      <c r="BM291" s="423" t="s">
        <v>6049</v>
      </c>
    </row>
    <row r="292" spans="2:65" s="334" customFormat="1" ht="16.5" customHeight="1">
      <c r="B292" s="410"/>
      <c r="C292" s="411" t="s">
        <v>1130</v>
      </c>
      <c r="D292" s="411" t="s">
        <v>189</v>
      </c>
      <c r="E292" s="412" t="s">
        <v>6050</v>
      </c>
      <c r="F292" s="413" t="s">
        <v>6051</v>
      </c>
      <c r="G292" s="414" t="s">
        <v>843</v>
      </c>
      <c r="H292" s="415">
        <v>55</v>
      </c>
      <c r="I292" s="416"/>
      <c r="J292" s="417">
        <f t="shared" si="50"/>
        <v>0</v>
      </c>
      <c r="K292" s="418"/>
      <c r="L292" s="333"/>
      <c r="M292" s="419" t="s">
        <v>3</v>
      </c>
      <c r="N292" s="420" t="s">
        <v>48</v>
      </c>
      <c r="O292" s="421">
        <v>1.7000000000000001E-2</v>
      </c>
      <c r="P292" s="421">
        <f t="shared" si="51"/>
        <v>0.93500000000000005</v>
      </c>
      <c r="Q292" s="421">
        <v>2.5000000000000001E-4</v>
      </c>
      <c r="R292" s="421">
        <f t="shared" si="52"/>
        <v>1.375E-2</v>
      </c>
      <c r="S292" s="421">
        <v>0</v>
      </c>
      <c r="T292" s="422">
        <f t="shared" si="53"/>
        <v>0</v>
      </c>
      <c r="AR292" s="423" t="s">
        <v>275</v>
      </c>
      <c r="AT292" s="423" t="s">
        <v>189</v>
      </c>
      <c r="AU292" s="423" t="s">
        <v>87</v>
      </c>
      <c r="AY292" s="325" t="s">
        <v>186</v>
      </c>
      <c r="BE292" s="424">
        <f t="shared" si="54"/>
        <v>0</v>
      </c>
      <c r="BF292" s="424">
        <f t="shared" si="55"/>
        <v>0</v>
      </c>
      <c r="BG292" s="424">
        <f t="shared" si="56"/>
        <v>0</v>
      </c>
      <c r="BH292" s="424">
        <f t="shared" si="57"/>
        <v>0</v>
      </c>
      <c r="BI292" s="424">
        <f t="shared" si="58"/>
        <v>0</v>
      </c>
      <c r="BJ292" s="325" t="s">
        <v>85</v>
      </c>
      <c r="BK292" s="424">
        <f t="shared" si="59"/>
        <v>0</v>
      </c>
      <c r="BL292" s="325" t="s">
        <v>275</v>
      </c>
      <c r="BM292" s="423" t="s">
        <v>6052</v>
      </c>
    </row>
    <row r="293" spans="2:65" s="334" customFormat="1" ht="16.5" customHeight="1">
      <c r="B293" s="410"/>
      <c r="C293" s="411" t="s">
        <v>1134</v>
      </c>
      <c r="D293" s="411" t="s">
        <v>189</v>
      </c>
      <c r="E293" s="412" t="s">
        <v>6053</v>
      </c>
      <c r="F293" s="413" t="s">
        <v>6054</v>
      </c>
      <c r="G293" s="414" t="s">
        <v>435</v>
      </c>
      <c r="H293" s="415">
        <v>174</v>
      </c>
      <c r="I293" s="416"/>
      <c r="J293" s="417">
        <f t="shared" si="50"/>
        <v>0</v>
      </c>
      <c r="K293" s="418"/>
      <c r="L293" s="333"/>
      <c r="M293" s="419" t="s">
        <v>3</v>
      </c>
      <c r="N293" s="420" t="s">
        <v>48</v>
      </c>
      <c r="O293" s="421">
        <v>0.42499999999999999</v>
      </c>
      <c r="P293" s="421">
        <f t="shared" si="51"/>
        <v>73.95</v>
      </c>
      <c r="Q293" s="421">
        <v>0</v>
      </c>
      <c r="R293" s="421">
        <f t="shared" si="52"/>
        <v>0</v>
      </c>
      <c r="S293" s="421">
        <v>0</v>
      </c>
      <c r="T293" s="422">
        <f t="shared" si="53"/>
        <v>0</v>
      </c>
      <c r="AR293" s="423" t="s">
        <v>275</v>
      </c>
      <c r="AT293" s="423" t="s">
        <v>189</v>
      </c>
      <c r="AU293" s="423" t="s">
        <v>87</v>
      </c>
      <c r="AY293" s="325" t="s">
        <v>186</v>
      </c>
      <c r="BE293" s="424">
        <f t="shared" si="54"/>
        <v>0</v>
      </c>
      <c r="BF293" s="424">
        <f t="shared" si="55"/>
        <v>0</v>
      </c>
      <c r="BG293" s="424">
        <f t="shared" si="56"/>
        <v>0</v>
      </c>
      <c r="BH293" s="424">
        <f t="shared" si="57"/>
        <v>0</v>
      </c>
      <c r="BI293" s="424">
        <f t="shared" si="58"/>
        <v>0</v>
      </c>
      <c r="BJ293" s="325" t="s">
        <v>85</v>
      </c>
      <c r="BK293" s="424">
        <f t="shared" si="59"/>
        <v>0</v>
      </c>
      <c r="BL293" s="325" t="s">
        <v>275</v>
      </c>
      <c r="BM293" s="423" t="s">
        <v>6055</v>
      </c>
    </row>
    <row r="294" spans="2:65" s="334" customFormat="1" ht="16.5" customHeight="1">
      <c r="B294" s="410"/>
      <c r="C294" s="411" t="s">
        <v>1141</v>
      </c>
      <c r="D294" s="411" t="s">
        <v>189</v>
      </c>
      <c r="E294" s="412" t="s">
        <v>6056</v>
      </c>
      <c r="F294" s="413" t="s">
        <v>6057</v>
      </c>
      <c r="G294" s="414" t="s">
        <v>435</v>
      </c>
      <c r="H294" s="415">
        <v>58</v>
      </c>
      <c r="I294" s="416"/>
      <c r="J294" s="417">
        <f t="shared" si="50"/>
        <v>0</v>
      </c>
      <c r="K294" s="418"/>
      <c r="L294" s="333"/>
      <c r="M294" s="419" t="s">
        <v>3</v>
      </c>
      <c r="N294" s="420" t="s">
        <v>48</v>
      </c>
      <c r="O294" s="421">
        <v>0.23</v>
      </c>
      <c r="P294" s="421">
        <f t="shared" si="51"/>
        <v>13.34</v>
      </c>
      <c r="Q294" s="421">
        <v>1.2999999999999999E-4</v>
      </c>
      <c r="R294" s="421">
        <f t="shared" si="52"/>
        <v>7.539999999999999E-3</v>
      </c>
      <c r="S294" s="421">
        <v>0</v>
      </c>
      <c r="T294" s="422">
        <f t="shared" si="53"/>
        <v>0</v>
      </c>
      <c r="AR294" s="423" t="s">
        <v>275</v>
      </c>
      <c r="AT294" s="423" t="s">
        <v>189</v>
      </c>
      <c r="AU294" s="423" t="s">
        <v>87</v>
      </c>
      <c r="AY294" s="325" t="s">
        <v>186</v>
      </c>
      <c r="BE294" s="424">
        <f t="shared" si="54"/>
        <v>0</v>
      </c>
      <c r="BF294" s="424">
        <f t="shared" si="55"/>
        <v>0</v>
      </c>
      <c r="BG294" s="424">
        <f t="shared" si="56"/>
        <v>0</v>
      </c>
      <c r="BH294" s="424">
        <f t="shared" si="57"/>
        <v>0</v>
      </c>
      <c r="BI294" s="424">
        <f t="shared" si="58"/>
        <v>0</v>
      </c>
      <c r="BJ294" s="325" t="s">
        <v>85</v>
      </c>
      <c r="BK294" s="424">
        <f t="shared" si="59"/>
        <v>0</v>
      </c>
      <c r="BL294" s="325" t="s">
        <v>275</v>
      </c>
      <c r="BM294" s="423" t="s">
        <v>6058</v>
      </c>
    </row>
    <row r="295" spans="2:65" s="334" customFormat="1" ht="16.5" customHeight="1">
      <c r="B295" s="410"/>
      <c r="C295" s="411" t="s">
        <v>1147</v>
      </c>
      <c r="D295" s="411" t="s">
        <v>189</v>
      </c>
      <c r="E295" s="412" t="s">
        <v>6059</v>
      </c>
      <c r="F295" s="413" t="s">
        <v>6060</v>
      </c>
      <c r="G295" s="414" t="s">
        <v>6061</v>
      </c>
      <c r="H295" s="415">
        <v>13</v>
      </c>
      <c r="I295" s="416"/>
      <c r="J295" s="417">
        <f t="shared" si="50"/>
        <v>0</v>
      </c>
      <c r="K295" s="418"/>
      <c r="L295" s="333"/>
      <c r="M295" s="419" t="s">
        <v>3</v>
      </c>
      <c r="N295" s="420" t="s">
        <v>48</v>
      </c>
      <c r="O295" s="421">
        <v>0.45700000000000002</v>
      </c>
      <c r="P295" s="421">
        <f t="shared" si="51"/>
        <v>5.9409999999999998</v>
      </c>
      <c r="Q295" s="421">
        <v>2.5000000000000001E-4</v>
      </c>
      <c r="R295" s="421">
        <f t="shared" si="52"/>
        <v>3.2500000000000003E-3</v>
      </c>
      <c r="S295" s="421">
        <v>0</v>
      </c>
      <c r="T295" s="422">
        <f t="shared" si="53"/>
        <v>0</v>
      </c>
      <c r="AR295" s="423" t="s">
        <v>275</v>
      </c>
      <c r="AT295" s="423" t="s">
        <v>189</v>
      </c>
      <c r="AU295" s="423" t="s">
        <v>87</v>
      </c>
      <c r="AY295" s="325" t="s">
        <v>186</v>
      </c>
      <c r="BE295" s="424">
        <f t="shared" si="54"/>
        <v>0</v>
      </c>
      <c r="BF295" s="424">
        <f t="shared" si="55"/>
        <v>0</v>
      </c>
      <c r="BG295" s="424">
        <f t="shared" si="56"/>
        <v>0</v>
      </c>
      <c r="BH295" s="424">
        <f t="shared" si="57"/>
        <v>0</v>
      </c>
      <c r="BI295" s="424">
        <f t="shared" si="58"/>
        <v>0</v>
      </c>
      <c r="BJ295" s="325" t="s">
        <v>85</v>
      </c>
      <c r="BK295" s="424">
        <f t="shared" si="59"/>
        <v>0</v>
      </c>
      <c r="BL295" s="325" t="s">
        <v>275</v>
      </c>
      <c r="BM295" s="423" t="s">
        <v>6062</v>
      </c>
    </row>
    <row r="296" spans="2:65" s="334" customFormat="1" ht="16.5" customHeight="1">
      <c r="B296" s="410"/>
      <c r="C296" s="411" t="s">
        <v>1152</v>
      </c>
      <c r="D296" s="411" t="s">
        <v>189</v>
      </c>
      <c r="E296" s="412" t="s">
        <v>6063</v>
      </c>
      <c r="F296" s="413" t="s">
        <v>6064</v>
      </c>
      <c r="G296" s="414" t="s">
        <v>435</v>
      </c>
      <c r="H296" s="415">
        <v>1</v>
      </c>
      <c r="I296" s="416"/>
      <c r="J296" s="417">
        <f t="shared" si="50"/>
        <v>0</v>
      </c>
      <c r="K296" s="418"/>
      <c r="L296" s="333"/>
      <c r="M296" s="419" t="s">
        <v>3</v>
      </c>
      <c r="N296" s="420" t="s">
        <v>48</v>
      </c>
      <c r="O296" s="421">
        <v>8.3000000000000004E-2</v>
      </c>
      <c r="P296" s="421">
        <f t="shared" si="51"/>
        <v>8.3000000000000004E-2</v>
      </c>
      <c r="Q296" s="421">
        <v>2.2000000000000001E-4</v>
      </c>
      <c r="R296" s="421">
        <f t="shared" si="52"/>
        <v>2.2000000000000001E-4</v>
      </c>
      <c r="S296" s="421">
        <v>0</v>
      </c>
      <c r="T296" s="422">
        <f t="shared" si="53"/>
        <v>0</v>
      </c>
      <c r="AR296" s="423" t="s">
        <v>275</v>
      </c>
      <c r="AT296" s="423" t="s">
        <v>189</v>
      </c>
      <c r="AU296" s="423" t="s">
        <v>87</v>
      </c>
      <c r="AY296" s="325" t="s">
        <v>186</v>
      </c>
      <c r="BE296" s="424">
        <f t="shared" si="54"/>
        <v>0</v>
      </c>
      <c r="BF296" s="424">
        <f t="shared" si="55"/>
        <v>0</v>
      </c>
      <c r="BG296" s="424">
        <f t="shared" si="56"/>
        <v>0</v>
      </c>
      <c r="BH296" s="424">
        <f t="shared" si="57"/>
        <v>0</v>
      </c>
      <c r="BI296" s="424">
        <f t="shared" si="58"/>
        <v>0</v>
      </c>
      <c r="BJ296" s="325" t="s">
        <v>85</v>
      </c>
      <c r="BK296" s="424">
        <f t="shared" si="59"/>
        <v>0</v>
      </c>
      <c r="BL296" s="325" t="s">
        <v>275</v>
      </c>
      <c r="BM296" s="423" t="s">
        <v>6065</v>
      </c>
    </row>
    <row r="297" spans="2:65" s="334" customFormat="1" ht="21.75" customHeight="1">
      <c r="B297" s="410"/>
      <c r="C297" s="411" t="s">
        <v>1158</v>
      </c>
      <c r="D297" s="411" t="s">
        <v>189</v>
      </c>
      <c r="E297" s="412" t="s">
        <v>6066</v>
      </c>
      <c r="F297" s="413" t="s">
        <v>6067</v>
      </c>
      <c r="G297" s="414" t="s">
        <v>435</v>
      </c>
      <c r="H297" s="415">
        <v>1</v>
      </c>
      <c r="I297" s="416"/>
      <c r="J297" s="417">
        <f t="shared" si="50"/>
        <v>0</v>
      </c>
      <c r="K297" s="418"/>
      <c r="L297" s="333"/>
      <c r="M297" s="419" t="s">
        <v>3</v>
      </c>
      <c r="N297" s="420" t="s">
        <v>48</v>
      </c>
      <c r="O297" s="421">
        <v>0.17599999999999999</v>
      </c>
      <c r="P297" s="421">
        <f t="shared" si="51"/>
        <v>0.17599999999999999</v>
      </c>
      <c r="Q297" s="421">
        <v>1.09E-3</v>
      </c>
      <c r="R297" s="421">
        <f t="shared" si="52"/>
        <v>1.09E-3</v>
      </c>
      <c r="S297" s="421">
        <v>0</v>
      </c>
      <c r="T297" s="422">
        <f t="shared" si="53"/>
        <v>0</v>
      </c>
      <c r="AR297" s="423" t="s">
        <v>275</v>
      </c>
      <c r="AT297" s="423" t="s">
        <v>189</v>
      </c>
      <c r="AU297" s="423" t="s">
        <v>87</v>
      </c>
      <c r="AY297" s="325" t="s">
        <v>186</v>
      </c>
      <c r="BE297" s="424">
        <f t="shared" si="54"/>
        <v>0</v>
      </c>
      <c r="BF297" s="424">
        <f t="shared" si="55"/>
        <v>0</v>
      </c>
      <c r="BG297" s="424">
        <f t="shared" si="56"/>
        <v>0</v>
      </c>
      <c r="BH297" s="424">
        <f t="shared" si="57"/>
        <v>0</v>
      </c>
      <c r="BI297" s="424">
        <f t="shared" si="58"/>
        <v>0</v>
      </c>
      <c r="BJ297" s="325" t="s">
        <v>85</v>
      </c>
      <c r="BK297" s="424">
        <f t="shared" si="59"/>
        <v>0</v>
      </c>
      <c r="BL297" s="325" t="s">
        <v>275</v>
      </c>
      <c r="BM297" s="423" t="s">
        <v>6068</v>
      </c>
    </row>
    <row r="298" spans="2:65" s="334" customFormat="1" ht="16.5" customHeight="1">
      <c r="B298" s="410"/>
      <c r="C298" s="411" t="s">
        <v>1164</v>
      </c>
      <c r="D298" s="411" t="s">
        <v>189</v>
      </c>
      <c r="E298" s="412" t="s">
        <v>6069</v>
      </c>
      <c r="F298" s="413" t="s">
        <v>6070</v>
      </c>
      <c r="G298" s="414" t="s">
        <v>435</v>
      </c>
      <c r="H298" s="415">
        <v>1</v>
      </c>
      <c r="I298" s="416"/>
      <c r="J298" s="417">
        <f t="shared" si="50"/>
        <v>0</v>
      </c>
      <c r="K298" s="418"/>
      <c r="L298" s="333"/>
      <c r="M298" s="419" t="s">
        <v>3</v>
      </c>
      <c r="N298" s="420" t="s">
        <v>48</v>
      </c>
      <c r="O298" s="421">
        <v>0.22700000000000001</v>
      </c>
      <c r="P298" s="421">
        <f t="shared" si="51"/>
        <v>0.22700000000000001</v>
      </c>
      <c r="Q298" s="421">
        <v>5.1999999999999995E-4</v>
      </c>
      <c r="R298" s="421">
        <f t="shared" si="52"/>
        <v>5.1999999999999995E-4</v>
      </c>
      <c r="S298" s="421">
        <v>0</v>
      </c>
      <c r="T298" s="422">
        <f t="shared" si="53"/>
        <v>0</v>
      </c>
      <c r="AR298" s="423" t="s">
        <v>275</v>
      </c>
      <c r="AT298" s="423" t="s">
        <v>189</v>
      </c>
      <c r="AU298" s="423" t="s">
        <v>87</v>
      </c>
      <c r="AY298" s="325" t="s">
        <v>186</v>
      </c>
      <c r="BE298" s="424">
        <f t="shared" si="54"/>
        <v>0</v>
      </c>
      <c r="BF298" s="424">
        <f t="shared" si="55"/>
        <v>0</v>
      </c>
      <c r="BG298" s="424">
        <f t="shared" si="56"/>
        <v>0</v>
      </c>
      <c r="BH298" s="424">
        <f t="shared" si="57"/>
        <v>0</v>
      </c>
      <c r="BI298" s="424">
        <f t="shared" si="58"/>
        <v>0</v>
      </c>
      <c r="BJ298" s="325" t="s">
        <v>85</v>
      </c>
      <c r="BK298" s="424">
        <f t="shared" si="59"/>
        <v>0</v>
      </c>
      <c r="BL298" s="325" t="s">
        <v>275</v>
      </c>
      <c r="BM298" s="423" t="s">
        <v>6071</v>
      </c>
    </row>
    <row r="299" spans="2:65" s="334" customFormat="1" ht="16.5" customHeight="1">
      <c r="B299" s="410"/>
      <c r="C299" s="411" t="s">
        <v>1169</v>
      </c>
      <c r="D299" s="411" t="s">
        <v>189</v>
      </c>
      <c r="E299" s="412" t="s">
        <v>6072</v>
      </c>
      <c r="F299" s="413" t="s">
        <v>6073</v>
      </c>
      <c r="G299" s="414" t="s">
        <v>435</v>
      </c>
      <c r="H299" s="415">
        <v>1</v>
      </c>
      <c r="I299" s="416"/>
      <c r="J299" s="417">
        <f t="shared" si="50"/>
        <v>0</v>
      </c>
      <c r="K299" s="418"/>
      <c r="L299" s="333"/>
      <c r="M299" s="419" t="s">
        <v>3</v>
      </c>
      <c r="N299" s="420" t="s">
        <v>48</v>
      </c>
      <c r="O299" s="421">
        <v>0.35199999999999998</v>
      </c>
      <c r="P299" s="421">
        <f t="shared" si="51"/>
        <v>0.35199999999999998</v>
      </c>
      <c r="Q299" s="421">
        <v>5.0000000000000001E-4</v>
      </c>
      <c r="R299" s="421">
        <f t="shared" si="52"/>
        <v>5.0000000000000001E-4</v>
      </c>
      <c r="S299" s="421">
        <v>0</v>
      </c>
      <c r="T299" s="422">
        <f t="shared" si="53"/>
        <v>0</v>
      </c>
      <c r="AR299" s="423" t="s">
        <v>275</v>
      </c>
      <c r="AT299" s="423" t="s">
        <v>189</v>
      </c>
      <c r="AU299" s="423" t="s">
        <v>87</v>
      </c>
      <c r="AY299" s="325" t="s">
        <v>186</v>
      </c>
      <c r="BE299" s="424">
        <f t="shared" si="54"/>
        <v>0</v>
      </c>
      <c r="BF299" s="424">
        <f t="shared" si="55"/>
        <v>0</v>
      </c>
      <c r="BG299" s="424">
        <f t="shared" si="56"/>
        <v>0</v>
      </c>
      <c r="BH299" s="424">
        <f t="shared" si="57"/>
        <v>0</v>
      </c>
      <c r="BI299" s="424">
        <f t="shared" si="58"/>
        <v>0</v>
      </c>
      <c r="BJ299" s="325" t="s">
        <v>85</v>
      </c>
      <c r="BK299" s="424">
        <f t="shared" si="59"/>
        <v>0</v>
      </c>
      <c r="BL299" s="325" t="s">
        <v>275</v>
      </c>
      <c r="BM299" s="423" t="s">
        <v>6074</v>
      </c>
    </row>
    <row r="300" spans="2:65" s="334" customFormat="1" ht="16.5" customHeight="1">
      <c r="B300" s="410"/>
      <c r="C300" s="411" t="s">
        <v>1176</v>
      </c>
      <c r="D300" s="411" t="s">
        <v>189</v>
      </c>
      <c r="E300" s="412" t="s">
        <v>6075</v>
      </c>
      <c r="F300" s="413" t="s">
        <v>6076</v>
      </c>
      <c r="G300" s="414" t="s">
        <v>435</v>
      </c>
      <c r="H300" s="415">
        <v>1</v>
      </c>
      <c r="I300" s="416"/>
      <c r="J300" s="417">
        <f t="shared" si="50"/>
        <v>0</v>
      </c>
      <c r="K300" s="418"/>
      <c r="L300" s="333"/>
      <c r="M300" s="419" t="s">
        <v>3</v>
      </c>
      <c r="N300" s="420" t="s">
        <v>48</v>
      </c>
      <c r="O300" s="421">
        <v>0.20699999999999999</v>
      </c>
      <c r="P300" s="421">
        <f t="shared" si="51"/>
        <v>0.20699999999999999</v>
      </c>
      <c r="Q300" s="421">
        <v>4.0999999999999999E-4</v>
      </c>
      <c r="R300" s="421">
        <f t="shared" si="52"/>
        <v>4.0999999999999999E-4</v>
      </c>
      <c r="S300" s="421">
        <v>0</v>
      </c>
      <c r="T300" s="422">
        <f t="shared" si="53"/>
        <v>0</v>
      </c>
      <c r="AR300" s="423" t="s">
        <v>275</v>
      </c>
      <c r="AT300" s="423" t="s">
        <v>189</v>
      </c>
      <c r="AU300" s="423" t="s">
        <v>87</v>
      </c>
      <c r="AY300" s="325" t="s">
        <v>186</v>
      </c>
      <c r="BE300" s="424">
        <f t="shared" si="54"/>
        <v>0</v>
      </c>
      <c r="BF300" s="424">
        <f t="shared" si="55"/>
        <v>0</v>
      </c>
      <c r="BG300" s="424">
        <f t="shared" si="56"/>
        <v>0</v>
      </c>
      <c r="BH300" s="424">
        <f t="shared" si="57"/>
        <v>0</v>
      </c>
      <c r="BI300" s="424">
        <f t="shared" si="58"/>
        <v>0</v>
      </c>
      <c r="BJ300" s="325" t="s">
        <v>85</v>
      </c>
      <c r="BK300" s="424">
        <f t="shared" si="59"/>
        <v>0</v>
      </c>
      <c r="BL300" s="325" t="s">
        <v>275</v>
      </c>
      <c r="BM300" s="423" t="s">
        <v>6077</v>
      </c>
    </row>
    <row r="301" spans="2:65" s="334" customFormat="1" ht="16.5" customHeight="1">
      <c r="B301" s="410"/>
      <c r="C301" s="411" t="s">
        <v>1180</v>
      </c>
      <c r="D301" s="411" t="s">
        <v>189</v>
      </c>
      <c r="E301" s="412" t="s">
        <v>6078</v>
      </c>
      <c r="F301" s="413" t="s">
        <v>6079</v>
      </c>
      <c r="G301" s="414" t="s">
        <v>435</v>
      </c>
      <c r="H301" s="415">
        <v>5</v>
      </c>
      <c r="I301" s="416"/>
      <c r="J301" s="417">
        <f t="shared" si="50"/>
        <v>0</v>
      </c>
      <c r="K301" s="418"/>
      <c r="L301" s="333"/>
      <c r="M301" s="419" t="s">
        <v>3</v>
      </c>
      <c r="N301" s="420" t="s">
        <v>48</v>
      </c>
      <c r="O301" s="421">
        <v>0.2</v>
      </c>
      <c r="P301" s="421">
        <f t="shared" si="51"/>
        <v>1</v>
      </c>
      <c r="Q301" s="421">
        <v>4.0000000000000002E-4</v>
      </c>
      <c r="R301" s="421">
        <f t="shared" si="52"/>
        <v>2E-3</v>
      </c>
      <c r="S301" s="421">
        <v>0</v>
      </c>
      <c r="T301" s="422">
        <f t="shared" si="53"/>
        <v>0</v>
      </c>
      <c r="AR301" s="423" t="s">
        <v>275</v>
      </c>
      <c r="AT301" s="423" t="s">
        <v>189</v>
      </c>
      <c r="AU301" s="423" t="s">
        <v>87</v>
      </c>
      <c r="AY301" s="325" t="s">
        <v>186</v>
      </c>
      <c r="BE301" s="424">
        <f t="shared" si="54"/>
        <v>0</v>
      </c>
      <c r="BF301" s="424">
        <f t="shared" si="55"/>
        <v>0</v>
      </c>
      <c r="BG301" s="424">
        <f t="shared" si="56"/>
        <v>0</v>
      </c>
      <c r="BH301" s="424">
        <f t="shared" si="57"/>
        <v>0</v>
      </c>
      <c r="BI301" s="424">
        <f t="shared" si="58"/>
        <v>0</v>
      </c>
      <c r="BJ301" s="325" t="s">
        <v>85</v>
      </c>
      <c r="BK301" s="424">
        <f t="shared" si="59"/>
        <v>0</v>
      </c>
      <c r="BL301" s="325" t="s">
        <v>275</v>
      </c>
      <c r="BM301" s="423" t="s">
        <v>6080</v>
      </c>
    </row>
    <row r="302" spans="2:65" s="334" customFormat="1" ht="16.5" customHeight="1">
      <c r="B302" s="410"/>
      <c r="C302" s="411" t="s">
        <v>1184</v>
      </c>
      <c r="D302" s="411" t="s">
        <v>189</v>
      </c>
      <c r="E302" s="412" t="s">
        <v>6081</v>
      </c>
      <c r="F302" s="413" t="s">
        <v>6082</v>
      </c>
      <c r="G302" s="414" t="s">
        <v>435</v>
      </c>
      <c r="H302" s="415">
        <v>11</v>
      </c>
      <c r="I302" s="416"/>
      <c r="J302" s="417">
        <f t="shared" si="50"/>
        <v>0</v>
      </c>
      <c r="K302" s="418"/>
      <c r="L302" s="333"/>
      <c r="M302" s="419" t="s">
        <v>3</v>
      </c>
      <c r="N302" s="420" t="s">
        <v>48</v>
      </c>
      <c r="O302" s="421">
        <v>0.22</v>
      </c>
      <c r="P302" s="421">
        <f t="shared" si="51"/>
        <v>2.42</v>
      </c>
      <c r="Q302" s="421">
        <v>5.6999999999999998E-4</v>
      </c>
      <c r="R302" s="421">
        <f t="shared" si="52"/>
        <v>6.2699999999999995E-3</v>
      </c>
      <c r="S302" s="421">
        <v>0</v>
      </c>
      <c r="T302" s="422">
        <f t="shared" si="53"/>
        <v>0</v>
      </c>
      <c r="AR302" s="423" t="s">
        <v>275</v>
      </c>
      <c r="AT302" s="423" t="s">
        <v>189</v>
      </c>
      <c r="AU302" s="423" t="s">
        <v>87</v>
      </c>
      <c r="AY302" s="325" t="s">
        <v>186</v>
      </c>
      <c r="BE302" s="424">
        <f t="shared" si="54"/>
        <v>0</v>
      </c>
      <c r="BF302" s="424">
        <f t="shared" si="55"/>
        <v>0</v>
      </c>
      <c r="BG302" s="424">
        <f t="shared" si="56"/>
        <v>0</v>
      </c>
      <c r="BH302" s="424">
        <f t="shared" si="57"/>
        <v>0</v>
      </c>
      <c r="BI302" s="424">
        <f t="shared" si="58"/>
        <v>0</v>
      </c>
      <c r="BJ302" s="325" t="s">
        <v>85</v>
      </c>
      <c r="BK302" s="424">
        <f t="shared" si="59"/>
        <v>0</v>
      </c>
      <c r="BL302" s="325" t="s">
        <v>275</v>
      </c>
      <c r="BM302" s="423" t="s">
        <v>6083</v>
      </c>
    </row>
    <row r="303" spans="2:65" s="334" customFormat="1" ht="16.5" customHeight="1">
      <c r="B303" s="410"/>
      <c r="C303" s="411" t="s">
        <v>1190</v>
      </c>
      <c r="D303" s="411" t="s">
        <v>189</v>
      </c>
      <c r="E303" s="412" t="s">
        <v>6084</v>
      </c>
      <c r="F303" s="413" t="s">
        <v>6085</v>
      </c>
      <c r="G303" s="414" t="s">
        <v>435</v>
      </c>
      <c r="H303" s="415">
        <v>4</v>
      </c>
      <c r="I303" s="416"/>
      <c r="J303" s="417">
        <f t="shared" si="50"/>
        <v>0</v>
      </c>
      <c r="K303" s="418"/>
      <c r="L303" s="333"/>
      <c r="M303" s="419" t="s">
        <v>3</v>
      </c>
      <c r="N303" s="420" t="s">
        <v>48</v>
      </c>
      <c r="O303" s="421">
        <v>0.26</v>
      </c>
      <c r="P303" s="421">
        <f t="shared" si="51"/>
        <v>1.04</v>
      </c>
      <c r="Q303" s="421">
        <v>8.0000000000000004E-4</v>
      </c>
      <c r="R303" s="421">
        <f t="shared" si="52"/>
        <v>3.2000000000000002E-3</v>
      </c>
      <c r="S303" s="421">
        <v>0</v>
      </c>
      <c r="T303" s="422">
        <f t="shared" si="53"/>
        <v>0</v>
      </c>
      <c r="AR303" s="423" t="s">
        <v>275</v>
      </c>
      <c r="AT303" s="423" t="s">
        <v>189</v>
      </c>
      <c r="AU303" s="423" t="s">
        <v>87</v>
      </c>
      <c r="AY303" s="325" t="s">
        <v>186</v>
      </c>
      <c r="BE303" s="424">
        <f t="shared" si="54"/>
        <v>0</v>
      </c>
      <c r="BF303" s="424">
        <f t="shared" si="55"/>
        <v>0</v>
      </c>
      <c r="BG303" s="424">
        <f t="shared" si="56"/>
        <v>0</v>
      </c>
      <c r="BH303" s="424">
        <f t="shared" si="57"/>
        <v>0</v>
      </c>
      <c r="BI303" s="424">
        <f t="shared" si="58"/>
        <v>0</v>
      </c>
      <c r="BJ303" s="325" t="s">
        <v>85</v>
      </c>
      <c r="BK303" s="424">
        <f t="shared" si="59"/>
        <v>0</v>
      </c>
      <c r="BL303" s="325" t="s">
        <v>275</v>
      </c>
      <c r="BM303" s="423" t="s">
        <v>6086</v>
      </c>
    </row>
    <row r="304" spans="2:65" s="334" customFormat="1" ht="16.5" customHeight="1">
      <c r="B304" s="410"/>
      <c r="C304" s="411" t="s">
        <v>1196</v>
      </c>
      <c r="D304" s="411" t="s">
        <v>189</v>
      </c>
      <c r="E304" s="412" t="s">
        <v>6087</v>
      </c>
      <c r="F304" s="413" t="s">
        <v>6088</v>
      </c>
      <c r="G304" s="414" t="s">
        <v>435</v>
      </c>
      <c r="H304" s="415">
        <v>3</v>
      </c>
      <c r="I304" s="416"/>
      <c r="J304" s="417">
        <f t="shared" si="50"/>
        <v>0</v>
      </c>
      <c r="K304" s="418"/>
      <c r="L304" s="333"/>
      <c r="M304" s="419" t="s">
        <v>3</v>
      </c>
      <c r="N304" s="420" t="s">
        <v>48</v>
      </c>
      <c r="O304" s="421">
        <v>0.34</v>
      </c>
      <c r="P304" s="421">
        <f t="shared" si="51"/>
        <v>1.02</v>
      </c>
      <c r="Q304" s="421">
        <v>1.1999999999999999E-3</v>
      </c>
      <c r="R304" s="421">
        <f t="shared" si="52"/>
        <v>3.5999999999999999E-3</v>
      </c>
      <c r="S304" s="421">
        <v>0</v>
      </c>
      <c r="T304" s="422">
        <f t="shared" si="53"/>
        <v>0</v>
      </c>
      <c r="AR304" s="423" t="s">
        <v>275</v>
      </c>
      <c r="AT304" s="423" t="s">
        <v>189</v>
      </c>
      <c r="AU304" s="423" t="s">
        <v>87</v>
      </c>
      <c r="AY304" s="325" t="s">
        <v>186</v>
      </c>
      <c r="BE304" s="424">
        <f t="shared" si="54"/>
        <v>0</v>
      </c>
      <c r="BF304" s="424">
        <f t="shared" si="55"/>
        <v>0</v>
      </c>
      <c r="BG304" s="424">
        <f t="shared" si="56"/>
        <v>0</v>
      </c>
      <c r="BH304" s="424">
        <f t="shared" si="57"/>
        <v>0</v>
      </c>
      <c r="BI304" s="424">
        <f t="shared" si="58"/>
        <v>0</v>
      </c>
      <c r="BJ304" s="325" t="s">
        <v>85</v>
      </c>
      <c r="BK304" s="424">
        <f t="shared" si="59"/>
        <v>0</v>
      </c>
      <c r="BL304" s="325" t="s">
        <v>275</v>
      </c>
      <c r="BM304" s="423" t="s">
        <v>6089</v>
      </c>
    </row>
    <row r="305" spans="2:65" s="334" customFormat="1" ht="16.5" customHeight="1">
      <c r="B305" s="410"/>
      <c r="C305" s="411" t="s">
        <v>1202</v>
      </c>
      <c r="D305" s="411" t="s">
        <v>189</v>
      </c>
      <c r="E305" s="412" t="s">
        <v>6090</v>
      </c>
      <c r="F305" s="413" t="s">
        <v>6091</v>
      </c>
      <c r="G305" s="414" t="s">
        <v>435</v>
      </c>
      <c r="H305" s="415">
        <v>1</v>
      </c>
      <c r="I305" s="416"/>
      <c r="J305" s="417">
        <f t="shared" si="50"/>
        <v>0</v>
      </c>
      <c r="K305" s="418"/>
      <c r="L305" s="333"/>
      <c r="M305" s="419" t="s">
        <v>3</v>
      </c>
      <c r="N305" s="420" t="s">
        <v>48</v>
      </c>
      <c r="O305" s="421">
        <v>0.41</v>
      </c>
      <c r="P305" s="421">
        <f t="shared" si="51"/>
        <v>0.41</v>
      </c>
      <c r="Q305" s="421">
        <v>1.82E-3</v>
      </c>
      <c r="R305" s="421">
        <f t="shared" si="52"/>
        <v>1.82E-3</v>
      </c>
      <c r="S305" s="421">
        <v>0</v>
      </c>
      <c r="T305" s="422">
        <f t="shared" si="53"/>
        <v>0</v>
      </c>
      <c r="AR305" s="423" t="s">
        <v>275</v>
      </c>
      <c r="AT305" s="423" t="s">
        <v>189</v>
      </c>
      <c r="AU305" s="423" t="s">
        <v>87</v>
      </c>
      <c r="AY305" s="325" t="s">
        <v>186</v>
      </c>
      <c r="BE305" s="424">
        <f t="shared" si="54"/>
        <v>0</v>
      </c>
      <c r="BF305" s="424">
        <f t="shared" si="55"/>
        <v>0</v>
      </c>
      <c r="BG305" s="424">
        <f t="shared" si="56"/>
        <v>0</v>
      </c>
      <c r="BH305" s="424">
        <f t="shared" si="57"/>
        <v>0</v>
      </c>
      <c r="BI305" s="424">
        <f t="shared" si="58"/>
        <v>0</v>
      </c>
      <c r="BJ305" s="325" t="s">
        <v>85</v>
      </c>
      <c r="BK305" s="424">
        <f t="shared" si="59"/>
        <v>0</v>
      </c>
      <c r="BL305" s="325" t="s">
        <v>275</v>
      </c>
      <c r="BM305" s="423" t="s">
        <v>6092</v>
      </c>
    </row>
    <row r="306" spans="2:65" s="334" customFormat="1" ht="16.5" customHeight="1">
      <c r="B306" s="410"/>
      <c r="C306" s="411" t="s">
        <v>1209</v>
      </c>
      <c r="D306" s="411" t="s">
        <v>189</v>
      </c>
      <c r="E306" s="412" t="s">
        <v>6093</v>
      </c>
      <c r="F306" s="413" t="s">
        <v>6094</v>
      </c>
      <c r="G306" s="414" t="s">
        <v>435</v>
      </c>
      <c r="H306" s="415">
        <v>56</v>
      </c>
      <c r="I306" s="416"/>
      <c r="J306" s="417">
        <f t="shared" si="50"/>
        <v>0</v>
      </c>
      <c r="K306" s="418"/>
      <c r="L306" s="333"/>
      <c r="M306" s="419" t="s">
        <v>3</v>
      </c>
      <c r="N306" s="420" t="s">
        <v>48</v>
      </c>
      <c r="O306" s="421">
        <v>0.2</v>
      </c>
      <c r="P306" s="421">
        <f t="shared" si="51"/>
        <v>11.200000000000001</v>
      </c>
      <c r="Q306" s="421">
        <v>3.5E-4</v>
      </c>
      <c r="R306" s="421">
        <f t="shared" si="52"/>
        <v>1.9599999999999999E-2</v>
      </c>
      <c r="S306" s="421">
        <v>0</v>
      </c>
      <c r="T306" s="422">
        <f t="shared" si="53"/>
        <v>0</v>
      </c>
      <c r="AR306" s="423" t="s">
        <v>275</v>
      </c>
      <c r="AT306" s="423" t="s">
        <v>189</v>
      </c>
      <c r="AU306" s="423" t="s">
        <v>87</v>
      </c>
      <c r="AY306" s="325" t="s">
        <v>186</v>
      </c>
      <c r="BE306" s="424">
        <f t="shared" si="54"/>
        <v>0</v>
      </c>
      <c r="BF306" s="424">
        <f t="shared" si="55"/>
        <v>0</v>
      </c>
      <c r="BG306" s="424">
        <f t="shared" si="56"/>
        <v>0</v>
      </c>
      <c r="BH306" s="424">
        <f t="shared" si="57"/>
        <v>0</v>
      </c>
      <c r="BI306" s="424">
        <f t="shared" si="58"/>
        <v>0</v>
      </c>
      <c r="BJ306" s="325" t="s">
        <v>85</v>
      </c>
      <c r="BK306" s="424">
        <f t="shared" si="59"/>
        <v>0</v>
      </c>
      <c r="BL306" s="325" t="s">
        <v>275</v>
      </c>
      <c r="BM306" s="423" t="s">
        <v>6095</v>
      </c>
    </row>
    <row r="307" spans="2:65" s="334" customFormat="1" ht="16.5" customHeight="1">
      <c r="B307" s="410"/>
      <c r="C307" s="411" t="s">
        <v>1214</v>
      </c>
      <c r="D307" s="411" t="s">
        <v>189</v>
      </c>
      <c r="E307" s="412" t="s">
        <v>6096</v>
      </c>
      <c r="F307" s="413" t="s">
        <v>6097</v>
      </c>
      <c r="G307" s="414" t="s">
        <v>435</v>
      </c>
      <c r="H307" s="415">
        <v>2</v>
      </c>
      <c r="I307" s="416"/>
      <c r="J307" s="417">
        <f t="shared" si="50"/>
        <v>0</v>
      </c>
      <c r="K307" s="418"/>
      <c r="L307" s="333"/>
      <c r="M307" s="419" t="s">
        <v>3</v>
      </c>
      <c r="N307" s="420" t="s">
        <v>48</v>
      </c>
      <c r="O307" s="421">
        <v>0.22</v>
      </c>
      <c r="P307" s="421">
        <f t="shared" si="51"/>
        <v>0.44</v>
      </c>
      <c r="Q307" s="421">
        <v>5.5000000000000003E-4</v>
      </c>
      <c r="R307" s="421">
        <f t="shared" si="52"/>
        <v>1.1000000000000001E-3</v>
      </c>
      <c r="S307" s="421">
        <v>0</v>
      </c>
      <c r="T307" s="422">
        <f t="shared" si="53"/>
        <v>0</v>
      </c>
      <c r="AR307" s="423" t="s">
        <v>275</v>
      </c>
      <c r="AT307" s="423" t="s">
        <v>189</v>
      </c>
      <c r="AU307" s="423" t="s">
        <v>87</v>
      </c>
      <c r="AY307" s="325" t="s">
        <v>186</v>
      </c>
      <c r="BE307" s="424">
        <f t="shared" si="54"/>
        <v>0</v>
      </c>
      <c r="BF307" s="424">
        <f t="shared" si="55"/>
        <v>0</v>
      </c>
      <c r="BG307" s="424">
        <f t="shared" si="56"/>
        <v>0</v>
      </c>
      <c r="BH307" s="424">
        <f t="shared" si="57"/>
        <v>0</v>
      </c>
      <c r="BI307" s="424">
        <f t="shared" si="58"/>
        <v>0</v>
      </c>
      <c r="BJ307" s="325" t="s">
        <v>85</v>
      </c>
      <c r="BK307" s="424">
        <f t="shared" si="59"/>
        <v>0</v>
      </c>
      <c r="BL307" s="325" t="s">
        <v>275</v>
      </c>
      <c r="BM307" s="423" t="s">
        <v>6098</v>
      </c>
    </row>
    <row r="308" spans="2:65" s="334" customFormat="1" ht="16.5" customHeight="1">
      <c r="B308" s="410"/>
      <c r="C308" s="411" t="s">
        <v>1218</v>
      </c>
      <c r="D308" s="411" t="s">
        <v>189</v>
      </c>
      <c r="E308" s="412" t="s">
        <v>6099</v>
      </c>
      <c r="F308" s="413" t="s">
        <v>6100</v>
      </c>
      <c r="G308" s="414" t="s">
        <v>435</v>
      </c>
      <c r="H308" s="415">
        <v>1</v>
      </c>
      <c r="I308" s="416"/>
      <c r="J308" s="417">
        <f t="shared" si="50"/>
        <v>0</v>
      </c>
      <c r="K308" s="418"/>
      <c r="L308" s="333"/>
      <c r="M308" s="419" t="s">
        <v>3</v>
      </c>
      <c r="N308" s="420" t="s">
        <v>48</v>
      </c>
      <c r="O308" s="421">
        <v>0.26</v>
      </c>
      <c r="P308" s="421">
        <f t="shared" si="51"/>
        <v>0.26</v>
      </c>
      <c r="Q308" s="421">
        <v>7.6000000000000004E-4</v>
      </c>
      <c r="R308" s="421">
        <f t="shared" si="52"/>
        <v>7.6000000000000004E-4</v>
      </c>
      <c r="S308" s="421">
        <v>0</v>
      </c>
      <c r="T308" s="422">
        <f t="shared" si="53"/>
        <v>0</v>
      </c>
      <c r="AR308" s="423" t="s">
        <v>275</v>
      </c>
      <c r="AT308" s="423" t="s">
        <v>189</v>
      </c>
      <c r="AU308" s="423" t="s">
        <v>87</v>
      </c>
      <c r="AY308" s="325" t="s">
        <v>186</v>
      </c>
      <c r="BE308" s="424">
        <f t="shared" si="54"/>
        <v>0</v>
      </c>
      <c r="BF308" s="424">
        <f t="shared" si="55"/>
        <v>0</v>
      </c>
      <c r="BG308" s="424">
        <f t="shared" si="56"/>
        <v>0</v>
      </c>
      <c r="BH308" s="424">
        <f t="shared" si="57"/>
        <v>0</v>
      </c>
      <c r="BI308" s="424">
        <f t="shared" si="58"/>
        <v>0</v>
      </c>
      <c r="BJ308" s="325" t="s">
        <v>85</v>
      </c>
      <c r="BK308" s="424">
        <f t="shared" si="59"/>
        <v>0</v>
      </c>
      <c r="BL308" s="325" t="s">
        <v>275</v>
      </c>
      <c r="BM308" s="423" t="s">
        <v>6101</v>
      </c>
    </row>
    <row r="309" spans="2:65" s="334" customFormat="1" ht="16.5" customHeight="1">
      <c r="B309" s="410"/>
      <c r="C309" s="411" t="s">
        <v>1222</v>
      </c>
      <c r="D309" s="411" t="s">
        <v>189</v>
      </c>
      <c r="E309" s="412" t="s">
        <v>6102</v>
      </c>
      <c r="F309" s="413" t="s">
        <v>6103</v>
      </c>
      <c r="G309" s="414" t="s">
        <v>435</v>
      </c>
      <c r="H309" s="415">
        <v>4</v>
      </c>
      <c r="I309" s="416"/>
      <c r="J309" s="417">
        <f t="shared" si="50"/>
        <v>0</v>
      </c>
      <c r="K309" s="418"/>
      <c r="L309" s="333"/>
      <c r="M309" s="419" t="s">
        <v>3</v>
      </c>
      <c r="N309" s="420" t="s">
        <v>48</v>
      </c>
      <c r="O309" s="421">
        <v>0.34</v>
      </c>
      <c r="P309" s="421">
        <f t="shared" si="51"/>
        <v>1.36</v>
      </c>
      <c r="Q309" s="421">
        <v>1.1900000000000001E-3</v>
      </c>
      <c r="R309" s="421">
        <f t="shared" si="52"/>
        <v>4.7600000000000003E-3</v>
      </c>
      <c r="S309" s="421">
        <v>0</v>
      </c>
      <c r="T309" s="422">
        <f t="shared" si="53"/>
        <v>0</v>
      </c>
      <c r="AR309" s="423" t="s">
        <v>275</v>
      </c>
      <c r="AT309" s="423" t="s">
        <v>189</v>
      </c>
      <c r="AU309" s="423" t="s">
        <v>87</v>
      </c>
      <c r="AY309" s="325" t="s">
        <v>186</v>
      </c>
      <c r="BE309" s="424">
        <f t="shared" si="54"/>
        <v>0</v>
      </c>
      <c r="BF309" s="424">
        <f t="shared" si="55"/>
        <v>0</v>
      </c>
      <c r="BG309" s="424">
        <f t="shared" si="56"/>
        <v>0</v>
      </c>
      <c r="BH309" s="424">
        <f t="shared" si="57"/>
        <v>0</v>
      </c>
      <c r="BI309" s="424">
        <f t="shared" si="58"/>
        <v>0</v>
      </c>
      <c r="BJ309" s="325" t="s">
        <v>85</v>
      </c>
      <c r="BK309" s="424">
        <f t="shared" si="59"/>
        <v>0</v>
      </c>
      <c r="BL309" s="325" t="s">
        <v>275</v>
      </c>
      <c r="BM309" s="423" t="s">
        <v>6104</v>
      </c>
    </row>
    <row r="310" spans="2:65" s="334" customFormat="1" ht="16.5" customHeight="1">
      <c r="B310" s="410"/>
      <c r="C310" s="411" t="s">
        <v>1227</v>
      </c>
      <c r="D310" s="411" t="s">
        <v>189</v>
      </c>
      <c r="E310" s="412" t="s">
        <v>6105</v>
      </c>
      <c r="F310" s="413" t="s">
        <v>6106</v>
      </c>
      <c r="G310" s="414" t="s">
        <v>435</v>
      </c>
      <c r="H310" s="415">
        <v>2</v>
      </c>
      <c r="I310" s="416"/>
      <c r="J310" s="417">
        <f t="shared" si="50"/>
        <v>0</v>
      </c>
      <c r="K310" s="418"/>
      <c r="L310" s="333"/>
      <c r="M310" s="419" t="s">
        <v>3</v>
      </c>
      <c r="N310" s="420" t="s">
        <v>48</v>
      </c>
      <c r="O310" s="421">
        <v>0.41</v>
      </c>
      <c r="P310" s="421">
        <f t="shared" si="51"/>
        <v>0.82</v>
      </c>
      <c r="Q310" s="421">
        <v>1.8600000000000001E-3</v>
      </c>
      <c r="R310" s="421">
        <f t="shared" si="52"/>
        <v>3.7200000000000002E-3</v>
      </c>
      <c r="S310" s="421">
        <v>0</v>
      </c>
      <c r="T310" s="422">
        <f t="shared" si="53"/>
        <v>0</v>
      </c>
      <c r="AR310" s="423" t="s">
        <v>275</v>
      </c>
      <c r="AT310" s="423" t="s">
        <v>189</v>
      </c>
      <c r="AU310" s="423" t="s">
        <v>87</v>
      </c>
      <c r="AY310" s="325" t="s">
        <v>186</v>
      </c>
      <c r="BE310" s="424">
        <f t="shared" si="54"/>
        <v>0</v>
      </c>
      <c r="BF310" s="424">
        <f t="shared" si="55"/>
        <v>0</v>
      </c>
      <c r="BG310" s="424">
        <f t="shared" si="56"/>
        <v>0</v>
      </c>
      <c r="BH310" s="424">
        <f t="shared" si="57"/>
        <v>0</v>
      </c>
      <c r="BI310" s="424">
        <f t="shared" si="58"/>
        <v>0</v>
      </c>
      <c r="BJ310" s="325" t="s">
        <v>85</v>
      </c>
      <c r="BK310" s="424">
        <f t="shared" si="59"/>
        <v>0</v>
      </c>
      <c r="BL310" s="325" t="s">
        <v>275</v>
      </c>
      <c r="BM310" s="423" t="s">
        <v>6107</v>
      </c>
    </row>
    <row r="311" spans="2:65" s="334" customFormat="1" ht="16.5" customHeight="1">
      <c r="B311" s="410"/>
      <c r="C311" s="411" t="s">
        <v>1231</v>
      </c>
      <c r="D311" s="411" t="s">
        <v>189</v>
      </c>
      <c r="E311" s="412" t="s">
        <v>6108</v>
      </c>
      <c r="F311" s="413" t="s">
        <v>6109</v>
      </c>
      <c r="G311" s="414" t="s">
        <v>190</v>
      </c>
      <c r="H311" s="415">
        <v>1</v>
      </c>
      <c r="I311" s="416"/>
      <c r="J311" s="417">
        <f t="shared" si="50"/>
        <v>0</v>
      </c>
      <c r="K311" s="418"/>
      <c r="L311" s="333"/>
      <c r="M311" s="419" t="s">
        <v>3</v>
      </c>
      <c r="N311" s="420" t="s">
        <v>48</v>
      </c>
      <c r="O311" s="421">
        <v>1.29</v>
      </c>
      <c r="P311" s="421">
        <f t="shared" si="51"/>
        <v>1.29</v>
      </c>
      <c r="Q311" s="421">
        <v>1.191E-2</v>
      </c>
      <c r="R311" s="421">
        <f t="shared" si="52"/>
        <v>1.191E-2</v>
      </c>
      <c r="S311" s="421">
        <v>0</v>
      </c>
      <c r="T311" s="422">
        <f t="shared" si="53"/>
        <v>0</v>
      </c>
      <c r="AR311" s="423" t="s">
        <v>275</v>
      </c>
      <c r="AT311" s="423" t="s">
        <v>189</v>
      </c>
      <c r="AU311" s="423" t="s">
        <v>87</v>
      </c>
      <c r="AY311" s="325" t="s">
        <v>186</v>
      </c>
      <c r="BE311" s="424">
        <f t="shared" si="54"/>
        <v>0</v>
      </c>
      <c r="BF311" s="424">
        <f t="shared" si="55"/>
        <v>0</v>
      </c>
      <c r="BG311" s="424">
        <f t="shared" si="56"/>
        <v>0</v>
      </c>
      <c r="BH311" s="424">
        <f t="shared" si="57"/>
        <v>0</v>
      </c>
      <c r="BI311" s="424">
        <f t="shared" si="58"/>
        <v>0</v>
      </c>
      <c r="BJ311" s="325" t="s">
        <v>85</v>
      </c>
      <c r="BK311" s="424">
        <f t="shared" si="59"/>
        <v>0</v>
      </c>
      <c r="BL311" s="325" t="s">
        <v>275</v>
      </c>
      <c r="BM311" s="423" t="s">
        <v>6110</v>
      </c>
    </row>
    <row r="312" spans="2:65" s="334" customFormat="1" ht="16.5" customHeight="1">
      <c r="B312" s="410"/>
      <c r="C312" s="411" t="s">
        <v>1235</v>
      </c>
      <c r="D312" s="411" t="s">
        <v>189</v>
      </c>
      <c r="E312" s="412" t="s">
        <v>6111</v>
      </c>
      <c r="F312" s="413" t="s">
        <v>6112</v>
      </c>
      <c r="G312" s="414" t="s">
        <v>190</v>
      </c>
      <c r="H312" s="415">
        <v>1</v>
      </c>
      <c r="I312" s="416"/>
      <c r="J312" s="417">
        <f t="shared" si="50"/>
        <v>0</v>
      </c>
      <c r="K312" s="418"/>
      <c r="L312" s="333"/>
      <c r="M312" s="419" t="s">
        <v>3</v>
      </c>
      <c r="N312" s="420" t="s">
        <v>48</v>
      </c>
      <c r="O312" s="421">
        <v>1.5389999999999999</v>
      </c>
      <c r="P312" s="421">
        <f t="shared" si="51"/>
        <v>1.5389999999999999</v>
      </c>
      <c r="Q312" s="421">
        <v>1.4670000000000001E-2</v>
      </c>
      <c r="R312" s="421">
        <f t="shared" si="52"/>
        <v>1.4670000000000001E-2</v>
      </c>
      <c r="S312" s="421">
        <v>0</v>
      </c>
      <c r="T312" s="422">
        <f t="shared" si="53"/>
        <v>0</v>
      </c>
      <c r="AR312" s="423" t="s">
        <v>275</v>
      </c>
      <c r="AT312" s="423" t="s">
        <v>189</v>
      </c>
      <c r="AU312" s="423" t="s">
        <v>87</v>
      </c>
      <c r="AY312" s="325" t="s">
        <v>186</v>
      </c>
      <c r="BE312" s="424">
        <f t="shared" si="54"/>
        <v>0</v>
      </c>
      <c r="BF312" s="424">
        <f t="shared" si="55"/>
        <v>0</v>
      </c>
      <c r="BG312" s="424">
        <f t="shared" si="56"/>
        <v>0</v>
      </c>
      <c r="BH312" s="424">
        <f t="shared" si="57"/>
        <v>0</v>
      </c>
      <c r="BI312" s="424">
        <f t="shared" si="58"/>
        <v>0</v>
      </c>
      <c r="BJ312" s="325" t="s">
        <v>85</v>
      </c>
      <c r="BK312" s="424">
        <f t="shared" si="59"/>
        <v>0</v>
      </c>
      <c r="BL312" s="325" t="s">
        <v>275</v>
      </c>
      <c r="BM312" s="423" t="s">
        <v>6113</v>
      </c>
    </row>
    <row r="313" spans="2:65" s="334" customFormat="1" ht="16.5" customHeight="1">
      <c r="B313" s="410"/>
      <c r="C313" s="411" t="s">
        <v>1240</v>
      </c>
      <c r="D313" s="411" t="s">
        <v>189</v>
      </c>
      <c r="E313" s="412" t="s">
        <v>6114</v>
      </c>
      <c r="F313" s="413" t="s">
        <v>6115</v>
      </c>
      <c r="G313" s="414" t="s">
        <v>435</v>
      </c>
      <c r="H313" s="415">
        <v>1</v>
      </c>
      <c r="I313" s="416"/>
      <c r="J313" s="417">
        <f t="shared" si="50"/>
        <v>0</v>
      </c>
      <c r="K313" s="418"/>
      <c r="L313" s="333"/>
      <c r="M313" s="419" t="s">
        <v>3</v>
      </c>
      <c r="N313" s="420" t="s">
        <v>48</v>
      </c>
      <c r="O313" s="421">
        <v>0.22</v>
      </c>
      <c r="P313" s="421">
        <f t="shared" si="51"/>
        <v>0.22</v>
      </c>
      <c r="Q313" s="421">
        <v>3.1E-4</v>
      </c>
      <c r="R313" s="421">
        <f t="shared" si="52"/>
        <v>3.1E-4</v>
      </c>
      <c r="S313" s="421">
        <v>0</v>
      </c>
      <c r="T313" s="422">
        <f t="shared" si="53"/>
        <v>0</v>
      </c>
      <c r="AR313" s="423" t="s">
        <v>275</v>
      </c>
      <c r="AT313" s="423" t="s">
        <v>189</v>
      </c>
      <c r="AU313" s="423" t="s">
        <v>87</v>
      </c>
      <c r="AY313" s="325" t="s">
        <v>186</v>
      </c>
      <c r="BE313" s="424">
        <f t="shared" si="54"/>
        <v>0</v>
      </c>
      <c r="BF313" s="424">
        <f t="shared" si="55"/>
        <v>0</v>
      </c>
      <c r="BG313" s="424">
        <f t="shared" si="56"/>
        <v>0</v>
      </c>
      <c r="BH313" s="424">
        <f t="shared" si="57"/>
        <v>0</v>
      </c>
      <c r="BI313" s="424">
        <f t="shared" si="58"/>
        <v>0</v>
      </c>
      <c r="BJ313" s="325" t="s">
        <v>85</v>
      </c>
      <c r="BK313" s="424">
        <f t="shared" si="59"/>
        <v>0</v>
      </c>
      <c r="BL313" s="325" t="s">
        <v>275</v>
      </c>
      <c r="BM313" s="423" t="s">
        <v>6116</v>
      </c>
    </row>
    <row r="314" spans="2:65" s="334" customFormat="1" ht="16.5" customHeight="1">
      <c r="B314" s="410"/>
      <c r="C314" s="411" t="s">
        <v>1244</v>
      </c>
      <c r="D314" s="411" t="s">
        <v>189</v>
      </c>
      <c r="E314" s="412" t="s">
        <v>6117</v>
      </c>
      <c r="F314" s="413" t="s">
        <v>6118</v>
      </c>
      <c r="G314" s="414" t="s">
        <v>435</v>
      </c>
      <c r="H314" s="415">
        <v>5</v>
      </c>
      <c r="I314" s="416"/>
      <c r="J314" s="417">
        <f t="shared" si="50"/>
        <v>0</v>
      </c>
      <c r="K314" s="418"/>
      <c r="L314" s="333"/>
      <c r="M314" s="419" t="s">
        <v>3</v>
      </c>
      <c r="N314" s="420" t="s">
        <v>48</v>
      </c>
      <c r="O314" s="421">
        <v>0.19500000000000001</v>
      </c>
      <c r="P314" s="421">
        <f t="shared" si="51"/>
        <v>0.97500000000000009</v>
      </c>
      <c r="Q314" s="421">
        <v>7.1000000000000002E-4</v>
      </c>
      <c r="R314" s="421">
        <f t="shared" si="52"/>
        <v>3.5500000000000002E-3</v>
      </c>
      <c r="S314" s="421">
        <v>0</v>
      </c>
      <c r="T314" s="422">
        <f t="shared" si="53"/>
        <v>0</v>
      </c>
      <c r="AR314" s="423" t="s">
        <v>275</v>
      </c>
      <c r="AT314" s="423" t="s">
        <v>189</v>
      </c>
      <c r="AU314" s="423" t="s">
        <v>87</v>
      </c>
      <c r="AY314" s="325" t="s">
        <v>186</v>
      </c>
      <c r="BE314" s="424">
        <f t="shared" si="54"/>
        <v>0</v>
      </c>
      <c r="BF314" s="424">
        <f t="shared" si="55"/>
        <v>0</v>
      </c>
      <c r="BG314" s="424">
        <f t="shared" si="56"/>
        <v>0</v>
      </c>
      <c r="BH314" s="424">
        <f t="shared" si="57"/>
        <v>0</v>
      </c>
      <c r="BI314" s="424">
        <f t="shared" si="58"/>
        <v>0</v>
      </c>
      <c r="BJ314" s="325" t="s">
        <v>85</v>
      </c>
      <c r="BK314" s="424">
        <f t="shared" si="59"/>
        <v>0</v>
      </c>
      <c r="BL314" s="325" t="s">
        <v>275</v>
      </c>
      <c r="BM314" s="423" t="s">
        <v>6119</v>
      </c>
    </row>
    <row r="315" spans="2:65" s="334" customFormat="1" ht="16.5" customHeight="1">
      <c r="B315" s="410"/>
      <c r="C315" s="411" t="s">
        <v>1248</v>
      </c>
      <c r="D315" s="411" t="s">
        <v>189</v>
      </c>
      <c r="E315" s="412" t="s">
        <v>6120</v>
      </c>
      <c r="F315" s="413" t="s">
        <v>6121</v>
      </c>
      <c r="G315" s="414" t="s">
        <v>435</v>
      </c>
      <c r="H315" s="415">
        <v>3</v>
      </c>
      <c r="I315" s="416"/>
      <c r="J315" s="417">
        <f t="shared" si="50"/>
        <v>0</v>
      </c>
      <c r="K315" s="418"/>
      <c r="L315" s="333"/>
      <c r="M315" s="419" t="s">
        <v>3</v>
      </c>
      <c r="N315" s="420" t="s">
        <v>48</v>
      </c>
      <c r="O315" s="421">
        <v>0.216</v>
      </c>
      <c r="P315" s="421">
        <f t="shared" si="51"/>
        <v>0.64800000000000002</v>
      </c>
      <c r="Q315" s="421">
        <v>8.0999999999999996E-4</v>
      </c>
      <c r="R315" s="421">
        <f t="shared" si="52"/>
        <v>2.4299999999999999E-3</v>
      </c>
      <c r="S315" s="421">
        <v>0</v>
      </c>
      <c r="T315" s="422">
        <f t="shared" si="53"/>
        <v>0</v>
      </c>
      <c r="AR315" s="423" t="s">
        <v>275</v>
      </c>
      <c r="AT315" s="423" t="s">
        <v>189</v>
      </c>
      <c r="AU315" s="423" t="s">
        <v>87</v>
      </c>
      <c r="AY315" s="325" t="s">
        <v>186</v>
      </c>
      <c r="BE315" s="424">
        <f t="shared" si="54"/>
        <v>0</v>
      </c>
      <c r="BF315" s="424">
        <f t="shared" si="55"/>
        <v>0</v>
      </c>
      <c r="BG315" s="424">
        <f t="shared" si="56"/>
        <v>0</v>
      </c>
      <c r="BH315" s="424">
        <f t="shared" si="57"/>
        <v>0</v>
      </c>
      <c r="BI315" s="424">
        <f t="shared" si="58"/>
        <v>0</v>
      </c>
      <c r="BJ315" s="325" t="s">
        <v>85</v>
      </c>
      <c r="BK315" s="424">
        <f t="shared" si="59"/>
        <v>0</v>
      </c>
      <c r="BL315" s="325" t="s">
        <v>275</v>
      </c>
      <c r="BM315" s="423" t="s">
        <v>6122</v>
      </c>
    </row>
    <row r="316" spans="2:65" s="334" customFormat="1" ht="16.5" customHeight="1">
      <c r="B316" s="410"/>
      <c r="C316" s="411" t="s">
        <v>1253</v>
      </c>
      <c r="D316" s="411" t="s">
        <v>189</v>
      </c>
      <c r="E316" s="412" t="s">
        <v>6123</v>
      </c>
      <c r="F316" s="413" t="s">
        <v>6124</v>
      </c>
      <c r="G316" s="414" t="s">
        <v>190</v>
      </c>
      <c r="H316" s="415">
        <v>1</v>
      </c>
      <c r="I316" s="416"/>
      <c r="J316" s="417">
        <f t="shared" si="50"/>
        <v>0</v>
      </c>
      <c r="K316" s="418"/>
      <c r="L316" s="333"/>
      <c r="M316" s="419" t="s">
        <v>3</v>
      </c>
      <c r="N316" s="420" t="s">
        <v>48</v>
      </c>
      <c r="O316" s="421">
        <v>0.26900000000000002</v>
      </c>
      <c r="P316" s="421">
        <f t="shared" si="51"/>
        <v>0.26900000000000002</v>
      </c>
      <c r="Q316" s="421">
        <v>3.47E-3</v>
      </c>
      <c r="R316" s="421">
        <f t="shared" si="52"/>
        <v>3.47E-3</v>
      </c>
      <c r="S316" s="421">
        <v>0</v>
      </c>
      <c r="T316" s="422">
        <f t="shared" si="53"/>
        <v>0</v>
      </c>
      <c r="AR316" s="423" t="s">
        <v>275</v>
      </c>
      <c r="AT316" s="423" t="s">
        <v>189</v>
      </c>
      <c r="AU316" s="423" t="s">
        <v>87</v>
      </c>
      <c r="AY316" s="325" t="s">
        <v>186</v>
      </c>
      <c r="BE316" s="424">
        <f t="shared" si="54"/>
        <v>0</v>
      </c>
      <c r="BF316" s="424">
        <f t="shared" si="55"/>
        <v>0</v>
      </c>
      <c r="BG316" s="424">
        <f t="shared" si="56"/>
        <v>0</v>
      </c>
      <c r="BH316" s="424">
        <f t="shared" si="57"/>
        <v>0</v>
      </c>
      <c r="BI316" s="424">
        <f t="shared" si="58"/>
        <v>0</v>
      </c>
      <c r="BJ316" s="325" t="s">
        <v>85</v>
      </c>
      <c r="BK316" s="424">
        <f t="shared" si="59"/>
        <v>0</v>
      </c>
      <c r="BL316" s="325" t="s">
        <v>275</v>
      </c>
      <c r="BM316" s="423" t="s">
        <v>6125</v>
      </c>
    </row>
    <row r="317" spans="2:65" s="334" customFormat="1" ht="21.75" customHeight="1">
      <c r="B317" s="410"/>
      <c r="C317" s="411" t="s">
        <v>1257</v>
      </c>
      <c r="D317" s="411" t="s">
        <v>189</v>
      </c>
      <c r="E317" s="412" t="s">
        <v>6126</v>
      </c>
      <c r="F317" s="413" t="s">
        <v>6127</v>
      </c>
      <c r="G317" s="414" t="s">
        <v>190</v>
      </c>
      <c r="H317" s="415">
        <v>1</v>
      </c>
      <c r="I317" s="416"/>
      <c r="J317" s="417">
        <f t="shared" si="50"/>
        <v>0</v>
      </c>
      <c r="K317" s="418"/>
      <c r="L317" s="333"/>
      <c r="M317" s="419" t="s">
        <v>3</v>
      </c>
      <c r="N317" s="420" t="s">
        <v>48</v>
      </c>
      <c r="O317" s="421">
        <v>4.8570000000000002</v>
      </c>
      <c r="P317" s="421">
        <f t="shared" si="51"/>
        <v>4.8570000000000002</v>
      </c>
      <c r="Q317" s="421">
        <v>1.8069999999999999E-2</v>
      </c>
      <c r="R317" s="421">
        <f t="shared" si="52"/>
        <v>1.8069999999999999E-2</v>
      </c>
      <c r="S317" s="421">
        <v>0</v>
      </c>
      <c r="T317" s="422">
        <f t="shared" si="53"/>
        <v>0</v>
      </c>
      <c r="AR317" s="423" t="s">
        <v>275</v>
      </c>
      <c r="AT317" s="423" t="s">
        <v>189</v>
      </c>
      <c r="AU317" s="423" t="s">
        <v>87</v>
      </c>
      <c r="AY317" s="325" t="s">
        <v>186</v>
      </c>
      <c r="BE317" s="424">
        <f t="shared" si="54"/>
        <v>0</v>
      </c>
      <c r="BF317" s="424">
        <f t="shared" si="55"/>
        <v>0</v>
      </c>
      <c r="BG317" s="424">
        <f t="shared" si="56"/>
        <v>0</v>
      </c>
      <c r="BH317" s="424">
        <f t="shared" si="57"/>
        <v>0</v>
      </c>
      <c r="BI317" s="424">
        <f t="shared" si="58"/>
        <v>0</v>
      </c>
      <c r="BJ317" s="325" t="s">
        <v>85</v>
      </c>
      <c r="BK317" s="424">
        <f t="shared" si="59"/>
        <v>0</v>
      </c>
      <c r="BL317" s="325" t="s">
        <v>275</v>
      </c>
      <c r="BM317" s="423" t="s">
        <v>6128</v>
      </c>
    </row>
    <row r="318" spans="2:65" s="334" customFormat="1" ht="16.5" customHeight="1">
      <c r="B318" s="410"/>
      <c r="C318" s="411" t="s">
        <v>1262</v>
      </c>
      <c r="D318" s="411" t="s">
        <v>189</v>
      </c>
      <c r="E318" s="412" t="s">
        <v>6129</v>
      </c>
      <c r="F318" s="413" t="s">
        <v>6130</v>
      </c>
      <c r="G318" s="414" t="s">
        <v>190</v>
      </c>
      <c r="H318" s="415">
        <v>2</v>
      </c>
      <c r="I318" s="416"/>
      <c r="J318" s="417">
        <f t="shared" si="50"/>
        <v>0</v>
      </c>
      <c r="K318" s="418"/>
      <c r="L318" s="333"/>
      <c r="M318" s="419" t="s">
        <v>3</v>
      </c>
      <c r="N318" s="420" t="s">
        <v>48</v>
      </c>
      <c r="O318" s="421">
        <v>1.03</v>
      </c>
      <c r="P318" s="421">
        <f t="shared" si="51"/>
        <v>2.06</v>
      </c>
      <c r="Q318" s="421">
        <v>2.92E-2</v>
      </c>
      <c r="R318" s="421">
        <f t="shared" si="52"/>
        <v>5.8400000000000001E-2</v>
      </c>
      <c r="S318" s="421">
        <v>0</v>
      </c>
      <c r="T318" s="422">
        <f t="shared" si="53"/>
        <v>0</v>
      </c>
      <c r="AR318" s="423" t="s">
        <v>275</v>
      </c>
      <c r="AT318" s="423" t="s">
        <v>189</v>
      </c>
      <c r="AU318" s="423" t="s">
        <v>87</v>
      </c>
      <c r="AY318" s="325" t="s">
        <v>186</v>
      </c>
      <c r="BE318" s="424">
        <f t="shared" si="54"/>
        <v>0</v>
      </c>
      <c r="BF318" s="424">
        <f t="shared" si="55"/>
        <v>0</v>
      </c>
      <c r="BG318" s="424">
        <f t="shared" si="56"/>
        <v>0</v>
      </c>
      <c r="BH318" s="424">
        <f t="shared" si="57"/>
        <v>0</v>
      </c>
      <c r="BI318" s="424">
        <f t="shared" si="58"/>
        <v>0</v>
      </c>
      <c r="BJ318" s="325" t="s">
        <v>85</v>
      </c>
      <c r="BK318" s="424">
        <f t="shared" si="59"/>
        <v>0</v>
      </c>
      <c r="BL318" s="325" t="s">
        <v>275</v>
      </c>
      <c r="BM318" s="423" t="s">
        <v>6131</v>
      </c>
    </row>
    <row r="319" spans="2:65" s="334" customFormat="1" ht="16.5" customHeight="1">
      <c r="B319" s="410"/>
      <c r="C319" s="411" t="s">
        <v>1264</v>
      </c>
      <c r="D319" s="411" t="s">
        <v>189</v>
      </c>
      <c r="E319" s="412" t="s">
        <v>6132</v>
      </c>
      <c r="F319" s="413" t="s">
        <v>6133</v>
      </c>
      <c r="G319" s="414" t="s">
        <v>435</v>
      </c>
      <c r="H319" s="415">
        <v>2</v>
      </c>
      <c r="I319" s="416"/>
      <c r="J319" s="417">
        <f t="shared" si="50"/>
        <v>0</v>
      </c>
      <c r="K319" s="418"/>
      <c r="L319" s="333"/>
      <c r="M319" s="419" t="s">
        <v>3</v>
      </c>
      <c r="N319" s="420" t="s">
        <v>48</v>
      </c>
      <c r="O319" s="421">
        <v>0.39300000000000002</v>
      </c>
      <c r="P319" s="421">
        <f t="shared" si="51"/>
        <v>0.78600000000000003</v>
      </c>
      <c r="Q319" s="421">
        <v>1.47E-3</v>
      </c>
      <c r="R319" s="421">
        <f t="shared" si="52"/>
        <v>2.9399999999999999E-3</v>
      </c>
      <c r="S319" s="421">
        <v>0</v>
      </c>
      <c r="T319" s="422">
        <f t="shared" si="53"/>
        <v>0</v>
      </c>
      <c r="AR319" s="423" t="s">
        <v>275</v>
      </c>
      <c r="AT319" s="423" t="s">
        <v>189</v>
      </c>
      <c r="AU319" s="423" t="s">
        <v>87</v>
      </c>
      <c r="AY319" s="325" t="s">
        <v>186</v>
      </c>
      <c r="BE319" s="424">
        <f t="shared" si="54"/>
        <v>0</v>
      </c>
      <c r="BF319" s="424">
        <f t="shared" si="55"/>
        <v>0</v>
      </c>
      <c r="BG319" s="424">
        <f t="shared" si="56"/>
        <v>0</v>
      </c>
      <c r="BH319" s="424">
        <f t="shared" si="57"/>
        <v>0</v>
      </c>
      <c r="BI319" s="424">
        <f t="shared" si="58"/>
        <v>0</v>
      </c>
      <c r="BJ319" s="325" t="s">
        <v>85</v>
      </c>
      <c r="BK319" s="424">
        <f t="shared" si="59"/>
        <v>0</v>
      </c>
      <c r="BL319" s="325" t="s">
        <v>275</v>
      </c>
      <c r="BM319" s="423" t="s">
        <v>6134</v>
      </c>
    </row>
    <row r="320" spans="2:65" s="334" customFormat="1" ht="16.5" customHeight="1">
      <c r="B320" s="410"/>
      <c r="C320" s="411" t="s">
        <v>1268</v>
      </c>
      <c r="D320" s="411" t="s">
        <v>189</v>
      </c>
      <c r="E320" s="412" t="s">
        <v>6135</v>
      </c>
      <c r="F320" s="413" t="s">
        <v>6136</v>
      </c>
      <c r="G320" s="414" t="s">
        <v>435</v>
      </c>
      <c r="H320" s="415">
        <v>1</v>
      </c>
      <c r="I320" s="416"/>
      <c r="J320" s="417">
        <f t="shared" si="50"/>
        <v>0</v>
      </c>
      <c r="K320" s="418"/>
      <c r="L320" s="333"/>
      <c r="M320" s="419" t="s">
        <v>3</v>
      </c>
      <c r="N320" s="420" t="s">
        <v>48</v>
      </c>
      <c r="O320" s="421">
        <v>0.39300000000000002</v>
      </c>
      <c r="P320" s="421">
        <f t="shared" si="51"/>
        <v>0.39300000000000002</v>
      </c>
      <c r="Q320" s="421">
        <v>1.49E-3</v>
      </c>
      <c r="R320" s="421">
        <f t="shared" si="52"/>
        <v>1.49E-3</v>
      </c>
      <c r="S320" s="421">
        <v>0</v>
      </c>
      <c r="T320" s="422">
        <f t="shared" si="53"/>
        <v>0</v>
      </c>
      <c r="AR320" s="423" t="s">
        <v>275</v>
      </c>
      <c r="AT320" s="423" t="s">
        <v>189</v>
      </c>
      <c r="AU320" s="423" t="s">
        <v>87</v>
      </c>
      <c r="AY320" s="325" t="s">
        <v>186</v>
      </c>
      <c r="BE320" s="424">
        <f t="shared" si="54"/>
        <v>0</v>
      </c>
      <c r="BF320" s="424">
        <f t="shared" si="55"/>
        <v>0</v>
      </c>
      <c r="BG320" s="424">
        <f t="shared" si="56"/>
        <v>0</v>
      </c>
      <c r="BH320" s="424">
        <f t="shared" si="57"/>
        <v>0</v>
      </c>
      <c r="BI320" s="424">
        <f t="shared" si="58"/>
        <v>0</v>
      </c>
      <c r="BJ320" s="325" t="s">
        <v>85</v>
      </c>
      <c r="BK320" s="424">
        <f t="shared" si="59"/>
        <v>0</v>
      </c>
      <c r="BL320" s="325" t="s">
        <v>275</v>
      </c>
      <c r="BM320" s="423" t="s">
        <v>6137</v>
      </c>
    </row>
    <row r="321" spans="2:65" s="334" customFormat="1" ht="24.2" customHeight="1">
      <c r="B321" s="410"/>
      <c r="C321" s="411" t="s">
        <v>1272</v>
      </c>
      <c r="D321" s="411" t="s">
        <v>189</v>
      </c>
      <c r="E321" s="412" t="s">
        <v>6138</v>
      </c>
      <c r="F321" s="413" t="s">
        <v>6139</v>
      </c>
      <c r="G321" s="414" t="s">
        <v>190</v>
      </c>
      <c r="H321" s="415">
        <v>1</v>
      </c>
      <c r="I321" s="416"/>
      <c r="J321" s="417">
        <f t="shared" si="50"/>
        <v>0</v>
      </c>
      <c r="K321" s="418"/>
      <c r="L321" s="333"/>
      <c r="M321" s="419" t="s">
        <v>3</v>
      </c>
      <c r="N321" s="420" t="s">
        <v>48</v>
      </c>
      <c r="O321" s="421">
        <v>0.51200000000000001</v>
      </c>
      <c r="P321" s="421">
        <f t="shared" si="51"/>
        <v>0.51200000000000001</v>
      </c>
      <c r="Q321" s="421">
        <v>1.8799999999999999E-3</v>
      </c>
      <c r="R321" s="421">
        <f t="shared" si="52"/>
        <v>1.8799999999999999E-3</v>
      </c>
      <c r="S321" s="421">
        <v>0</v>
      </c>
      <c r="T321" s="422">
        <f t="shared" si="53"/>
        <v>0</v>
      </c>
      <c r="AR321" s="423" t="s">
        <v>275</v>
      </c>
      <c r="AT321" s="423" t="s">
        <v>189</v>
      </c>
      <c r="AU321" s="423" t="s">
        <v>87</v>
      </c>
      <c r="AY321" s="325" t="s">
        <v>186</v>
      </c>
      <c r="BE321" s="424">
        <f t="shared" si="54"/>
        <v>0</v>
      </c>
      <c r="BF321" s="424">
        <f t="shared" si="55"/>
        <v>0</v>
      </c>
      <c r="BG321" s="424">
        <f t="shared" si="56"/>
        <v>0</v>
      </c>
      <c r="BH321" s="424">
        <f t="shared" si="57"/>
        <v>0</v>
      </c>
      <c r="BI321" s="424">
        <f t="shared" si="58"/>
        <v>0</v>
      </c>
      <c r="BJ321" s="325" t="s">
        <v>85</v>
      </c>
      <c r="BK321" s="424">
        <f t="shared" si="59"/>
        <v>0</v>
      </c>
      <c r="BL321" s="325" t="s">
        <v>275</v>
      </c>
      <c r="BM321" s="423" t="s">
        <v>6140</v>
      </c>
    </row>
    <row r="322" spans="2:65" s="334" customFormat="1" ht="16.5" customHeight="1">
      <c r="B322" s="410"/>
      <c r="C322" s="411" t="s">
        <v>1276</v>
      </c>
      <c r="D322" s="411" t="s">
        <v>189</v>
      </c>
      <c r="E322" s="412" t="s">
        <v>6141</v>
      </c>
      <c r="F322" s="413" t="s">
        <v>6142</v>
      </c>
      <c r="G322" s="414" t="s">
        <v>435</v>
      </c>
      <c r="H322" s="415">
        <v>1</v>
      </c>
      <c r="I322" s="416"/>
      <c r="J322" s="417">
        <f t="shared" si="50"/>
        <v>0</v>
      </c>
      <c r="K322" s="418"/>
      <c r="L322" s="333"/>
      <c r="M322" s="419" t="s">
        <v>3</v>
      </c>
      <c r="N322" s="420" t="s">
        <v>48</v>
      </c>
      <c r="O322" s="421">
        <v>0.70099999999999996</v>
      </c>
      <c r="P322" s="421">
        <f t="shared" si="51"/>
        <v>0.70099999999999996</v>
      </c>
      <c r="Q322" s="421">
        <v>1.5499999999999999E-3</v>
      </c>
      <c r="R322" s="421">
        <f t="shared" si="52"/>
        <v>1.5499999999999999E-3</v>
      </c>
      <c r="S322" s="421">
        <v>0</v>
      </c>
      <c r="T322" s="422">
        <f t="shared" si="53"/>
        <v>0</v>
      </c>
      <c r="AR322" s="423" t="s">
        <v>275</v>
      </c>
      <c r="AT322" s="423" t="s">
        <v>189</v>
      </c>
      <c r="AU322" s="423" t="s">
        <v>87</v>
      </c>
      <c r="AY322" s="325" t="s">
        <v>186</v>
      </c>
      <c r="BE322" s="424">
        <f t="shared" si="54"/>
        <v>0</v>
      </c>
      <c r="BF322" s="424">
        <f t="shared" si="55"/>
        <v>0</v>
      </c>
      <c r="BG322" s="424">
        <f t="shared" si="56"/>
        <v>0</v>
      </c>
      <c r="BH322" s="424">
        <f t="shared" si="57"/>
        <v>0</v>
      </c>
      <c r="BI322" s="424">
        <f t="shared" si="58"/>
        <v>0</v>
      </c>
      <c r="BJ322" s="325" t="s">
        <v>85</v>
      </c>
      <c r="BK322" s="424">
        <f t="shared" si="59"/>
        <v>0</v>
      </c>
      <c r="BL322" s="325" t="s">
        <v>275</v>
      </c>
      <c r="BM322" s="423" t="s">
        <v>6143</v>
      </c>
    </row>
    <row r="323" spans="2:65" s="334" customFormat="1" ht="16.5" customHeight="1">
      <c r="B323" s="410"/>
      <c r="C323" s="411" t="s">
        <v>1281</v>
      </c>
      <c r="D323" s="411" t="s">
        <v>189</v>
      </c>
      <c r="E323" s="412" t="s">
        <v>6144</v>
      </c>
      <c r="F323" s="413" t="s">
        <v>6145</v>
      </c>
      <c r="G323" s="414" t="s">
        <v>435</v>
      </c>
      <c r="H323" s="415">
        <v>3</v>
      </c>
      <c r="I323" s="416"/>
      <c r="J323" s="417">
        <f t="shared" si="50"/>
        <v>0</v>
      </c>
      <c r="K323" s="418"/>
      <c r="L323" s="333"/>
      <c r="M323" s="419" t="s">
        <v>3</v>
      </c>
      <c r="N323" s="420" t="s">
        <v>48</v>
      </c>
      <c r="O323" s="421">
        <v>0.22</v>
      </c>
      <c r="P323" s="421">
        <f t="shared" si="51"/>
        <v>0.66</v>
      </c>
      <c r="Q323" s="421">
        <v>4.0000000000000003E-5</v>
      </c>
      <c r="R323" s="421">
        <f t="shared" si="52"/>
        <v>1.2000000000000002E-4</v>
      </c>
      <c r="S323" s="421">
        <v>3.6000000000000002E-4</v>
      </c>
      <c r="T323" s="422">
        <f t="shared" si="53"/>
        <v>1.08E-3</v>
      </c>
      <c r="AR323" s="423" t="s">
        <v>275</v>
      </c>
      <c r="AT323" s="423" t="s">
        <v>189</v>
      </c>
      <c r="AU323" s="423" t="s">
        <v>87</v>
      </c>
      <c r="AY323" s="325" t="s">
        <v>186</v>
      </c>
      <c r="BE323" s="424">
        <f t="shared" si="54"/>
        <v>0</v>
      </c>
      <c r="BF323" s="424">
        <f t="shared" si="55"/>
        <v>0</v>
      </c>
      <c r="BG323" s="424">
        <f t="shared" si="56"/>
        <v>0</v>
      </c>
      <c r="BH323" s="424">
        <f t="shared" si="57"/>
        <v>0</v>
      </c>
      <c r="BI323" s="424">
        <f t="shared" si="58"/>
        <v>0</v>
      </c>
      <c r="BJ323" s="325" t="s">
        <v>85</v>
      </c>
      <c r="BK323" s="424">
        <f t="shared" si="59"/>
        <v>0</v>
      </c>
      <c r="BL323" s="325" t="s">
        <v>275</v>
      </c>
      <c r="BM323" s="423" t="s">
        <v>6146</v>
      </c>
    </row>
    <row r="324" spans="2:65" s="334" customFormat="1" ht="16.5" customHeight="1">
      <c r="B324" s="410"/>
      <c r="C324" s="411" t="s">
        <v>1285</v>
      </c>
      <c r="D324" s="411" t="s">
        <v>189</v>
      </c>
      <c r="E324" s="412" t="s">
        <v>6147</v>
      </c>
      <c r="F324" s="413" t="s">
        <v>6148</v>
      </c>
      <c r="G324" s="414" t="s">
        <v>435</v>
      </c>
      <c r="H324" s="415">
        <v>1</v>
      </c>
      <c r="I324" s="416"/>
      <c r="J324" s="417">
        <f t="shared" si="50"/>
        <v>0</v>
      </c>
      <c r="K324" s="418"/>
      <c r="L324" s="333"/>
      <c r="M324" s="419" t="s">
        <v>3</v>
      </c>
      <c r="N324" s="420" t="s">
        <v>48</v>
      </c>
      <c r="O324" s="421">
        <v>0.24399999999999999</v>
      </c>
      <c r="P324" s="421">
        <f t="shared" si="51"/>
        <v>0.24399999999999999</v>
      </c>
      <c r="Q324" s="421">
        <v>5.0000000000000002E-5</v>
      </c>
      <c r="R324" s="421">
        <f t="shared" si="52"/>
        <v>5.0000000000000002E-5</v>
      </c>
      <c r="S324" s="421">
        <v>5.1999999999999995E-4</v>
      </c>
      <c r="T324" s="422">
        <f t="shared" si="53"/>
        <v>5.1999999999999995E-4</v>
      </c>
      <c r="AR324" s="423" t="s">
        <v>275</v>
      </c>
      <c r="AT324" s="423" t="s">
        <v>189</v>
      </c>
      <c r="AU324" s="423" t="s">
        <v>87</v>
      </c>
      <c r="AY324" s="325" t="s">
        <v>186</v>
      </c>
      <c r="BE324" s="424">
        <f t="shared" si="54"/>
        <v>0</v>
      </c>
      <c r="BF324" s="424">
        <f t="shared" si="55"/>
        <v>0</v>
      </c>
      <c r="BG324" s="424">
        <f t="shared" si="56"/>
        <v>0</v>
      </c>
      <c r="BH324" s="424">
        <f t="shared" si="57"/>
        <v>0</v>
      </c>
      <c r="BI324" s="424">
        <f t="shared" si="58"/>
        <v>0</v>
      </c>
      <c r="BJ324" s="325" t="s">
        <v>85</v>
      </c>
      <c r="BK324" s="424">
        <f t="shared" si="59"/>
        <v>0</v>
      </c>
      <c r="BL324" s="325" t="s">
        <v>275</v>
      </c>
      <c r="BM324" s="423" t="s">
        <v>6149</v>
      </c>
    </row>
    <row r="325" spans="2:65" s="334" customFormat="1" ht="16.5" customHeight="1">
      <c r="B325" s="410"/>
      <c r="C325" s="411" t="s">
        <v>1289</v>
      </c>
      <c r="D325" s="411" t="s">
        <v>189</v>
      </c>
      <c r="E325" s="412" t="s">
        <v>6150</v>
      </c>
      <c r="F325" s="413" t="s">
        <v>6151</v>
      </c>
      <c r="G325" s="414" t="s">
        <v>435</v>
      </c>
      <c r="H325" s="415">
        <v>5</v>
      </c>
      <c r="I325" s="416"/>
      <c r="J325" s="417">
        <f t="shared" si="50"/>
        <v>0</v>
      </c>
      <c r="K325" s="418"/>
      <c r="L325" s="333"/>
      <c r="M325" s="419" t="s">
        <v>3</v>
      </c>
      <c r="N325" s="420" t="s">
        <v>48</v>
      </c>
      <c r="O325" s="421">
        <v>0.28000000000000003</v>
      </c>
      <c r="P325" s="421">
        <f t="shared" si="51"/>
        <v>1.4000000000000001</v>
      </c>
      <c r="Q325" s="421">
        <v>5.0000000000000002E-5</v>
      </c>
      <c r="R325" s="421">
        <f t="shared" si="52"/>
        <v>2.5000000000000001E-4</v>
      </c>
      <c r="S325" s="421">
        <v>6.6E-4</v>
      </c>
      <c r="T325" s="422">
        <f t="shared" si="53"/>
        <v>3.3E-3</v>
      </c>
      <c r="AR325" s="423" t="s">
        <v>275</v>
      </c>
      <c r="AT325" s="423" t="s">
        <v>189</v>
      </c>
      <c r="AU325" s="423" t="s">
        <v>87</v>
      </c>
      <c r="AY325" s="325" t="s">
        <v>186</v>
      </c>
      <c r="BE325" s="424">
        <f t="shared" si="54"/>
        <v>0</v>
      </c>
      <c r="BF325" s="424">
        <f t="shared" si="55"/>
        <v>0</v>
      </c>
      <c r="BG325" s="424">
        <f t="shared" si="56"/>
        <v>0</v>
      </c>
      <c r="BH325" s="424">
        <f t="shared" si="57"/>
        <v>0</v>
      </c>
      <c r="BI325" s="424">
        <f t="shared" si="58"/>
        <v>0</v>
      </c>
      <c r="BJ325" s="325" t="s">
        <v>85</v>
      </c>
      <c r="BK325" s="424">
        <f t="shared" si="59"/>
        <v>0</v>
      </c>
      <c r="BL325" s="325" t="s">
        <v>275</v>
      </c>
      <c r="BM325" s="423" t="s">
        <v>6152</v>
      </c>
    </row>
    <row r="326" spans="2:65" s="334" customFormat="1" ht="16.5" customHeight="1">
      <c r="B326" s="410"/>
      <c r="C326" s="411" t="s">
        <v>1296</v>
      </c>
      <c r="D326" s="411" t="s">
        <v>189</v>
      </c>
      <c r="E326" s="412" t="s">
        <v>6153</v>
      </c>
      <c r="F326" s="413" t="s">
        <v>6154</v>
      </c>
      <c r="G326" s="414" t="s">
        <v>435</v>
      </c>
      <c r="H326" s="415">
        <v>3</v>
      </c>
      <c r="I326" s="416"/>
      <c r="J326" s="417">
        <f t="shared" si="50"/>
        <v>0</v>
      </c>
      <c r="K326" s="418"/>
      <c r="L326" s="333"/>
      <c r="M326" s="419" t="s">
        <v>3</v>
      </c>
      <c r="N326" s="420" t="s">
        <v>48</v>
      </c>
      <c r="O326" s="421">
        <v>0.318</v>
      </c>
      <c r="P326" s="421">
        <f t="shared" si="51"/>
        <v>0.95399999999999996</v>
      </c>
      <c r="Q326" s="421">
        <v>6.0000000000000002E-5</v>
      </c>
      <c r="R326" s="421">
        <f t="shared" si="52"/>
        <v>1.8000000000000001E-4</v>
      </c>
      <c r="S326" s="421">
        <v>9.2000000000000003E-4</v>
      </c>
      <c r="T326" s="422">
        <f t="shared" si="53"/>
        <v>2.7600000000000003E-3</v>
      </c>
      <c r="AR326" s="423" t="s">
        <v>275</v>
      </c>
      <c r="AT326" s="423" t="s">
        <v>189</v>
      </c>
      <c r="AU326" s="423" t="s">
        <v>87</v>
      </c>
      <c r="AY326" s="325" t="s">
        <v>186</v>
      </c>
      <c r="BE326" s="424">
        <f t="shared" si="54"/>
        <v>0</v>
      </c>
      <c r="BF326" s="424">
        <f t="shared" si="55"/>
        <v>0</v>
      </c>
      <c r="BG326" s="424">
        <f t="shared" si="56"/>
        <v>0</v>
      </c>
      <c r="BH326" s="424">
        <f t="shared" si="57"/>
        <v>0</v>
      </c>
      <c r="BI326" s="424">
        <f t="shared" si="58"/>
        <v>0</v>
      </c>
      <c r="BJ326" s="325" t="s">
        <v>85</v>
      </c>
      <c r="BK326" s="424">
        <f t="shared" si="59"/>
        <v>0</v>
      </c>
      <c r="BL326" s="325" t="s">
        <v>275</v>
      </c>
      <c r="BM326" s="423" t="s">
        <v>6155</v>
      </c>
    </row>
    <row r="327" spans="2:65" s="334" customFormat="1" ht="16.5" customHeight="1">
      <c r="B327" s="410"/>
      <c r="C327" s="411" t="s">
        <v>798</v>
      </c>
      <c r="D327" s="411" t="s">
        <v>189</v>
      </c>
      <c r="E327" s="412" t="s">
        <v>6156</v>
      </c>
      <c r="F327" s="413" t="s">
        <v>6157</v>
      </c>
      <c r="G327" s="414" t="s">
        <v>435</v>
      </c>
      <c r="H327" s="415">
        <v>1</v>
      </c>
      <c r="I327" s="416"/>
      <c r="J327" s="417">
        <f t="shared" si="50"/>
        <v>0</v>
      </c>
      <c r="K327" s="418"/>
      <c r="L327" s="333"/>
      <c r="M327" s="419" t="s">
        <v>3</v>
      </c>
      <c r="N327" s="420" t="s">
        <v>48</v>
      </c>
      <c r="O327" s="421">
        <v>0.42099999999999999</v>
      </c>
      <c r="P327" s="421">
        <f t="shared" si="51"/>
        <v>0.42099999999999999</v>
      </c>
      <c r="Q327" s="421">
        <v>6.0000000000000002E-5</v>
      </c>
      <c r="R327" s="421">
        <f t="shared" si="52"/>
        <v>6.0000000000000002E-5</v>
      </c>
      <c r="S327" s="421">
        <v>1.09E-3</v>
      </c>
      <c r="T327" s="422">
        <f t="shared" si="53"/>
        <v>1.09E-3</v>
      </c>
      <c r="AR327" s="423" t="s">
        <v>275</v>
      </c>
      <c r="AT327" s="423" t="s">
        <v>189</v>
      </c>
      <c r="AU327" s="423" t="s">
        <v>87</v>
      </c>
      <c r="AY327" s="325" t="s">
        <v>186</v>
      </c>
      <c r="BE327" s="424">
        <f t="shared" si="54"/>
        <v>0</v>
      </c>
      <c r="BF327" s="424">
        <f t="shared" si="55"/>
        <v>0</v>
      </c>
      <c r="BG327" s="424">
        <f t="shared" si="56"/>
        <v>0</v>
      </c>
      <c r="BH327" s="424">
        <f t="shared" si="57"/>
        <v>0</v>
      </c>
      <c r="BI327" s="424">
        <f t="shared" si="58"/>
        <v>0</v>
      </c>
      <c r="BJ327" s="325" t="s">
        <v>85</v>
      </c>
      <c r="BK327" s="424">
        <f t="shared" si="59"/>
        <v>0</v>
      </c>
      <c r="BL327" s="325" t="s">
        <v>275</v>
      </c>
      <c r="BM327" s="423" t="s">
        <v>6158</v>
      </c>
    </row>
    <row r="328" spans="2:65" s="334" customFormat="1" ht="16.5" customHeight="1">
      <c r="B328" s="410"/>
      <c r="C328" s="411" t="s">
        <v>1306</v>
      </c>
      <c r="D328" s="411" t="s">
        <v>189</v>
      </c>
      <c r="E328" s="412" t="s">
        <v>6159</v>
      </c>
      <c r="F328" s="413" t="s">
        <v>6160</v>
      </c>
      <c r="G328" s="414" t="s">
        <v>435</v>
      </c>
      <c r="H328" s="415">
        <v>1</v>
      </c>
      <c r="I328" s="416"/>
      <c r="J328" s="417">
        <f t="shared" si="50"/>
        <v>0</v>
      </c>
      <c r="K328" s="418"/>
      <c r="L328" s="333"/>
      <c r="M328" s="419" t="s">
        <v>3</v>
      </c>
      <c r="N328" s="420" t="s">
        <v>48</v>
      </c>
      <c r="O328" s="421">
        <v>0.48099999999999998</v>
      </c>
      <c r="P328" s="421">
        <f t="shared" si="51"/>
        <v>0.48099999999999998</v>
      </c>
      <c r="Q328" s="421">
        <v>4.0000000000000003E-5</v>
      </c>
      <c r="R328" s="421">
        <f t="shared" si="52"/>
        <v>4.0000000000000003E-5</v>
      </c>
      <c r="S328" s="421">
        <v>1.72E-3</v>
      </c>
      <c r="T328" s="422">
        <f t="shared" si="53"/>
        <v>1.72E-3</v>
      </c>
      <c r="AR328" s="423" t="s">
        <v>275</v>
      </c>
      <c r="AT328" s="423" t="s">
        <v>189</v>
      </c>
      <c r="AU328" s="423" t="s">
        <v>87</v>
      </c>
      <c r="AY328" s="325" t="s">
        <v>186</v>
      </c>
      <c r="BE328" s="424">
        <f t="shared" si="54"/>
        <v>0</v>
      </c>
      <c r="BF328" s="424">
        <f t="shared" si="55"/>
        <v>0</v>
      </c>
      <c r="BG328" s="424">
        <f t="shared" si="56"/>
        <v>0</v>
      </c>
      <c r="BH328" s="424">
        <f t="shared" si="57"/>
        <v>0</v>
      </c>
      <c r="BI328" s="424">
        <f t="shared" si="58"/>
        <v>0</v>
      </c>
      <c r="BJ328" s="325" t="s">
        <v>85</v>
      </c>
      <c r="BK328" s="424">
        <f t="shared" si="59"/>
        <v>0</v>
      </c>
      <c r="BL328" s="325" t="s">
        <v>275</v>
      </c>
      <c r="BM328" s="423" t="s">
        <v>6161</v>
      </c>
    </row>
    <row r="329" spans="2:65" s="334" customFormat="1" ht="16.5" customHeight="1">
      <c r="B329" s="410"/>
      <c r="C329" s="411" t="s">
        <v>1312</v>
      </c>
      <c r="D329" s="411" t="s">
        <v>189</v>
      </c>
      <c r="E329" s="412" t="s">
        <v>6162</v>
      </c>
      <c r="F329" s="413" t="s">
        <v>6163</v>
      </c>
      <c r="G329" s="414" t="s">
        <v>843</v>
      </c>
      <c r="H329" s="415">
        <v>1375</v>
      </c>
      <c r="I329" s="416"/>
      <c r="J329" s="417">
        <f t="shared" si="50"/>
        <v>0</v>
      </c>
      <c r="K329" s="418"/>
      <c r="L329" s="333"/>
      <c r="M329" s="419" t="s">
        <v>3</v>
      </c>
      <c r="N329" s="420" t="s">
        <v>48</v>
      </c>
      <c r="O329" s="421">
        <v>6.7000000000000004E-2</v>
      </c>
      <c r="P329" s="421">
        <f t="shared" si="51"/>
        <v>92.125</v>
      </c>
      <c r="Q329" s="421">
        <v>1.9000000000000001E-4</v>
      </c>
      <c r="R329" s="421">
        <f t="shared" si="52"/>
        <v>0.26125000000000004</v>
      </c>
      <c r="S329" s="421">
        <v>0</v>
      </c>
      <c r="T329" s="422">
        <f t="shared" si="53"/>
        <v>0</v>
      </c>
      <c r="AR329" s="423" t="s">
        <v>275</v>
      </c>
      <c r="AT329" s="423" t="s">
        <v>189</v>
      </c>
      <c r="AU329" s="423" t="s">
        <v>87</v>
      </c>
      <c r="AY329" s="325" t="s">
        <v>186</v>
      </c>
      <c r="BE329" s="424">
        <f t="shared" si="54"/>
        <v>0</v>
      </c>
      <c r="BF329" s="424">
        <f t="shared" si="55"/>
        <v>0</v>
      </c>
      <c r="BG329" s="424">
        <f t="shared" si="56"/>
        <v>0</v>
      </c>
      <c r="BH329" s="424">
        <f t="shared" si="57"/>
        <v>0</v>
      </c>
      <c r="BI329" s="424">
        <f t="shared" si="58"/>
        <v>0</v>
      </c>
      <c r="BJ329" s="325" t="s">
        <v>85</v>
      </c>
      <c r="BK329" s="424">
        <f t="shared" si="59"/>
        <v>0</v>
      </c>
      <c r="BL329" s="325" t="s">
        <v>275</v>
      </c>
      <c r="BM329" s="423" t="s">
        <v>6164</v>
      </c>
    </row>
    <row r="330" spans="2:65" s="334" customFormat="1" ht="16.5" customHeight="1">
      <c r="B330" s="410"/>
      <c r="C330" s="411" t="s">
        <v>1317</v>
      </c>
      <c r="D330" s="411" t="s">
        <v>189</v>
      </c>
      <c r="E330" s="412" t="s">
        <v>6165</v>
      </c>
      <c r="F330" s="413" t="s">
        <v>6166</v>
      </c>
      <c r="G330" s="414" t="s">
        <v>843</v>
      </c>
      <c r="H330" s="415">
        <v>1375</v>
      </c>
      <c r="I330" s="416"/>
      <c r="J330" s="417">
        <f t="shared" si="50"/>
        <v>0</v>
      </c>
      <c r="K330" s="418"/>
      <c r="L330" s="333"/>
      <c r="M330" s="419" t="s">
        <v>3</v>
      </c>
      <c r="N330" s="420" t="s">
        <v>48</v>
      </c>
      <c r="O330" s="421">
        <v>8.2000000000000003E-2</v>
      </c>
      <c r="P330" s="421">
        <f t="shared" si="51"/>
        <v>112.75</v>
      </c>
      <c r="Q330" s="421">
        <v>1.0000000000000001E-5</v>
      </c>
      <c r="R330" s="421">
        <f t="shared" si="52"/>
        <v>1.3750000000000002E-2</v>
      </c>
      <c r="S330" s="421">
        <v>0</v>
      </c>
      <c r="T330" s="422">
        <f t="shared" si="53"/>
        <v>0</v>
      </c>
      <c r="AR330" s="423" t="s">
        <v>275</v>
      </c>
      <c r="AT330" s="423" t="s">
        <v>189</v>
      </c>
      <c r="AU330" s="423" t="s">
        <v>87</v>
      </c>
      <c r="AY330" s="325" t="s">
        <v>186</v>
      </c>
      <c r="BE330" s="424">
        <f t="shared" si="54"/>
        <v>0</v>
      </c>
      <c r="BF330" s="424">
        <f t="shared" si="55"/>
        <v>0</v>
      </c>
      <c r="BG330" s="424">
        <f t="shared" si="56"/>
        <v>0</v>
      </c>
      <c r="BH330" s="424">
        <f t="shared" si="57"/>
        <v>0</v>
      </c>
      <c r="BI330" s="424">
        <f t="shared" si="58"/>
        <v>0</v>
      </c>
      <c r="BJ330" s="325" t="s">
        <v>85</v>
      </c>
      <c r="BK330" s="424">
        <f t="shared" si="59"/>
        <v>0</v>
      </c>
      <c r="BL330" s="325" t="s">
        <v>275</v>
      </c>
      <c r="BM330" s="423" t="s">
        <v>6167</v>
      </c>
    </row>
    <row r="331" spans="2:65" s="334" customFormat="1" ht="16.5" customHeight="1">
      <c r="B331" s="410"/>
      <c r="C331" s="411" t="s">
        <v>1322</v>
      </c>
      <c r="D331" s="411" t="s">
        <v>189</v>
      </c>
      <c r="E331" s="412" t="s">
        <v>6168</v>
      </c>
      <c r="F331" s="413" t="s">
        <v>6169</v>
      </c>
      <c r="G331" s="414" t="s">
        <v>1059</v>
      </c>
      <c r="H331" s="415">
        <v>500</v>
      </c>
      <c r="I331" s="416"/>
      <c r="J331" s="417">
        <f t="shared" si="50"/>
        <v>0</v>
      </c>
      <c r="K331" s="418"/>
      <c r="L331" s="333"/>
      <c r="M331" s="419" t="s">
        <v>3</v>
      </c>
      <c r="N331" s="420" t="s">
        <v>48</v>
      </c>
      <c r="O331" s="421">
        <v>0.21099999999999999</v>
      </c>
      <c r="P331" s="421">
        <f t="shared" si="51"/>
        <v>105.5</v>
      </c>
      <c r="Q331" s="421">
        <v>0</v>
      </c>
      <c r="R331" s="421">
        <f t="shared" si="52"/>
        <v>0</v>
      </c>
      <c r="S331" s="421">
        <v>0</v>
      </c>
      <c r="T331" s="422">
        <f t="shared" si="53"/>
        <v>0</v>
      </c>
      <c r="AR331" s="423" t="s">
        <v>275</v>
      </c>
      <c r="AT331" s="423" t="s">
        <v>189</v>
      </c>
      <c r="AU331" s="423" t="s">
        <v>87</v>
      </c>
      <c r="AY331" s="325" t="s">
        <v>186</v>
      </c>
      <c r="BE331" s="424">
        <f t="shared" si="54"/>
        <v>0</v>
      </c>
      <c r="BF331" s="424">
        <f t="shared" si="55"/>
        <v>0</v>
      </c>
      <c r="BG331" s="424">
        <f t="shared" si="56"/>
        <v>0</v>
      </c>
      <c r="BH331" s="424">
        <f t="shared" si="57"/>
        <v>0</v>
      </c>
      <c r="BI331" s="424">
        <f t="shared" si="58"/>
        <v>0</v>
      </c>
      <c r="BJ331" s="325" t="s">
        <v>85</v>
      </c>
      <c r="BK331" s="424">
        <f t="shared" si="59"/>
        <v>0</v>
      </c>
      <c r="BL331" s="325" t="s">
        <v>275</v>
      </c>
      <c r="BM331" s="423" t="s">
        <v>6170</v>
      </c>
    </row>
    <row r="332" spans="2:65" s="334" customFormat="1" ht="16.5" customHeight="1">
      <c r="B332" s="410"/>
      <c r="C332" s="411" t="s">
        <v>1326</v>
      </c>
      <c r="D332" s="411" t="s">
        <v>189</v>
      </c>
      <c r="E332" s="412" t="s">
        <v>6171</v>
      </c>
      <c r="F332" s="413" t="s">
        <v>6172</v>
      </c>
      <c r="G332" s="414" t="s">
        <v>1435</v>
      </c>
      <c r="H332" s="415">
        <v>16683.319</v>
      </c>
      <c r="I332" s="416"/>
      <c r="J332" s="417">
        <f t="shared" si="50"/>
        <v>0</v>
      </c>
      <c r="K332" s="418"/>
      <c r="L332" s="333"/>
      <c r="M332" s="419" t="s">
        <v>3</v>
      </c>
      <c r="N332" s="420" t="s">
        <v>48</v>
      </c>
      <c r="O332" s="421">
        <v>0</v>
      </c>
      <c r="P332" s="421">
        <f t="shared" si="51"/>
        <v>0</v>
      </c>
      <c r="Q332" s="421">
        <v>0</v>
      </c>
      <c r="R332" s="421">
        <f t="shared" si="52"/>
        <v>0</v>
      </c>
      <c r="S332" s="421">
        <v>0</v>
      </c>
      <c r="T332" s="422">
        <f t="shared" si="53"/>
        <v>0</v>
      </c>
      <c r="AR332" s="423" t="s">
        <v>275</v>
      </c>
      <c r="AT332" s="423" t="s">
        <v>189</v>
      </c>
      <c r="AU332" s="423" t="s">
        <v>87</v>
      </c>
      <c r="AY332" s="325" t="s">
        <v>186</v>
      </c>
      <c r="BE332" s="424">
        <f t="shared" si="54"/>
        <v>0</v>
      </c>
      <c r="BF332" s="424">
        <f t="shared" si="55"/>
        <v>0</v>
      </c>
      <c r="BG332" s="424">
        <f t="shared" si="56"/>
        <v>0</v>
      </c>
      <c r="BH332" s="424">
        <f t="shared" si="57"/>
        <v>0</v>
      </c>
      <c r="BI332" s="424">
        <f t="shared" si="58"/>
        <v>0</v>
      </c>
      <c r="BJ332" s="325" t="s">
        <v>85</v>
      </c>
      <c r="BK332" s="424">
        <f t="shared" si="59"/>
        <v>0</v>
      </c>
      <c r="BL332" s="325" t="s">
        <v>275</v>
      </c>
      <c r="BM332" s="423" t="s">
        <v>6173</v>
      </c>
    </row>
    <row r="333" spans="2:65" s="399" customFormat="1" ht="22.9" customHeight="1">
      <c r="B333" s="398"/>
      <c r="D333" s="400" t="s">
        <v>76</v>
      </c>
      <c r="E333" s="408" t="s">
        <v>6174</v>
      </c>
      <c r="F333" s="408" t="s">
        <v>6175</v>
      </c>
      <c r="J333" s="409">
        <f>BK333</f>
        <v>0</v>
      </c>
      <c r="L333" s="398"/>
      <c r="M333" s="403"/>
      <c r="P333" s="404">
        <f>SUM(P334:P339)</f>
        <v>8.1380000000000017</v>
      </c>
      <c r="R333" s="404">
        <f>SUM(R334:R339)</f>
        <v>4.9229999999999996E-2</v>
      </c>
      <c r="T333" s="405">
        <f>SUM(T334:T339)</f>
        <v>0</v>
      </c>
      <c r="AR333" s="400" t="s">
        <v>87</v>
      </c>
      <c r="AT333" s="406" t="s">
        <v>76</v>
      </c>
      <c r="AU333" s="406" t="s">
        <v>85</v>
      </c>
      <c r="AY333" s="400" t="s">
        <v>186</v>
      </c>
      <c r="BK333" s="407">
        <f>SUM(BK334:BK339)</f>
        <v>0</v>
      </c>
    </row>
    <row r="334" spans="2:65" s="334" customFormat="1" ht="21.75" customHeight="1">
      <c r="B334" s="410"/>
      <c r="C334" s="411" t="s">
        <v>1330</v>
      </c>
      <c r="D334" s="411" t="s">
        <v>189</v>
      </c>
      <c r="E334" s="412" t="s">
        <v>6176</v>
      </c>
      <c r="F334" s="413" t="s">
        <v>6177</v>
      </c>
      <c r="G334" s="414" t="s">
        <v>190</v>
      </c>
      <c r="H334" s="415">
        <v>1</v>
      </c>
      <c r="I334" s="416"/>
      <c r="J334" s="417">
        <f t="shared" ref="J334:J339" si="60">ROUND(I334*H334,2)</f>
        <v>0</v>
      </c>
      <c r="K334" s="418"/>
      <c r="L334" s="333"/>
      <c r="M334" s="419" t="s">
        <v>3</v>
      </c>
      <c r="N334" s="420" t="s">
        <v>48</v>
      </c>
      <c r="O334" s="421">
        <v>2.802</v>
      </c>
      <c r="P334" s="421">
        <f t="shared" ref="P334:P339" si="61">O334*H334</f>
        <v>2.802</v>
      </c>
      <c r="Q334" s="421">
        <v>3.7199999999999997E-2</v>
      </c>
      <c r="R334" s="421">
        <f t="shared" ref="R334:R339" si="62">Q334*H334</f>
        <v>3.7199999999999997E-2</v>
      </c>
      <c r="S334" s="421">
        <v>0</v>
      </c>
      <c r="T334" s="422">
        <f t="shared" ref="T334:T339" si="63">S334*H334</f>
        <v>0</v>
      </c>
      <c r="AR334" s="423" t="s">
        <v>275</v>
      </c>
      <c r="AT334" s="423" t="s">
        <v>189</v>
      </c>
      <c r="AU334" s="423" t="s">
        <v>87</v>
      </c>
      <c r="AY334" s="325" t="s">
        <v>186</v>
      </c>
      <c r="BE334" s="424">
        <f t="shared" ref="BE334:BE339" si="64">IF(N334="základní",J334,0)</f>
        <v>0</v>
      </c>
      <c r="BF334" s="424">
        <f t="shared" ref="BF334:BF339" si="65">IF(N334="snížená",J334,0)</f>
        <v>0</v>
      </c>
      <c r="BG334" s="424">
        <f t="shared" ref="BG334:BG339" si="66">IF(N334="zákl. přenesená",J334,0)</f>
        <v>0</v>
      </c>
      <c r="BH334" s="424">
        <f t="shared" ref="BH334:BH339" si="67">IF(N334="sníž. přenesená",J334,0)</f>
        <v>0</v>
      </c>
      <c r="BI334" s="424">
        <f t="shared" ref="BI334:BI339" si="68">IF(N334="nulová",J334,0)</f>
        <v>0</v>
      </c>
      <c r="BJ334" s="325" t="s">
        <v>85</v>
      </c>
      <c r="BK334" s="424">
        <f t="shared" ref="BK334:BK339" si="69">ROUND(I334*H334,2)</f>
        <v>0</v>
      </c>
      <c r="BL334" s="325" t="s">
        <v>275</v>
      </c>
      <c r="BM334" s="423" t="s">
        <v>6178</v>
      </c>
    </row>
    <row r="335" spans="2:65" s="334" customFormat="1" ht="16.5" customHeight="1">
      <c r="B335" s="410"/>
      <c r="C335" s="411" t="s">
        <v>1334</v>
      </c>
      <c r="D335" s="411" t="s">
        <v>189</v>
      </c>
      <c r="E335" s="412" t="s">
        <v>6179</v>
      </c>
      <c r="F335" s="413" t="s">
        <v>6180</v>
      </c>
      <c r="G335" s="414" t="s">
        <v>190</v>
      </c>
      <c r="H335" s="415">
        <v>1</v>
      </c>
      <c r="I335" s="416"/>
      <c r="J335" s="417">
        <f t="shared" si="60"/>
        <v>0</v>
      </c>
      <c r="K335" s="418"/>
      <c r="L335" s="333"/>
      <c r="M335" s="419" t="s">
        <v>3</v>
      </c>
      <c r="N335" s="420" t="s">
        <v>48</v>
      </c>
      <c r="O335" s="421">
        <v>0.14499999999999999</v>
      </c>
      <c r="P335" s="421">
        <f t="shared" si="61"/>
        <v>0.14499999999999999</v>
      </c>
      <c r="Q335" s="421">
        <v>1.25E-3</v>
      </c>
      <c r="R335" s="421">
        <f t="shared" si="62"/>
        <v>1.25E-3</v>
      </c>
      <c r="S335" s="421">
        <v>0</v>
      </c>
      <c r="T335" s="422">
        <f t="shared" si="63"/>
        <v>0</v>
      </c>
      <c r="AR335" s="423" t="s">
        <v>275</v>
      </c>
      <c r="AT335" s="423" t="s">
        <v>189</v>
      </c>
      <c r="AU335" s="423" t="s">
        <v>87</v>
      </c>
      <c r="AY335" s="325" t="s">
        <v>186</v>
      </c>
      <c r="BE335" s="424">
        <f t="shared" si="64"/>
        <v>0</v>
      </c>
      <c r="BF335" s="424">
        <f t="shared" si="65"/>
        <v>0</v>
      </c>
      <c r="BG335" s="424">
        <f t="shared" si="66"/>
        <v>0</v>
      </c>
      <c r="BH335" s="424">
        <f t="shared" si="67"/>
        <v>0</v>
      </c>
      <c r="BI335" s="424">
        <f t="shared" si="68"/>
        <v>0</v>
      </c>
      <c r="BJ335" s="325" t="s">
        <v>85</v>
      </c>
      <c r="BK335" s="424">
        <f t="shared" si="69"/>
        <v>0</v>
      </c>
      <c r="BL335" s="325" t="s">
        <v>275</v>
      </c>
      <c r="BM335" s="423" t="s">
        <v>6181</v>
      </c>
    </row>
    <row r="336" spans="2:65" s="334" customFormat="1" ht="24.2" customHeight="1">
      <c r="B336" s="410"/>
      <c r="C336" s="411" t="s">
        <v>1338</v>
      </c>
      <c r="D336" s="411" t="s">
        <v>189</v>
      </c>
      <c r="E336" s="412" t="s">
        <v>6182</v>
      </c>
      <c r="F336" s="413" t="s">
        <v>6183</v>
      </c>
      <c r="G336" s="414" t="s">
        <v>190</v>
      </c>
      <c r="H336" s="415">
        <v>1</v>
      </c>
      <c r="I336" s="416"/>
      <c r="J336" s="417">
        <f t="shared" si="60"/>
        <v>0</v>
      </c>
      <c r="K336" s="418"/>
      <c r="L336" s="333"/>
      <c r="M336" s="419" t="s">
        <v>3</v>
      </c>
      <c r="N336" s="420" t="s">
        <v>48</v>
      </c>
      <c r="O336" s="421">
        <v>0.47699999999999998</v>
      </c>
      <c r="P336" s="421">
        <f t="shared" si="61"/>
        <v>0.47699999999999998</v>
      </c>
      <c r="Q336" s="421">
        <v>4.9199999999999999E-3</v>
      </c>
      <c r="R336" s="421">
        <f t="shared" si="62"/>
        <v>4.9199999999999999E-3</v>
      </c>
      <c r="S336" s="421">
        <v>0</v>
      </c>
      <c r="T336" s="422">
        <f t="shared" si="63"/>
        <v>0</v>
      </c>
      <c r="AR336" s="423" t="s">
        <v>275</v>
      </c>
      <c r="AT336" s="423" t="s">
        <v>189</v>
      </c>
      <c r="AU336" s="423" t="s">
        <v>87</v>
      </c>
      <c r="AY336" s="325" t="s">
        <v>186</v>
      </c>
      <c r="BE336" s="424">
        <f t="shared" si="64"/>
        <v>0</v>
      </c>
      <c r="BF336" s="424">
        <f t="shared" si="65"/>
        <v>0</v>
      </c>
      <c r="BG336" s="424">
        <f t="shared" si="66"/>
        <v>0</v>
      </c>
      <c r="BH336" s="424">
        <f t="shared" si="67"/>
        <v>0</v>
      </c>
      <c r="BI336" s="424">
        <f t="shared" si="68"/>
        <v>0</v>
      </c>
      <c r="BJ336" s="325" t="s">
        <v>85</v>
      </c>
      <c r="BK336" s="424">
        <f t="shared" si="69"/>
        <v>0</v>
      </c>
      <c r="BL336" s="325" t="s">
        <v>275</v>
      </c>
      <c r="BM336" s="423" t="s">
        <v>6184</v>
      </c>
    </row>
    <row r="337" spans="2:65" s="334" customFormat="1" ht="16.5" customHeight="1">
      <c r="B337" s="410"/>
      <c r="C337" s="411" t="s">
        <v>1342</v>
      </c>
      <c r="D337" s="411" t="s">
        <v>189</v>
      </c>
      <c r="E337" s="412" t="s">
        <v>6185</v>
      </c>
      <c r="F337" s="413" t="s">
        <v>6186</v>
      </c>
      <c r="G337" s="414" t="s">
        <v>190</v>
      </c>
      <c r="H337" s="415">
        <v>1</v>
      </c>
      <c r="I337" s="416"/>
      <c r="J337" s="417">
        <f t="shared" si="60"/>
        <v>0</v>
      </c>
      <c r="K337" s="418"/>
      <c r="L337" s="333"/>
      <c r="M337" s="419" t="s">
        <v>3</v>
      </c>
      <c r="N337" s="420" t="s">
        <v>48</v>
      </c>
      <c r="O337" s="421">
        <v>2.3570000000000002</v>
      </c>
      <c r="P337" s="421">
        <f t="shared" si="61"/>
        <v>2.3570000000000002</v>
      </c>
      <c r="Q337" s="421">
        <v>2.8300000000000001E-3</v>
      </c>
      <c r="R337" s="421">
        <f t="shared" si="62"/>
        <v>2.8300000000000001E-3</v>
      </c>
      <c r="S337" s="421">
        <v>0</v>
      </c>
      <c r="T337" s="422">
        <f t="shared" si="63"/>
        <v>0</v>
      </c>
      <c r="AR337" s="423" t="s">
        <v>275</v>
      </c>
      <c r="AT337" s="423" t="s">
        <v>189</v>
      </c>
      <c r="AU337" s="423" t="s">
        <v>87</v>
      </c>
      <c r="AY337" s="325" t="s">
        <v>186</v>
      </c>
      <c r="BE337" s="424">
        <f t="shared" si="64"/>
        <v>0</v>
      </c>
      <c r="BF337" s="424">
        <f t="shared" si="65"/>
        <v>0</v>
      </c>
      <c r="BG337" s="424">
        <f t="shared" si="66"/>
        <v>0</v>
      </c>
      <c r="BH337" s="424">
        <f t="shared" si="67"/>
        <v>0</v>
      </c>
      <c r="BI337" s="424">
        <f t="shared" si="68"/>
        <v>0</v>
      </c>
      <c r="BJ337" s="325" t="s">
        <v>85</v>
      </c>
      <c r="BK337" s="424">
        <f t="shared" si="69"/>
        <v>0</v>
      </c>
      <c r="BL337" s="325" t="s">
        <v>275</v>
      </c>
      <c r="BM337" s="423" t="s">
        <v>6187</v>
      </c>
    </row>
    <row r="338" spans="2:65" s="334" customFormat="1" ht="16.5" customHeight="1">
      <c r="B338" s="410"/>
      <c r="C338" s="411" t="s">
        <v>1346</v>
      </c>
      <c r="D338" s="411" t="s">
        <v>189</v>
      </c>
      <c r="E338" s="412" t="s">
        <v>6188</v>
      </c>
      <c r="F338" s="413" t="s">
        <v>6189</v>
      </c>
      <c r="G338" s="414" t="s">
        <v>190</v>
      </c>
      <c r="H338" s="415">
        <v>1</v>
      </c>
      <c r="I338" s="416"/>
      <c r="J338" s="417">
        <f t="shared" si="60"/>
        <v>0</v>
      </c>
      <c r="K338" s="418"/>
      <c r="L338" s="333"/>
      <c r="M338" s="419" t="s">
        <v>3</v>
      </c>
      <c r="N338" s="420" t="s">
        <v>48</v>
      </c>
      <c r="O338" s="421">
        <v>2.3570000000000002</v>
      </c>
      <c r="P338" s="421">
        <f t="shared" si="61"/>
        <v>2.3570000000000002</v>
      </c>
      <c r="Q338" s="421">
        <v>3.0300000000000001E-3</v>
      </c>
      <c r="R338" s="421">
        <f t="shared" si="62"/>
        <v>3.0300000000000001E-3</v>
      </c>
      <c r="S338" s="421">
        <v>0</v>
      </c>
      <c r="T338" s="422">
        <f t="shared" si="63"/>
        <v>0</v>
      </c>
      <c r="AR338" s="423" t="s">
        <v>275</v>
      </c>
      <c r="AT338" s="423" t="s">
        <v>189</v>
      </c>
      <c r="AU338" s="423" t="s">
        <v>87</v>
      </c>
      <c r="AY338" s="325" t="s">
        <v>186</v>
      </c>
      <c r="BE338" s="424">
        <f t="shared" si="64"/>
        <v>0</v>
      </c>
      <c r="BF338" s="424">
        <f t="shared" si="65"/>
        <v>0</v>
      </c>
      <c r="BG338" s="424">
        <f t="shared" si="66"/>
        <v>0</v>
      </c>
      <c r="BH338" s="424">
        <f t="shared" si="67"/>
        <v>0</v>
      </c>
      <c r="BI338" s="424">
        <f t="shared" si="68"/>
        <v>0</v>
      </c>
      <c r="BJ338" s="325" t="s">
        <v>85</v>
      </c>
      <c r="BK338" s="424">
        <f t="shared" si="69"/>
        <v>0</v>
      </c>
      <c r="BL338" s="325" t="s">
        <v>275</v>
      </c>
      <c r="BM338" s="423" t="s">
        <v>6190</v>
      </c>
    </row>
    <row r="339" spans="2:65" s="334" customFormat="1" ht="16.5" customHeight="1">
      <c r="B339" s="410"/>
      <c r="C339" s="411" t="s">
        <v>1350</v>
      </c>
      <c r="D339" s="411" t="s">
        <v>189</v>
      </c>
      <c r="E339" s="412" t="s">
        <v>6191</v>
      </c>
      <c r="F339" s="413" t="s">
        <v>6192</v>
      </c>
      <c r="G339" s="414" t="s">
        <v>1435</v>
      </c>
      <c r="H339" s="415">
        <v>1</v>
      </c>
      <c r="I339" s="416"/>
      <c r="J339" s="417">
        <f t="shared" si="60"/>
        <v>0</v>
      </c>
      <c r="K339" s="418"/>
      <c r="L339" s="333"/>
      <c r="M339" s="419" t="s">
        <v>3</v>
      </c>
      <c r="N339" s="420" t="s">
        <v>48</v>
      </c>
      <c r="O339" s="421">
        <v>0</v>
      </c>
      <c r="P339" s="421">
        <f t="shared" si="61"/>
        <v>0</v>
      </c>
      <c r="Q339" s="421">
        <v>0</v>
      </c>
      <c r="R339" s="421">
        <f t="shared" si="62"/>
        <v>0</v>
      </c>
      <c r="S339" s="421">
        <v>0</v>
      </c>
      <c r="T339" s="422">
        <f t="shared" si="63"/>
        <v>0</v>
      </c>
      <c r="AR339" s="423" t="s">
        <v>275</v>
      </c>
      <c r="AT339" s="423" t="s">
        <v>189</v>
      </c>
      <c r="AU339" s="423" t="s">
        <v>87</v>
      </c>
      <c r="AY339" s="325" t="s">
        <v>186</v>
      </c>
      <c r="BE339" s="424">
        <f t="shared" si="64"/>
        <v>0</v>
      </c>
      <c r="BF339" s="424">
        <f t="shared" si="65"/>
        <v>0</v>
      </c>
      <c r="BG339" s="424">
        <f t="shared" si="66"/>
        <v>0</v>
      </c>
      <c r="BH339" s="424">
        <f t="shared" si="67"/>
        <v>0</v>
      </c>
      <c r="BI339" s="424">
        <f t="shared" si="68"/>
        <v>0</v>
      </c>
      <c r="BJ339" s="325" t="s">
        <v>85</v>
      </c>
      <c r="BK339" s="424">
        <f t="shared" si="69"/>
        <v>0</v>
      </c>
      <c r="BL339" s="325" t="s">
        <v>275</v>
      </c>
      <c r="BM339" s="423" t="s">
        <v>6193</v>
      </c>
    </row>
    <row r="340" spans="2:65" s="399" customFormat="1" ht="22.9" customHeight="1">
      <c r="B340" s="398"/>
      <c r="D340" s="400" t="s">
        <v>76</v>
      </c>
      <c r="E340" s="408" t="s">
        <v>6194</v>
      </c>
      <c r="F340" s="408" t="s">
        <v>6195</v>
      </c>
      <c r="J340" s="409">
        <f>BK340</f>
        <v>0</v>
      </c>
      <c r="L340" s="398"/>
      <c r="M340" s="403"/>
      <c r="P340" s="404">
        <f>SUM(P341:P372)</f>
        <v>144.18200000000002</v>
      </c>
      <c r="R340" s="404">
        <f>SUM(R341:R372)</f>
        <v>0.92731999999999992</v>
      </c>
      <c r="T340" s="405">
        <f>SUM(T341:T372)</f>
        <v>0</v>
      </c>
      <c r="AR340" s="400" t="s">
        <v>87</v>
      </c>
      <c r="AT340" s="406" t="s">
        <v>76</v>
      </c>
      <c r="AU340" s="406" t="s">
        <v>85</v>
      </c>
      <c r="AY340" s="400" t="s">
        <v>186</v>
      </c>
      <c r="BK340" s="407">
        <f>SUM(BK341:BK372)</f>
        <v>0</v>
      </c>
    </row>
    <row r="341" spans="2:65" s="334" customFormat="1" ht="16.5" customHeight="1">
      <c r="B341" s="410"/>
      <c r="C341" s="411" t="s">
        <v>1354</v>
      </c>
      <c r="D341" s="411" t="s">
        <v>189</v>
      </c>
      <c r="E341" s="412" t="s">
        <v>6196</v>
      </c>
      <c r="F341" s="413" t="s">
        <v>6197</v>
      </c>
      <c r="G341" s="414" t="s">
        <v>190</v>
      </c>
      <c r="H341" s="415">
        <v>3</v>
      </c>
      <c r="I341" s="416"/>
      <c r="J341" s="417">
        <f t="shared" ref="J341:J372" si="70">ROUND(I341*H341,2)</f>
        <v>0</v>
      </c>
      <c r="K341" s="418"/>
      <c r="L341" s="333"/>
      <c r="M341" s="419" t="s">
        <v>3</v>
      </c>
      <c r="N341" s="420" t="s">
        <v>48</v>
      </c>
      <c r="O341" s="421">
        <v>1.1000000000000001</v>
      </c>
      <c r="P341" s="421">
        <f t="shared" ref="P341:P372" si="71">O341*H341</f>
        <v>3.3000000000000003</v>
      </c>
      <c r="Q341" s="421">
        <v>3.7599999999999999E-3</v>
      </c>
      <c r="R341" s="421">
        <f t="shared" ref="R341:R372" si="72">Q341*H341</f>
        <v>1.128E-2</v>
      </c>
      <c r="S341" s="421">
        <v>0</v>
      </c>
      <c r="T341" s="422">
        <f t="shared" ref="T341:T372" si="73">S341*H341</f>
        <v>0</v>
      </c>
      <c r="AR341" s="423" t="s">
        <v>275</v>
      </c>
      <c r="AT341" s="423" t="s">
        <v>189</v>
      </c>
      <c r="AU341" s="423" t="s">
        <v>87</v>
      </c>
      <c r="AY341" s="325" t="s">
        <v>186</v>
      </c>
      <c r="BE341" s="424">
        <f t="shared" ref="BE341:BE372" si="74">IF(N341="základní",J341,0)</f>
        <v>0</v>
      </c>
      <c r="BF341" s="424">
        <f t="shared" ref="BF341:BF372" si="75">IF(N341="snížená",J341,0)</f>
        <v>0</v>
      </c>
      <c r="BG341" s="424">
        <f t="shared" ref="BG341:BG372" si="76">IF(N341="zákl. přenesená",J341,0)</f>
        <v>0</v>
      </c>
      <c r="BH341" s="424">
        <f t="shared" ref="BH341:BH372" si="77">IF(N341="sníž. přenesená",J341,0)</f>
        <v>0</v>
      </c>
      <c r="BI341" s="424">
        <f t="shared" ref="BI341:BI372" si="78">IF(N341="nulová",J341,0)</f>
        <v>0</v>
      </c>
      <c r="BJ341" s="325" t="s">
        <v>85</v>
      </c>
      <c r="BK341" s="424">
        <f t="shared" ref="BK341:BK372" si="79">ROUND(I341*H341,2)</f>
        <v>0</v>
      </c>
      <c r="BL341" s="325" t="s">
        <v>275</v>
      </c>
      <c r="BM341" s="423" t="s">
        <v>6198</v>
      </c>
    </row>
    <row r="342" spans="2:65" s="334" customFormat="1" ht="24.2" customHeight="1">
      <c r="B342" s="410"/>
      <c r="C342" s="411" t="s">
        <v>1358</v>
      </c>
      <c r="D342" s="411" t="s">
        <v>189</v>
      </c>
      <c r="E342" s="412" t="s">
        <v>6199</v>
      </c>
      <c r="F342" s="413" t="s">
        <v>6200</v>
      </c>
      <c r="G342" s="414" t="s">
        <v>190</v>
      </c>
      <c r="H342" s="415">
        <v>14</v>
      </c>
      <c r="I342" s="416"/>
      <c r="J342" s="417">
        <f t="shared" si="70"/>
        <v>0</v>
      </c>
      <c r="K342" s="418"/>
      <c r="L342" s="333"/>
      <c r="M342" s="419" t="s">
        <v>3</v>
      </c>
      <c r="N342" s="420" t="s">
        <v>48</v>
      </c>
      <c r="O342" s="421">
        <v>1.1000000000000001</v>
      </c>
      <c r="P342" s="421">
        <f t="shared" si="71"/>
        <v>15.400000000000002</v>
      </c>
      <c r="Q342" s="421">
        <v>1.6969999999999999E-2</v>
      </c>
      <c r="R342" s="421">
        <f t="shared" si="72"/>
        <v>0.23757999999999999</v>
      </c>
      <c r="S342" s="421">
        <v>0</v>
      </c>
      <c r="T342" s="422">
        <f t="shared" si="73"/>
        <v>0</v>
      </c>
      <c r="AR342" s="423" t="s">
        <v>275</v>
      </c>
      <c r="AT342" s="423" t="s">
        <v>189</v>
      </c>
      <c r="AU342" s="423" t="s">
        <v>87</v>
      </c>
      <c r="AY342" s="325" t="s">
        <v>186</v>
      </c>
      <c r="BE342" s="424">
        <f t="shared" si="74"/>
        <v>0</v>
      </c>
      <c r="BF342" s="424">
        <f t="shared" si="75"/>
        <v>0</v>
      </c>
      <c r="BG342" s="424">
        <f t="shared" si="76"/>
        <v>0</v>
      </c>
      <c r="BH342" s="424">
        <f t="shared" si="77"/>
        <v>0</v>
      </c>
      <c r="BI342" s="424">
        <f t="shared" si="78"/>
        <v>0</v>
      </c>
      <c r="BJ342" s="325" t="s">
        <v>85</v>
      </c>
      <c r="BK342" s="424">
        <f t="shared" si="79"/>
        <v>0</v>
      </c>
      <c r="BL342" s="325" t="s">
        <v>275</v>
      </c>
      <c r="BM342" s="423" t="s">
        <v>6201</v>
      </c>
    </row>
    <row r="343" spans="2:65" s="334" customFormat="1" ht="24.2" customHeight="1">
      <c r="B343" s="410"/>
      <c r="C343" s="411" t="s">
        <v>1362</v>
      </c>
      <c r="D343" s="411" t="s">
        <v>189</v>
      </c>
      <c r="E343" s="412" t="s">
        <v>6202</v>
      </c>
      <c r="F343" s="413" t="s">
        <v>6203</v>
      </c>
      <c r="G343" s="414" t="s">
        <v>190</v>
      </c>
      <c r="H343" s="415">
        <v>1</v>
      </c>
      <c r="I343" s="416"/>
      <c r="J343" s="417">
        <f t="shared" si="70"/>
        <v>0</v>
      </c>
      <c r="K343" s="418"/>
      <c r="L343" s="333"/>
      <c r="M343" s="419" t="s">
        <v>3</v>
      </c>
      <c r="N343" s="420" t="s">
        <v>48</v>
      </c>
      <c r="O343" s="421">
        <v>1.4</v>
      </c>
      <c r="P343" s="421">
        <f t="shared" si="71"/>
        <v>1.4</v>
      </c>
      <c r="Q343" s="421">
        <v>3.9910000000000001E-2</v>
      </c>
      <c r="R343" s="421">
        <f t="shared" si="72"/>
        <v>3.9910000000000001E-2</v>
      </c>
      <c r="S343" s="421">
        <v>0</v>
      </c>
      <c r="T343" s="422">
        <f t="shared" si="73"/>
        <v>0</v>
      </c>
      <c r="AR343" s="423" t="s">
        <v>275</v>
      </c>
      <c r="AT343" s="423" t="s">
        <v>189</v>
      </c>
      <c r="AU343" s="423" t="s">
        <v>87</v>
      </c>
      <c r="AY343" s="325" t="s">
        <v>186</v>
      </c>
      <c r="BE343" s="424">
        <f t="shared" si="74"/>
        <v>0</v>
      </c>
      <c r="BF343" s="424">
        <f t="shared" si="75"/>
        <v>0</v>
      </c>
      <c r="BG343" s="424">
        <f t="shared" si="76"/>
        <v>0</v>
      </c>
      <c r="BH343" s="424">
        <f t="shared" si="77"/>
        <v>0</v>
      </c>
      <c r="BI343" s="424">
        <f t="shared" si="78"/>
        <v>0</v>
      </c>
      <c r="BJ343" s="325" t="s">
        <v>85</v>
      </c>
      <c r="BK343" s="424">
        <f t="shared" si="79"/>
        <v>0</v>
      </c>
      <c r="BL343" s="325" t="s">
        <v>275</v>
      </c>
      <c r="BM343" s="423" t="s">
        <v>6204</v>
      </c>
    </row>
    <row r="344" spans="2:65" s="334" customFormat="1" ht="24.2" customHeight="1">
      <c r="B344" s="410"/>
      <c r="C344" s="411" t="s">
        <v>1366</v>
      </c>
      <c r="D344" s="411" t="s">
        <v>189</v>
      </c>
      <c r="E344" s="412" t="s">
        <v>6205</v>
      </c>
      <c r="F344" s="413" t="s">
        <v>6206</v>
      </c>
      <c r="G344" s="414" t="s">
        <v>190</v>
      </c>
      <c r="H344" s="415">
        <v>4</v>
      </c>
      <c r="I344" s="416"/>
      <c r="J344" s="417">
        <f t="shared" si="70"/>
        <v>0</v>
      </c>
      <c r="K344" s="418"/>
      <c r="L344" s="333"/>
      <c r="M344" s="419" t="s">
        <v>3</v>
      </c>
      <c r="N344" s="420" t="s">
        <v>48</v>
      </c>
      <c r="O344" s="421">
        <v>1.5</v>
      </c>
      <c r="P344" s="421">
        <f t="shared" si="71"/>
        <v>6</v>
      </c>
      <c r="Q344" s="421">
        <v>1.8079999999999999E-2</v>
      </c>
      <c r="R344" s="421">
        <f t="shared" si="72"/>
        <v>7.2319999999999995E-2</v>
      </c>
      <c r="S344" s="421">
        <v>0</v>
      </c>
      <c r="T344" s="422">
        <f t="shared" si="73"/>
        <v>0</v>
      </c>
      <c r="AR344" s="423" t="s">
        <v>275</v>
      </c>
      <c r="AT344" s="423" t="s">
        <v>189</v>
      </c>
      <c r="AU344" s="423" t="s">
        <v>87</v>
      </c>
      <c r="AY344" s="325" t="s">
        <v>186</v>
      </c>
      <c r="BE344" s="424">
        <f t="shared" si="74"/>
        <v>0</v>
      </c>
      <c r="BF344" s="424">
        <f t="shared" si="75"/>
        <v>0</v>
      </c>
      <c r="BG344" s="424">
        <f t="shared" si="76"/>
        <v>0</v>
      </c>
      <c r="BH344" s="424">
        <f t="shared" si="77"/>
        <v>0</v>
      </c>
      <c r="BI344" s="424">
        <f t="shared" si="78"/>
        <v>0</v>
      </c>
      <c r="BJ344" s="325" t="s">
        <v>85</v>
      </c>
      <c r="BK344" s="424">
        <f t="shared" si="79"/>
        <v>0</v>
      </c>
      <c r="BL344" s="325" t="s">
        <v>275</v>
      </c>
      <c r="BM344" s="423" t="s">
        <v>6207</v>
      </c>
    </row>
    <row r="345" spans="2:65" s="334" customFormat="1" ht="16.5" customHeight="1">
      <c r="B345" s="410"/>
      <c r="C345" s="446" t="s">
        <v>1370</v>
      </c>
      <c r="D345" s="446" t="s">
        <v>184</v>
      </c>
      <c r="E345" s="447" t="s">
        <v>6208</v>
      </c>
      <c r="F345" s="448" t="s">
        <v>6209</v>
      </c>
      <c r="G345" s="449" t="s">
        <v>435</v>
      </c>
      <c r="H345" s="450">
        <v>1</v>
      </c>
      <c r="I345" s="451"/>
      <c r="J345" s="452">
        <f t="shared" si="70"/>
        <v>0</v>
      </c>
      <c r="K345" s="453"/>
      <c r="L345" s="454"/>
      <c r="M345" s="455" t="s">
        <v>3</v>
      </c>
      <c r="N345" s="456" t="s">
        <v>48</v>
      </c>
      <c r="O345" s="421">
        <v>0</v>
      </c>
      <c r="P345" s="421">
        <f t="shared" si="71"/>
        <v>0</v>
      </c>
      <c r="Q345" s="421">
        <v>1.4999999999999999E-2</v>
      </c>
      <c r="R345" s="421">
        <f t="shared" si="72"/>
        <v>1.4999999999999999E-2</v>
      </c>
      <c r="S345" s="421">
        <v>0</v>
      </c>
      <c r="T345" s="422">
        <f t="shared" si="73"/>
        <v>0</v>
      </c>
      <c r="AR345" s="423" t="s">
        <v>610</v>
      </c>
      <c r="AT345" s="423" t="s">
        <v>184</v>
      </c>
      <c r="AU345" s="423" t="s">
        <v>87</v>
      </c>
      <c r="AY345" s="325" t="s">
        <v>186</v>
      </c>
      <c r="BE345" s="424">
        <f t="shared" si="74"/>
        <v>0</v>
      </c>
      <c r="BF345" s="424">
        <f t="shared" si="75"/>
        <v>0</v>
      </c>
      <c r="BG345" s="424">
        <f t="shared" si="76"/>
        <v>0</v>
      </c>
      <c r="BH345" s="424">
        <f t="shared" si="77"/>
        <v>0</v>
      </c>
      <c r="BI345" s="424">
        <f t="shared" si="78"/>
        <v>0</v>
      </c>
      <c r="BJ345" s="325" t="s">
        <v>85</v>
      </c>
      <c r="BK345" s="424">
        <f t="shared" si="79"/>
        <v>0</v>
      </c>
      <c r="BL345" s="325" t="s">
        <v>275</v>
      </c>
      <c r="BM345" s="423" t="s">
        <v>6210</v>
      </c>
    </row>
    <row r="346" spans="2:65" s="334" customFormat="1" ht="24.2" customHeight="1">
      <c r="B346" s="410"/>
      <c r="C346" s="411" t="s">
        <v>1374</v>
      </c>
      <c r="D346" s="411" t="s">
        <v>189</v>
      </c>
      <c r="E346" s="412" t="s">
        <v>6211</v>
      </c>
      <c r="F346" s="413" t="s">
        <v>6212</v>
      </c>
      <c r="G346" s="414" t="s">
        <v>190</v>
      </c>
      <c r="H346" s="415">
        <v>16</v>
      </c>
      <c r="I346" s="416"/>
      <c r="J346" s="417">
        <f t="shared" si="70"/>
        <v>0</v>
      </c>
      <c r="K346" s="418"/>
      <c r="L346" s="333"/>
      <c r="M346" s="419" t="s">
        <v>3</v>
      </c>
      <c r="N346" s="420" t="s">
        <v>48</v>
      </c>
      <c r="O346" s="421">
        <v>1.2</v>
      </c>
      <c r="P346" s="421">
        <f t="shared" si="71"/>
        <v>19.2</v>
      </c>
      <c r="Q346" s="421">
        <v>1.7729999999999999E-2</v>
      </c>
      <c r="R346" s="421">
        <f t="shared" si="72"/>
        <v>0.28367999999999999</v>
      </c>
      <c r="S346" s="421">
        <v>0</v>
      </c>
      <c r="T346" s="422">
        <f t="shared" si="73"/>
        <v>0</v>
      </c>
      <c r="AR346" s="423" t="s">
        <v>275</v>
      </c>
      <c r="AT346" s="423" t="s">
        <v>189</v>
      </c>
      <c r="AU346" s="423" t="s">
        <v>87</v>
      </c>
      <c r="AY346" s="325" t="s">
        <v>186</v>
      </c>
      <c r="BE346" s="424">
        <f t="shared" si="74"/>
        <v>0</v>
      </c>
      <c r="BF346" s="424">
        <f t="shared" si="75"/>
        <v>0</v>
      </c>
      <c r="BG346" s="424">
        <f t="shared" si="76"/>
        <v>0</v>
      </c>
      <c r="BH346" s="424">
        <f t="shared" si="77"/>
        <v>0</v>
      </c>
      <c r="BI346" s="424">
        <f t="shared" si="78"/>
        <v>0</v>
      </c>
      <c r="BJ346" s="325" t="s">
        <v>85</v>
      </c>
      <c r="BK346" s="424">
        <f t="shared" si="79"/>
        <v>0</v>
      </c>
      <c r="BL346" s="325" t="s">
        <v>275</v>
      </c>
      <c r="BM346" s="423" t="s">
        <v>6213</v>
      </c>
    </row>
    <row r="347" spans="2:65" s="334" customFormat="1" ht="24.2" customHeight="1">
      <c r="B347" s="410"/>
      <c r="C347" s="411" t="s">
        <v>1378</v>
      </c>
      <c r="D347" s="411" t="s">
        <v>189</v>
      </c>
      <c r="E347" s="412" t="s">
        <v>6214</v>
      </c>
      <c r="F347" s="413" t="s">
        <v>6215</v>
      </c>
      <c r="G347" s="414" t="s">
        <v>190</v>
      </c>
      <c r="H347" s="415">
        <v>1</v>
      </c>
      <c r="I347" s="416"/>
      <c r="J347" s="417">
        <f t="shared" si="70"/>
        <v>0</v>
      </c>
      <c r="K347" s="418"/>
      <c r="L347" s="333"/>
      <c r="M347" s="419" t="s">
        <v>3</v>
      </c>
      <c r="N347" s="420" t="s">
        <v>48</v>
      </c>
      <c r="O347" s="421">
        <v>1.1000000000000001</v>
      </c>
      <c r="P347" s="421">
        <f t="shared" si="71"/>
        <v>1.1000000000000001</v>
      </c>
      <c r="Q347" s="421">
        <v>1.396E-2</v>
      </c>
      <c r="R347" s="421">
        <f t="shared" si="72"/>
        <v>1.396E-2</v>
      </c>
      <c r="S347" s="421">
        <v>0</v>
      </c>
      <c r="T347" s="422">
        <f t="shared" si="73"/>
        <v>0</v>
      </c>
      <c r="AR347" s="423" t="s">
        <v>275</v>
      </c>
      <c r="AT347" s="423" t="s">
        <v>189</v>
      </c>
      <c r="AU347" s="423" t="s">
        <v>87</v>
      </c>
      <c r="AY347" s="325" t="s">
        <v>186</v>
      </c>
      <c r="BE347" s="424">
        <f t="shared" si="74"/>
        <v>0</v>
      </c>
      <c r="BF347" s="424">
        <f t="shared" si="75"/>
        <v>0</v>
      </c>
      <c r="BG347" s="424">
        <f t="shared" si="76"/>
        <v>0</v>
      </c>
      <c r="BH347" s="424">
        <f t="shared" si="77"/>
        <v>0</v>
      </c>
      <c r="BI347" s="424">
        <f t="shared" si="78"/>
        <v>0</v>
      </c>
      <c r="BJ347" s="325" t="s">
        <v>85</v>
      </c>
      <c r="BK347" s="424">
        <f t="shared" si="79"/>
        <v>0</v>
      </c>
      <c r="BL347" s="325" t="s">
        <v>275</v>
      </c>
      <c r="BM347" s="423" t="s">
        <v>6216</v>
      </c>
    </row>
    <row r="348" spans="2:65" s="334" customFormat="1" ht="16.5" customHeight="1">
      <c r="B348" s="410"/>
      <c r="C348" s="411" t="s">
        <v>1382</v>
      </c>
      <c r="D348" s="411" t="s">
        <v>189</v>
      </c>
      <c r="E348" s="412" t="s">
        <v>6217</v>
      </c>
      <c r="F348" s="413" t="s">
        <v>6218</v>
      </c>
      <c r="G348" s="414" t="s">
        <v>190</v>
      </c>
      <c r="H348" s="415">
        <v>1</v>
      </c>
      <c r="I348" s="416"/>
      <c r="J348" s="417">
        <f t="shared" si="70"/>
        <v>0</v>
      </c>
      <c r="K348" s="418"/>
      <c r="L348" s="333"/>
      <c r="M348" s="419" t="s">
        <v>3</v>
      </c>
      <c r="N348" s="420" t="s">
        <v>48</v>
      </c>
      <c r="O348" s="421">
        <v>1.4</v>
      </c>
      <c r="P348" s="421">
        <f t="shared" si="71"/>
        <v>1.4</v>
      </c>
      <c r="Q348" s="421">
        <v>1.6889999999999999E-2</v>
      </c>
      <c r="R348" s="421">
        <f t="shared" si="72"/>
        <v>1.6889999999999999E-2</v>
      </c>
      <c r="S348" s="421">
        <v>0</v>
      </c>
      <c r="T348" s="422">
        <f t="shared" si="73"/>
        <v>0</v>
      </c>
      <c r="AR348" s="423" t="s">
        <v>275</v>
      </c>
      <c r="AT348" s="423" t="s">
        <v>189</v>
      </c>
      <c r="AU348" s="423" t="s">
        <v>87</v>
      </c>
      <c r="AY348" s="325" t="s">
        <v>186</v>
      </c>
      <c r="BE348" s="424">
        <f t="shared" si="74"/>
        <v>0</v>
      </c>
      <c r="BF348" s="424">
        <f t="shared" si="75"/>
        <v>0</v>
      </c>
      <c r="BG348" s="424">
        <f t="shared" si="76"/>
        <v>0</v>
      </c>
      <c r="BH348" s="424">
        <f t="shared" si="77"/>
        <v>0</v>
      </c>
      <c r="BI348" s="424">
        <f t="shared" si="78"/>
        <v>0</v>
      </c>
      <c r="BJ348" s="325" t="s">
        <v>85</v>
      </c>
      <c r="BK348" s="424">
        <f t="shared" si="79"/>
        <v>0</v>
      </c>
      <c r="BL348" s="325" t="s">
        <v>275</v>
      </c>
      <c r="BM348" s="423" t="s">
        <v>6219</v>
      </c>
    </row>
    <row r="349" spans="2:65" s="334" customFormat="1" ht="16.5" customHeight="1">
      <c r="B349" s="410"/>
      <c r="C349" s="411" t="s">
        <v>1389</v>
      </c>
      <c r="D349" s="411" t="s">
        <v>189</v>
      </c>
      <c r="E349" s="412" t="s">
        <v>6220</v>
      </c>
      <c r="F349" s="413" t="s">
        <v>6221</v>
      </c>
      <c r="G349" s="414" t="s">
        <v>190</v>
      </c>
      <c r="H349" s="415">
        <v>2</v>
      </c>
      <c r="I349" s="416"/>
      <c r="J349" s="417">
        <f t="shared" si="70"/>
        <v>0</v>
      </c>
      <c r="K349" s="418"/>
      <c r="L349" s="333"/>
      <c r="M349" s="419" t="s">
        <v>3</v>
      </c>
      <c r="N349" s="420" t="s">
        <v>48</v>
      </c>
      <c r="O349" s="421">
        <v>3.32</v>
      </c>
      <c r="P349" s="421">
        <f t="shared" si="71"/>
        <v>6.64</v>
      </c>
      <c r="Q349" s="421">
        <v>2.1409999999999998E-2</v>
      </c>
      <c r="R349" s="421">
        <f t="shared" si="72"/>
        <v>4.2819999999999997E-2</v>
      </c>
      <c r="S349" s="421">
        <v>0</v>
      </c>
      <c r="T349" s="422">
        <f t="shared" si="73"/>
        <v>0</v>
      </c>
      <c r="AR349" s="423" t="s">
        <v>275</v>
      </c>
      <c r="AT349" s="423" t="s">
        <v>189</v>
      </c>
      <c r="AU349" s="423" t="s">
        <v>87</v>
      </c>
      <c r="AY349" s="325" t="s">
        <v>186</v>
      </c>
      <c r="BE349" s="424">
        <f t="shared" si="74"/>
        <v>0</v>
      </c>
      <c r="BF349" s="424">
        <f t="shared" si="75"/>
        <v>0</v>
      </c>
      <c r="BG349" s="424">
        <f t="shared" si="76"/>
        <v>0</v>
      </c>
      <c r="BH349" s="424">
        <f t="shared" si="77"/>
        <v>0</v>
      </c>
      <c r="BI349" s="424">
        <f t="shared" si="78"/>
        <v>0</v>
      </c>
      <c r="BJ349" s="325" t="s">
        <v>85</v>
      </c>
      <c r="BK349" s="424">
        <f t="shared" si="79"/>
        <v>0</v>
      </c>
      <c r="BL349" s="325" t="s">
        <v>275</v>
      </c>
      <c r="BM349" s="423" t="s">
        <v>6222</v>
      </c>
    </row>
    <row r="350" spans="2:65" s="334" customFormat="1" ht="16.5" customHeight="1">
      <c r="B350" s="410"/>
      <c r="C350" s="411" t="s">
        <v>1401</v>
      </c>
      <c r="D350" s="411" t="s">
        <v>189</v>
      </c>
      <c r="E350" s="412" t="s">
        <v>6223</v>
      </c>
      <c r="F350" s="413" t="s">
        <v>6224</v>
      </c>
      <c r="G350" s="414" t="s">
        <v>190</v>
      </c>
      <c r="H350" s="415">
        <v>1</v>
      </c>
      <c r="I350" s="416"/>
      <c r="J350" s="417">
        <f t="shared" si="70"/>
        <v>0</v>
      </c>
      <c r="K350" s="418"/>
      <c r="L350" s="333"/>
      <c r="M350" s="419" t="s">
        <v>3</v>
      </c>
      <c r="N350" s="420" t="s">
        <v>48</v>
      </c>
      <c r="O350" s="421">
        <v>3.32</v>
      </c>
      <c r="P350" s="421">
        <f t="shared" si="71"/>
        <v>3.32</v>
      </c>
      <c r="Q350" s="421">
        <v>2.1409999999999998E-2</v>
      </c>
      <c r="R350" s="421">
        <f t="shared" si="72"/>
        <v>2.1409999999999998E-2</v>
      </c>
      <c r="S350" s="421">
        <v>0</v>
      </c>
      <c r="T350" s="422">
        <f t="shared" si="73"/>
        <v>0</v>
      </c>
      <c r="AR350" s="423" t="s">
        <v>275</v>
      </c>
      <c r="AT350" s="423" t="s">
        <v>189</v>
      </c>
      <c r="AU350" s="423" t="s">
        <v>87</v>
      </c>
      <c r="AY350" s="325" t="s">
        <v>186</v>
      </c>
      <c r="BE350" s="424">
        <f t="shared" si="74"/>
        <v>0</v>
      </c>
      <c r="BF350" s="424">
        <f t="shared" si="75"/>
        <v>0</v>
      </c>
      <c r="BG350" s="424">
        <f t="shared" si="76"/>
        <v>0</v>
      </c>
      <c r="BH350" s="424">
        <f t="shared" si="77"/>
        <v>0</v>
      </c>
      <c r="BI350" s="424">
        <f t="shared" si="78"/>
        <v>0</v>
      </c>
      <c r="BJ350" s="325" t="s">
        <v>85</v>
      </c>
      <c r="BK350" s="424">
        <f t="shared" si="79"/>
        <v>0</v>
      </c>
      <c r="BL350" s="325" t="s">
        <v>275</v>
      </c>
      <c r="BM350" s="423" t="s">
        <v>6225</v>
      </c>
    </row>
    <row r="351" spans="2:65" s="334" customFormat="1" ht="16.5" customHeight="1">
      <c r="B351" s="410"/>
      <c r="C351" s="411" t="s">
        <v>1406</v>
      </c>
      <c r="D351" s="411" t="s">
        <v>189</v>
      </c>
      <c r="E351" s="412" t="s">
        <v>6226</v>
      </c>
      <c r="F351" s="413" t="s">
        <v>6227</v>
      </c>
      <c r="G351" s="414" t="s">
        <v>190</v>
      </c>
      <c r="H351" s="415">
        <v>12</v>
      </c>
      <c r="I351" s="416"/>
      <c r="J351" s="417">
        <f t="shared" si="70"/>
        <v>0</v>
      </c>
      <c r="K351" s="418"/>
      <c r="L351" s="333"/>
      <c r="M351" s="419" t="s">
        <v>3</v>
      </c>
      <c r="N351" s="420" t="s">
        <v>48</v>
      </c>
      <c r="O351" s="421">
        <v>0.33</v>
      </c>
      <c r="P351" s="421">
        <f t="shared" si="71"/>
        <v>3.96</v>
      </c>
      <c r="Q351" s="421">
        <v>5.1999999999999995E-4</v>
      </c>
      <c r="R351" s="421">
        <f t="shared" si="72"/>
        <v>6.239999999999999E-3</v>
      </c>
      <c r="S351" s="421">
        <v>0</v>
      </c>
      <c r="T351" s="422">
        <f t="shared" si="73"/>
        <v>0</v>
      </c>
      <c r="AR351" s="423" t="s">
        <v>275</v>
      </c>
      <c r="AT351" s="423" t="s">
        <v>189</v>
      </c>
      <c r="AU351" s="423" t="s">
        <v>87</v>
      </c>
      <c r="AY351" s="325" t="s">
        <v>186</v>
      </c>
      <c r="BE351" s="424">
        <f t="shared" si="74"/>
        <v>0</v>
      </c>
      <c r="BF351" s="424">
        <f t="shared" si="75"/>
        <v>0</v>
      </c>
      <c r="BG351" s="424">
        <f t="shared" si="76"/>
        <v>0</v>
      </c>
      <c r="BH351" s="424">
        <f t="shared" si="77"/>
        <v>0</v>
      </c>
      <c r="BI351" s="424">
        <f t="shared" si="78"/>
        <v>0</v>
      </c>
      <c r="BJ351" s="325" t="s">
        <v>85</v>
      </c>
      <c r="BK351" s="424">
        <f t="shared" si="79"/>
        <v>0</v>
      </c>
      <c r="BL351" s="325" t="s">
        <v>275</v>
      </c>
      <c r="BM351" s="423" t="s">
        <v>6228</v>
      </c>
    </row>
    <row r="352" spans="2:65" s="334" customFormat="1" ht="16.5" customHeight="1">
      <c r="B352" s="410"/>
      <c r="C352" s="411" t="s">
        <v>1413</v>
      </c>
      <c r="D352" s="411" t="s">
        <v>189</v>
      </c>
      <c r="E352" s="412" t="s">
        <v>6229</v>
      </c>
      <c r="F352" s="413" t="s">
        <v>6230</v>
      </c>
      <c r="G352" s="414" t="s">
        <v>190</v>
      </c>
      <c r="H352" s="415">
        <v>15</v>
      </c>
      <c r="I352" s="416"/>
      <c r="J352" s="417">
        <f t="shared" si="70"/>
        <v>0</v>
      </c>
      <c r="K352" s="418"/>
      <c r="L352" s="333"/>
      <c r="M352" s="419" t="s">
        <v>3</v>
      </c>
      <c r="N352" s="420" t="s">
        <v>48</v>
      </c>
      <c r="O352" s="421">
        <v>0.33</v>
      </c>
      <c r="P352" s="421">
        <f t="shared" si="71"/>
        <v>4.95</v>
      </c>
      <c r="Q352" s="421">
        <v>5.1999999999999995E-4</v>
      </c>
      <c r="R352" s="421">
        <f t="shared" si="72"/>
        <v>7.7999999999999996E-3</v>
      </c>
      <c r="S352" s="421">
        <v>0</v>
      </c>
      <c r="T352" s="422">
        <f t="shared" si="73"/>
        <v>0</v>
      </c>
      <c r="AR352" s="423" t="s">
        <v>275</v>
      </c>
      <c r="AT352" s="423" t="s">
        <v>189</v>
      </c>
      <c r="AU352" s="423" t="s">
        <v>87</v>
      </c>
      <c r="AY352" s="325" t="s">
        <v>186</v>
      </c>
      <c r="BE352" s="424">
        <f t="shared" si="74"/>
        <v>0</v>
      </c>
      <c r="BF352" s="424">
        <f t="shared" si="75"/>
        <v>0</v>
      </c>
      <c r="BG352" s="424">
        <f t="shared" si="76"/>
        <v>0</v>
      </c>
      <c r="BH352" s="424">
        <f t="shared" si="77"/>
        <v>0</v>
      </c>
      <c r="BI352" s="424">
        <f t="shared" si="78"/>
        <v>0</v>
      </c>
      <c r="BJ352" s="325" t="s">
        <v>85</v>
      </c>
      <c r="BK352" s="424">
        <f t="shared" si="79"/>
        <v>0</v>
      </c>
      <c r="BL352" s="325" t="s">
        <v>275</v>
      </c>
      <c r="BM352" s="423" t="s">
        <v>6231</v>
      </c>
    </row>
    <row r="353" spans="2:65" s="334" customFormat="1" ht="16.5" customHeight="1">
      <c r="B353" s="410"/>
      <c r="C353" s="411" t="s">
        <v>1418</v>
      </c>
      <c r="D353" s="411" t="s">
        <v>189</v>
      </c>
      <c r="E353" s="412" t="s">
        <v>6232</v>
      </c>
      <c r="F353" s="413" t="s">
        <v>6233</v>
      </c>
      <c r="G353" s="414" t="s">
        <v>190</v>
      </c>
      <c r="H353" s="415">
        <v>1</v>
      </c>
      <c r="I353" s="416"/>
      <c r="J353" s="417">
        <f t="shared" si="70"/>
        <v>0</v>
      </c>
      <c r="K353" s="418"/>
      <c r="L353" s="333"/>
      <c r="M353" s="419" t="s">
        <v>3</v>
      </c>
      <c r="N353" s="420" t="s">
        <v>48</v>
      </c>
      <c r="O353" s="421">
        <v>0.25</v>
      </c>
      <c r="P353" s="421">
        <f t="shared" si="71"/>
        <v>0.25</v>
      </c>
      <c r="Q353" s="421">
        <v>5.0000000000000001E-4</v>
      </c>
      <c r="R353" s="421">
        <f t="shared" si="72"/>
        <v>5.0000000000000001E-4</v>
      </c>
      <c r="S353" s="421">
        <v>0</v>
      </c>
      <c r="T353" s="422">
        <f t="shared" si="73"/>
        <v>0</v>
      </c>
      <c r="AR353" s="423" t="s">
        <v>275</v>
      </c>
      <c r="AT353" s="423" t="s">
        <v>189</v>
      </c>
      <c r="AU353" s="423" t="s">
        <v>87</v>
      </c>
      <c r="AY353" s="325" t="s">
        <v>186</v>
      </c>
      <c r="BE353" s="424">
        <f t="shared" si="74"/>
        <v>0</v>
      </c>
      <c r="BF353" s="424">
        <f t="shared" si="75"/>
        <v>0</v>
      </c>
      <c r="BG353" s="424">
        <f t="shared" si="76"/>
        <v>0</v>
      </c>
      <c r="BH353" s="424">
        <f t="shared" si="77"/>
        <v>0</v>
      </c>
      <c r="BI353" s="424">
        <f t="shared" si="78"/>
        <v>0</v>
      </c>
      <c r="BJ353" s="325" t="s">
        <v>85</v>
      </c>
      <c r="BK353" s="424">
        <f t="shared" si="79"/>
        <v>0</v>
      </c>
      <c r="BL353" s="325" t="s">
        <v>275</v>
      </c>
      <c r="BM353" s="423" t="s">
        <v>6234</v>
      </c>
    </row>
    <row r="354" spans="2:65" s="334" customFormat="1" ht="16.5" customHeight="1">
      <c r="B354" s="410"/>
      <c r="C354" s="411" t="s">
        <v>1424</v>
      </c>
      <c r="D354" s="411" t="s">
        <v>189</v>
      </c>
      <c r="E354" s="412" t="s">
        <v>6235</v>
      </c>
      <c r="F354" s="413" t="s">
        <v>6236</v>
      </c>
      <c r="G354" s="414" t="s">
        <v>190</v>
      </c>
      <c r="H354" s="415">
        <v>1</v>
      </c>
      <c r="I354" s="416"/>
      <c r="J354" s="417">
        <f t="shared" si="70"/>
        <v>0</v>
      </c>
      <c r="K354" s="418"/>
      <c r="L354" s="333"/>
      <c r="M354" s="419" t="s">
        <v>3</v>
      </c>
      <c r="N354" s="420" t="s">
        <v>48</v>
      </c>
      <c r="O354" s="421">
        <v>0.25</v>
      </c>
      <c r="P354" s="421">
        <f t="shared" si="71"/>
        <v>0.25</v>
      </c>
      <c r="Q354" s="421">
        <v>8.4999999999999995E-4</v>
      </c>
      <c r="R354" s="421">
        <f t="shared" si="72"/>
        <v>8.4999999999999995E-4</v>
      </c>
      <c r="S354" s="421">
        <v>0</v>
      </c>
      <c r="T354" s="422">
        <f t="shared" si="73"/>
        <v>0</v>
      </c>
      <c r="AR354" s="423" t="s">
        <v>275</v>
      </c>
      <c r="AT354" s="423" t="s">
        <v>189</v>
      </c>
      <c r="AU354" s="423" t="s">
        <v>87</v>
      </c>
      <c r="AY354" s="325" t="s">
        <v>186</v>
      </c>
      <c r="BE354" s="424">
        <f t="shared" si="74"/>
        <v>0</v>
      </c>
      <c r="BF354" s="424">
        <f t="shared" si="75"/>
        <v>0</v>
      </c>
      <c r="BG354" s="424">
        <f t="shared" si="76"/>
        <v>0</v>
      </c>
      <c r="BH354" s="424">
        <f t="shared" si="77"/>
        <v>0</v>
      </c>
      <c r="BI354" s="424">
        <f t="shared" si="78"/>
        <v>0</v>
      </c>
      <c r="BJ354" s="325" t="s">
        <v>85</v>
      </c>
      <c r="BK354" s="424">
        <f t="shared" si="79"/>
        <v>0</v>
      </c>
      <c r="BL354" s="325" t="s">
        <v>275</v>
      </c>
      <c r="BM354" s="423" t="s">
        <v>6237</v>
      </c>
    </row>
    <row r="355" spans="2:65" s="334" customFormat="1" ht="16.5" customHeight="1">
      <c r="B355" s="410"/>
      <c r="C355" s="411" t="s">
        <v>1428</v>
      </c>
      <c r="D355" s="411" t="s">
        <v>189</v>
      </c>
      <c r="E355" s="412" t="s">
        <v>6238</v>
      </c>
      <c r="F355" s="413" t="s">
        <v>6239</v>
      </c>
      <c r="G355" s="414" t="s">
        <v>190</v>
      </c>
      <c r="H355" s="415">
        <v>1</v>
      </c>
      <c r="I355" s="416"/>
      <c r="J355" s="417">
        <f t="shared" si="70"/>
        <v>0</v>
      </c>
      <c r="K355" s="418"/>
      <c r="L355" s="333"/>
      <c r="M355" s="419" t="s">
        <v>3</v>
      </c>
      <c r="N355" s="420" t="s">
        <v>48</v>
      </c>
      <c r="O355" s="421">
        <v>0.25</v>
      </c>
      <c r="P355" s="421">
        <f t="shared" si="71"/>
        <v>0.25</v>
      </c>
      <c r="Q355" s="421">
        <v>8.4999999999999995E-4</v>
      </c>
      <c r="R355" s="421">
        <f t="shared" si="72"/>
        <v>8.4999999999999995E-4</v>
      </c>
      <c r="S355" s="421">
        <v>0</v>
      </c>
      <c r="T355" s="422">
        <f t="shared" si="73"/>
        <v>0</v>
      </c>
      <c r="AR355" s="423" t="s">
        <v>275</v>
      </c>
      <c r="AT355" s="423" t="s">
        <v>189</v>
      </c>
      <c r="AU355" s="423" t="s">
        <v>87</v>
      </c>
      <c r="AY355" s="325" t="s">
        <v>186</v>
      </c>
      <c r="BE355" s="424">
        <f t="shared" si="74"/>
        <v>0</v>
      </c>
      <c r="BF355" s="424">
        <f t="shared" si="75"/>
        <v>0</v>
      </c>
      <c r="BG355" s="424">
        <f t="shared" si="76"/>
        <v>0</v>
      </c>
      <c r="BH355" s="424">
        <f t="shared" si="77"/>
        <v>0</v>
      </c>
      <c r="BI355" s="424">
        <f t="shared" si="78"/>
        <v>0</v>
      </c>
      <c r="BJ355" s="325" t="s">
        <v>85</v>
      </c>
      <c r="BK355" s="424">
        <f t="shared" si="79"/>
        <v>0</v>
      </c>
      <c r="BL355" s="325" t="s">
        <v>275</v>
      </c>
      <c r="BM355" s="423" t="s">
        <v>6240</v>
      </c>
    </row>
    <row r="356" spans="2:65" s="334" customFormat="1" ht="16.5" customHeight="1">
      <c r="B356" s="410"/>
      <c r="C356" s="411" t="s">
        <v>1432</v>
      </c>
      <c r="D356" s="411" t="s">
        <v>189</v>
      </c>
      <c r="E356" s="412" t="s">
        <v>6241</v>
      </c>
      <c r="F356" s="413" t="s">
        <v>6242</v>
      </c>
      <c r="G356" s="414" t="s">
        <v>190</v>
      </c>
      <c r="H356" s="415">
        <v>1</v>
      </c>
      <c r="I356" s="416"/>
      <c r="J356" s="417">
        <f t="shared" si="70"/>
        <v>0</v>
      </c>
      <c r="K356" s="418"/>
      <c r="L356" s="333"/>
      <c r="M356" s="419" t="s">
        <v>3</v>
      </c>
      <c r="N356" s="420" t="s">
        <v>48</v>
      </c>
      <c r="O356" s="421">
        <v>0.85</v>
      </c>
      <c r="P356" s="421">
        <f t="shared" si="71"/>
        <v>0.85</v>
      </c>
      <c r="Q356" s="421">
        <v>4.9300000000000004E-3</v>
      </c>
      <c r="R356" s="421">
        <f t="shared" si="72"/>
        <v>4.9300000000000004E-3</v>
      </c>
      <c r="S356" s="421">
        <v>0</v>
      </c>
      <c r="T356" s="422">
        <f t="shared" si="73"/>
        <v>0</v>
      </c>
      <c r="AR356" s="423" t="s">
        <v>275</v>
      </c>
      <c r="AT356" s="423" t="s">
        <v>189</v>
      </c>
      <c r="AU356" s="423" t="s">
        <v>87</v>
      </c>
      <c r="AY356" s="325" t="s">
        <v>186</v>
      </c>
      <c r="BE356" s="424">
        <f t="shared" si="74"/>
        <v>0</v>
      </c>
      <c r="BF356" s="424">
        <f t="shared" si="75"/>
        <v>0</v>
      </c>
      <c r="BG356" s="424">
        <f t="shared" si="76"/>
        <v>0</v>
      </c>
      <c r="BH356" s="424">
        <f t="shared" si="77"/>
        <v>0</v>
      </c>
      <c r="BI356" s="424">
        <f t="shared" si="78"/>
        <v>0</v>
      </c>
      <c r="BJ356" s="325" t="s">
        <v>85</v>
      </c>
      <c r="BK356" s="424">
        <f t="shared" si="79"/>
        <v>0</v>
      </c>
      <c r="BL356" s="325" t="s">
        <v>275</v>
      </c>
      <c r="BM356" s="423" t="s">
        <v>6243</v>
      </c>
    </row>
    <row r="357" spans="2:65" s="334" customFormat="1" ht="21.75" customHeight="1">
      <c r="B357" s="410"/>
      <c r="C357" s="411" t="s">
        <v>1439</v>
      </c>
      <c r="D357" s="411" t="s">
        <v>189</v>
      </c>
      <c r="E357" s="412" t="s">
        <v>6244</v>
      </c>
      <c r="F357" s="413" t="s">
        <v>6245</v>
      </c>
      <c r="G357" s="414" t="s">
        <v>190</v>
      </c>
      <c r="H357" s="415">
        <v>3</v>
      </c>
      <c r="I357" s="416"/>
      <c r="J357" s="417">
        <f t="shared" si="70"/>
        <v>0</v>
      </c>
      <c r="K357" s="418"/>
      <c r="L357" s="333"/>
      <c r="M357" s="419" t="s">
        <v>3</v>
      </c>
      <c r="N357" s="420" t="s">
        <v>48</v>
      </c>
      <c r="O357" s="421">
        <v>1.5</v>
      </c>
      <c r="P357" s="421">
        <f t="shared" si="71"/>
        <v>4.5</v>
      </c>
      <c r="Q357" s="421">
        <v>1.4749999999999999E-2</v>
      </c>
      <c r="R357" s="421">
        <f t="shared" si="72"/>
        <v>4.4249999999999998E-2</v>
      </c>
      <c r="S357" s="421">
        <v>0</v>
      </c>
      <c r="T357" s="422">
        <f t="shared" si="73"/>
        <v>0</v>
      </c>
      <c r="AR357" s="423" t="s">
        <v>275</v>
      </c>
      <c r="AT357" s="423" t="s">
        <v>189</v>
      </c>
      <c r="AU357" s="423" t="s">
        <v>87</v>
      </c>
      <c r="AY357" s="325" t="s">
        <v>186</v>
      </c>
      <c r="BE357" s="424">
        <f t="shared" si="74"/>
        <v>0</v>
      </c>
      <c r="BF357" s="424">
        <f t="shared" si="75"/>
        <v>0</v>
      </c>
      <c r="BG357" s="424">
        <f t="shared" si="76"/>
        <v>0</v>
      </c>
      <c r="BH357" s="424">
        <f t="shared" si="77"/>
        <v>0</v>
      </c>
      <c r="BI357" s="424">
        <f t="shared" si="78"/>
        <v>0</v>
      </c>
      <c r="BJ357" s="325" t="s">
        <v>85</v>
      </c>
      <c r="BK357" s="424">
        <f t="shared" si="79"/>
        <v>0</v>
      </c>
      <c r="BL357" s="325" t="s">
        <v>275</v>
      </c>
      <c r="BM357" s="423" t="s">
        <v>6246</v>
      </c>
    </row>
    <row r="358" spans="2:65" s="334" customFormat="1" ht="16.5" customHeight="1">
      <c r="B358" s="410"/>
      <c r="C358" s="411" t="s">
        <v>1445</v>
      </c>
      <c r="D358" s="411" t="s">
        <v>189</v>
      </c>
      <c r="E358" s="412" t="s">
        <v>6247</v>
      </c>
      <c r="F358" s="413" t="s">
        <v>6248</v>
      </c>
      <c r="G358" s="414" t="s">
        <v>190</v>
      </c>
      <c r="H358" s="415">
        <v>12</v>
      </c>
      <c r="I358" s="416"/>
      <c r="J358" s="417">
        <f t="shared" si="70"/>
        <v>0</v>
      </c>
      <c r="K358" s="418"/>
      <c r="L358" s="333"/>
      <c r="M358" s="419" t="s">
        <v>3</v>
      </c>
      <c r="N358" s="420" t="s">
        <v>48</v>
      </c>
      <c r="O358" s="421">
        <v>0.22700000000000001</v>
      </c>
      <c r="P358" s="421">
        <f t="shared" si="71"/>
        <v>2.7240000000000002</v>
      </c>
      <c r="Q358" s="421">
        <v>2.4000000000000001E-4</v>
      </c>
      <c r="R358" s="421">
        <f t="shared" si="72"/>
        <v>2.8800000000000002E-3</v>
      </c>
      <c r="S358" s="421">
        <v>0</v>
      </c>
      <c r="T358" s="422">
        <f t="shared" si="73"/>
        <v>0</v>
      </c>
      <c r="AR358" s="423" t="s">
        <v>275</v>
      </c>
      <c r="AT358" s="423" t="s">
        <v>189</v>
      </c>
      <c r="AU358" s="423" t="s">
        <v>87</v>
      </c>
      <c r="AY358" s="325" t="s">
        <v>186</v>
      </c>
      <c r="BE358" s="424">
        <f t="shared" si="74"/>
        <v>0</v>
      </c>
      <c r="BF358" s="424">
        <f t="shared" si="75"/>
        <v>0</v>
      </c>
      <c r="BG358" s="424">
        <f t="shared" si="76"/>
        <v>0</v>
      </c>
      <c r="BH358" s="424">
        <f t="shared" si="77"/>
        <v>0</v>
      </c>
      <c r="BI358" s="424">
        <f t="shared" si="78"/>
        <v>0</v>
      </c>
      <c r="BJ358" s="325" t="s">
        <v>85</v>
      </c>
      <c r="BK358" s="424">
        <f t="shared" si="79"/>
        <v>0</v>
      </c>
      <c r="BL358" s="325" t="s">
        <v>275</v>
      </c>
      <c r="BM358" s="423" t="s">
        <v>6249</v>
      </c>
    </row>
    <row r="359" spans="2:65" s="334" customFormat="1" ht="21.75" customHeight="1">
      <c r="B359" s="410"/>
      <c r="C359" s="411" t="s">
        <v>1450</v>
      </c>
      <c r="D359" s="411" t="s">
        <v>189</v>
      </c>
      <c r="E359" s="412" t="s">
        <v>6250</v>
      </c>
      <c r="F359" s="413" t="s">
        <v>6251</v>
      </c>
      <c r="G359" s="414" t="s">
        <v>190</v>
      </c>
      <c r="H359" s="415">
        <v>40</v>
      </c>
      <c r="I359" s="416"/>
      <c r="J359" s="417">
        <f t="shared" si="70"/>
        <v>0</v>
      </c>
      <c r="K359" s="418"/>
      <c r="L359" s="333"/>
      <c r="M359" s="419" t="s">
        <v>3</v>
      </c>
      <c r="N359" s="420" t="s">
        <v>48</v>
      </c>
      <c r="O359" s="421">
        <v>0.22700000000000001</v>
      </c>
      <c r="P359" s="421">
        <f t="shared" si="71"/>
        <v>9.08</v>
      </c>
      <c r="Q359" s="421">
        <v>2.4000000000000001E-4</v>
      </c>
      <c r="R359" s="421">
        <f t="shared" si="72"/>
        <v>9.6000000000000009E-3</v>
      </c>
      <c r="S359" s="421">
        <v>0</v>
      </c>
      <c r="T359" s="422">
        <f t="shared" si="73"/>
        <v>0</v>
      </c>
      <c r="AR359" s="423" t="s">
        <v>275</v>
      </c>
      <c r="AT359" s="423" t="s">
        <v>189</v>
      </c>
      <c r="AU359" s="423" t="s">
        <v>87</v>
      </c>
      <c r="AY359" s="325" t="s">
        <v>186</v>
      </c>
      <c r="BE359" s="424">
        <f t="shared" si="74"/>
        <v>0</v>
      </c>
      <c r="BF359" s="424">
        <f t="shared" si="75"/>
        <v>0</v>
      </c>
      <c r="BG359" s="424">
        <f t="shared" si="76"/>
        <v>0</v>
      </c>
      <c r="BH359" s="424">
        <f t="shared" si="77"/>
        <v>0</v>
      </c>
      <c r="BI359" s="424">
        <f t="shared" si="78"/>
        <v>0</v>
      </c>
      <c r="BJ359" s="325" t="s">
        <v>85</v>
      </c>
      <c r="BK359" s="424">
        <f t="shared" si="79"/>
        <v>0</v>
      </c>
      <c r="BL359" s="325" t="s">
        <v>275</v>
      </c>
      <c r="BM359" s="423" t="s">
        <v>6252</v>
      </c>
    </row>
    <row r="360" spans="2:65" s="334" customFormat="1" ht="16.5" customHeight="1">
      <c r="B360" s="410"/>
      <c r="C360" s="411" t="s">
        <v>1462</v>
      </c>
      <c r="D360" s="411" t="s">
        <v>189</v>
      </c>
      <c r="E360" s="412" t="s">
        <v>6253</v>
      </c>
      <c r="F360" s="413" t="s">
        <v>6254</v>
      </c>
      <c r="G360" s="414" t="s">
        <v>190</v>
      </c>
      <c r="H360" s="415">
        <v>4</v>
      </c>
      <c r="I360" s="416"/>
      <c r="J360" s="417">
        <f t="shared" si="70"/>
        <v>0</v>
      </c>
      <c r="K360" s="418"/>
      <c r="L360" s="333"/>
      <c r="M360" s="419" t="s">
        <v>3</v>
      </c>
      <c r="N360" s="420" t="s">
        <v>48</v>
      </c>
      <c r="O360" s="421">
        <v>0.22700000000000001</v>
      </c>
      <c r="P360" s="421">
        <f t="shared" si="71"/>
        <v>0.90800000000000003</v>
      </c>
      <c r="Q360" s="421">
        <v>2.4000000000000001E-4</v>
      </c>
      <c r="R360" s="421">
        <f t="shared" si="72"/>
        <v>9.6000000000000002E-4</v>
      </c>
      <c r="S360" s="421">
        <v>0</v>
      </c>
      <c r="T360" s="422">
        <f t="shared" si="73"/>
        <v>0</v>
      </c>
      <c r="AR360" s="423" t="s">
        <v>275</v>
      </c>
      <c r="AT360" s="423" t="s">
        <v>189</v>
      </c>
      <c r="AU360" s="423" t="s">
        <v>87</v>
      </c>
      <c r="AY360" s="325" t="s">
        <v>186</v>
      </c>
      <c r="BE360" s="424">
        <f t="shared" si="74"/>
        <v>0</v>
      </c>
      <c r="BF360" s="424">
        <f t="shared" si="75"/>
        <v>0</v>
      </c>
      <c r="BG360" s="424">
        <f t="shared" si="76"/>
        <v>0</v>
      </c>
      <c r="BH360" s="424">
        <f t="shared" si="77"/>
        <v>0</v>
      </c>
      <c r="BI360" s="424">
        <f t="shared" si="78"/>
        <v>0</v>
      </c>
      <c r="BJ360" s="325" t="s">
        <v>85</v>
      </c>
      <c r="BK360" s="424">
        <f t="shared" si="79"/>
        <v>0</v>
      </c>
      <c r="BL360" s="325" t="s">
        <v>275</v>
      </c>
      <c r="BM360" s="423" t="s">
        <v>6255</v>
      </c>
    </row>
    <row r="361" spans="2:65" s="334" customFormat="1" ht="16.5" customHeight="1">
      <c r="B361" s="410"/>
      <c r="C361" s="411" t="s">
        <v>1467</v>
      </c>
      <c r="D361" s="411" t="s">
        <v>189</v>
      </c>
      <c r="E361" s="412" t="s">
        <v>6256</v>
      </c>
      <c r="F361" s="413" t="s">
        <v>6257</v>
      </c>
      <c r="G361" s="414" t="s">
        <v>190</v>
      </c>
      <c r="H361" s="415">
        <v>1</v>
      </c>
      <c r="I361" s="416"/>
      <c r="J361" s="417">
        <f t="shared" si="70"/>
        <v>0</v>
      </c>
      <c r="K361" s="418"/>
      <c r="L361" s="333"/>
      <c r="M361" s="419" t="s">
        <v>3</v>
      </c>
      <c r="N361" s="420" t="s">
        <v>48</v>
      </c>
      <c r="O361" s="421">
        <v>0.2</v>
      </c>
      <c r="P361" s="421">
        <f t="shared" si="71"/>
        <v>0.2</v>
      </c>
      <c r="Q361" s="421">
        <v>1.8E-3</v>
      </c>
      <c r="R361" s="421">
        <f t="shared" si="72"/>
        <v>1.8E-3</v>
      </c>
      <c r="S361" s="421">
        <v>0</v>
      </c>
      <c r="T361" s="422">
        <f t="shared" si="73"/>
        <v>0</v>
      </c>
      <c r="AR361" s="423" t="s">
        <v>275</v>
      </c>
      <c r="AT361" s="423" t="s">
        <v>189</v>
      </c>
      <c r="AU361" s="423" t="s">
        <v>87</v>
      </c>
      <c r="AY361" s="325" t="s">
        <v>186</v>
      </c>
      <c r="BE361" s="424">
        <f t="shared" si="74"/>
        <v>0</v>
      </c>
      <c r="BF361" s="424">
        <f t="shared" si="75"/>
        <v>0</v>
      </c>
      <c r="BG361" s="424">
        <f t="shared" si="76"/>
        <v>0</v>
      </c>
      <c r="BH361" s="424">
        <f t="shared" si="77"/>
        <v>0</v>
      </c>
      <c r="BI361" s="424">
        <f t="shared" si="78"/>
        <v>0</v>
      </c>
      <c r="BJ361" s="325" t="s">
        <v>85</v>
      </c>
      <c r="BK361" s="424">
        <f t="shared" si="79"/>
        <v>0</v>
      </c>
      <c r="BL361" s="325" t="s">
        <v>275</v>
      </c>
      <c r="BM361" s="423" t="s">
        <v>6258</v>
      </c>
    </row>
    <row r="362" spans="2:65" s="334" customFormat="1" ht="16.5" customHeight="1">
      <c r="B362" s="410"/>
      <c r="C362" s="411" t="s">
        <v>1487</v>
      </c>
      <c r="D362" s="411" t="s">
        <v>189</v>
      </c>
      <c r="E362" s="412" t="s">
        <v>6259</v>
      </c>
      <c r="F362" s="413" t="s">
        <v>6260</v>
      </c>
      <c r="G362" s="414" t="s">
        <v>190</v>
      </c>
      <c r="H362" s="415">
        <v>3</v>
      </c>
      <c r="I362" s="416"/>
      <c r="J362" s="417">
        <f t="shared" si="70"/>
        <v>0</v>
      </c>
      <c r="K362" s="418"/>
      <c r="L362" s="333"/>
      <c r="M362" s="419" t="s">
        <v>3</v>
      </c>
      <c r="N362" s="420" t="s">
        <v>48</v>
      </c>
      <c r="O362" s="421">
        <v>0.2</v>
      </c>
      <c r="P362" s="421">
        <f t="shared" si="71"/>
        <v>0.60000000000000009</v>
      </c>
      <c r="Q362" s="421">
        <v>1.8E-3</v>
      </c>
      <c r="R362" s="421">
        <f t="shared" si="72"/>
        <v>5.4000000000000003E-3</v>
      </c>
      <c r="S362" s="421">
        <v>0</v>
      </c>
      <c r="T362" s="422">
        <f t="shared" si="73"/>
        <v>0</v>
      </c>
      <c r="AR362" s="423" t="s">
        <v>275</v>
      </c>
      <c r="AT362" s="423" t="s">
        <v>189</v>
      </c>
      <c r="AU362" s="423" t="s">
        <v>87</v>
      </c>
      <c r="AY362" s="325" t="s">
        <v>186</v>
      </c>
      <c r="BE362" s="424">
        <f t="shared" si="74"/>
        <v>0</v>
      </c>
      <c r="BF362" s="424">
        <f t="shared" si="75"/>
        <v>0</v>
      </c>
      <c r="BG362" s="424">
        <f t="shared" si="76"/>
        <v>0</v>
      </c>
      <c r="BH362" s="424">
        <f t="shared" si="77"/>
        <v>0</v>
      </c>
      <c r="BI362" s="424">
        <f t="shared" si="78"/>
        <v>0</v>
      </c>
      <c r="BJ362" s="325" t="s">
        <v>85</v>
      </c>
      <c r="BK362" s="424">
        <f t="shared" si="79"/>
        <v>0</v>
      </c>
      <c r="BL362" s="325" t="s">
        <v>275</v>
      </c>
      <c r="BM362" s="423" t="s">
        <v>6261</v>
      </c>
    </row>
    <row r="363" spans="2:65" s="334" customFormat="1" ht="24.2" customHeight="1">
      <c r="B363" s="410"/>
      <c r="C363" s="411" t="s">
        <v>1494</v>
      </c>
      <c r="D363" s="411" t="s">
        <v>189</v>
      </c>
      <c r="E363" s="412" t="s">
        <v>6262</v>
      </c>
      <c r="F363" s="413" t="s">
        <v>6263</v>
      </c>
      <c r="G363" s="414" t="s">
        <v>190</v>
      </c>
      <c r="H363" s="415">
        <v>1</v>
      </c>
      <c r="I363" s="416"/>
      <c r="J363" s="417">
        <f t="shared" si="70"/>
        <v>0</v>
      </c>
      <c r="K363" s="418"/>
      <c r="L363" s="333"/>
      <c r="M363" s="419" t="s">
        <v>3</v>
      </c>
      <c r="N363" s="420" t="s">
        <v>48</v>
      </c>
      <c r="O363" s="421">
        <v>0.2</v>
      </c>
      <c r="P363" s="421">
        <f t="shared" si="71"/>
        <v>0.2</v>
      </c>
      <c r="Q363" s="421">
        <v>1.8E-3</v>
      </c>
      <c r="R363" s="421">
        <f t="shared" si="72"/>
        <v>1.8E-3</v>
      </c>
      <c r="S363" s="421">
        <v>0</v>
      </c>
      <c r="T363" s="422">
        <f t="shared" si="73"/>
        <v>0</v>
      </c>
      <c r="AR363" s="423" t="s">
        <v>275</v>
      </c>
      <c r="AT363" s="423" t="s">
        <v>189</v>
      </c>
      <c r="AU363" s="423" t="s">
        <v>87</v>
      </c>
      <c r="AY363" s="325" t="s">
        <v>186</v>
      </c>
      <c r="BE363" s="424">
        <f t="shared" si="74"/>
        <v>0</v>
      </c>
      <c r="BF363" s="424">
        <f t="shared" si="75"/>
        <v>0</v>
      </c>
      <c r="BG363" s="424">
        <f t="shared" si="76"/>
        <v>0</v>
      </c>
      <c r="BH363" s="424">
        <f t="shared" si="77"/>
        <v>0</v>
      </c>
      <c r="BI363" s="424">
        <f t="shared" si="78"/>
        <v>0</v>
      </c>
      <c r="BJ363" s="325" t="s">
        <v>85</v>
      </c>
      <c r="BK363" s="424">
        <f t="shared" si="79"/>
        <v>0</v>
      </c>
      <c r="BL363" s="325" t="s">
        <v>275</v>
      </c>
      <c r="BM363" s="423" t="s">
        <v>6264</v>
      </c>
    </row>
    <row r="364" spans="2:65" s="334" customFormat="1" ht="24.2" customHeight="1">
      <c r="B364" s="410"/>
      <c r="C364" s="411" t="s">
        <v>1500</v>
      </c>
      <c r="D364" s="411" t="s">
        <v>189</v>
      </c>
      <c r="E364" s="412" t="s">
        <v>6265</v>
      </c>
      <c r="F364" s="413" t="s">
        <v>6266</v>
      </c>
      <c r="G364" s="414" t="s">
        <v>190</v>
      </c>
      <c r="H364" s="415">
        <v>2</v>
      </c>
      <c r="I364" s="416"/>
      <c r="J364" s="417">
        <f t="shared" si="70"/>
        <v>0</v>
      </c>
      <c r="K364" s="418"/>
      <c r="L364" s="333"/>
      <c r="M364" s="419" t="s">
        <v>3</v>
      </c>
      <c r="N364" s="420" t="s">
        <v>48</v>
      </c>
      <c r="O364" s="421">
        <v>0.25</v>
      </c>
      <c r="P364" s="421">
        <f t="shared" si="71"/>
        <v>0.5</v>
      </c>
      <c r="Q364" s="421">
        <v>1.8400000000000001E-3</v>
      </c>
      <c r="R364" s="421">
        <f t="shared" si="72"/>
        <v>3.6800000000000001E-3</v>
      </c>
      <c r="S364" s="421">
        <v>0</v>
      </c>
      <c r="T364" s="422">
        <f t="shared" si="73"/>
        <v>0</v>
      </c>
      <c r="AR364" s="423" t="s">
        <v>275</v>
      </c>
      <c r="AT364" s="423" t="s">
        <v>189</v>
      </c>
      <c r="AU364" s="423" t="s">
        <v>87</v>
      </c>
      <c r="AY364" s="325" t="s">
        <v>186</v>
      </c>
      <c r="BE364" s="424">
        <f t="shared" si="74"/>
        <v>0</v>
      </c>
      <c r="BF364" s="424">
        <f t="shared" si="75"/>
        <v>0</v>
      </c>
      <c r="BG364" s="424">
        <f t="shared" si="76"/>
        <v>0</v>
      </c>
      <c r="BH364" s="424">
        <f t="shared" si="77"/>
        <v>0</v>
      </c>
      <c r="BI364" s="424">
        <f t="shared" si="78"/>
        <v>0</v>
      </c>
      <c r="BJ364" s="325" t="s">
        <v>85</v>
      </c>
      <c r="BK364" s="424">
        <f t="shared" si="79"/>
        <v>0</v>
      </c>
      <c r="BL364" s="325" t="s">
        <v>275</v>
      </c>
      <c r="BM364" s="423" t="s">
        <v>6267</v>
      </c>
    </row>
    <row r="365" spans="2:65" s="334" customFormat="1" ht="16.5" customHeight="1">
      <c r="B365" s="410"/>
      <c r="C365" s="446" t="s">
        <v>1505</v>
      </c>
      <c r="D365" s="446" t="s">
        <v>184</v>
      </c>
      <c r="E365" s="447" t="s">
        <v>6268</v>
      </c>
      <c r="F365" s="448" t="s">
        <v>6269</v>
      </c>
      <c r="G365" s="449" t="s">
        <v>435</v>
      </c>
      <c r="H365" s="450">
        <v>2</v>
      </c>
      <c r="I365" s="451"/>
      <c r="J365" s="452">
        <f t="shared" si="70"/>
        <v>0</v>
      </c>
      <c r="K365" s="453"/>
      <c r="L365" s="454"/>
      <c r="M365" s="455" t="s">
        <v>3</v>
      </c>
      <c r="N365" s="456" t="s">
        <v>48</v>
      </c>
      <c r="O365" s="421">
        <v>0</v>
      </c>
      <c r="P365" s="421">
        <f t="shared" si="71"/>
        <v>0</v>
      </c>
      <c r="Q365" s="421">
        <v>1.4999999999999999E-2</v>
      </c>
      <c r="R365" s="421">
        <f t="shared" si="72"/>
        <v>0.03</v>
      </c>
      <c r="S365" s="421">
        <v>0</v>
      </c>
      <c r="T365" s="422">
        <f t="shared" si="73"/>
        <v>0</v>
      </c>
      <c r="AR365" s="423" t="s">
        <v>610</v>
      </c>
      <c r="AT365" s="423" t="s">
        <v>184</v>
      </c>
      <c r="AU365" s="423" t="s">
        <v>87</v>
      </c>
      <c r="AY365" s="325" t="s">
        <v>186</v>
      </c>
      <c r="BE365" s="424">
        <f t="shared" si="74"/>
        <v>0</v>
      </c>
      <c r="BF365" s="424">
        <f t="shared" si="75"/>
        <v>0</v>
      </c>
      <c r="BG365" s="424">
        <f t="shared" si="76"/>
        <v>0</v>
      </c>
      <c r="BH365" s="424">
        <f t="shared" si="77"/>
        <v>0</v>
      </c>
      <c r="BI365" s="424">
        <f t="shared" si="78"/>
        <v>0</v>
      </c>
      <c r="BJ365" s="325" t="s">
        <v>85</v>
      </c>
      <c r="BK365" s="424">
        <f t="shared" si="79"/>
        <v>0</v>
      </c>
      <c r="BL365" s="325" t="s">
        <v>275</v>
      </c>
      <c r="BM365" s="423" t="s">
        <v>6270</v>
      </c>
    </row>
    <row r="366" spans="2:65" s="334" customFormat="1" ht="37.9" customHeight="1">
      <c r="B366" s="410"/>
      <c r="C366" s="411" t="s">
        <v>1510</v>
      </c>
      <c r="D366" s="411" t="s">
        <v>189</v>
      </c>
      <c r="E366" s="412" t="s">
        <v>6271</v>
      </c>
      <c r="F366" s="413" t="s">
        <v>6272</v>
      </c>
      <c r="G366" s="414" t="s">
        <v>190</v>
      </c>
      <c r="H366" s="415">
        <v>11</v>
      </c>
      <c r="I366" s="416"/>
      <c r="J366" s="417">
        <f t="shared" si="70"/>
        <v>0</v>
      </c>
      <c r="K366" s="418"/>
      <c r="L366" s="333"/>
      <c r="M366" s="419" t="s">
        <v>3</v>
      </c>
      <c r="N366" s="420" t="s">
        <v>48</v>
      </c>
      <c r="O366" s="421">
        <v>0.25</v>
      </c>
      <c r="P366" s="421">
        <f t="shared" si="71"/>
        <v>2.75</v>
      </c>
      <c r="Q366" s="421">
        <v>1.24E-3</v>
      </c>
      <c r="R366" s="421">
        <f t="shared" si="72"/>
        <v>1.3639999999999999E-2</v>
      </c>
      <c r="S366" s="421">
        <v>0</v>
      </c>
      <c r="T366" s="422">
        <f t="shared" si="73"/>
        <v>0</v>
      </c>
      <c r="AR366" s="423" t="s">
        <v>275</v>
      </c>
      <c r="AT366" s="423" t="s">
        <v>189</v>
      </c>
      <c r="AU366" s="423" t="s">
        <v>87</v>
      </c>
      <c r="AY366" s="325" t="s">
        <v>186</v>
      </c>
      <c r="BE366" s="424">
        <f t="shared" si="74"/>
        <v>0</v>
      </c>
      <c r="BF366" s="424">
        <f t="shared" si="75"/>
        <v>0</v>
      </c>
      <c r="BG366" s="424">
        <f t="shared" si="76"/>
        <v>0</v>
      </c>
      <c r="BH366" s="424">
        <f t="shared" si="77"/>
        <v>0</v>
      </c>
      <c r="BI366" s="424">
        <f t="shared" si="78"/>
        <v>0</v>
      </c>
      <c r="BJ366" s="325" t="s">
        <v>85</v>
      </c>
      <c r="BK366" s="424">
        <f t="shared" si="79"/>
        <v>0</v>
      </c>
      <c r="BL366" s="325" t="s">
        <v>275</v>
      </c>
      <c r="BM366" s="423" t="s">
        <v>6273</v>
      </c>
    </row>
    <row r="367" spans="2:65" s="334" customFormat="1" ht="16.5" customHeight="1">
      <c r="B367" s="410"/>
      <c r="C367" s="411" t="s">
        <v>1514</v>
      </c>
      <c r="D367" s="411" t="s">
        <v>189</v>
      </c>
      <c r="E367" s="412" t="s">
        <v>6274</v>
      </c>
      <c r="F367" s="413" t="s">
        <v>6275</v>
      </c>
      <c r="G367" s="414" t="s">
        <v>190</v>
      </c>
      <c r="H367" s="415">
        <v>1</v>
      </c>
      <c r="I367" s="416"/>
      <c r="J367" s="417">
        <f t="shared" si="70"/>
        <v>0</v>
      </c>
      <c r="K367" s="418"/>
      <c r="L367" s="333"/>
      <c r="M367" s="419" t="s">
        <v>3</v>
      </c>
      <c r="N367" s="420" t="s">
        <v>48</v>
      </c>
      <c r="O367" s="421">
        <v>0.2</v>
      </c>
      <c r="P367" s="421">
        <f t="shared" si="71"/>
        <v>0.2</v>
      </c>
      <c r="Q367" s="421">
        <v>1.8400000000000001E-3</v>
      </c>
      <c r="R367" s="421">
        <f t="shared" si="72"/>
        <v>1.8400000000000001E-3</v>
      </c>
      <c r="S367" s="421">
        <v>0</v>
      </c>
      <c r="T367" s="422">
        <f t="shared" si="73"/>
        <v>0</v>
      </c>
      <c r="AR367" s="423" t="s">
        <v>275</v>
      </c>
      <c r="AT367" s="423" t="s">
        <v>189</v>
      </c>
      <c r="AU367" s="423" t="s">
        <v>87</v>
      </c>
      <c r="AY367" s="325" t="s">
        <v>186</v>
      </c>
      <c r="BE367" s="424">
        <f t="shared" si="74"/>
        <v>0</v>
      </c>
      <c r="BF367" s="424">
        <f t="shared" si="75"/>
        <v>0</v>
      </c>
      <c r="BG367" s="424">
        <f t="shared" si="76"/>
        <v>0</v>
      </c>
      <c r="BH367" s="424">
        <f t="shared" si="77"/>
        <v>0</v>
      </c>
      <c r="BI367" s="424">
        <f t="shared" si="78"/>
        <v>0</v>
      </c>
      <c r="BJ367" s="325" t="s">
        <v>85</v>
      </c>
      <c r="BK367" s="424">
        <f t="shared" si="79"/>
        <v>0</v>
      </c>
      <c r="BL367" s="325" t="s">
        <v>275</v>
      </c>
      <c r="BM367" s="423" t="s">
        <v>6276</v>
      </c>
    </row>
    <row r="368" spans="2:65" s="334" customFormat="1" ht="16.5" customHeight="1">
      <c r="B368" s="410"/>
      <c r="C368" s="411" t="s">
        <v>1517</v>
      </c>
      <c r="D368" s="411" t="s">
        <v>189</v>
      </c>
      <c r="E368" s="412" t="s">
        <v>6277</v>
      </c>
      <c r="F368" s="413" t="s">
        <v>6278</v>
      </c>
      <c r="G368" s="414" t="s">
        <v>190</v>
      </c>
      <c r="H368" s="415">
        <v>3</v>
      </c>
      <c r="I368" s="416"/>
      <c r="J368" s="417">
        <f t="shared" si="70"/>
        <v>0</v>
      </c>
      <c r="K368" s="418"/>
      <c r="L368" s="333"/>
      <c r="M368" s="419" t="s">
        <v>3</v>
      </c>
      <c r="N368" s="420" t="s">
        <v>48</v>
      </c>
      <c r="O368" s="421">
        <v>0.2</v>
      </c>
      <c r="P368" s="421">
        <f t="shared" si="71"/>
        <v>0.60000000000000009</v>
      </c>
      <c r="Q368" s="421">
        <v>1.8400000000000001E-3</v>
      </c>
      <c r="R368" s="421">
        <f t="shared" si="72"/>
        <v>5.5200000000000006E-3</v>
      </c>
      <c r="S368" s="421">
        <v>0</v>
      </c>
      <c r="T368" s="422">
        <f t="shared" si="73"/>
        <v>0</v>
      </c>
      <c r="AR368" s="423" t="s">
        <v>275</v>
      </c>
      <c r="AT368" s="423" t="s">
        <v>189</v>
      </c>
      <c r="AU368" s="423" t="s">
        <v>87</v>
      </c>
      <c r="AY368" s="325" t="s">
        <v>186</v>
      </c>
      <c r="BE368" s="424">
        <f t="shared" si="74"/>
        <v>0</v>
      </c>
      <c r="BF368" s="424">
        <f t="shared" si="75"/>
        <v>0</v>
      </c>
      <c r="BG368" s="424">
        <f t="shared" si="76"/>
        <v>0</v>
      </c>
      <c r="BH368" s="424">
        <f t="shared" si="77"/>
        <v>0</v>
      </c>
      <c r="BI368" s="424">
        <f t="shared" si="78"/>
        <v>0</v>
      </c>
      <c r="BJ368" s="325" t="s">
        <v>85</v>
      </c>
      <c r="BK368" s="424">
        <f t="shared" si="79"/>
        <v>0</v>
      </c>
      <c r="BL368" s="325" t="s">
        <v>275</v>
      </c>
      <c r="BM368" s="423" t="s">
        <v>6279</v>
      </c>
    </row>
    <row r="369" spans="2:65" s="334" customFormat="1" ht="16.5" customHeight="1">
      <c r="B369" s="410"/>
      <c r="C369" s="411" t="s">
        <v>1556</v>
      </c>
      <c r="D369" s="411" t="s">
        <v>189</v>
      </c>
      <c r="E369" s="412" t="s">
        <v>6280</v>
      </c>
      <c r="F369" s="413" t="s">
        <v>6281</v>
      </c>
      <c r="G369" s="414" t="s">
        <v>190</v>
      </c>
      <c r="H369" s="415">
        <v>7</v>
      </c>
      <c r="I369" s="416"/>
      <c r="J369" s="417">
        <f t="shared" si="70"/>
        <v>0</v>
      </c>
      <c r="K369" s="418"/>
      <c r="L369" s="333"/>
      <c r="M369" s="419" t="s">
        <v>3</v>
      </c>
      <c r="N369" s="420" t="s">
        <v>48</v>
      </c>
      <c r="O369" s="421">
        <v>0.2</v>
      </c>
      <c r="P369" s="421">
        <f t="shared" si="71"/>
        <v>1.4000000000000001</v>
      </c>
      <c r="Q369" s="421">
        <v>1.8400000000000001E-3</v>
      </c>
      <c r="R369" s="421">
        <f t="shared" si="72"/>
        <v>1.2880000000000001E-2</v>
      </c>
      <c r="S369" s="421">
        <v>0</v>
      </c>
      <c r="T369" s="422">
        <f t="shared" si="73"/>
        <v>0</v>
      </c>
      <c r="AR369" s="423" t="s">
        <v>275</v>
      </c>
      <c r="AT369" s="423" t="s">
        <v>189</v>
      </c>
      <c r="AU369" s="423" t="s">
        <v>87</v>
      </c>
      <c r="AY369" s="325" t="s">
        <v>186</v>
      </c>
      <c r="BE369" s="424">
        <f t="shared" si="74"/>
        <v>0</v>
      </c>
      <c r="BF369" s="424">
        <f t="shared" si="75"/>
        <v>0</v>
      </c>
      <c r="BG369" s="424">
        <f t="shared" si="76"/>
        <v>0</v>
      </c>
      <c r="BH369" s="424">
        <f t="shared" si="77"/>
        <v>0</v>
      </c>
      <c r="BI369" s="424">
        <f t="shared" si="78"/>
        <v>0</v>
      </c>
      <c r="BJ369" s="325" t="s">
        <v>85</v>
      </c>
      <c r="BK369" s="424">
        <f t="shared" si="79"/>
        <v>0</v>
      </c>
      <c r="BL369" s="325" t="s">
        <v>275</v>
      </c>
      <c r="BM369" s="423" t="s">
        <v>6282</v>
      </c>
    </row>
    <row r="370" spans="2:65" s="334" customFormat="1" ht="16.5" customHeight="1">
      <c r="B370" s="410"/>
      <c r="C370" s="411" t="s">
        <v>1560</v>
      </c>
      <c r="D370" s="411" t="s">
        <v>189</v>
      </c>
      <c r="E370" s="412" t="s">
        <v>6283</v>
      </c>
      <c r="F370" s="413" t="s">
        <v>6284</v>
      </c>
      <c r="G370" s="414" t="s">
        <v>435</v>
      </c>
      <c r="H370" s="415">
        <v>46</v>
      </c>
      <c r="I370" s="416"/>
      <c r="J370" s="417">
        <f t="shared" si="70"/>
        <v>0</v>
      </c>
      <c r="K370" s="418"/>
      <c r="L370" s="333"/>
      <c r="M370" s="419" t="s">
        <v>3</v>
      </c>
      <c r="N370" s="420" t="s">
        <v>48</v>
      </c>
      <c r="O370" s="421">
        <v>0.95</v>
      </c>
      <c r="P370" s="421">
        <f t="shared" si="71"/>
        <v>43.699999999999996</v>
      </c>
      <c r="Q370" s="421">
        <v>3.1E-4</v>
      </c>
      <c r="R370" s="421">
        <f t="shared" si="72"/>
        <v>1.426E-2</v>
      </c>
      <c r="S370" s="421">
        <v>0</v>
      </c>
      <c r="T370" s="422">
        <f t="shared" si="73"/>
        <v>0</v>
      </c>
      <c r="AR370" s="423" t="s">
        <v>275</v>
      </c>
      <c r="AT370" s="423" t="s">
        <v>189</v>
      </c>
      <c r="AU370" s="423" t="s">
        <v>87</v>
      </c>
      <c r="AY370" s="325" t="s">
        <v>186</v>
      </c>
      <c r="BE370" s="424">
        <f t="shared" si="74"/>
        <v>0</v>
      </c>
      <c r="BF370" s="424">
        <f t="shared" si="75"/>
        <v>0</v>
      </c>
      <c r="BG370" s="424">
        <f t="shared" si="76"/>
        <v>0</v>
      </c>
      <c r="BH370" s="424">
        <f t="shared" si="77"/>
        <v>0</v>
      </c>
      <c r="BI370" s="424">
        <f t="shared" si="78"/>
        <v>0</v>
      </c>
      <c r="BJ370" s="325" t="s">
        <v>85</v>
      </c>
      <c r="BK370" s="424">
        <f t="shared" si="79"/>
        <v>0</v>
      </c>
      <c r="BL370" s="325" t="s">
        <v>275</v>
      </c>
      <c r="BM370" s="423" t="s">
        <v>6285</v>
      </c>
    </row>
    <row r="371" spans="2:65" s="334" customFormat="1" ht="16.5" customHeight="1">
      <c r="B371" s="410"/>
      <c r="C371" s="411" t="s">
        <v>1564</v>
      </c>
      <c r="D371" s="411" t="s">
        <v>189</v>
      </c>
      <c r="E371" s="412" t="s">
        <v>6286</v>
      </c>
      <c r="F371" s="413" t="s">
        <v>6287</v>
      </c>
      <c r="G371" s="414" t="s">
        <v>435</v>
      </c>
      <c r="H371" s="415">
        <v>9</v>
      </c>
      <c r="I371" s="416"/>
      <c r="J371" s="417">
        <f t="shared" si="70"/>
        <v>0</v>
      </c>
      <c r="K371" s="418"/>
      <c r="L371" s="333"/>
      <c r="M371" s="419" t="s">
        <v>3</v>
      </c>
      <c r="N371" s="420" t="s">
        <v>48</v>
      </c>
      <c r="O371" s="421">
        <v>0.95</v>
      </c>
      <c r="P371" s="421">
        <f t="shared" si="71"/>
        <v>8.5499999999999989</v>
      </c>
      <c r="Q371" s="421">
        <v>3.1E-4</v>
      </c>
      <c r="R371" s="421">
        <f t="shared" si="72"/>
        <v>2.7899999999999999E-3</v>
      </c>
      <c r="S371" s="421">
        <v>0</v>
      </c>
      <c r="T371" s="422">
        <f t="shared" si="73"/>
        <v>0</v>
      </c>
      <c r="AR371" s="423" t="s">
        <v>275</v>
      </c>
      <c r="AT371" s="423" t="s">
        <v>189</v>
      </c>
      <c r="AU371" s="423" t="s">
        <v>87</v>
      </c>
      <c r="AY371" s="325" t="s">
        <v>186</v>
      </c>
      <c r="BE371" s="424">
        <f t="shared" si="74"/>
        <v>0</v>
      </c>
      <c r="BF371" s="424">
        <f t="shared" si="75"/>
        <v>0</v>
      </c>
      <c r="BG371" s="424">
        <f t="shared" si="76"/>
        <v>0</v>
      </c>
      <c r="BH371" s="424">
        <f t="shared" si="77"/>
        <v>0</v>
      </c>
      <c r="BI371" s="424">
        <f t="shared" si="78"/>
        <v>0</v>
      </c>
      <c r="BJ371" s="325" t="s">
        <v>85</v>
      </c>
      <c r="BK371" s="424">
        <f t="shared" si="79"/>
        <v>0</v>
      </c>
      <c r="BL371" s="325" t="s">
        <v>275</v>
      </c>
      <c r="BM371" s="423" t="s">
        <v>6288</v>
      </c>
    </row>
    <row r="372" spans="2:65" s="334" customFormat="1" ht="16.5" customHeight="1">
      <c r="B372" s="410"/>
      <c r="C372" s="411" t="s">
        <v>1568</v>
      </c>
      <c r="D372" s="411" t="s">
        <v>189</v>
      </c>
      <c r="E372" s="412" t="s">
        <v>6289</v>
      </c>
      <c r="F372" s="413" t="s">
        <v>6290</v>
      </c>
      <c r="G372" s="414" t="s">
        <v>1435</v>
      </c>
      <c r="H372" s="415">
        <v>6895.2</v>
      </c>
      <c r="I372" s="416"/>
      <c r="J372" s="417">
        <f t="shared" si="70"/>
        <v>0</v>
      </c>
      <c r="K372" s="418"/>
      <c r="L372" s="333"/>
      <c r="M372" s="419" t="s">
        <v>3</v>
      </c>
      <c r="N372" s="420" t="s">
        <v>48</v>
      </c>
      <c r="O372" s="421">
        <v>0</v>
      </c>
      <c r="P372" s="421">
        <f t="shared" si="71"/>
        <v>0</v>
      </c>
      <c r="Q372" s="421">
        <v>0</v>
      </c>
      <c r="R372" s="421">
        <f t="shared" si="72"/>
        <v>0</v>
      </c>
      <c r="S372" s="421">
        <v>0</v>
      </c>
      <c r="T372" s="422">
        <f t="shared" si="73"/>
        <v>0</v>
      </c>
      <c r="AR372" s="423" t="s">
        <v>275</v>
      </c>
      <c r="AT372" s="423" t="s">
        <v>189</v>
      </c>
      <c r="AU372" s="423" t="s">
        <v>87</v>
      </c>
      <c r="AY372" s="325" t="s">
        <v>186</v>
      </c>
      <c r="BE372" s="424">
        <f t="shared" si="74"/>
        <v>0</v>
      </c>
      <c r="BF372" s="424">
        <f t="shared" si="75"/>
        <v>0</v>
      </c>
      <c r="BG372" s="424">
        <f t="shared" si="76"/>
        <v>0</v>
      </c>
      <c r="BH372" s="424">
        <f t="shared" si="77"/>
        <v>0</v>
      </c>
      <c r="BI372" s="424">
        <f t="shared" si="78"/>
        <v>0</v>
      </c>
      <c r="BJ372" s="325" t="s">
        <v>85</v>
      </c>
      <c r="BK372" s="424">
        <f t="shared" si="79"/>
        <v>0</v>
      </c>
      <c r="BL372" s="325" t="s">
        <v>275</v>
      </c>
      <c r="BM372" s="423" t="s">
        <v>6291</v>
      </c>
    </row>
    <row r="373" spans="2:65" s="399" customFormat="1" ht="22.9" customHeight="1">
      <c r="B373" s="398"/>
      <c r="D373" s="400" t="s">
        <v>76</v>
      </c>
      <c r="E373" s="408" t="s">
        <v>6292</v>
      </c>
      <c r="F373" s="408" t="s">
        <v>6293</v>
      </c>
      <c r="J373" s="409">
        <f>BK373</f>
        <v>0</v>
      </c>
      <c r="L373" s="398"/>
      <c r="M373" s="403"/>
      <c r="P373" s="404">
        <f>SUM(P374:P376)</f>
        <v>36.85</v>
      </c>
      <c r="R373" s="404">
        <f>SUM(R374:R376)</f>
        <v>0.13269999999999998</v>
      </c>
      <c r="T373" s="405">
        <f>SUM(T374:T376)</f>
        <v>0</v>
      </c>
      <c r="AR373" s="400" t="s">
        <v>87</v>
      </c>
      <c r="AT373" s="406" t="s">
        <v>76</v>
      </c>
      <c r="AU373" s="406" t="s">
        <v>85</v>
      </c>
      <c r="AY373" s="400" t="s">
        <v>186</v>
      </c>
      <c r="BK373" s="407">
        <f>SUM(BK374:BK376)</f>
        <v>0</v>
      </c>
    </row>
    <row r="374" spans="2:65" s="334" customFormat="1" ht="16.5" customHeight="1">
      <c r="B374" s="410"/>
      <c r="C374" s="411" t="s">
        <v>1572</v>
      </c>
      <c r="D374" s="411" t="s">
        <v>189</v>
      </c>
      <c r="E374" s="412" t="s">
        <v>6294</v>
      </c>
      <c r="F374" s="413" t="s">
        <v>6295</v>
      </c>
      <c r="G374" s="414" t="s">
        <v>190</v>
      </c>
      <c r="H374" s="415">
        <v>1</v>
      </c>
      <c r="I374" s="416"/>
      <c r="J374" s="417">
        <f>ROUND(I374*H374,2)</f>
        <v>0</v>
      </c>
      <c r="K374" s="418"/>
      <c r="L374" s="333"/>
      <c r="M374" s="419" t="s">
        <v>3</v>
      </c>
      <c r="N374" s="420" t="s">
        <v>48</v>
      </c>
      <c r="O374" s="421">
        <v>1.85</v>
      </c>
      <c r="P374" s="421">
        <f>O374*H374</f>
        <v>1.85</v>
      </c>
      <c r="Q374" s="421">
        <v>3.8999999999999998E-3</v>
      </c>
      <c r="R374" s="421">
        <f>Q374*H374</f>
        <v>3.8999999999999998E-3</v>
      </c>
      <c r="S374" s="421">
        <v>0</v>
      </c>
      <c r="T374" s="422">
        <f>S374*H374</f>
        <v>0</v>
      </c>
      <c r="AR374" s="423" t="s">
        <v>275</v>
      </c>
      <c r="AT374" s="423" t="s">
        <v>189</v>
      </c>
      <c r="AU374" s="423" t="s">
        <v>87</v>
      </c>
      <c r="AY374" s="325" t="s">
        <v>186</v>
      </c>
      <c r="BE374" s="424">
        <f>IF(N374="základní",J374,0)</f>
        <v>0</v>
      </c>
      <c r="BF374" s="424">
        <f>IF(N374="snížená",J374,0)</f>
        <v>0</v>
      </c>
      <c r="BG374" s="424">
        <f>IF(N374="zákl. přenesená",J374,0)</f>
        <v>0</v>
      </c>
      <c r="BH374" s="424">
        <f>IF(N374="sníž. přenesená",J374,0)</f>
        <v>0</v>
      </c>
      <c r="BI374" s="424">
        <f>IF(N374="nulová",J374,0)</f>
        <v>0</v>
      </c>
      <c r="BJ374" s="325" t="s">
        <v>85</v>
      </c>
      <c r="BK374" s="424">
        <f>ROUND(I374*H374,2)</f>
        <v>0</v>
      </c>
      <c r="BL374" s="325" t="s">
        <v>275</v>
      </c>
      <c r="BM374" s="423" t="s">
        <v>6296</v>
      </c>
    </row>
    <row r="375" spans="2:65" s="334" customFormat="1" ht="24.2" customHeight="1">
      <c r="B375" s="410"/>
      <c r="C375" s="411" t="s">
        <v>1578</v>
      </c>
      <c r="D375" s="411" t="s">
        <v>189</v>
      </c>
      <c r="E375" s="412" t="s">
        <v>6297</v>
      </c>
      <c r="F375" s="413" t="s">
        <v>6298</v>
      </c>
      <c r="G375" s="414" t="s">
        <v>190</v>
      </c>
      <c r="H375" s="415">
        <v>14</v>
      </c>
      <c r="I375" s="416"/>
      <c r="J375" s="417">
        <f>ROUND(I375*H375,2)</f>
        <v>0</v>
      </c>
      <c r="K375" s="418"/>
      <c r="L375" s="333"/>
      <c r="M375" s="419" t="s">
        <v>3</v>
      </c>
      <c r="N375" s="420" t="s">
        <v>48</v>
      </c>
      <c r="O375" s="421">
        <v>2.5</v>
      </c>
      <c r="P375" s="421">
        <f>O375*H375</f>
        <v>35</v>
      </c>
      <c r="Q375" s="421">
        <v>9.1999999999999998E-3</v>
      </c>
      <c r="R375" s="421">
        <f>Q375*H375</f>
        <v>0.1288</v>
      </c>
      <c r="S375" s="421">
        <v>0</v>
      </c>
      <c r="T375" s="422">
        <f>S375*H375</f>
        <v>0</v>
      </c>
      <c r="AR375" s="423" t="s">
        <v>275</v>
      </c>
      <c r="AT375" s="423" t="s">
        <v>189</v>
      </c>
      <c r="AU375" s="423" t="s">
        <v>87</v>
      </c>
      <c r="AY375" s="325" t="s">
        <v>186</v>
      </c>
      <c r="BE375" s="424">
        <f>IF(N375="základní",J375,0)</f>
        <v>0</v>
      </c>
      <c r="BF375" s="424">
        <f>IF(N375="snížená",J375,0)</f>
        <v>0</v>
      </c>
      <c r="BG375" s="424">
        <f>IF(N375="zákl. přenesená",J375,0)</f>
        <v>0</v>
      </c>
      <c r="BH375" s="424">
        <f>IF(N375="sníž. přenesená",J375,0)</f>
        <v>0</v>
      </c>
      <c r="BI375" s="424">
        <f>IF(N375="nulová",J375,0)</f>
        <v>0</v>
      </c>
      <c r="BJ375" s="325" t="s">
        <v>85</v>
      </c>
      <c r="BK375" s="424">
        <f>ROUND(I375*H375,2)</f>
        <v>0</v>
      </c>
      <c r="BL375" s="325" t="s">
        <v>275</v>
      </c>
      <c r="BM375" s="423" t="s">
        <v>6299</v>
      </c>
    </row>
    <row r="376" spans="2:65" s="334" customFormat="1" ht="16.5" customHeight="1">
      <c r="B376" s="410"/>
      <c r="C376" s="411" t="s">
        <v>1585</v>
      </c>
      <c r="D376" s="411" t="s">
        <v>189</v>
      </c>
      <c r="E376" s="412" t="s">
        <v>6300</v>
      </c>
      <c r="F376" s="413" t="s">
        <v>6301</v>
      </c>
      <c r="G376" s="414" t="s">
        <v>1435</v>
      </c>
      <c r="H376" s="415">
        <v>1546.2</v>
      </c>
      <c r="I376" s="416"/>
      <c r="J376" s="417">
        <f>ROUND(I376*H376,2)</f>
        <v>0</v>
      </c>
      <c r="K376" s="418"/>
      <c r="L376" s="333"/>
      <c r="M376" s="419" t="s">
        <v>3</v>
      </c>
      <c r="N376" s="420" t="s">
        <v>48</v>
      </c>
      <c r="O376" s="421">
        <v>0</v>
      </c>
      <c r="P376" s="421">
        <f>O376*H376</f>
        <v>0</v>
      </c>
      <c r="Q376" s="421">
        <v>0</v>
      </c>
      <c r="R376" s="421">
        <f>Q376*H376</f>
        <v>0</v>
      </c>
      <c r="S376" s="421">
        <v>0</v>
      </c>
      <c r="T376" s="422">
        <f>S376*H376</f>
        <v>0</v>
      </c>
      <c r="AR376" s="423" t="s">
        <v>275</v>
      </c>
      <c r="AT376" s="423" t="s">
        <v>189</v>
      </c>
      <c r="AU376" s="423" t="s">
        <v>87</v>
      </c>
      <c r="AY376" s="325" t="s">
        <v>186</v>
      </c>
      <c r="BE376" s="424">
        <f>IF(N376="základní",J376,0)</f>
        <v>0</v>
      </c>
      <c r="BF376" s="424">
        <f>IF(N376="snížená",J376,0)</f>
        <v>0</v>
      </c>
      <c r="BG376" s="424">
        <f>IF(N376="zákl. přenesená",J376,0)</f>
        <v>0</v>
      </c>
      <c r="BH376" s="424">
        <f>IF(N376="sníž. přenesená",J376,0)</f>
        <v>0</v>
      </c>
      <c r="BI376" s="424">
        <f>IF(N376="nulová",J376,0)</f>
        <v>0</v>
      </c>
      <c r="BJ376" s="325" t="s">
        <v>85</v>
      </c>
      <c r="BK376" s="424">
        <f>ROUND(I376*H376,2)</f>
        <v>0</v>
      </c>
      <c r="BL376" s="325" t="s">
        <v>275</v>
      </c>
      <c r="BM376" s="423" t="s">
        <v>6302</v>
      </c>
    </row>
    <row r="377" spans="2:65" s="399" customFormat="1" ht="22.9" customHeight="1">
      <c r="B377" s="398"/>
      <c r="D377" s="400" t="s">
        <v>76</v>
      </c>
      <c r="E377" s="408" t="s">
        <v>6303</v>
      </c>
      <c r="F377" s="408" t="s">
        <v>6304</v>
      </c>
      <c r="J377" s="409">
        <f>BK377</f>
        <v>0</v>
      </c>
      <c r="L377" s="398"/>
      <c r="M377" s="403"/>
      <c r="P377" s="404">
        <f>SUM(P378:P399)</f>
        <v>243.03199999999998</v>
      </c>
      <c r="R377" s="404">
        <f>SUM(R378:R399)</f>
        <v>0</v>
      </c>
      <c r="T377" s="405">
        <f>SUM(T378:T399)</f>
        <v>7.3743699999999999</v>
      </c>
      <c r="AR377" s="400" t="s">
        <v>87</v>
      </c>
      <c r="AT377" s="406" t="s">
        <v>76</v>
      </c>
      <c r="AU377" s="406" t="s">
        <v>85</v>
      </c>
      <c r="AY377" s="400" t="s">
        <v>186</v>
      </c>
      <c r="BK377" s="407">
        <f>SUM(BK378:BK399)</f>
        <v>0</v>
      </c>
    </row>
    <row r="378" spans="2:65" s="334" customFormat="1" ht="16.5" customHeight="1">
      <c r="B378" s="410"/>
      <c r="C378" s="411" t="s">
        <v>1590</v>
      </c>
      <c r="D378" s="411" t="s">
        <v>189</v>
      </c>
      <c r="E378" s="412" t="s">
        <v>6305</v>
      </c>
      <c r="F378" s="413" t="s">
        <v>6306</v>
      </c>
      <c r="G378" s="414" t="s">
        <v>843</v>
      </c>
      <c r="H378" s="415">
        <v>30</v>
      </c>
      <c r="I378" s="416"/>
      <c r="J378" s="417">
        <f t="shared" ref="J378:J396" si="80">ROUND(I378*H378,2)</f>
        <v>0</v>
      </c>
      <c r="K378" s="418"/>
      <c r="L378" s="333"/>
      <c r="M378" s="419" t="s">
        <v>3</v>
      </c>
      <c r="N378" s="420" t="s">
        <v>48</v>
      </c>
      <c r="O378" s="421">
        <v>0.29299999999999998</v>
      </c>
      <c r="P378" s="421">
        <f t="shared" ref="P378:P396" si="81">O378*H378</f>
        <v>8.7899999999999991</v>
      </c>
      <c r="Q378" s="421">
        <v>0</v>
      </c>
      <c r="R378" s="421">
        <f t="shared" ref="R378:R396" si="82">Q378*H378</f>
        <v>0</v>
      </c>
      <c r="S378" s="421">
        <v>2.6700000000000002E-2</v>
      </c>
      <c r="T378" s="422">
        <f t="shared" ref="T378:T396" si="83">S378*H378</f>
        <v>0.80100000000000005</v>
      </c>
      <c r="AR378" s="423" t="s">
        <v>275</v>
      </c>
      <c r="AT378" s="423" t="s">
        <v>189</v>
      </c>
      <c r="AU378" s="423" t="s">
        <v>87</v>
      </c>
      <c r="AY378" s="325" t="s">
        <v>186</v>
      </c>
      <c r="BE378" s="424">
        <f t="shared" ref="BE378:BE396" si="84">IF(N378="základní",J378,0)</f>
        <v>0</v>
      </c>
      <c r="BF378" s="424">
        <f t="shared" ref="BF378:BF396" si="85">IF(N378="snížená",J378,0)</f>
        <v>0</v>
      </c>
      <c r="BG378" s="424">
        <f t="shared" ref="BG378:BG396" si="86">IF(N378="zákl. přenesená",J378,0)</f>
        <v>0</v>
      </c>
      <c r="BH378" s="424">
        <f t="shared" ref="BH378:BH396" si="87">IF(N378="sníž. přenesená",J378,0)</f>
        <v>0</v>
      </c>
      <c r="BI378" s="424">
        <f t="shared" ref="BI378:BI396" si="88">IF(N378="nulová",J378,0)</f>
        <v>0</v>
      </c>
      <c r="BJ378" s="325" t="s">
        <v>85</v>
      </c>
      <c r="BK378" s="424">
        <f t="shared" ref="BK378:BK396" si="89">ROUND(I378*H378,2)</f>
        <v>0</v>
      </c>
      <c r="BL378" s="325" t="s">
        <v>275</v>
      </c>
      <c r="BM378" s="423" t="s">
        <v>6307</v>
      </c>
    </row>
    <row r="379" spans="2:65" s="334" customFormat="1" ht="16.5" customHeight="1">
      <c r="B379" s="410"/>
      <c r="C379" s="411" t="s">
        <v>1594</v>
      </c>
      <c r="D379" s="411" t="s">
        <v>189</v>
      </c>
      <c r="E379" s="412" t="s">
        <v>6308</v>
      </c>
      <c r="F379" s="413" t="s">
        <v>6309</v>
      </c>
      <c r="G379" s="414" t="s">
        <v>843</v>
      </c>
      <c r="H379" s="415">
        <v>150</v>
      </c>
      <c r="I379" s="416"/>
      <c r="J379" s="417">
        <f t="shared" si="80"/>
        <v>0</v>
      </c>
      <c r="K379" s="418"/>
      <c r="L379" s="333"/>
      <c r="M379" s="419" t="s">
        <v>3</v>
      </c>
      <c r="N379" s="420" t="s">
        <v>48</v>
      </c>
      <c r="O379" s="421">
        <v>0.41299999999999998</v>
      </c>
      <c r="P379" s="421">
        <f t="shared" si="81"/>
        <v>61.949999999999996</v>
      </c>
      <c r="Q379" s="421">
        <v>0</v>
      </c>
      <c r="R379" s="421">
        <f t="shared" si="82"/>
        <v>0</v>
      </c>
      <c r="S379" s="421">
        <v>1.4919999999999999E-2</v>
      </c>
      <c r="T379" s="422">
        <f t="shared" si="83"/>
        <v>2.238</v>
      </c>
      <c r="AR379" s="423" t="s">
        <v>275</v>
      </c>
      <c r="AT379" s="423" t="s">
        <v>189</v>
      </c>
      <c r="AU379" s="423" t="s">
        <v>87</v>
      </c>
      <c r="AY379" s="325" t="s">
        <v>186</v>
      </c>
      <c r="BE379" s="424">
        <f t="shared" si="84"/>
        <v>0</v>
      </c>
      <c r="BF379" s="424">
        <f t="shared" si="85"/>
        <v>0</v>
      </c>
      <c r="BG379" s="424">
        <f t="shared" si="86"/>
        <v>0</v>
      </c>
      <c r="BH379" s="424">
        <f t="shared" si="87"/>
        <v>0</v>
      </c>
      <c r="BI379" s="424">
        <f t="shared" si="88"/>
        <v>0</v>
      </c>
      <c r="BJ379" s="325" t="s">
        <v>85</v>
      </c>
      <c r="BK379" s="424">
        <f t="shared" si="89"/>
        <v>0</v>
      </c>
      <c r="BL379" s="325" t="s">
        <v>275</v>
      </c>
      <c r="BM379" s="423" t="s">
        <v>6310</v>
      </c>
    </row>
    <row r="380" spans="2:65" s="334" customFormat="1" ht="16.5" customHeight="1">
      <c r="B380" s="410"/>
      <c r="C380" s="411" t="s">
        <v>1600</v>
      </c>
      <c r="D380" s="411" t="s">
        <v>189</v>
      </c>
      <c r="E380" s="412" t="s">
        <v>6311</v>
      </c>
      <c r="F380" s="413" t="s">
        <v>6312</v>
      </c>
      <c r="G380" s="414" t="s">
        <v>843</v>
      </c>
      <c r="H380" s="415">
        <v>15</v>
      </c>
      <c r="I380" s="416"/>
      <c r="J380" s="417">
        <f t="shared" si="80"/>
        <v>0</v>
      </c>
      <c r="K380" s="418"/>
      <c r="L380" s="333"/>
      <c r="M380" s="419" t="s">
        <v>3</v>
      </c>
      <c r="N380" s="420" t="s">
        <v>48</v>
      </c>
      <c r="O380" s="421">
        <v>0.57599999999999996</v>
      </c>
      <c r="P380" s="421">
        <f t="shared" si="81"/>
        <v>8.6399999999999988</v>
      </c>
      <c r="Q380" s="421">
        <v>0</v>
      </c>
      <c r="R380" s="421">
        <f t="shared" si="82"/>
        <v>0</v>
      </c>
      <c r="S380" s="421">
        <v>3.065E-2</v>
      </c>
      <c r="T380" s="422">
        <f t="shared" si="83"/>
        <v>0.45974999999999999</v>
      </c>
      <c r="AR380" s="423" t="s">
        <v>275</v>
      </c>
      <c r="AT380" s="423" t="s">
        <v>189</v>
      </c>
      <c r="AU380" s="423" t="s">
        <v>87</v>
      </c>
      <c r="AY380" s="325" t="s">
        <v>186</v>
      </c>
      <c r="BE380" s="424">
        <f t="shared" si="84"/>
        <v>0</v>
      </c>
      <c r="BF380" s="424">
        <f t="shared" si="85"/>
        <v>0</v>
      </c>
      <c r="BG380" s="424">
        <f t="shared" si="86"/>
        <v>0</v>
      </c>
      <c r="BH380" s="424">
        <f t="shared" si="87"/>
        <v>0</v>
      </c>
      <c r="BI380" s="424">
        <f t="shared" si="88"/>
        <v>0</v>
      </c>
      <c r="BJ380" s="325" t="s">
        <v>85</v>
      </c>
      <c r="BK380" s="424">
        <f t="shared" si="89"/>
        <v>0</v>
      </c>
      <c r="BL380" s="325" t="s">
        <v>275</v>
      </c>
      <c r="BM380" s="423" t="s">
        <v>6313</v>
      </c>
    </row>
    <row r="381" spans="2:65" s="334" customFormat="1" ht="16.5" customHeight="1">
      <c r="B381" s="410"/>
      <c r="C381" s="411" t="s">
        <v>1606</v>
      </c>
      <c r="D381" s="411" t="s">
        <v>189</v>
      </c>
      <c r="E381" s="412" t="s">
        <v>6314</v>
      </c>
      <c r="F381" s="413" t="s">
        <v>6315</v>
      </c>
      <c r="G381" s="414" t="s">
        <v>843</v>
      </c>
      <c r="H381" s="415">
        <v>70</v>
      </c>
      <c r="I381" s="416"/>
      <c r="J381" s="417">
        <f t="shared" si="80"/>
        <v>0</v>
      </c>
      <c r="K381" s="418"/>
      <c r="L381" s="333"/>
      <c r="M381" s="419" t="s">
        <v>3</v>
      </c>
      <c r="N381" s="420" t="s">
        <v>48</v>
      </c>
      <c r="O381" s="421">
        <v>8.3000000000000004E-2</v>
      </c>
      <c r="P381" s="421">
        <f t="shared" si="81"/>
        <v>5.8100000000000005</v>
      </c>
      <c r="Q381" s="421">
        <v>0</v>
      </c>
      <c r="R381" s="421">
        <f t="shared" si="82"/>
        <v>0</v>
      </c>
      <c r="S381" s="421">
        <v>1.98E-3</v>
      </c>
      <c r="T381" s="422">
        <f t="shared" si="83"/>
        <v>0.1386</v>
      </c>
      <c r="AR381" s="423" t="s">
        <v>275</v>
      </c>
      <c r="AT381" s="423" t="s">
        <v>189</v>
      </c>
      <c r="AU381" s="423" t="s">
        <v>87</v>
      </c>
      <c r="AY381" s="325" t="s">
        <v>186</v>
      </c>
      <c r="BE381" s="424">
        <f t="shared" si="84"/>
        <v>0</v>
      </c>
      <c r="BF381" s="424">
        <f t="shared" si="85"/>
        <v>0</v>
      </c>
      <c r="BG381" s="424">
        <f t="shared" si="86"/>
        <v>0</v>
      </c>
      <c r="BH381" s="424">
        <f t="shared" si="87"/>
        <v>0</v>
      </c>
      <c r="BI381" s="424">
        <f t="shared" si="88"/>
        <v>0</v>
      </c>
      <c r="BJ381" s="325" t="s">
        <v>85</v>
      </c>
      <c r="BK381" s="424">
        <f t="shared" si="89"/>
        <v>0</v>
      </c>
      <c r="BL381" s="325" t="s">
        <v>275</v>
      </c>
      <c r="BM381" s="423" t="s">
        <v>6316</v>
      </c>
    </row>
    <row r="382" spans="2:65" s="334" customFormat="1" ht="16.5" customHeight="1">
      <c r="B382" s="410"/>
      <c r="C382" s="411" t="s">
        <v>1662</v>
      </c>
      <c r="D382" s="411" t="s">
        <v>189</v>
      </c>
      <c r="E382" s="412" t="s">
        <v>6317</v>
      </c>
      <c r="F382" s="413" t="s">
        <v>6318</v>
      </c>
      <c r="G382" s="414" t="s">
        <v>435</v>
      </c>
      <c r="H382" s="415">
        <v>2</v>
      </c>
      <c r="I382" s="416"/>
      <c r="J382" s="417">
        <f t="shared" si="80"/>
        <v>0</v>
      </c>
      <c r="K382" s="418"/>
      <c r="L382" s="333"/>
      <c r="M382" s="419" t="s">
        <v>3</v>
      </c>
      <c r="N382" s="420" t="s">
        <v>48</v>
      </c>
      <c r="O382" s="421">
        <v>0.46500000000000002</v>
      </c>
      <c r="P382" s="421">
        <f t="shared" si="81"/>
        <v>0.93</v>
      </c>
      <c r="Q382" s="421">
        <v>0</v>
      </c>
      <c r="R382" s="421">
        <f t="shared" si="82"/>
        <v>0</v>
      </c>
      <c r="S382" s="421">
        <v>2.0109999999999999E-2</v>
      </c>
      <c r="T382" s="422">
        <f t="shared" si="83"/>
        <v>4.0219999999999999E-2</v>
      </c>
      <c r="AR382" s="423" t="s">
        <v>275</v>
      </c>
      <c r="AT382" s="423" t="s">
        <v>189</v>
      </c>
      <c r="AU382" s="423" t="s">
        <v>87</v>
      </c>
      <c r="AY382" s="325" t="s">
        <v>186</v>
      </c>
      <c r="BE382" s="424">
        <f t="shared" si="84"/>
        <v>0</v>
      </c>
      <c r="BF382" s="424">
        <f t="shared" si="85"/>
        <v>0</v>
      </c>
      <c r="BG382" s="424">
        <f t="shared" si="86"/>
        <v>0</v>
      </c>
      <c r="BH382" s="424">
        <f t="shared" si="87"/>
        <v>0</v>
      </c>
      <c r="BI382" s="424">
        <f t="shared" si="88"/>
        <v>0</v>
      </c>
      <c r="BJ382" s="325" t="s">
        <v>85</v>
      </c>
      <c r="BK382" s="424">
        <f t="shared" si="89"/>
        <v>0</v>
      </c>
      <c r="BL382" s="325" t="s">
        <v>275</v>
      </c>
      <c r="BM382" s="423" t="s">
        <v>6319</v>
      </c>
    </row>
    <row r="383" spans="2:65" s="334" customFormat="1" ht="16.5" customHeight="1">
      <c r="B383" s="410"/>
      <c r="C383" s="411" t="s">
        <v>1667</v>
      </c>
      <c r="D383" s="411" t="s">
        <v>189</v>
      </c>
      <c r="E383" s="412" t="s">
        <v>6320</v>
      </c>
      <c r="F383" s="413" t="s">
        <v>6321</v>
      </c>
      <c r="G383" s="414" t="s">
        <v>435</v>
      </c>
      <c r="H383" s="415">
        <v>15</v>
      </c>
      <c r="I383" s="416"/>
      <c r="J383" s="417">
        <f t="shared" si="80"/>
        <v>0</v>
      </c>
      <c r="K383" s="418"/>
      <c r="L383" s="333"/>
      <c r="M383" s="419" t="s">
        <v>3</v>
      </c>
      <c r="N383" s="420" t="s">
        <v>48</v>
      </c>
      <c r="O383" s="421">
        <v>0.31</v>
      </c>
      <c r="P383" s="421">
        <f t="shared" si="81"/>
        <v>4.6500000000000004</v>
      </c>
      <c r="Q383" s="421">
        <v>0</v>
      </c>
      <c r="R383" s="421">
        <f t="shared" si="82"/>
        <v>0</v>
      </c>
      <c r="S383" s="421">
        <v>3.0999999999999999E-3</v>
      </c>
      <c r="T383" s="422">
        <f t="shared" si="83"/>
        <v>4.65E-2</v>
      </c>
      <c r="AR383" s="423" t="s">
        <v>275</v>
      </c>
      <c r="AT383" s="423" t="s">
        <v>189</v>
      </c>
      <c r="AU383" s="423" t="s">
        <v>87</v>
      </c>
      <c r="AY383" s="325" t="s">
        <v>186</v>
      </c>
      <c r="BE383" s="424">
        <f t="shared" si="84"/>
        <v>0</v>
      </c>
      <c r="BF383" s="424">
        <f t="shared" si="85"/>
        <v>0</v>
      </c>
      <c r="BG383" s="424">
        <f t="shared" si="86"/>
        <v>0</v>
      </c>
      <c r="BH383" s="424">
        <f t="shared" si="87"/>
        <v>0</v>
      </c>
      <c r="BI383" s="424">
        <f t="shared" si="88"/>
        <v>0</v>
      </c>
      <c r="BJ383" s="325" t="s">
        <v>85</v>
      </c>
      <c r="BK383" s="424">
        <f t="shared" si="89"/>
        <v>0</v>
      </c>
      <c r="BL383" s="325" t="s">
        <v>275</v>
      </c>
      <c r="BM383" s="423" t="s">
        <v>6322</v>
      </c>
    </row>
    <row r="384" spans="2:65" s="334" customFormat="1" ht="16.5" customHeight="1">
      <c r="B384" s="410"/>
      <c r="C384" s="411" t="s">
        <v>1674</v>
      </c>
      <c r="D384" s="411" t="s">
        <v>189</v>
      </c>
      <c r="E384" s="412" t="s">
        <v>6323</v>
      </c>
      <c r="F384" s="413" t="s">
        <v>6324</v>
      </c>
      <c r="G384" s="414" t="s">
        <v>843</v>
      </c>
      <c r="H384" s="415">
        <v>25</v>
      </c>
      <c r="I384" s="416"/>
      <c r="J384" s="417">
        <f t="shared" si="80"/>
        <v>0</v>
      </c>
      <c r="K384" s="418"/>
      <c r="L384" s="333"/>
      <c r="M384" s="419" t="s">
        <v>3</v>
      </c>
      <c r="N384" s="420" t="s">
        <v>48</v>
      </c>
      <c r="O384" s="421">
        <v>1.3959999999999999</v>
      </c>
      <c r="P384" s="421">
        <f t="shared" si="81"/>
        <v>34.9</v>
      </c>
      <c r="Q384" s="421">
        <v>0</v>
      </c>
      <c r="R384" s="421">
        <f t="shared" si="82"/>
        <v>0</v>
      </c>
      <c r="S384" s="421">
        <v>4.786E-2</v>
      </c>
      <c r="T384" s="422">
        <f t="shared" si="83"/>
        <v>1.1964999999999999</v>
      </c>
      <c r="AR384" s="423" t="s">
        <v>275</v>
      </c>
      <c r="AT384" s="423" t="s">
        <v>189</v>
      </c>
      <c r="AU384" s="423" t="s">
        <v>87</v>
      </c>
      <c r="AY384" s="325" t="s">
        <v>186</v>
      </c>
      <c r="BE384" s="424">
        <f t="shared" si="84"/>
        <v>0</v>
      </c>
      <c r="BF384" s="424">
        <f t="shared" si="85"/>
        <v>0</v>
      </c>
      <c r="BG384" s="424">
        <f t="shared" si="86"/>
        <v>0</v>
      </c>
      <c r="BH384" s="424">
        <f t="shared" si="87"/>
        <v>0</v>
      </c>
      <c r="BI384" s="424">
        <f t="shared" si="88"/>
        <v>0</v>
      </c>
      <c r="BJ384" s="325" t="s">
        <v>85</v>
      </c>
      <c r="BK384" s="424">
        <f t="shared" si="89"/>
        <v>0</v>
      </c>
      <c r="BL384" s="325" t="s">
        <v>275</v>
      </c>
      <c r="BM384" s="423" t="s">
        <v>6325</v>
      </c>
    </row>
    <row r="385" spans="2:65" s="334" customFormat="1" ht="16.5" customHeight="1">
      <c r="B385" s="410"/>
      <c r="C385" s="411" t="s">
        <v>1680</v>
      </c>
      <c r="D385" s="411" t="s">
        <v>189</v>
      </c>
      <c r="E385" s="412" t="s">
        <v>6326</v>
      </c>
      <c r="F385" s="413" t="s">
        <v>6327</v>
      </c>
      <c r="G385" s="414" t="s">
        <v>843</v>
      </c>
      <c r="H385" s="415">
        <v>300</v>
      </c>
      <c r="I385" s="416"/>
      <c r="J385" s="417">
        <f t="shared" si="80"/>
        <v>0</v>
      </c>
      <c r="K385" s="418"/>
      <c r="L385" s="333"/>
      <c r="M385" s="419" t="s">
        <v>3</v>
      </c>
      <c r="N385" s="420" t="s">
        <v>48</v>
      </c>
      <c r="O385" s="421">
        <v>0.23899999999999999</v>
      </c>
      <c r="P385" s="421">
        <f t="shared" si="81"/>
        <v>71.7</v>
      </c>
      <c r="Q385" s="421">
        <v>0</v>
      </c>
      <c r="R385" s="421">
        <f t="shared" si="82"/>
        <v>0</v>
      </c>
      <c r="S385" s="421">
        <v>6.7000000000000002E-3</v>
      </c>
      <c r="T385" s="422">
        <f t="shared" si="83"/>
        <v>2.0100000000000002</v>
      </c>
      <c r="AR385" s="423" t="s">
        <v>275</v>
      </c>
      <c r="AT385" s="423" t="s">
        <v>189</v>
      </c>
      <c r="AU385" s="423" t="s">
        <v>87</v>
      </c>
      <c r="AY385" s="325" t="s">
        <v>186</v>
      </c>
      <c r="BE385" s="424">
        <f t="shared" si="84"/>
        <v>0</v>
      </c>
      <c r="BF385" s="424">
        <f t="shared" si="85"/>
        <v>0</v>
      </c>
      <c r="BG385" s="424">
        <f t="shared" si="86"/>
        <v>0</v>
      </c>
      <c r="BH385" s="424">
        <f t="shared" si="87"/>
        <v>0</v>
      </c>
      <c r="BI385" s="424">
        <f t="shared" si="88"/>
        <v>0</v>
      </c>
      <c r="BJ385" s="325" t="s">
        <v>85</v>
      </c>
      <c r="BK385" s="424">
        <f t="shared" si="89"/>
        <v>0</v>
      </c>
      <c r="BL385" s="325" t="s">
        <v>275</v>
      </c>
      <c r="BM385" s="423" t="s">
        <v>6328</v>
      </c>
    </row>
    <row r="386" spans="2:65" s="334" customFormat="1" ht="16.5" customHeight="1">
      <c r="B386" s="410"/>
      <c r="C386" s="411" t="s">
        <v>1683</v>
      </c>
      <c r="D386" s="411" t="s">
        <v>189</v>
      </c>
      <c r="E386" s="412" t="s">
        <v>6329</v>
      </c>
      <c r="F386" s="413" t="s">
        <v>6330</v>
      </c>
      <c r="G386" s="414" t="s">
        <v>843</v>
      </c>
      <c r="H386" s="415">
        <v>160</v>
      </c>
      <c r="I386" s="416"/>
      <c r="J386" s="417">
        <f t="shared" si="80"/>
        <v>0</v>
      </c>
      <c r="K386" s="418"/>
      <c r="L386" s="333"/>
      <c r="M386" s="419" t="s">
        <v>3</v>
      </c>
      <c r="N386" s="420" t="s">
        <v>48</v>
      </c>
      <c r="O386" s="421">
        <v>8.3000000000000004E-2</v>
      </c>
      <c r="P386" s="421">
        <f t="shared" si="81"/>
        <v>13.280000000000001</v>
      </c>
      <c r="Q386" s="421">
        <v>0</v>
      </c>
      <c r="R386" s="421">
        <f t="shared" si="82"/>
        <v>0</v>
      </c>
      <c r="S386" s="421">
        <v>2.9E-4</v>
      </c>
      <c r="T386" s="422">
        <f t="shared" si="83"/>
        <v>4.6399999999999997E-2</v>
      </c>
      <c r="AR386" s="423" t="s">
        <v>275</v>
      </c>
      <c r="AT386" s="423" t="s">
        <v>189</v>
      </c>
      <c r="AU386" s="423" t="s">
        <v>87</v>
      </c>
      <c r="AY386" s="325" t="s">
        <v>186</v>
      </c>
      <c r="BE386" s="424">
        <f t="shared" si="84"/>
        <v>0</v>
      </c>
      <c r="BF386" s="424">
        <f t="shared" si="85"/>
        <v>0</v>
      </c>
      <c r="BG386" s="424">
        <f t="shared" si="86"/>
        <v>0</v>
      </c>
      <c r="BH386" s="424">
        <f t="shared" si="87"/>
        <v>0</v>
      </c>
      <c r="BI386" s="424">
        <f t="shared" si="88"/>
        <v>0</v>
      </c>
      <c r="BJ386" s="325" t="s">
        <v>85</v>
      </c>
      <c r="BK386" s="424">
        <f t="shared" si="89"/>
        <v>0</v>
      </c>
      <c r="BL386" s="325" t="s">
        <v>275</v>
      </c>
      <c r="BM386" s="423" t="s">
        <v>6331</v>
      </c>
    </row>
    <row r="387" spans="2:65" s="334" customFormat="1" ht="16.5" customHeight="1">
      <c r="B387" s="410"/>
      <c r="C387" s="411" t="s">
        <v>1689</v>
      </c>
      <c r="D387" s="411" t="s">
        <v>189</v>
      </c>
      <c r="E387" s="412" t="s">
        <v>6332</v>
      </c>
      <c r="F387" s="413" t="s">
        <v>6333</v>
      </c>
      <c r="G387" s="414" t="s">
        <v>843</v>
      </c>
      <c r="H387" s="415">
        <v>40</v>
      </c>
      <c r="I387" s="416"/>
      <c r="J387" s="417">
        <f t="shared" si="80"/>
        <v>0</v>
      </c>
      <c r="K387" s="418"/>
      <c r="L387" s="333"/>
      <c r="M387" s="419" t="s">
        <v>3</v>
      </c>
      <c r="N387" s="420" t="s">
        <v>48</v>
      </c>
      <c r="O387" s="421">
        <v>0.12</v>
      </c>
      <c r="P387" s="421">
        <f t="shared" si="81"/>
        <v>4.8</v>
      </c>
      <c r="Q387" s="421">
        <v>0</v>
      </c>
      <c r="R387" s="421">
        <f t="shared" si="82"/>
        <v>0</v>
      </c>
      <c r="S387" s="421">
        <v>3.2000000000000003E-4</v>
      </c>
      <c r="T387" s="422">
        <f t="shared" si="83"/>
        <v>1.2800000000000001E-2</v>
      </c>
      <c r="AR387" s="423" t="s">
        <v>275</v>
      </c>
      <c r="AT387" s="423" t="s">
        <v>189</v>
      </c>
      <c r="AU387" s="423" t="s">
        <v>87</v>
      </c>
      <c r="AY387" s="325" t="s">
        <v>186</v>
      </c>
      <c r="BE387" s="424">
        <f t="shared" si="84"/>
        <v>0</v>
      </c>
      <c r="BF387" s="424">
        <f t="shared" si="85"/>
        <v>0</v>
      </c>
      <c r="BG387" s="424">
        <f t="shared" si="86"/>
        <v>0</v>
      </c>
      <c r="BH387" s="424">
        <f t="shared" si="87"/>
        <v>0</v>
      </c>
      <c r="BI387" s="424">
        <f t="shared" si="88"/>
        <v>0</v>
      </c>
      <c r="BJ387" s="325" t="s">
        <v>85</v>
      </c>
      <c r="BK387" s="424">
        <f t="shared" si="89"/>
        <v>0</v>
      </c>
      <c r="BL387" s="325" t="s">
        <v>275</v>
      </c>
      <c r="BM387" s="423" t="s">
        <v>6334</v>
      </c>
    </row>
    <row r="388" spans="2:65" s="334" customFormat="1" ht="16.5" customHeight="1">
      <c r="B388" s="410"/>
      <c r="C388" s="411" t="s">
        <v>1694</v>
      </c>
      <c r="D388" s="411" t="s">
        <v>189</v>
      </c>
      <c r="E388" s="412" t="s">
        <v>6335</v>
      </c>
      <c r="F388" s="413" t="s">
        <v>6336</v>
      </c>
      <c r="G388" s="414" t="s">
        <v>1716</v>
      </c>
      <c r="H388" s="415">
        <v>16</v>
      </c>
      <c r="I388" s="416"/>
      <c r="J388" s="417">
        <f t="shared" si="80"/>
        <v>0</v>
      </c>
      <c r="K388" s="418"/>
      <c r="L388" s="333"/>
      <c r="M388" s="419" t="s">
        <v>3</v>
      </c>
      <c r="N388" s="420" t="s">
        <v>48</v>
      </c>
      <c r="O388" s="421">
        <v>0.12</v>
      </c>
      <c r="P388" s="421">
        <f t="shared" si="81"/>
        <v>1.92</v>
      </c>
      <c r="Q388" s="421">
        <v>0</v>
      </c>
      <c r="R388" s="421">
        <f t="shared" si="82"/>
        <v>0</v>
      </c>
      <c r="S388" s="421">
        <v>3.2000000000000003E-4</v>
      </c>
      <c r="T388" s="422">
        <f t="shared" si="83"/>
        <v>5.1200000000000004E-3</v>
      </c>
      <c r="AR388" s="423" t="s">
        <v>275</v>
      </c>
      <c r="AT388" s="423" t="s">
        <v>189</v>
      </c>
      <c r="AU388" s="423" t="s">
        <v>87</v>
      </c>
      <c r="AY388" s="325" t="s">
        <v>186</v>
      </c>
      <c r="BE388" s="424">
        <f t="shared" si="84"/>
        <v>0</v>
      </c>
      <c r="BF388" s="424">
        <f t="shared" si="85"/>
        <v>0</v>
      </c>
      <c r="BG388" s="424">
        <f t="shared" si="86"/>
        <v>0</v>
      </c>
      <c r="BH388" s="424">
        <f t="shared" si="87"/>
        <v>0</v>
      </c>
      <c r="BI388" s="424">
        <f t="shared" si="88"/>
        <v>0</v>
      </c>
      <c r="BJ388" s="325" t="s">
        <v>85</v>
      </c>
      <c r="BK388" s="424">
        <f t="shared" si="89"/>
        <v>0</v>
      </c>
      <c r="BL388" s="325" t="s">
        <v>275</v>
      </c>
      <c r="BM388" s="423" t="s">
        <v>6337</v>
      </c>
    </row>
    <row r="389" spans="2:65" s="334" customFormat="1" ht="16.5" customHeight="1">
      <c r="B389" s="410"/>
      <c r="C389" s="411" t="s">
        <v>1699</v>
      </c>
      <c r="D389" s="411" t="s">
        <v>189</v>
      </c>
      <c r="E389" s="412" t="s">
        <v>6338</v>
      </c>
      <c r="F389" s="413" t="s">
        <v>6339</v>
      </c>
      <c r="G389" s="414" t="s">
        <v>190</v>
      </c>
      <c r="H389" s="415">
        <v>1</v>
      </c>
      <c r="I389" s="416"/>
      <c r="J389" s="417">
        <f t="shared" si="80"/>
        <v>0</v>
      </c>
      <c r="K389" s="418"/>
      <c r="L389" s="333"/>
      <c r="M389" s="419" t="s">
        <v>3</v>
      </c>
      <c r="N389" s="420" t="s">
        <v>48</v>
      </c>
      <c r="O389" s="421">
        <v>0.12</v>
      </c>
      <c r="P389" s="421">
        <f t="shared" si="81"/>
        <v>0.12</v>
      </c>
      <c r="Q389" s="421">
        <v>0</v>
      </c>
      <c r="R389" s="421">
        <f t="shared" si="82"/>
        <v>0</v>
      </c>
      <c r="S389" s="421">
        <v>3.2000000000000003E-4</v>
      </c>
      <c r="T389" s="422">
        <f t="shared" si="83"/>
        <v>3.2000000000000003E-4</v>
      </c>
      <c r="AR389" s="423" t="s">
        <v>275</v>
      </c>
      <c r="AT389" s="423" t="s">
        <v>189</v>
      </c>
      <c r="AU389" s="423" t="s">
        <v>87</v>
      </c>
      <c r="AY389" s="325" t="s">
        <v>186</v>
      </c>
      <c r="BE389" s="424">
        <f t="shared" si="84"/>
        <v>0</v>
      </c>
      <c r="BF389" s="424">
        <f t="shared" si="85"/>
        <v>0</v>
      </c>
      <c r="BG389" s="424">
        <f t="shared" si="86"/>
        <v>0</v>
      </c>
      <c r="BH389" s="424">
        <f t="shared" si="87"/>
        <v>0</v>
      </c>
      <c r="BI389" s="424">
        <f t="shared" si="88"/>
        <v>0</v>
      </c>
      <c r="BJ389" s="325" t="s">
        <v>85</v>
      </c>
      <c r="BK389" s="424">
        <f t="shared" si="89"/>
        <v>0</v>
      </c>
      <c r="BL389" s="325" t="s">
        <v>275</v>
      </c>
      <c r="BM389" s="423" t="s">
        <v>6340</v>
      </c>
    </row>
    <row r="390" spans="2:65" s="334" customFormat="1" ht="16.5" customHeight="1">
      <c r="B390" s="410"/>
      <c r="C390" s="411" t="s">
        <v>1706</v>
      </c>
      <c r="D390" s="411" t="s">
        <v>189</v>
      </c>
      <c r="E390" s="412" t="s">
        <v>6341</v>
      </c>
      <c r="F390" s="413" t="s">
        <v>6342</v>
      </c>
      <c r="G390" s="414" t="s">
        <v>190</v>
      </c>
      <c r="H390" s="415">
        <v>2</v>
      </c>
      <c r="I390" s="416"/>
      <c r="J390" s="417">
        <f t="shared" si="80"/>
        <v>0</v>
      </c>
      <c r="K390" s="418"/>
      <c r="L390" s="333"/>
      <c r="M390" s="419" t="s">
        <v>3</v>
      </c>
      <c r="N390" s="420" t="s">
        <v>48</v>
      </c>
      <c r="O390" s="421">
        <v>0.54800000000000004</v>
      </c>
      <c r="P390" s="421">
        <f t="shared" si="81"/>
        <v>1.0960000000000001</v>
      </c>
      <c r="Q390" s="421">
        <v>0</v>
      </c>
      <c r="R390" s="421">
        <f t="shared" si="82"/>
        <v>0</v>
      </c>
      <c r="S390" s="421">
        <v>1.933E-2</v>
      </c>
      <c r="T390" s="422">
        <f t="shared" si="83"/>
        <v>3.866E-2</v>
      </c>
      <c r="AR390" s="423" t="s">
        <v>275</v>
      </c>
      <c r="AT390" s="423" t="s">
        <v>189</v>
      </c>
      <c r="AU390" s="423" t="s">
        <v>87</v>
      </c>
      <c r="AY390" s="325" t="s">
        <v>186</v>
      </c>
      <c r="BE390" s="424">
        <f t="shared" si="84"/>
        <v>0</v>
      </c>
      <c r="BF390" s="424">
        <f t="shared" si="85"/>
        <v>0</v>
      </c>
      <c r="BG390" s="424">
        <f t="shared" si="86"/>
        <v>0</v>
      </c>
      <c r="BH390" s="424">
        <f t="shared" si="87"/>
        <v>0</v>
      </c>
      <c r="BI390" s="424">
        <f t="shared" si="88"/>
        <v>0</v>
      </c>
      <c r="BJ390" s="325" t="s">
        <v>85</v>
      </c>
      <c r="BK390" s="424">
        <f t="shared" si="89"/>
        <v>0</v>
      </c>
      <c r="BL390" s="325" t="s">
        <v>275</v>
      </c>
      <c r="BM390" s="423" t="s">
        <v>6343</v>
      </c>
    </row>
    <row r="391" spans="2:65" s="334" customFormat="1" ht="16.5" customHeight="1">
      <c r="B391" s="410"/>
      <c r="C391" s="411" t="s">
        <v>1713</v>
      </c>
      <c r="D391" s="411" t="s">
        <v>189</v>
      </c>
      <c r="E391" s="412" t="s">
        <v>6344</v>
      </c>
      <c r="F391" s="413" t="s">
        <v>6345</v>
      </c>
      <c r="G391" s="414" t="s">
        <v>190</v>
      </c>
      <c r="H391" s="415">
        <v>10</v>
      </c>
      <c r="I391" s="416"/>
      <c r="J391" s="417">
        <f t="shared" si="80"/>
        <v>0</v>
      </c>
      <c r="K391" s="418"/>
      <c r="L391" s="333"/>
      <c r="M391" s="419" t="s">
        <v>3</v>
      </c>
      <c r="N391" s="420" t="s">
        <v>48</v>
      </c>
      <c r="O391" s="421">
        <v>0.36199999999999999</v>
      </c>
      <c r="P391" s="421">
        <f t="shared" si="81"/>
        <v>3.62</v>
      </c>
      <c r="Q391" s="421">
        <v>0</v>
      </c>
      <c r="R391" s="421">
        <f t="shared" si="82"/>
        <v>0</v>
      </c>
      <c r="S391" s="421">
        <v>1.9460000000000002E-2</v>
      </c>
      <c r="T391" s="422">
        <f t="shared" si="83"/>
        <v>0.19460000000000002</v>
      </c>
      <c r="AR391" s="423" t="s">
        <v>275</v>
      </c>
      <c r="AT391" s="423" t="s">
        <v>189</v>
      </c>
      <c r="AU391" s="423" t="s">
        <v>87</v>
      </c>
      <c r="AY391" s="325" t="s">
        <v>186</v>
      </c>
      <c r="BE391" s="424">
        <f t="shared" si="84"/>
        <v>0</v>
      </c>
      <c r="BF391" s="424">
        <f t="shared" si="85"/>
        <v>0</v>
      </c>
      <c r="BG391" s="424">
        <f t="shared" si="86"/>
        <v>0</v>
      </c>
      <c r="BH391" s="424">
        <f t="shared" si="87"/>
        <v>0</v>
      </c>
      <c r="BI391" s="424">
        <f t="shared" si="88"/>
        <v>0</v>
      </c>
      <c r="BJ391" s="325" t="s">
        <v>85</v>
      </c>
      <c r="BK391" s="424">
        <f t="shared" si="89"/>
        <v>0</v>
      </c>
      <c r="BL391" s="325" t="s">
        <v>275</v>
      </c>
      <c r="BM391" s="423" t="s">
        <v>6346</v>
      </c>
    </row>
    <row r="392" spans="2:65" s="334" customFormat="1" ht="16.5" customHeight="1">
      <c r="B392" s="410"/>
      <c r="C392" s="411" t="s">
        <v>1718</v>
      </c>
      <c r="D392" s="411" t="s">
        <v>189</v>
      </c>
      <c r="E392" s="412" t="s">
        <v>6347</v>
      </c>
      <c r="F392" s="413" t="s">
        <v>6348</v>
      </c>
      <c r="G392" s="414" t="s">
        <v>190</v>
      </c>
      <c r="H392" s="415">
        <v>5</v>
      </c>
      <c r="I392" s="416"/>
      <c r="J392" s="417">
        <f t="shared" si="80"/>
        <v>0</v>
      </c>
      <c r="K392" s="418"/>
      <c r="L392" s="333"/>
      <c r="M392" s="419" t="s">
        <v>3</v>
      </c>
      <c r="N392" s="420" t="s">
        <v>48</v>
      </c>
      <c r="O392" s="421">
        <v>0.38300000000000001</v>
      </c>
      <c r="P392" s="421">
        <f t="shared" si="81"/>
        <v>1.915</v>
      </c>
      <c r="Q392" s="421">
        <v>0</v>
      </c>
      <c r="R392" s="421">
        <f t="shared" si="82"/>
        <v>0</v>
      </c>
      <c r="S392" s="421">
        <v>2.4500000000000001E-2</v>
      </c>
      <c r="T392" s="422">
        <f t="shared" si="83"/>
        <v>0.1225</v>
      </c>
      <c r="AR392" s="423" t="s">
        <v>275</v>
      </c>
      <c r="AT392" s="423" t="s">
        <v>189</v>
      </c>
      <c r="AU392" s="423" t="s">
        <v>87</v>
      </c>
      <c r="AY392" s="325" t="s">
        <v>186</v>
      </c>
      <c r="BE392" s="424">
        <f t="shared" si="84"/>
        <v>0</v>
      </c>
      <c r="BF392" s="424">
        <f t="shared" si="85"/>
        <v>0</v>
      </c>
      <c r="BG392" s="424">
        <f t="shared" si="86"/>
        <v>0</v>
      </c>
      <c r="BH392" s="424">
        <f t="shared" si="87"/>
        <v>0</v>
      </c>
      <c r="BI392" s="424">
        <f t="shared" si="88"/>
        <v>0</v>
      </c>
      <c r="BJ392" s="325" t="s">
        <v>85</v>
      </c>
      <c r="BK392" s="424">
        <f t="shared" si="89"/>
        <v>0</v>
      </c>
      <c r="BL392" s="325" t="s">
        <v>275</v>
      </c>
      <c r="BM392" s="423" t="s">
        <v>6349</v>
      </c>
    </row>
    <row r="393" spans="2:65" s="334" customFormat="1" ht="16.5" customHeight="1">
      <c r="B393" s="410"/>
      <c r="C393" s="411" t="s">
        <v>1722</v>
      </c>
      <c r="D393" s="411" t="s">
        <v>189</v>
      </c>
      <c r="E393" s="412" t="s">
        <v>6350</v>
      </c>
      <c r="F393" s="413" t="s">
        <v>6351</v>
      </c>
      <c r="G393" s="414" t="s">
        <v>190</v>
      </c>
      <c r="H393" s="415">
        <v>15</v>
      </c>
      <c r="I393" s="416"/>
      <c r="J393" s="417">
        <f t="shared" si="80"/>
        <v>0</v>
      </c>
      <c r="K393" s="418"/>
      <c r="L393" s="333"/>
      <c r="M393" s="419" t="s">
        <v>3</v>
      </c>
      <c r="N393" s="420" t="s">
        <v>48</v>
      </c>
      <c r="O393" s="421">
        <v>0.217</v>
      </c>
      <c r="P393" s="421">
        <f t="shared" si="81"/>
        <v>3.2549999999999999</v>
      </c>
      <c r="Q393" s="421">
        <v>0</v>
      </c>
      <c r="R393" s="421">
        <f t="shared" si="82"/>
        <v>0</v>
      </c>
      <c r="S393" s="421">
        <v>1.56E-3</v>
      </c>
      <c r="T393" s="422">
        <f t="shared" si="83"/>
        <v>2.3400000000000001E-2</v>
      </c>
      <c r="AR393" s="423" t="s">
        <v>275</v>
      </c>
      <c r="AT393" s="423" t="s">
        <v>189</v>
      </c>
      <c r="AU393" s="423" t="s">
        <v>87</v>
      </c>
      <c r="AY393" s="325" t="s">
        <v>186</v>
      </c>
      <c r="BE393" s="424">
        <f t="shared" si="84"/>
        <v>0</v>
      </c>
      <c r="BF393" s="424">
        <f t="shared" si="85"/>
        <v>0</v>
      </c>
      <c r="BG393" s="424">
        <f t="shared" si="86"/>
        <v>0</v>
      </c>
      <c r="BH393" s="424">
        <f t="shared" si="87"/>
        <v>0</v>
      </c>
      <c r="BI393" s="424">
        <f t="shared" si="88"/>
        <v>0</v>
      </c>
      <c r="BJ393" s="325" t="s">
        <v>85</v>
      </c>
      <c r="BK393" s="424">
        <f t="shared" si="89"/>
        <v>0</v>
      </c>
      <c r="BL393" s="325" t="s">
        <v>275</v>
      </c>
      <c r="BM393" s="423" t="s">
        <v>6352</v>
      </c>
    </row>
    <row r="394" spans="2:65" s="334" customFormat="1" ht="24.2" customHeight="1">
      <c r="B394" s="410"/>
      <c r="C394" s="411" t="s">
        <v>1726</v>
      </c>
      <c r="D394" s="411" t="s">
        <v>189</v>
      </c>
      <c r="E394" s="412" t="s">
        <v>6353</v>
      </c>
      <c r="F394" s="413" t="s">
        <v>6354</v>
      </c>
      <c r="G394" s="414" t="s">
        <v>492</v>
      </c>
      <c r="H394" s="415">
        <v>8</v>
      </c>
      <c r="I394" s="416"/>
      <c r="J394" s="417">
        <f t="shared" si="80"/>
        <v>0</v>
      </c>
      <c r="K394" s="418"/>
      <c r="L394" s="333"/>
      <c r="M394" s="419" t="s">
        <v>3</v>
      </c>
      <c r="N394" s="420" t="s">
        <v>48</v>
      </c>
      <c r="O394" s="421">
        <v>1.5229999999999999</v>
      </c>
      <c r="P394" s="421">
        <f t="shared" si="81"/>
        <v>12.183999999999999</v>
      </c>
      <c r="Q394" s="421">
        <v>0</v>
      </c>
      <c r="R394" s="421">
        <f t="shared" si="82"/>
        <v>0</v>
      </c>
      <c r="S394" s="421">
        <v>0</v>
      </c>
      <c r="T394" s="422">
        <f t="shared" si="83"/>
        <v>0</v>
      </c>
      <c r="AR394" s="423" t="s">
        <v>275</v>
      </c>
      <c r="AT394" s="423" t="s">
        <v>189</v>
      </c>
      <c r="AU394" s="423" t="s">
        <v>87</v>
      </c>
      <c r="AY394" s="325" t="s">
        <v>186</v>
      </c>
      <c r="BE394" s="424">
        <f t="shared" si="84"/>
        <v>0</v>
      </c>
      <c r="BF394" s="424">
        <f t="shared" si="85"/>
        <v>0</v>
      </c>
      <c r="BG394" s="424">
        <f t="shared" si="86"/>
        <v>0</v>
      </c>
      <c r="BH394" s="424">
        <f t="shared" si="87"/>
        <v>0</v>
      </c>
      <c r="BI394" s="424">
        <f t="shared" si="88"/>
        <v>0</v>
      </c>
      <c r="BJ394" s="325" t="s">
        <v>85</v>
      </c>
      <c r="BK394" s="424">
        <f t="shared" si="89"/>
        <v>0</v>
      </c>
      <c r="BL394" s="325" t="s">
        <v>275</v>
      </c>
      <c r="BM394" s="423" t="s">
        <v>6355</v>
      </c>
    </row>
    <row r="395" spans="2:65" s="334" customFormat="1" ht="16.5" customHeight="1">
      <c r="B395" s="410"/>
      <c r="C395" s="411" t="s">
        <v>1730</v>
      </c>
      <c r="D395" s="411" t="s">
        <v>189</v>
      </c>
      <c r="E395" s="412" t="s">
        <v>6356</v>
      </c>
      <c r="F395" s="413" t="s">
        <v>5763</v>
      </c>
      <c r="G395" s="414" t="s">
        <v>492</v>
      </c>
      <c r="H395" s="415">
        <v>8</v>
      </c>
      <c r="I395" s="416"/>
      <c r="J395" s="417">
        <f t="shared" si="80"/>
        <v>0</v>
      </c>
      <c r="K395" s="418"/>
      <c r="L395" s="333"/>
      <c r="M395" s="419" t="s">
        <v>3</v>
      </c>
      <c r="N395" s="420" t="s">
        <v>48</v>
      </c>
      <c r="O395" s="421">
        <v>0.125</v>
      </c>
      <c r="P395" s="421">
        <f t="shared" si="81"/>
        <v>1</v>
      </c>
      <c r="Q395" s="421">
        <v>0</v>
      </c>
      <c r="R395" s="421">
        <f t="shared" si="82"/>
        <v>0</v>
      </c>
      <c r="S395" s="421">
        <v>0</v>
      </c>
      <c r="T395" s="422">
        <f t="shared" si="83"/>
        <v>0</v>
      </c>
      <c r="AR395" s="423" t="s">
        <v>200</v>
      </c>
      <c r="AT395" s="423" t="s">
        <v>189</v>
      </c>
      <c r="AU395" s="423" t="s">
        <v>87</v>
      </c>
      <c r="AY395" s="325" t="s">
        <v>186</v>
      </c>
      <c r="BE395" s="424">
        <f t="shared" si="84"/>
        <v>0</v>
      </c>
      <c r="BF395" s="424">
        <f t="shared" si="85"/>
        <v>0</v>
      </c>
      <c r="BG395" s="424">
        <f t="shared" si="86"/>
        <v>0</v>
      </c>
      <c r="BH395" s="424">
        <f t="shared" si="87"/>
        <v>0</v>
      </c>
      <c r="BI395" s="424">
        <f t="shared" si="88"/>
        <v>0</v>
      </c>
      <c r="BJ395" s="325" t="s">
        <v>85</v>
      </c>
      <c r="BK395" s="424">
        <f t="shared" si="89"/>
        <v>0</v>
      </c>
      <c r="BL395" s="325" t="s">
        <v>200</v>
      </c>
      <c r="BM395" s="423" t="s">
        <v>6357</v>
      </c>
    </row>
    <row r="396" spans="2:65" s="334" customFormat="1" ht="21.75" customHeight="1">
      <c r="B396" s="410"/>
      <c r="C396" s="411" t="s">
        <v>1734</v>
      </c>
      <c r="D396" s="411" t="s">
        <v>189</v>
      </c>
      <c r="E396" s="412" t="s">
        <v>6358</v>
      </c>
      <c r="F396" s="413" t="s">
        <v>5766</v>
      </c>
      <c r="G396" s="414" t="s">
        <v>492</v>
      </c>
      <c r="H396" s="415">
        <v>72</v>
      </c>
      <c r="I396" s="416"/>
      <c r="J396" s="417">
        <f t="shared" si="80"/>
        <v>0</v>
      </c>
      <c r="K396" s="418"/>
      <c r="L396" s="333"/>
      <c r="M396" s="419" t="s">
        <v>3</v>
      </c>
      <c r="N396" s="420" t="s">
        <v>48</v>
      </c>
      <c r="O396" s="421">
        <v>6.0000000000000001E-3</v>
      </c>
      <c r="P396" s="421">
        <f t="shared" si="81"/>
        <v>0.432</v>
      </c>
      <c r="Q396" s="421">
        <v>0</v>
      </c>
      <c r="R396" s="421">
        <f t="shared" si="82"/>
        <v>0</v>
      </c>
      <c r="S396" s="421">
        <v>0</v>
      </c>
      <c r="T396" s="422">
        <f t="shared" si="83"/>
        <v>0</v>
      </c>
      <c r="AR396" s="423" t="s">
        <v>200</v>
      </c>
      <c r="AT396" s="423" t="s">
        <v>189</v>
      </c>
      <c r="AU396" s="423" t="s">
        <v>87</v>
      </c>
      <c r="AY396" s="325" t="s">
        <v>186</v>
      </c>
      <c r="BE396" s="424">
        <f t="shared" si="84"/>
        <v>0</v>
      </c>
      <c r="BF396" s="424">
        <f t="shared" si="85"/>
        <v>0</v>
      </c>
      <c r="BG396" s="424">
        <f t="shared" si="86"/>
        <v>0</v>
      </c>
      <c r="BH396" s="424">
        <f t="shared" si="87"/>
        <v>0</v>
      </c>
      <c r="BI396" s="424">
        <f t="shared" si="88"/>
        <v>0</v>
      </c>
      <c r="BJ396" s="325" t="s">
        <v>85</v>
      </c>
      <c r="BK396" s="424">
        <f t="shared" si="89"/>
        <v>0</v>
      </c>
      <c r="BL396" s="325" t="s">
        <v>200</v>
      </c>
      <c r="BM396" s="423" t="s">
        <v>6359</v>
      </c>
    </row>
    <row r="397" spans="2:65" s="433" customFormat="1">
      <c r="B397" s="432"/>
      <c r="D397" s="427" t="s">
        <v>373</v>
      </c>
      <c r="E397" s="434" t="s">
        <v>3</v>
      </c>
      <c r="F397" s="435" t="s">
        <v>6360</v>
      </c>
      <c r="H397" s="436">
        <v>72</v>
      </c>
      <c r="L397" s="432"/>
      <c r="M397" s="437"/>
      <c r="T397" s="438"/>
      <c r="AT397" s="434" t="s">
        <v>373</v>
      </c>
      <c r="AU397" s="434" t="s">
        <v>87</v>
      </c>
      <c r="AV397" s="433" t="s">
        <v>87</v>
      </c>
      <c r="AW397" s="433" t="s">
        <v>38</v>
      </c>
      <c r="AX397" s="433" t="s">
        <v>85</v>
      </c>
      <c r="AY397" s="434" t="s">
        <v>186</v>
      </c>
    </row>
    <row r="398" spans="2:65" s="334" customFormat="1" ht="16.5" customHeight="1">
      <c r="B398" s="410"/>
      <c r="C398" s="411" t="s">
        <v>1738</v>
      </c>
      <c r="D398" s="411" t="s">
        <v>189</v>
      </c>
      <c r="E398" s="412" t="s">
        <v>6361</v>
      </c>
      <c r="F398" s="413" t="s">
        <v>6362</v>
      </c>
      <c r="G398" s="414" t="s">
        <v>492</v>
      </c>
      <c r="H398" s="415">
        <v>8</v>
      </c>
      <c r="I398" s="416"/>
      <c r="J398" s="417">
        <f>ROUND(I398*H398,2)</f>
        <v>0</v>
      </c>
      <c r="K398" s="418"/>
      <c r="L398" s="333"/>
      <c r="M398" s="419" t="s">
        <v>3</v>
      </c>
      <c r="N398" s="420" t="s">
        <v>48</v>
      </c>
      <c r="O398" s="421">
        <v>0.255</v>
      </c>
      <c r="P398" s="421">
        <f>O398*H398</f>
        <v>2.04</v>
      </c>
      <c r="Q398" s="421">
        <v>0</v>
      </c>
      <c r="R398" s="421">
        <f>Q398*H398</f>
        <v>0</v>
      </c>
      <c r="S398" s="421">
        <v>0</v>
      </c>
      <c r="T398" s="422">
        <f>S398*H398</f>
        <v>0</v>
      </c>
      <c r="AR398" s="423" t="s">
        <v>200</v>
      </c>
      <c r="AT398" s="423" t="s">
        <v>189</v>
      </c>
      <c r="AU398" s="423" t="s">
        <v>87</v>
      </c>
      <c r="AY398" s="325" t="s">
        <v>186</v>
      </c>
      <c r="BE398" s="424">
        <f>IF(N398="základní",J398,0)</f>
        <v>0</v>
      </c>
      <c r="BF398" s="424">
        <f>IF(N398="snížená",J398,0)</f>
        <v>0</v>
      </c>
      <c r="BG398" s="424">
        <f>IF(N398="zákl. přenesená",J398,0)</f>
        <v>0</v>
      </c>
      <c r="BH398" s="424">
        <f>IF(N398="sníž. přenesená",J398,0)</f>
        <v>0</v>
      </c>
      <c r="BI398" s="424">
        <f>IF(N398="nulová",J398,0)</f>
        <v>0</v>
      </c>
      <c r="BJ398" s="325" t="s">
        <v>85</v>
      </c>
      <c r="BK398" s="424">
        <f>ROUND(I398*H398,2)</f>
        <v>0</v>
      </c>
      <c r="BL398" s="325" t="s">
        <v>200</v>
      </c>
      <c r="BM398" s="423" t="s">
        <v>6363</v>
      </c>
    </row>
    <row r="399" spans="2:65" s="334" customFormat="1" ht="16.5" customHeight="1">
      <c r="B399" s="410"/>
      <c r="C399" s="411" t="s">
        <v>4328</v>
      </c>
      <c r="D399" s="411" t="s">
        <v>189</v>
      </c>
      <c r="E399" s="412" t="s">
        <v>6364</v>
      </c>
      <c r="F399" s="413" t="s">
        <v>6365</v>
      </c>
      <c r="G399" s="414" t="s">
        <v>492</v>
      </c>
      <c r="H399" s="415">
        <v>8</v>
      </c>
      <c r="I399" s="416"/>
      <c r="J399" s="417">
        <f>ROUND(I399*H399,2)</f>
        <v>0</v>
      </c>
      <c r="K399" s="418"/>
      <c r="L399" s="333"/>
      <c r="M399" s="419" t="s">
        <v>3</v>
      </c>
      <c r="N399" s="420" t="s">
        <v>48</v>
      </c>
      <c r="O399" s="421">
        <v>0</v>
      </c>
      <c r="P399" s="421">
        <f>O399*H399</f>
        <v>0</v>
      </c>
      <c r="Q399" s="421">
        <v>0</v>
      </c>
      <c r="R399" s="421">
        <f>Q399*H399</f>
        <v>0</v>
      </c>
      <c r="S399" s="421">
        <v>0</v>
      </c>
      <c r="T399" s="422">
        <f>S399*H399</f>
        <v>0</v>
      </c>
      <c r="AR399" s="423" t="s">
        <v>200</v>
      </c>
      <c r="AT399" s="423" t="s">
        <v>189</v>
      </c>
      <c r="AU399" s="423" t="s">
        <v>87</v>
      </c>
      <c r="AY399" s="325" t="s">
        <v>186</v>
      </c>
      <c r="BE399" s="424">
        <f>IF(N399="základní",J399,0)</f>
        <v>0</v>
      </c>
      <c r="BF399" s="424">
        <f>IF(N399="snížená",J399,0)</f>
        <v>0</v>
      </c>
      <c r="BG399" s="424">
        <f>IF(N399="zákl. přenesená",J399,0)</f>
        <v>0</v>
      </c>
      <c r="BH399" s="424">
        <f>IF(N399="sníž. přenesená",J399,0)</f>
        <v>0</v>
      </c>
      <c r="BI399" s="424">
        <f>IF(N399="nulová",J399,0)</f>
        <v>0</v>
      </c>
      <c r="BJ399" s="325" t="s">
        <v>85</v>
      </c>
      <c r="BK399" s="424">
        <f>ROUND(I399*H399,2)</f>
        <v>0</v>
      </c>
      <c r="BL399" s="325" t="s">
        <v>200</v>
      </c>
      <c r="BM399" s="423" t="s">
        <v>6366</v>
      </c>
    </row>
    <row r="400" spans="2:65" s="334" customFormat="1" ht="6.95" customHeight="1">
      <c r="B400" s="363"/>
      <c r="C400" s="364"/>
      <c r="D400" s="364"/>
      <c r="E400" s="364"/>
      <c r="F400" s="364"/>
      <c r="G400" s="364"/>
      <c r="H400" s="364"/>
      <c r="I400" s="364"/>
      <c r="J400" s="364"/>
      <c r="K400" s="364"/>
      <c r="L400" s="333"/>
    </row>
  </sheetData>
  <autoFilter ref="C132:K399" xr:uid="{00000000-0009-0000-0000-000001000000}"/>
  <mergeCells count="9">
    <mergeCell ref="E87:H87"/>
    <mergeCell ref="E123:H123"/>
    <mergeCell ref="E125:H12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87A18-B816-4C0A-9492-868EDE2490E2}">
  <dimension ref="A1:L1490"/>
  <sheetViews>
    <sheetView zoomScale="85" zoomScaleNormal="85" workbookViewId="0">
      <selection activeCell="F9" sqref="F9"/>
    </sheetView>
  </sheetViews>
  <sheetFormatPr defaultRowHeight="15.75"/>
  <cols>
    <col min="1" max="1" width="7.83203125" style="652" customWidth="1"/>
    <col min="2" max="2" width="126.1640625" style="645" customWidth="1"/>
    <col min="3" max="3" width="11.1640625" style="645" customWidth="1"/>
    <col min="4" max="4" width="8.83203125" style="652" customWidth="1"/>
    <col min="5" max="5" width="7.5" style="645" customWidth="1"/>
    <col min="6" max="6" width="12.33203125" style="656" customWidth="1"/>
    <col min="7" max="7" width="13.33203125" style="656" customWidth="1"/>
    <col min="8" max="8" width="13.6640625" style="656" bestFit="1" customWidth="1"/>
    <col min="9" max="11" width="9.33203125" style="574"/>
    <col min="12" max="12" width="9.6640625" style="574" bestFit="1" customWidth="1"/>
    <col min="13" max="256" width="9.33203125" style="574"/>
    <col min="257" max="257" width="7.83203125" style="574" customWidth="1"/>
    <col min="258" max="258" width="126.1640625" style="574" customWidth="1"/>
    <col min="259" max="259" width="11.1640625" style="574" customWidth="1"/>
    <col min="260" max="260" width="8.83203125" style="574" customWidth="1"/>
    <col min="261" max="261" width="7.5" style="574" customWidth="1"/>
    <col min="262" max="262" width="12.33203125" style="574" customWidth="1"/>
    <col min="263" max="263" width="13.33203125" style="574" customWidth="1"/>
    <col min="264" max="264" width="13.6640625" style="574" bestFit="1" customWidth="1"/>
    <col min="265" max="267" width="9.33203125" style="574"/>
    <col min="268" max="268" width="9.6640625" style="574" bestFit="1" customWidth="1"/>
    <col min="269" max="512" width="9.33203125" style="574"/>
    <col min="513" max="513" width="7.83203125" style="574" customWidth="1"/>
    <col min="514" max="514" width="126.1640625" style="574" customWidth="1"/>
    <col min="515" max="515" width="11.1640625" style="574" customWidth="1"/>
    <col min="516" max="516" width="8.83203125" style="574" customWidth="1"/>
    <col min="517" max="517" width="7.5" style="574" customWidth="1"/>
    <col min="518" max="518" width="12.33203125" style="574" customWidth="1"/>
    <col min="519" max="519" width="13.33203125" style="574" customWidth="1"/>
    <col min="520" max="520" width="13.6640625" style="574" bestFit="1" customWidth="1"/>
    <col min="521" max="523" width="9.33203125" style="574"/>
    <col min="524" max="524" width="9.6640625" style="574" bestFit="1" customWidth="1"/>
    <col min="525" max="768" width="9.33203125" style="574"/>
    <col min="769" max="769" width="7.83203125" style="574" customWidth="1"/>
    <col min="770" max="770" width="126.1640625" style="574" customWidth="1"/>
    <col min="771" max="771" width="11.1640625" style="574" customWidth="1"/>
    <col min="772" max="772" width="8.83203125" style="574" customWidth="1"/>
    <col min="773" max="773" width="7.5" style="574" customWidth="1"/>
    <col min="774" max="774" width="12.33203125" style="574" customWidth="1"/>
    <col min="775" max="775" width="13.33203125" style="574" customWidth="1"/>
    <col min="776" max="776" width="13.6640625" style="574" bestFit="1" customWidth="1"/>
    <col min="777" max="779" width="9.33203125" style="574"/>
    <col min="780" max="780" width="9.6640625" style="574" bestFit="1" customWidth="1"/>
    <col min="781" max="1024" width="9.33203125" style="574"/>
    <col min="1025" max="1025" width="7.83203125" style="574" customWidth="1"/>
    <col min="1026" max="1026" width="126.1640625" style="574" customWidth="1"/>
    <col min="1027" max="1027" width="11.1640625" style="574" customWidth="1"/>
    <col min="1028" max="1028" width="8.83203125" style="574" customWidth="1"/>
    <col min="1029" max="1029" width="7.5" style="574" customWidth="1"/>
    <col min="1030" max="1030" width="12.33203125" style="574" customWidth="1"/>
    <col min="1031" max="1031" width="13.33203125" style="574" customWidth="1"/>
    <col min="1032" max="1032" width="13.6640625" style="574" bestFit="1" customWidth="1"/>
    <col min="1033" max="1035" width="9.33203125" style="574"/>
    <col min="1036" max="1036" width="9.6640625" style="574" bestFit="1" customWidth="1"/>
    <col min="1037" max="1280" width="9.33203125" style="574"/>
    <col min="1281" max="1281" width="7.83203125" style="574" customWidth="1"/>
    <col min="1282" max="1282" width="126.1640625" style="574" customWidth="1"/>
    <col min="1283" max="1283" width="11.1640625" style="574" customWidth="1"/>
    <col min="1284" max="1284" width="8.83203125" style="574" customWidth="1"/>
    <col min="1285" max="1285" width="7.5" style="574" customWidth="1"/>
    <col min="1286" max="1286" width="12.33203125" style="574" customWidth="1"/>
    <col min="1287" max="1287" width="13.33203125" style="574" customWidth="1"/>
    <col min="1288" max="1288" width="13.6640625" style="574" bestFit="1" customWidth="1"/>
    <col min="1289" max="1291" width="9.33203125" style="574"/>
    <col min="1292" max="1292" width="9.6640625" style="574" bestFit="1" customWidth="1"/>
    <col min="1293" max="1536" width="9.33203125" style="574"/>
    <col min="1537" max="1537" width="7.83203125" style="574" customWidth="1"/>
    <col min="1538" max="1538" width="126.1640625" style="574" customWidth="1"/>
    <col min="1539" max="1539" width="11.1640625" style="574" customWidth="1"/>
    <col min="1540" max="1540" width="8.83203125" style="574" customWidth="1"/>
    <col min="1541" max="1541" width="7.5" style="574" customWidth="1"/>
    <col min="1542" max="1542" width="12.33203125" style="574" customWidth="1"/>
    <col min="1543" max="1543" width="13.33203125" style="574" customWidth="1"/>
    <col min="1544" max="1544" width="13.6640625" style="574" bestFit="1" customWidth="1"/>
    <col min="1545" max="1547" width="9.33203125" style="574"/>
    <col min="1548" max="1548" width="9.6640625" style="574" bestFit="1" customWidth="1"/>
    <col min="1549" max="1792" width="9.33203125" style="574"/>
    <col min="1793" max="1793" width="7.83203125" style="574" customWidth="1"/>
    <col min="1794" max="1794" width="126.1640625" style="574" customWidth="1"/>
    <col min="1795" max="1795" width="11.1640625" style="574" customWidth="1"/>
    <col min="1796" max="1796" width="8.83203125" style="574" customWidth="1"/>
    <col min="1797" max="1797" width="7.5" style="574" customWidth="1"/>
    <col min="1798" max="1798" width="12.33203125" style="574" customWidth="1"/>
    <col min="1799" max="1799" width="13.33203125" style="574" customWidth="1"/>
    <col min="1800" max="1800" width="13.6640625" style="574" bestFit="1" customWidth="1"/>
    <col min="1801" max="1803" width="9.33203125" style="574"/>
    <col min="1804" max="1804" width="9.6640625" style="574" bestFit="1" customWidth="1"/>
    <col min="1805" max="2048" width="9.33203125" style="574"/>
    <col min="2049" max="2049" width="7.83203125" style="574" customWidth="1"/>
    <col min="2050" max="2050" width="126.1640625" style="574" customWidth="1"/>
    <col min="2051" max="2051" width="11.1640625" style="574" customWidth="1"/>
    <col min="2052" max="2052" width="8.83203125" style="574" customWidth="1"/>
    <col min="2053" max="2053" width="7.5" style="574" customWidth="1"/>
    <col min="2054" max="2054" width="12.33203125" style="574" customWidth="1"/>
    <col min="2055" max="2055" width="13.33203125" style="574" customWidth="1"/>
    <col min="2056" max="2056" width="13.6640625" style="574" bestFit="1" customWidth="1"/>
    <col min="2057" max="2059" width="9.33203125" style="574"/>
    <col min="2060" max="2060" width="9.6640625" style="574" bestFit="1" customWidth="1"/>
    <col min="2061" max="2304" width="9.33203125" style="574"/>
    <col min="2305" max="2305" width="7.83203125" style="574" customWidth="1"/>
    <col min="2306" max="2306" width="126.1640625" style="574" customWidth="1"/>
    <col min="2307" max="2307" width="11.1640625" style="574" customWidth="1"/>
    <col min="2308" max="2308" width="8.83203125" style="574" customWidth="1"/>
    <col min="2309" max="2309" width="7.5" style="574" customWidth="1"/>
    <col min="2310" max="2310" width="12.33203125" style="574" customWidth="1"/>
    <col min="2311" max="2311" width="13.33203125" style="574" customWidth="1"/>
    <col min="2312" max="2312" width="13.6640625" style="574" bestFit="1" customWidth="1"/>
    <col min="2313" max="2315" width="9.33203125" style="574"/>
    <col min="2316" max="2316" width="9.6640625" style="574" bestFit="1" customWidth="1"/>
    <col min="2317" max="2560" width="9.33203125" style="574"/>
    <col min="2561" max="2561" width="7.83203125" style="574" customWidth="1"/>
    <col min="2562" max="2562" width="126.1640625" style="574" customWidth="1"/>
    <col min="2563" max="2563" width="11.1640625" style="574" customWidth="1"/>
    <col min="2564" max="2564" width="8.83203125" style="574" customWidth="1"/>
    <col min="2565" max="2565" width="7.5" style="574" customWidth="1"/>
    <col min="2566" max="2566" width="12.33203125" style="574" customWidth="1"/>
    <col min="2567" max="2567" width="13.33203125" style="574" customWidth="1"/>
    <col min="2568" max="2568" width="13.6640625" style="574" bestFit="1" customWidth="1"/>
    <col min="2569" max="2571" width="9.33203125" style="574"/>
    <col min="2572" max="2572" width="9.6640625" style="574" bestFit="1" customWidth="1"/>
    <col min="2573" max="2816" width="9.33203125" style="574"/>
    <col min="2817" max="2817" width="7.83203125" style="574" customWidth="1"/>
    <col min="2818" max="2818" width="126.1640625" style="574" customWidth="1"/>
    <col min="2819" max="2819" width="11.1640625" style="574" customWidth="1"/>
    <col min="2820" max="2820" width="8.83203125" style="574" customWidth="1"/>
    <col min="2821" max="2821" width="7.5" style="574" customWidth="1"/>
    <col min="2822" max="2822" width="12.33203125" style="574" customWidth="1"/>
    <col min="2823" max="2823" width="13.33203125" style="574" customWidth="1"/>
    <col min="2824" max="2824" width="13.6640625" style="574" bestFit="1" customWidth="1"/>
    <col min="2825" max="2827" width="9.33203125" style="574"/>
    <col min="2828" max="2828" width="9.6640625" style="574" bestFit="1" customWidth="1"/>
    <col min="2829" max="3072" width="9.33203125" style="574"/>
    <col min="3073" max="3073" width="7.83203125" style="574" customWidth="1"/>
    <col min="3074" max="3074" width="126.1640625" style="574" customWidth="1"/>
    <col min="3075" max="3075" width="11.1640625" style="574" customWidth="1"/>
    <col min="3076" max="3076" width="8.83203125" style="574" customWidth="1"/>
    <col min="3077" max="3077" width="7.5" style="574" customWidth="1"/>
    <col min="3078" max="3078" width="12.33203125" style="574" customWidth="1"/>
    <col min="3079" max="3079" width="13.33203125" style="574" customWidth="1"/>
    <col min="3080" max="3080" width="13.6640625" style="574" bestFit="1" customWidth="1"/>
    <col min="3081" max="3083" width="9.33203125" style="574"/>
    <col min="3084" max="3084" width="9.6640625" style="574" bestFit="1" customWidth="1"/>
    <col min="3085" max="3328" width="9.33203125" style="574"/>
    <col min="3329" max="3329" width="7.83203125" style="574" customWidth="1"/>
    <col min="3330" max="3330" width="126.1640625" style="574" customWidth="1"/>
    <col min="3331" max="3331" width="11.1640625" style="574" customWidth="1"/>
    <col min="3332" max="3332" width="8.83203125" style="574" customWidth="1"/>
    <col min="3333" max="3333" width="7.5" style="574" customWidth="1"/>
    <col min="3334" max="3334" width="12.33203125" style="574" customWidth="1"/>
    <col min="3335" max="3335" width="13.33203125" style="574" customWidth="1"/>
    <col min="3336" max="3336" width="13.6640625" style="574" bestFit="1" customWidth="1"/>
    <col min="3337" max="3339" width="9.33203125" style="574"/>
    <col min="3340" max="3340" width="9.6640625" style="574" bestFit="1" customWidth="1"/>
    <col min="3341" max="3584" width="9.33203125" style="574"/>
    <col min="3585" max="3585" width="7.83203125" style="574" customWidth="1"/>
    <col min="3586" max="3586" width="126.1640625" style="574" customWidth="1"/>
    <col min="3587" max="3587" width="11.1640625" style="574" customWidth="1"/>
    <col min="3588" max="3588" width="8.83203125" style="574" customWidth="1"/>
    <col min="3589" max="3589" width="7.5" style="574" customWidth="1"/>
    <col min="3590" max="3590" width="12.33203125" style="574" customWidth="1"/>
    <col min="3591" max="3591" width="13.33203125" style="574" customWidth="1"/>
    <col min="3592" max="3592" width="13.6640625" style="574" bestFit="1" customWidth="1"/>
    <col min="3593" max="3595" width="9.33203125" style="574"/>
    <col min="3596" max="3596" width="9.6640625" style="574" bestFit="1" customWidth="1"/>
    <col min="3597" max="3840" width="9.33203125" style="574"/>
    <col min="3841" max="3841" width="7.83203125" style="574" customWidth="1"/>
    <col min="3842" max="3842" width="126.1640625" style="574" customWidth="1"/>
    <col min="3843" max="3843" width="11.1640625" style="574" customWidth="1"/>
    <col min="3844" max="3844" width="8.83203125" style="574" customWidth="1"/>
    <col min="3845" max="3845" width="7.5" style="574" customWidth="1"/>
    <col min="3846" max="3846" width="12.33203125" style="574" customWidth="1"/>
    <col min="3847" max="3847" width="13.33203125" style="574" customWidth="1"/>
    <col min="3848" max="3848" width="13.6640625" style="574" bestFit="1" customWidth="1"/>
    <col min="3849" max="3851" width="9.33203125" style="574"/>
    <col min="3852" max="3852" width="9.6640625" style="574" bestFit="1" customWidth="1"/>
    <col min="3853" max="4096" width="9.33203125" style="574"/>
    <col min="4097" max="4097" width="7.83203125" style="574" customWidth="1"/>
    <col min="4098" max="4098" width="126.1640625" style="574" customWidth="1"/>
    <col min="4099" max="4099" width="11.1640625" style="574" customWidth="1"/>
    <col min="4100" max="4100" width="8.83203125" style="574" customWidth="1"/>
    <col min="4101" max="4101" width="7.5" style="574" customWidth="1"/>
    <col min="4102" max="4102" width="12.33203125" style="574" customWidth="1"/>
    <col min="4103" max="4103" width="13.33203125" style="574" customWidth="1"/>
    <col min="4104" max="4104" width="13.6640625" style="574" bestFit="1" customWidth="1"/>
    <col min="4105" max="4107" width="9.33203125" style="574"/>
    <col min="4108" max="4108" width="9.6640625" style="574" bestFit="1" customWidth="1"/>
    <col min="4109" max="4352" width="9.33203125" style="574"/>
    <col min="4353" max="4353" width="7.83203125" style="574" customWidth="1"/>
    <col min="4354" max="4354" width="126.1640625" style="574" customWidth="1"/>
    <col min="4355" max="4355" width="11.1640625" style="574" customWidth="1"/>
    <col min="4356" max="4356" width="8.83203125" style="574" customWidth="1"/>
    <col min="4357" max="4357" width="7.5" style="574" customWidth="1"/>
    <col min="4358" max="4358" width="12.33203125" style="574" customWidth="1"/>
    <col min="4359" max="4359" width="13.33203125" style="574" customWidth="1"/>
    <col min="4360" max="4360" width="13.6640625" style="574" bestFit="1" customWidth="1"/>
    <col min="4361" max="4363" width="9.33203125" style="574"/>
    <col min="4364" max="4364" width="9.6640625" style="574" bestFit="1" customWidth="1"/>
    <col min="4365" max="4608" width="9.33203125" style="574"/>
    <col min="4609" max="4609" width="7.83203125" style="574" customWidth="1"/>
    <col min="4610" max="4610" width="126.1640625" style="574" customWidth="1"/>
    <col min="4611" max="4611" width="11.1640625" style="574" customWidth="1"/>
    <col min="4612" max="4612" width="8.83203125" style="574" customWidth="1"/>
    <col min="4613" max="4613" width="7.5" style="574" customWidth="1"/>
    <col min="4614" max="4614" width="12.33203125" style="574" customWidth="1"/>
    <col min="4615" max="4615" width="13.33203125" style="574" customWidth="1"/>
    <col min="4616" max="4616" width="13.6640625" style="574" bestFit="1" customWidth="1"/>
    <col min="4617" max="4619" width="9.33203125" style="574"/>
    <col min="4620" max="4620" width="9.6640625" style="574" bestFit="1" customWidth="1"/>
    <col min="4621" max="4864" width="9.33203125" style="574"/>
    <col min="4865" max="4865" width="7.83203125" style="574" customWidth="1"/>
    <col min="4866" max="4866" width="126.1640625" style="574" customWidth="1"/>
    <col min="4867" max="4867" width="11.1640625" style="574" customWidth="1"/>
    <col min="4868" max="4868" width="8.83203125" style="574" customWidth="1"/>
    <col min="4869" max="4869" width="7.5" style="574" customWidth="1"/>
    <col min="4870" max="4870" width="12.33203125" style="574" customWidth="1"/>
    <col min="4871" max="4871" width="13.33203125" style="574" customWidth="1"/>
    <col min="4872" max="4872" width="13.6640625" style="574" bestFit="1" customWidth="1"/>
    <col min="4873" max="4875" width="9.33203125" style="574"/>
    <col min="4876" max="4876" width="9.6640625" style="574" bestFit="1" customWidth="1"/>
    <col min="4877" max="5120" width="9.33203125" style="574"/>
    <col min="5121" max="5121" width="7.83203125" style="574" customWidth="1"/>
    <col min="5122" max="5122" width="126.1640625" style="574" customWidth="1"/>
    <col min="5123" max="5123" width="11.1640625" style="574" customWidth="1"/>
    <col min="5124" max="5124" width="8.83203125" style="574" customWidth="1"/>
    <col min="5125" max="5125" width="7.5" style="574" customWidth="1"/>
    <col min="5126" max="5126" width="12.33203125" style="574" customWidth="1"/>
    <col min="5127" max="5127" width="13.33203125" style="574" customWidth="1"/>
    <col min="5128" max="5128" width="13.6640625" style="574" bestFit="1" customWidth="1"/>
    <col min="5129" max="5131" width="9.33203125" style="574"/>
    <col min="5132" max="5132" width="9.6640625" style="574" bestFit="1" customWidth="1"/>
    <col min="5133" max="5376" width="9.33203125" style="574"/>
    <col min="5377" max="5377" width="7.83203125" style="574" customWidth="1"/>
    <col min="5378" max="5378" width="126.1640625" style="574" customWidth="1"/>
    <col min="5379" max="5379" width="11.1640625" style="574" customWidth="1"/>
    <col min="5380" max="5380" width="8.83203125" style="574" customWidth="1"/>
    <col min="5381" max="5381" width="7.5" style="574" customWidth="1"/>
    <col min="5382" max="5382" width="12.33203125" style="574" customWidth="1"/>
    <col min="5383" max="5383" width="13.33203125" style="574" customWidth="1"/>
    <col min="5384" max="5384" width="13.6640625" style="574" bestFit="1" customWidth="1"/>
    <col min="5385" max="5387" width="9.33203125" style="574"/>
    <col min="5388" max="5388" width="9.6640625" style="574" bestFit="1" customWidth="1"/>
    <col min="5389" max="5632" width="9.33203125" style="574"/>
    <col min="5633" max="5633" width="7.83203125" style="574" customWidth="1"/>
    <col min="5634" max="5634" width="126.1640625" style="574" customWidth="1"/>
    <col min="5635" max="5635" width="11.1640625" style="574" customWidth="1"/>
    <col min="5636" max="5636" width="8.83203125" style="574" customWidth="1"/>
    <col min="5637" max="5637" width="7.5" style="574" customWidth="1"/>
    <col min="5638" max="5638" width="12.33203125" style="574" customWidth="1"/>
    <col min="5639" max="5639" width="13.33203125" style="574" customWidth="1"/>
    <col min="5640" max="5640" width="13.6640625" style="574" bestFit="1" customWidth="1"/>
    <col min="5641" max="5643" width="9.33203125" style="574"/>
    <col min="5644" max="5644" width="9.6640625" style="574" bestFit="1" customWidth="1"/>
    <col min="5645" max="5888" width="9.33203125" style="574"/>
    <col min="5889" max="5889" width="7.83203125" style="574" customWidth="1"/>
    <col min="5890" max="5890" width="126.1640625" style="574" customWidth="1"/>
    <col min="5891" max="5891" width="11.1640625" style="574" customWidth="1"/>
    <col min="5892" max="5892" width="8.83203125" style="574" customWidth="1"/>
    <col min="5893" max="5893" width="7.5" style="574" customWidth="1"/>
    <col min="5894" max="5894" width="12.33203125" style="574" customWidth="1"/>
    <col min="5895" max="5895" width="13.33203125" style="574" customWidth="1"/>
    <col min="5896" max="5896" width="13.6640625" style="574" bestFit="1" customWidth="1"/>
    <col min="5897" max="5899" width="9.33203125" style="574"/>
    <col min="5900" max="5900" width="9.6640625" style="574" bestFit="1" customWidth="1"/>
    <col min="5901" max="6144" width="9.33203125" style="574"/>
    <col min="6145" max="6145" width="7.83203125" style="574" customWidth="1"/>
    <col min="6146" max="6146" width="126.1640625" style="574" customWidth="1"/>
    <col min="6147" max="6147" width="11.1640625" style="574" customWidth="1"/>
    <col min="6148" max="6148" width="8.83203125" style="574" customWidth="1"/>
    <col min="6149" max="6149" width="7.5" style="574" customWidth="1"/>
    <col min="6150" max="6150" width="12.33203125" style="574" customWidth="1"/>
    <col min="6151" max="6151" width="13.33203125" style="574" customWidth="1"/>
    <col min="6152" max="6152" width="13.6640625" style="574" bestFit="1" customWidth="1"/>
    <col min="6153" max="6155" width="9.33203125" style="574"/>
    <col min="6156" max="6156" width="9.6640625" style="574" bestFit="1" customWidth="1"/>
    <col min="6157" max="6400" width="9.33203125" style="574"/>
    <col min="6401" max="6401" width="7.83203125" style="574" customWidth="1"/>
    <col min="6402" max="6402" width="126.1640625" style="574" customWidth="1"/>
    <col min="6403" max="6403" width="11.1640625" style="574" customWidth="1"/>
    <col min="6404" max="6404" width="8.83203125" style="574" customWidth="1"/>
    <col min="6405" max="6405" width="7.5" style="574" customWidth="1"/>
    <col min="6406" max="6406" width="12.33203125" style="574" customWidth="1"/>
    <col min="6407" max="6407" width="13.33203125" style="574" customWidth="1"/>
    <col min="6408" max="6408" width="13.6640625" style="574" bestFit="1" customWidth="1"/>
    <col min="6409" max="6411" width="9.33203125" style="574"/>
    <col min="6412" max="6412" width="9.6640625" style="574" bestFit="1" customWidth="1"/>
    <col min="6413" max="6656" width="9.33203125" style="574"/>
    <col min="6657" max="6657" width="7.83203125" style="574" customWidth="1"/>
    <col min="6658" max="6658" width="126.1640625" style="574" customWidth="1"/>
    <col min="6659" max="6659" width="11.1640625" style="574" customWidth="1"/>
    <col min="6660" max="6660" width="8.83203125" style="574" customWidth="1"/>
    <col min="6661" max="6661" width="7.5" style="574" customWidth="1"/>
    <col min="6662" max="6662" width="12.33203125" style="574" customWidth="1"/>
    <col min="6663" max="6663" width="13.33203125" style="574" customWidth="1"/>
    <col min="6664" max="6664" width="13.6640625" style="574" bestFit="1" customWidth="1"/>
    <col min="6665" max="6667" width="9.33203125" style="574"/>
    <col min="6668" max="6668" width="9.6640625" style="574" bestFit="1" customWidth="1"/>
    <col min="6669" max="6912" width="9.33203125" style="574"/>
    <col min="6913" max="6913" width="7.83203125" style="574" customWidth="1"/>
    <col min="6914" max="6914" width="126.1640625" style="574" customWidth="1"/>
    <col min="6915" max="6915" width="11.1640625" style="574" customWidth="1"/>
    <col min="6916" max="6916" width="8.83203125" style="574" customWidth="1"/>
    <col min="6917" max="6917" width="7.5" style="574" customWidth="1"/>
    <col min="6918" max="6918" width="12.33203125" style="574" customWidth="1"/>
    <col min="6919" max="6919" width="13.33203125" style="574" customWidth="1"/>
    <col min="6920" max="6920" width="13.6640625" style="574" bestFit="1" customWidth="1"/>
    <col min="6921" max="6923" width="9.33203125" style="574"/>
    <col min="6924" max="6924" width="9.6640625" style="574" bestFit="1" customWidth="1"/>
    <col min="6925" max="7168" width="9.33203125" style="574"/>
    <col min="7169" max="7169" width="7.83203125" style="574" customWidth="1"/>
    <col min="7170" max="7170" width="126.1640625" style="574" customWidth="1"/>
    <col min="7171" max="7171" width="11.1640625" style="574" customWidth="1"/>
    <col min="7172" max="7172" width="8.83203125" style="574" customWidth="1"/>
    <col min="7173" max="7173" width="7.5" style="574" customWidth="1"/>
    <col min="7174" max="7174" width="12.33203125" style="574" customWidth="1"/>
    <col min="7175" max="7175" width="13.33203125" style="574" customWidth="1"/>
    <col min="7176" max="7176" width="13.6640625" style="574" bestFit="1" customWidth="1"/>
    <col min="7177" max="7179" width="9.33203125" style="574"/>
    <col min="7180" max="7180" width="9.6640625" style="574" bestFit="1" customWidth="1"/>
    <col min="7181" max="7424" width="9.33203125" style="574"/>
    <col min="7425" max="7425" width="7.83203125" style="574" customWidth="1"/>
    <col min="7426" max="7426" width="126.1640625" style="574" customWidth="1"/>
    <col min="7427" max="7427" width="11.1640625" style="574" customWidth="1"/>
    <col min="7428" max="7428" width="8.83203125" style="574" customWidth="1"/>
    <col min="7429" max="7429" width="7.5" style="574" customWidth="1"/>
    <col min="7430" max="7430" width="12.33203125" style="574" customWidth="1"/>
    <col min="7431" max="7431" width="13.33203125" style="574" customWidth="1"/>
    <col min="7432" max="7432" width="13.6640625" style="574" bestFit="1" customWidth="1"/>
    <col min="7433" max="7435" width="9.33203125" style="574"/>
    <col min="7436" max="7436" width="9.6640625" style="574" bestFit="1" customWidth="1"/>
    <col min="7437" max="7680" width="9.33203125" style="574"/>
    <col min="7681" max="7681" width="7.83203125" style="574" customWidth="1"/>
    <col min="7682" max="7682" width="126.1640625" style="574" customWidth="1"/>
    <col min="7683" max="7683" width="11.1640625" style="574" customWidth="1"/>
    <col min="7684" max="7684" width="8.83203125" style="574" customWidth="1"/>
    <col min="7685" max="7685" width="7.5" style="574" customWidth="1"/>
    <col min="7686" max="7686" width="12.33203125" style="574" customWidth="1"/>
    <col min="7687" max="7687" width="13.33203125" style="574" customWidth="1"/>
    <col min="7688" max="7688" width="13.6640625" style="574" bestFit="1" customWidth="1"/>
    <col min="7689" max="7691" width="9.33203125" style="574"/>
    <col min="7692" max="7692" width="9.6640625" style="574" bestFit="1" customWidth="1"/>
    <col min="7693" max="7936" width="9.33203125" style="574"/>
    <col min="7937" max="7937" width="7.83203125" style="574" customWidth="1"/>
    <col min="7938" max="7938" width="126.1640625" style="574" customWidth="1"/>
    <col min="7939" max="7939" width="11.1640625" style="574" customWidth="1"/>
    <col min="7940" max="7940" width="8.83203125" style="574" customWidth="1"/>
    <col min="7941" max="7941" width="7.5" style="574" customWidth="1"/>
    <col min="7942" max="7942" width="12.33203125" style="574" customWidth="1"/>
    <col min="7943" max="7943" width="13.33203125" style="574" customWidth="1"/>
    <col min="7944" max="7944" width="13.6640625" style="574" bestFit="1" customWidth="1"/>
    <col min="7945" max="7947" width="9.33203125" style="574"/>
    <col min="7948" max="7948" width="9.6640625" style="574" bestFit="1" customWidth="1"/>
    <col min="7949" max="8192" width="9.33203125" style="574"/>
    <col min="8193" max="8193" width="7.83203125" style="574" customWidth="1"/>
    <col min="8194" max="8194" width="126.1640625" style="574" customWidth="1"/>
    <col min="8195" max="8195" width="11.1640625" style="574" customWidth="1"/>
    <col min="8196" max="8196" width="8.83203125" style="574" customWidth="1"/>
    <col min="8197" max="8197" width="7.5" style="574" customWidth="1"/>
    <col min="8198" max="8198" width="12.33203125" style="574" customWidth="1"/>
    <col min="8199" max="8199" width="13.33203125" style="574" customWidth="1"/>
    <col min="8200" max="8200" width="13.6640625" style="574" bestFit="1" customWidth="1"/>
    <col min="8201" max="8203" width="9.33203125" style="574"/>
    <col min="8204" max="8204" width="9.6640625" style="574" bestFit="1" customWidth="1"/>
    <col min="8205" max="8448" width="9.33203125" style="574"/>
    <col min="8449" max="8449" width="7.83203125" style="574" customWidth="1"/>
    <col min="8450" max="8450" width="126.1640625" style="574" customWidth="1"/>
    <col min="8451" max="8451" width="11.1640625" style="574" customWidth="1"/>
    <col min="8452" max="8452" width="8.83203125" style="574" customWidth="1"/>
    <col min="8453" max="8453" width="7.5" style="574" customWidth="1"/>
    <col min="8454" max="8454" width="12.33203125" style="574" customWidth="1"/>
    <col min="8455" max="8455" width="13.33203125" style="574" customWidth="1"/>
    <col min="8456" max="8456" width="13.6640625" style="574" bestFit="1" customWidth="1"/>
    <col min="8457" max="8459" width="9.33203125" style="574"/>
    <col min="8460" max="8460" width="9.6640625" style="574" bestFit="1" customWidth="1"/>
    <col min="8461" max="8704" width="9.33203125" style="574"/>
    <col min="8705" max="8705" width="7.83203125" style="574" customWidth="1"/>
    <col min="8706" max="8706" width="126.1640625" style="574" customWidth="1"/>
    <col min="8707" max="8707" width="11.1640625" style="574" customWidth="1"/>
    <col min="8708" max="8708" width="8.83203125" style="574" customWidth="1"/>
    <col min="8709" max="8709" width="7.5" style="574" customWidth="1"/>
    <col min="8710" max="8710" width="12.33203125" style="574" customWidth="1"/>
    <col min="8711" max="8711" width="13.33203125" style="574" customWidth="1"/>
    <col min="8712" max="8712" width="13.6640625" style="574" bestFit="1" customWidth="1"/>
    <col min="8713" max="8715" width="9.33203125" style="574"/>
    <col min="8716" max="8716" width="9.6640625" style="574" bestFit="1" customWidth="1"/>
    <col min="8717" max="8960" width="9.33203125" style="574"/>
    <col min="8961" max="8961" width="7.83203125" style="574" customWidth="1"/>
    <col min="8962" max="8962" width="126.1640625" style="574" customWidth="1"/>
    <col min="8963" max="8963" width="11.1640625" style="574" customWidth="1"/>
    <col min="8964" max="8964" width="8.83203125" style="574" customWidth="1"/>
    <col min="8965" max="8965" width="7.5" style="574" customWidth="1"/>
    <col min="8966" max="8966" width="12.33203125" style="574" customWidth="1"/>
    <col min="8967" max="8967" width="13.33203125" style="574" customWidth="1"/>
    <col min="8968" max="8968" width="13.6640625" style="574" bestFit="1" customWidth="1"/>
    <col min="8969" max="8971" width="9.33203125" style="574"/>
    <col min="8972" max="8972" width="9.6640625" style="574" bestFit="1" customWidth="1"/>
    <col min="8973" max="9216" width="9.33203125" style="574"/>
    <col min="9217" max="9217" width="7.83203125" style="574" customWidth="1"/>
    <col min="9218" max="9218" width="126.1640625" style="574" customWidth="1"/>
    <col min="9219" max="9219" width="11.1640625" style="574" customWidth="1"/>
    <col min="9220" max="9220" width="8.83203125" style="574" customWidth="1"/>
    <col min="9221" max="9221" width="7.5" style="574" customWidth="1"/>
    <col min="9222" max="9222" width="12.33203125" style="574" customWidth="1"/>
    <col min="9223" max="9223" width="13.33203125" style="574" customWidth="1"/>
    <col min="9224" max="9224" width="13.6640625" style="574" bestFit="1" customWidth="1"/>
    <col min="9225" max="9227" width="9.33203125" style="574"/>
    <col min="9228" max="9228" width="9.6640625" style="574" bestFit="1" customWidth="1"/>
    <col min="9229" max="9472" width="9.33203125" style="574"/>
    <col min="9473" max="9473" width="7.83203125" style="574" customWidth="1"/>
    <col min="9474" max="9474" width="126.1640625" style="574" customWidth="1"/>
    <col min="9475" max="9475" width="11.1640625" style="574" customWidth="1"/>
    <col min="9476" max="9476" width="8.83203125" style="574" customWidth="1"/>
    <col min="9477" max="9477" width="7.5" style="574" customWidth="1"/>
    <col min="9478" max="9478" width="12.33203125" style="574" customWidth="1"/>
    <col min="9479" max="9479" width="13.33203125" style="574" customWidth="1"/>
    <col min="9480" max="9480" width="13.6640625" style="574" bestFit="1" customWidth="1"/>
    <col min="9481" max="9483" width="9.33203125" style="574"/>
    <col min="9484" max="9484" width="9.6640625" style="574" bestFit="1" customWidth="1"/>
    <col min="9485" max="9728" width="9.33203125" style="574"/>
    <col min="9729" max="9729" width="7.83203125" style="574" customWidth="1"/>
    <col min="9730" max="9730" width="126.1640625" style="574" customWidth="1"/>
    <col min="9731" max="9731" width="11.1640625" style="574" customWidth="1"/>
    <col min="9732" max="9732" width="8.83203125" style="574" customWidth="1"/>
    <col min="9733" max="9733" width="7.5" style="574" customWidth="1"/>
    <col min="9734" max="9734" width="12.33203125" style="574" customWidth="1"/>
    <col min="9735" max="9735" width="13.33203125" style="574" customWidth="1"/>
    <col min="9736" max="9736" width="13.6640625" style="574" bestFit="1" customWidth="1"/>
    <col min="9737" max="9739" width="9.33203125" style="574"/>
    <col min="9740" max="9740" width="9.6640625" style="574" bestFit="1" customWidth="1"/>
    <col min="9741" max="9984" width="9.33203125" style="574"/>
    <col min="9985" max="9985" width="7.83203125" style="574" customWidth="1"/>
    <col min="9986" max="9986" width="126.1640625" style="574" customWidth="1"/>
    <col min="9987" max="9987" width="11.1640625" style="574" customWidth="1"/>
    <col min="9988" max="9988" width="8.83203125" style="574" customWidth="1"/>
    <col min="9989" max="9989" width="7.5" style="574" customWidth="1"/>
    <col min="9990" max="9990" width="12.33203125" style="574" customWidth="1"/>
    <col min="9991" max="9991" width="13.33203125" style="574" customWidth="1"/>
    <col min="9992" max="9992" width="13.6640625" style="574" bestFit="1" customWidth="1"/>
    <col min="9993" max="9995" width="9.33203125" style="574"/>
    <col min="9996" max="9996" width="9.6640625" style="574" bestFit="1" customWidth="1"/>
    <col min="9997" max="10240" width="9.33203125" style="574"/>
    <col min="10241" max="10241" width="7.83203125" style="574" customWidth="1"/>
    <col min="10242" max="10242" width="126.1640625" style="574" customWidth="1"/>
    <col min="10243" max="10243" width="11.1640625" style="574" customWidth="1"/>
    <col min="10244" max="10244" width="8.83203125" style="574" customWidth="1"/>
    <col min="10245" max="10245" width="7.5" style="574" customWidth="1"/>
    <col min="10246" max="10246" width="12.33203125" style="574" customWidth="1"/>
    <col min="10247" max="10247" width="13.33203125" style="574" customWidth="1"/>
    <col min="10248" max="10248" width="13.6640625" style="574" bestFit="1" customWidth="1"/>
    <col min="10249" max="10251" width="9.33203125" style="574"/>
    <col min="10252" max="10252" width="9.6640625" style="574" bestFit="1" customWidth="1"/>
    <col min="10253" max="10496" width="9.33203125" style="574"/>
    <col min="10497" max="10497" width="7.83203125" style="574" customWidth="1"/>
    <col min="10498" max="10498" width="126.1640625" style="574" customWidth="1"/>
    <col min="10499" max="10499" width="11.1640625" style="574" customWidth="1"/>
    <col min="10500" max="10500" width="8.83203125" style="574" customWidth="1"/>
    <col min="10501" max="10501" width="7.5" style="574" customWidth="1"/>
    <col min="10502" max="10502" width="12.33203125" style="574" customWidth="1"/>
    <col min="10503" max="10503" width="13.33203125" style="574" customWidth="1"/>
    <col min="10504" max="10504" width="13.6640625" style="574" bestFit="1" customWidth="1"/>
    <col min="10505" max="10507" width="9.33203125" style="574"/>
    <col min="10508" max="10508" width="9.6640625" style="574" bestFit="1" customWidth="1"/>
    <col min="10509" max="10752" width="9.33203125" style="574"/>
    <col min="10753" max="10753" width="7.83203125" style="574" customWidth="1"/>
    <col min="10754" max="10754" width="126.1640625" style="574" customWidth="1"/>
    <col min="10755" max="10755" width="11.1640625" style="574" customWidth="1"/>
    <col min="10756" max="10756" width="8.83203125" style="574" customWidth="1"/>
    <col min="10757" max="10757" width="7.5" style="574" customWidth="1"/>
    <col min="10758" max="10758" width="12.33203125" style="574" customWidth="1"/>
    <col min="10759" max="10759" width="13.33203125" style="574" customWidth="1"/>
    <col min="10760" max="10760" width="13.6640625" style="574" bestFit="1" customWidth="1"/>
    <col min="10761" max="10763" width="9.33203125" style="574"/>
    <col min="10764" max="10764" width="9.6640625" style="574" bestFit="1" customWidth="1"/>
    <col min="10765" max="11008" width="9.33203125" style="574"/>
    <col min="11009" max="11009" width="7.83203125" style="574" customWidth="1"/>
    <col min="11010" max="11010" width="126.1640625" style="574" customWidth="1"/>
    <col min="11011" max="11011" width="11.1640625" style="574" customWidth="1"/>
    <col min="11012" max="11012" width="8.83203125" style="574" customWidth="1"/>
    <col min="11013" max="11013" width="7.5" style="574" customWidth="1"/>
    <col min="11014" max="11014" width="12.33203125" style="574" customWidth="1"/>
    <col min="11015" max="11015" width="13.33203125" style="574" customWidth="1"/>
    <col min="11016" max="11016" width="13.6640625" style="574" bestFit="1" customWidth="1"/>
    <col min="11017" max="11019" width="9.33203125" style="574"/>
    <col min="11020" max="11020" width="9.6640625" style="574" bestFit="1" customWidth="1"/>
    <col min="11021" max="11264" width="9.33203125" style="574"/>
    <col min="11265" max="11265" width="7.83203125" style="574" customWidth="1"/>
    <col min="11266" max="11266" width="126.1640625" style="574" customWidth="1"/>
    <col min="11267" max="11267" width="11.1640625" style="574" customWidth="1"/>
    <col min="11268" max="11268" width="8.83203125" style="574" customWidth="1"/>
    <col min="11269" max="11269" width="7.5" style="574" customWidth="1"/>
    <col min="11270" max="11270" width="12.33203125" style="574" customWidth="1"/>
    <col min="11271" max="11271" width="13.33203125" style="574" customWidth="1"/>
    <col min="11272" max="11272" width="13.6640625" style="574" bestFit="1" customWidth="1"/>
    <col min="11273" max="11275" width="9.33203125" style="574"/>
    <col min="11276" max="11276" width="9.6640625" style="574" bestFit="1" customWidth="1"/>
    <col min="11277" max="11520" width="9.33203125" style="574"/>
    <col min="11521" max="11521" width="7.83203125" style="574" customWidth="1"/>
    <col min="11522" max="11522" width="126.1640625" style="574" customWidth="1"/>
    <col min="11523" max="11523" width="11.1640625" style="574" customWidth="1"/>
    <col min="11524" max="11524" width="8.83203125" style="574" customWidth="1"/>
    <col min="11525" max="11525" width="7.5" style="574" customWidth="1"/>
    <col min="11526" max="11526" width="12.33203125" style="574" customWidth="1"/>
    <col min="11527" max="11527" width="13.33203125" style="574" customWidth="1"/>
    <col min="11528" max="11528" width="13.6640625" style="574" bestFit="1" customWidth="1"/>
    <col min="11529" max="11531" width="9.33203125" style="574"/>
    <col min="11532" max="11532" width="9.6640625" style="574" bestFit="1" customWidth="1"/>
    <col min="11533" max="11776" width="9.33203125" style="574"/>
    <col min="11777" max="11777" width="7.83203125" style="574" customWidth="1"/>
    <col min="11778" max="11778" width="126.1640625" style="574" customWidth="1"/>
    <col min="11779" max="11779" width="11.1640625" style="574" customWidth="1"/>
    <col min="11780" max="11780" width="8.83203125" style="574" customWidth="1"/>
    <col min="11781" max="11781" width="7.5" style="574" customWidth="1"/>
    <col min="11782" max="11782" width="12.33203125" style="574" customWidth="1"/>
    <col min="11783" max="11783" width="13.33203125" style="574" customWidth="1"/>
    <col min="11784" max="11784" width="13.6640625" style="574" bestFit="1" customWidth="1"/>
    <col min="11785" max="11787" width="9.33203125" style="574"/>
    <col min="11788" max="11788" width="9.6640625" style="574" bestFit="1" customWidth="1"/>
    <col min="11789" max="12032" width="9.33203125" style="574"/>
    <col min="12033" max="12033" width="7.83203125" style="574" customWidth="1"/>
    <col min="12034" max="12034" width="126.1640625" style="574" customWidth="1"/>
    <col min="12035" max="12035" width="11.1640625" style="574" customWidth="1"/>
    <col min="12036" max="12036" width="8.83203125" style="574" customWidth="1"/>
    <col min="12037" max="12037" width="7.5" style="574" customWidth="1"/>
    <col min="12038" max="12038" width="12.33203125" style="574" customWidth="1"/>
    <col min="12039" max="12039" width="13.33203125" style="574" customWidth="1"/>
    <col min="12040" max="12040" width="13.6640625" style="574" bestFit="1" customWidth="1"/>
    <col min="12041" max="12043" width="9.33203125" style="574"/>
    <col min="12044" max="12044" width="9.6640625" style="574" bestFit="1" customWidth="1"/>
    <col min="12045" max="12288" width="9.33203125" style="574"/>
    <col min="12289" max="12289" width="7.83203125" style="574" customWidth="1"/>
    <col min="12290" max="12290" width="126.1640625" style="574" customWidth="1"/>
    <col min="12291" max="12291" width="11.1640625" style="574" customWidth="1"/>
    <col min="12292" max="12292" width="8.83203125" style="574" customWidth="1"/>
    <col min="12293" max="12293" width="7.5" style="574" customWidth="1"/>
    <col min="12294" max="12294" width="12.33203125" style="574" customWidth="1"/>
    <col min="12295" max="12295" width="13.33203125" style="574" customWidth="1"/>
    <col min="12296" max="12296" width="13.6640625" style="574" bestFit="1" customWidth="1"/>
    <col min="12297" max="12299" width="9.33203125" style="574"/>
    <col min="12300" max="12300" width="9.6640625" style="574" bestFit="1" customWidth="1"/>
    <col min="12301" max="12544" width="9.33203125" style="574"/>
    <col min="12545" max="12545" width="7.83203125" style="574" customWidth="1"/>
    <col min="12546" max="12546" width="126.1640625" style="574" customWidth="1"/>
    <col min="12547" max="12547" width="11.1640625" style="574" customWidth="1"/>
    <col min="12548" max="12548" width="8.83203125" style="574" customWidth="1"/>
    <col min="12549" max="12549" width="7.5" style="574" customWidth="1"/>
    <col min="12550" max="12550" width="12.33203125" style="574" customWidth="1"/>
    <col min="12551" max="12551" width="13.33203125" style="574" customWidth="1"/>
    <col min="12552" max="12552" width="13.6640625" style="574" bestFit="1" customWidth="1"/>
    <col min="12553" max="12555" width="9.33203125" style="574"/>
    <col min="12556" max="12556" width="9.6640625" style="574" bestFit="1" customWidth="1"/>
    <col min="12557" max="12800" width="9.33203125" style="574"/>
    <col min="12801" max="12801" width="7.83203125" style="574" customWidth="1"/>
    <col min="12802" max="12802" width="126.1640625" style="574" customWidth="1"/>
    <col min="12803" max="12803" width="11.1640625" style="574" customWidth="1"/>
    <col min="12804" max="12804" width="8.83203125" style="574" customWidth="1"/>
    <col min="12805" max="12805" width="7.5" style="574" customWidth="1"/>
    <col min="12806" max="12806" width="12.33203125" style="574" customWidth="1"/>
    <col min="12807" max="12807" width="13.33203125" style="574" customWidth="1"/>
    <col min="12808" max="12808" width="13.6640625" style="574" bestFit="1" customWidth="1"/>
    <col min="12809" max="12811" width="9.33203125" style="574"/>
    <col min="12812" max="12812" width="9.6640625" style="574" bestFit="1" customWidth="1"/>
    <col min="12813" max="13056" width="9.33203125" style="574"/>
    <col min="13057" max="13057" width="7.83203125" style="574" customWidth="1"/>
    <col min="13058" max="13058" width="126.1640625" style="574" customWidth="1"/>
    <col min="13059" max="13059" width="11.1640625" style="574" customWidth="1"/>
    <col min="13060" max="13060" width="8.83203125" style="574" customWidth="1"/>
    <col min="13061" max="13061" width="7.5" style="574" customWidth="1"/>
    <col min="13062" max="13062" width="12.33203125" style="574" customWidth="1"/>
    <col min="13063" max="13063" width="13.33203125" style="574" customWidth="1"/>
    <col min="13064" max="13064" width="13.6640625" style="574" bestFit="1" customWidth="1"/>
    <col min="13065" max="13067" width="9.33203125" style="574"/>
    <col min="13068" max="13068" width="9.6640625" style="574" bestFit="1" customWidth="1"/>
    <col min="13069" max="13312" width="9.33203125" style="574"/>
    <col min="13313" max="13313" width="7.83203125" style="574" customWidth="1"/>
    <col min="13314" max="13314" width="126.1640625" style="574" customWidth="1"/>
    <col min="13315" max="13315" width="11.1640625" style="574" customWidth="1"/>
    <col min="13316" max="13316" width="8.83203125" style="574" customWidth="1"/>
    <col min="13317" max="13317" width="7.5" style="574" customWidth="1"/>
    <col min="13318" max="13318" width="12.33203125" style="574" customWidth="1"/>
    <col min="13319" max="13319" width="13.33203125" style="574" customWidth="1"/>
    <col min="13320" max="13320" width="13.6640625" style="574" bestFit="1" customWidth="1"/>
    <col min="13321" max="13323" width="9.33203125" style="574"/>
    <col min="13324" max="13324" width="9.6640625" style="574" bestFit="1" customWidth="1"/>
    <col min="13325" max="13568" width="9.33203125" style="574"/>
    <col min="13569" max="13569" width="7.83203125" style="574" customWidth="1"/>
    <col min="13570" max="13570" width="126.1640625" style="574" customWidth="1"/>
    <col min="13571" max="13571" width="11.1640625" style="574" customWidth="1"/>
    <col min="13572" max="13572" width="8.83203125" style="574" customWidth="1"/>
    <col min="13573" max="13573" width="7.5" style="574" customWidth="1"/>
    <col min="13574" max="13574" width="12.33203125" style="574" customWidth="1"/>
    <col min="13575" max="13575" width="13.33203125" style="574" customWidth="1"/>
    <col min="13576" max="13576" width="13.6640625" style="574" bestFit="1" customWidth="1"/>
    <col min="13577" max="13579" width="9.33203125" style="574"/>
    <col min="13580" max="13580" width="9.6640625" style="574" bestFit="1" customWidth="1"/>
    <col min="13581" max="13824" width="9.33203125" style="574"/>
    <col min="13825" max="13825" width="7.83203125" style="574" customWidth="1"/>
    <col min="13826" max="13826" width="126.1640625" style="574" customWidth="1"/>
    <col min="13827" max="13827" width="11.1640625" style="574" customWidth="1"/>
    <col min="13828" max="13828" width="8.83203125" style="574" customWidth="1"/>
    <col min="13829" max="13829" width="7.5" style="574" customWidth="1"/>
    <col min="13830" max="13830" width="12.33203125" style="574" customWidth="1"/>
    <col min="13831" max="13831" width="13.33203125" style="574" customWidth="1"/>
    <col min="13832" max="13832" width="13.6640625" style="574" bestFit="1" customWidth="1"/>
    <col min="13833" max="13835" width="9.33203125" style="574"/>
    <col min="13836" max="13836" width="9.6640625" style="574" bestFit="1" customWidth="1"/>
    <col min="13837" max="14080" width="9.33203125" style="574"/>
    <col min="14081" max="14081" width="7.83203125" style="574" customWidth="1"/>
    <col min="14082" max="14082" width="126.1640625" style="574" customWidth="1"/>
    <col min="14083" max="14083" width="11.1640625" style="574" customWidth="1"/>
    <col min="14084" max="14084" width="8.83203125" style="574" customWidth="1"/>
    <col min="14085" max="14085" width="7.5" style="574" customWidth="1"/>
    <col min="14086" max="14086" width="12.33203125" style="574" customWidth="1"/>
    <col min="14087" max="14087" width="13.33203125" style="574" customWidth="1"/>
    <col min="14088" max="14088" width="13.6640625" style="574" bestFit="1" customWidth="1"/>
    <col min="14089" max="14091" width="9.33203125" style="574"/>
    <col min="14092" max="14092" width="9.6640625" style="574" bestFit="1" customWidth="1"/>
    <col min="14093" max="14336" width="9.33203125" style="574"/>
    <col min="14337" max="14337" width="7.83203125" style="574" customWidth="1"/>
    <col min="14338" max="14338" width="126.1640625" style="574" customWidth="1"/>
    <col min="14339" max="14339" width="11.1640625" style="574" customWidth="1"/>
    <col min="14340" max="14340" width="8.83203125" style="574" customWidth="1"/>
    <col min="14341" max="14341" width="7.5" style="574" customWidth="1"/>
    <col min="14342" max="14342" width="12.33203125" style="574" customWidth="1"/>
    <col min="14343" max="14343" width="13.33203125" style="574" customWidth="1"/>
    <col min="14344" max="14344" width="13.6640625" style="574" bestFit="1" customWidth="1"/>
    <col min="14345" max="14347" width="9.33203125" style="574"/>
    <col min="14348" max="14348" width="9.6640625" style="574" bestFit="1" customWidth="1"/>
    <col min="14349" max="14592" width="9.33203125" style="574"/>
    <col min="14593" max="14593" width="7.83203125" style="574" customWidth="1"/>
    <col min="14594" max="14594" width="126.1640625" style="574" customWidth="1"/>
    <col min="14595" max="14595" width="11.1640625" style="574" customWidth="1"/>
    <col min="14596" max="14596" width="8.83203125" style="574" customWidth="1"/>
    <col min="14597" max="14597" width="7.5" style="574" customWidth="1"/>
    <col min="14598" max="14598" width="12.33203125" style="574" customWidth="1"/>
    <col min="14599" max="14599" width="13.33203125" style="574" customWidth="1"/>
    <col min="14600" max="14600" width="13.6640625" style="574" bestFit="1" customWidth="1"/>
    <col min="14601" max="14603" width="9.33203125" style="574"/>
    <col min="14604" max="14604" width="9.6640625" style="574" bestFit="1" customWidth="1"/>
    <col min="14605" max="14848" width="9.33203125" style="574"/>
    <col min="14849" max="14849" width="7.83203125" style="574" customWidth="1"/>
    <col min="14850" max="14850" width="126.1640625" style="574" customWidth="1"/>
    <col min="14851" max="14851" width="11.1640625" style="574" customWidth="1"/>
    <col min="14852" max="14852" width="8.83203125" style="574" customWidth="1"/>
    <col min="14853" max="14853" width="7.5" style="574" customWidth="1"/>
    <col min="14854" max="14854" width="12.33203125" style="574" customWidth="1"/>
    <col min="14855" max="14855" width="13.33203125" style="574" customWidth="1"/>
    <col min="14856" max="14856" width="13.6640625" style="574" bestFit="1" customWidth="1"/>
    <col min="14857" max="14859" width="9.33203125" style="574"/>
    <col min="14860" max="14860" width="9.6640625" style="574" bestFit="1" customWidth="1"/>
    <col min="14861" max="15104" width="9.33203125" style="574"/>
    <col min="15105" max="15105" width="7.83203125" style="574" customWidth="1"/>
    <col min="15106" max="15106" width="126.1640625" style="574" customWidth="1"/>
    <col min="15107" max="15107" width="11.1640625" style="574" customWidth="1"/>
    <col min="15108" max="15108" width="8.83203125" style="574" customWidth="1"/>
    <col min="15109" max="15109" width="7.5" style="574" customWidth="1"/>
    <col min="15110" max="15110" width="12.33203125" style="574" customWidth="1"/>
    <col min="15111" max="15111" width="13.33203125" style="574" customWidth="1"/>
    <col min="15112" max="15112" width="13.6640625" style="574" bestFit="1" customWidth="1"/>
    <col min="15113" max="15115" width="9.33203125" style="574"/>
    <col min="15116" max="15116" width="9.6640625" style="574" bestFit="1" customWidth="1"/>
    <col min="15117" max="15360" width="9.33203125" style="574"/>
    <col min="15361" max="15361" width="7.83203125" style="574" customWidth="1"/>
    <col min="15362" max="15362" width="126.1640625" style="574" customWidth="1"/>
    <col min="15363" max="15363" width="11.1640625" style="574" customWidth="1"/>
    <col min="15364" max="15364" width="8.83203125" style="574" customWidth="1"/>
    <col min="15365" max="15365" width="7.5" style="574" customWidth="1"/>
    <col min="15366" max="15366" width="12.33203125" style="574" customWidth="1"/>
    <col min="15367" max="15367" width="13.33203125" style="574" customWidth="1"/>
    <col min="15368" max="15368" width="13.6640625" style="574" bestFit="1" customWidth="1"/>
    <col min="15369" max="15371" width="9.33203125" style="574"/>
    <col min="15372" max="15372" width="9.6640625" style="574" bestFit="1" customWidth="1"/>
    <col min="15373" max="15616" width="9.33203125" style="574"/>
    <col min="15617" max="15617" width="7.83203125" style="574" customWidth="1"/>
    <col min="15618" max="15618" width="126.1640625" style="574" customWidth="1"/>
    <col min="15619" max="15619" width="11.1640625" style="574" customWidth="1"/>
    <col min="15620" max="15620" width="8.83203125" style="574" customWidth="1"/>
    <col min="15621" max="15621" width="7.5" style="574" customWidth="1"/>
    <col min="15622" max="15622" width="12.33203125" style="574" customWidth="1"/>
    <col min="15623" max="15623" width="13.33203125" style="574" customWidth="1"/>
    <col min="15624" max="15624" width="13.6640625" style="574" bestFit="1" customWidth="1"/>
    <col min="15625" max="15627" width="9.33203125" style="574"/>
    <col min="15628" max="15628" width="9.6640625" style="574" bestFit="1" customWidth="1"/>
    <col min="15629" max="15872" width="9.33203125" style="574"/>
    <col min="15873" max="15873" width="7.83203125" style="574" customWidth="1"/>
    <col min="15874" max="15874" width="126.1640625" style="574" customWidth="1"/>
    <col min="15875" max="15875" width="11.1640625" style="574" customWidth="1"/>
    <col min="15876" max="15876" width="8.83203125" style="574" customWidth="1"/>
    <col min="15877" max="15877" width="7.5" style="574" customWidth="1"/>
    <col min="15878" max="15878" width="12.33203125" style="574" customWidth="1"/>
    <col min="15879" max="15879" width="13.33203125" style="574" customWidth="1"/>
    <col min="15880" max="15880" width="13.6640625" style="574" bestFit="1" customWidth="1"/>
    <col min="15881" max="15883" width="9.33203125" style="574"/>
    <col min="15884" max="15884" width="9.6640625" style="574" bestFit="1" customWidth="1"/>
    <col min="15885" max="16128" width="9.33203125" style="574"/>
    <col min="16129" max="16129" width="7.83203125" style="574" customWidth="1"/>
    <col min="16130" max="16130" width="126.1640625" style="574" customWidth="1"/>
    <col min="16131" max="16131" width="11.1640625" style="574" customWidth="1"/>
    <col min="16132" max="16132" width="8.83203125" style="574" customWidth="1"/>
    <col min="16133" max="16133" width="7.5" style="574" customWidth="1"/>
    <col min="16134" max="16134" width="12.33203125" style="574" customWidth="1"/>
    <col min="16135" max="16135" width="13.33203125" style="574" customWidth="1"/>
    <col min="16136" max="16136" width="13.6640625" style="574" bestFit="1" customWidth="1"/>
    <col min="16137" max="16139" width="9.33203125" style="574"/>
    <col min="16140" max="16140" width="9.6640625" style="574" bestFit="1" customWidth="1"/>
    <col min="16141" max="16384" width="9.33203125" style="574"/>
  </cols>
  <sheetData>
    <row r="1" spans="1:8" ht="48" customHeight="1" thickBot="1">
      <c r="A1" s="916"/>
      <c r="B1" s="917"/>
      <c r="C1" s="917"/>
      <c r="D1" s="917"/>
      <c r="E1" s="917"/>
      <c r="F1" s="917"/>
      <c r="G1" s="917"/>
      <c r="H1" s="918"/>
    </row>
    <row r="2" spans="1:8" ht="18.75" customHeight="1" thickBot="1">
      <c r="A2" s="575"/>
      <c r="B2" s="576" t="s">
        <v>6594</v>
      </c>
      <c r="C2" s="577"/>
      <c r="D2" s="578"/>
      <c r="E2" s="579" t="s">
        <v>6595</v>
      </c>
      <c r="F2" s="580"/>
      <c r="G2" s="581" t="s">
        <v>6596</v>
      </c>
      <c r="H2" s="582" t="s">
        <v>6597</v>
      </c>
    </row>
    <row r="3" spans="1:8" ht="18" customHeight="1" thickBot="1">
      <c r="A3" s="583"/>
      <c r="B3" s="584" t="s">
        <v>6598</v>
      </c>
      <c r="C3" s="585"/>
      <c r="D3" s="586"/>
      <c r="E3" s="919"/>
      <c r="F3" s="920"/>
      <c r="G3" s="587" t="s">
        <v>6599</v>
      </c>
      <c r="H3" s="588" t="s">
        <v>6600</v>
      </c>
    </row>
    <row r="4" spans="1:8">
      <c r="A4" s="589"/>
      <c r="B4" s="590"/>
      <c r="C4" s="590"/>
      <c r="D4" s="591"/>
      <c r="E4" s="590"/>
      <c r="F4" s="592"/>
      <c r="G4" s="593"/>
      <c r="H4" s="594"/>
    </row>
    <row r="5" spans="1:8" s="599" customFormat="1" ht="16.5">
      <c r="A5" s="595" t="s">
        <v>6601</v>
      </c>
      <c r="B5" s="596" t="s">
        <v>6602</v>
      </c>
      <c r="C5" s="596" t="s">
        <v>6603</v>
      </c>
      <c r="D5" s="596" t="s">
        <v>6604</v>
      </c>
      <c r="E5" s="596" t="s">
        <v>6605</v>
      </c>
      <c r="F5" s="597" t="s">
        <v>6606</v>
      </c>
      <c r="G5" s="597" t="s">
        <v>6607</v>
      </c>
      <c r="H5" s="598" t="s">
        <v>6608</v>
      </c>
    </row>
    <row r="6" spans="1:8" s="599" customFormat="1" ht="16.5">
      <c r="A6" s="600"/>
      <c r="B6" s="601"/>
      <c r="C6" s="601"/>
      <c r="D6" s="601" t="s">
        <v>6609</v>
      </c>
      <c r="E6" s="601" t="s">
        <v>6610</v>
      </c>
      <c r="F6" s="602" t="s">
        <v>6611</v>
      </c>
      <c r="G6" s="602" t="s">
        <v>6611</v>
      </c>
      <c r="H6" s="603" t="s">
        <v>6612</v>
      </c>
    </row>
    <row r="7" spans="1:8" s="599" customFormat="1" ht="16.5">
      <c r="A7" s="595"/>
      <c r="B7" s="604"/>
      <c r="C7" s="604"/>
      <c r="D7" s="604"/>
      <c r="E7" s="604"/>
      <c r="F7" s="605"/>
      <c r="G7" s="605"/>
      <c r="H7" s="606"/>
    </row>
    <row r="8" spans="1:8">
      <c r="A8" s="607"/>
      <c r="B8" s="608" t="s">
        <v>6613</v>
      </c>
      <c r="C8" s="609"/>
      <c r="D8" s="610"/>
      <c r="E8" s="611"/>
      <c r="F8" s="611"/>
      <c r="G8" s="612"/>
      <c r="H8" s="613"/>
    </row>
    <row r="9" spans="1:8">
      <c r="A9" s="614">
        <v>1</v>
      </c>
      <c r="B9" s="609" t="s">
        <v>6614</v>
      </c>
      <c r="C9" s="609"/>
      <c r="D9" s="610" t="s">
        <v>6373</v>
      </c>
      <c r="E9" s="610">
        <v>1</v>
      </c>
      <c r="F9" s="944"/>
      <c r="G9" s="945">
        <f t="shared" ref="G9:G17" si="0">F9*E9</f>
        <v>0</v>
      </c>
      <c r="H9" s="946">
        <f>G9*0.09</f>
        <v>0</v>
      </c>
    </row>
    <row r="10" spans="1:8">
      <c r="A10" s="607">
        <v>2</v>
      </c>
      <c r="B10" s="618" t="s">
        <v>6615</v>
      </c>
      <c r="C10" s="609"/>
      <c r="D10" s="610" t="s">
        <v>6373</v>
      </c>
      <c r="E10" s="610">
        <v>6</v>
      </c>
      <c r="F10" s="944"/>
      <c r="G10" s="945">
        <f t="shared" si="0"/>
        <v>0</v>
      </c>
      <c r="H10" s="946">
        <f>G10*0.14</f>
        <v>0</v>
      </c>
    </row>
    <row r="11" spans="1:8">
      <c r="A11" s="614">
        <v>3</v>
      </c>
      <c r="B11" s="618" t="s">
        <v>6616</v>
      </c>
      <c r="C11" s="609"/>
      <c r="D11" s="610" t="s">
        <v>6373</v>
      </c>
      <c r="E11" s="610">
        <v>3</v>
      </c>
      <c r="F11" s="944"/>
      <c r="G11" s="945">
        <f t="shared" si="0"/>
        <v>0</v>
      </c>
      <c r="H11" s="946">
        <f>G11*0.14</f>
        <v>0</v>
      </c>
    </row>
    <row r="12" spans="1:8">
      <c r="A12" s="607">
        <v>4</v>
      </c>
      <c r="B12" s="618" t="s">
        <v>6617</v>
      </c>
      <c r="C12" s="609"/>
      <c r="D12" s="610" t="s">
        <v>6373</v>
      </c>
      <c r="E12" s="610">
        <v>3</v>
      </c>
      <c r="F12" s="944"/>
      <c r="G12" s="945">
        <f t="shared" si="0"/>
        <v>0</v>
      </c>
      <c r="H12" s="946">
        <f>G12*0.14</f>
        <v>0</v>
      </c>
    </row>
    <row r="13" spans="1:8">
      <c r="A13" s="614">
        <v>5</v>
      </c>
      <c r="B13" s="620" t="s">
        <v>6618</v>
      </c>
      <c r="C13" s="609"/>
      <c r="D13" s="610" t="s">
        <v>6373</v>
      </c>
      <c r="E13" s="610">
        <v>6</v>
      </c>
      <c r="F13" s="947"/>
      <c r="G13" s="945">
        <f t="shared" si="0"/>
        <v>0</v>
      </c>
      <c r="H13" s="946">
        <f>G13*0.14</f>
        <v>0</v>
      </c>
    </row>
    <row r="14" spans="1:8">
      <c r="A14" s="607">
        <v>6</v>
      </c>
      <c r="B14" s="609" t="s">
        <v>6619</v>
      </c>
      <c r="C14" s="609"/>
      <c r="D14" s="610" t="s">
        <v>6373</v>
      </c>
      <c r="E14" s="610">
        <v>3</v>
      </c>
      <c r="F14" s="944"/>
      <c r="G14" s="945">
        <f t="shared" si="0"/>
        <v>0</v>
      </c>
      <c r="H14" s="946">
        <f>G14*0.09</f>
        <v>0</v>
      </c>
    </row>
    <row r="15" spans="1:8">
      <c r="A15" s="614">
        <v>7</v>
      </c>
      <c r="B15" s="618" t="s">
        <v>6620</v>
      </c>
      <c r="C15" s="618"/>
      <c r="D15" s="616" t="s">
        <v>6373</v>
      </c>
      <c r="E15" s="616">
        <v>8</v>
      </c>
      <c r="F15" s="944"/>
      <c r="G15" s="945">
        <f t="shared" si="0"/>
        <v>0</v>
      </c>
      <c r="H15" s="946">
        <f>G15*0.14</f>
        <v>0</v>
      </c>
    </row>
    <row r="16" spans="1:8">
      <c r="A16" s="607">
        <v>8</v>
      </c>
      <c r="B16" s="621" t="s">
        <v>6621</v>
      </c>
      <c r="C16" s="621"/>
      <c r="D16" s="622" t="s">
        <v>6373</v>
      </c>
      <c r="E16" s="610">
        <v>6</v>
      </c>
      <c r="F16" s="944"/>
      <c r="G16" s="945">
        <f t="shared" si="0"/>
        <v>0</v>
      </c>
      <c r="H16" s="946">
        <f>G16*0.14</f>
        <v>0</v>
      </c>
    </row>
    <row r="17" spans="1:8">
      <c r="A17" s="614">
        <v>9</v>
      </c>
      <c r="B17" s="621" t="s">
        <v>6622</v>
      </c>
      <c r="C17" s="621"/>
      <c r="D17" s="622" t="s">
        <v>6373</v>
      </c>
      <c r="E17" s="610">
        <v>3</v>
      </c>
      <c r="F17" s="944"/>
      <c r="G17" s="945">
        <f t="shared" si="0"/>
        <v>0</v>
      </c>
      <c r="H17" s="946">
        <f>G17*0.14</f>
        <v>0</v>
      </c>
    </row>
    <row r="18" spans="1:8">
      <c r="A18" s="614">
        <v>10</v>
      </c>
      <c r="B18" s="609" t="s">
        <v>6623</v>
      </c>
      <c r="C18" s="609"/>
      <c r="D18" s="610" t="s">
        <v>6373</v>
      </c>
      <c r="E18" s="610">
        <v>2</v>
      </c>
      <c r="F18" s="945"/>
      <c r="G18" s="945"/>
      <c r="H18" s="948"/>
    </row>
    <row r="19" spans="1:8">
      <c r="A19" s="607">
        <v>11</v>
      </c>
      <c r="B19" s="621" t="s">
        <v>6624</v>
      </c>
      <c r="C19" s="621"/>
      <c r="D19" s="622" t="s">
        <v>6373</v>
      </c>
      <c r="E19" s="610">
        <v>3</v>
      </c>
      <c r="F19" s="944"/>
      <c r="G19" s="945">
        <f>F19*E19</f>
        <v>0</v>
      </c>
      <c r="H19" s="946">
        <f>G19*0.14</f>
        <v>0</v>
      </c>
    </row>
    <row r="20" spans="1:8">
      <c r="A20" s="614">
        <v>12</v>
      </c>
      <c r="B20" s="621" t="s">
        <v>6625</v>
      </c>
      <c r="C20" s="621"/>
      <c r="D20" s="622" t="s">
        <v>6373</v>
      </c>
      <c r="E20" s="610">
        <v>6</v>
      </c>
      <c r="F20" s="944"/>
      <c r="G20" s="945">
        <f>F20*E20</f>
        <v>0</v>
      </c>
      <c r="H20" s="946">
        <f>G20*0.14</f>
        <v>0</v>
      </c>
    </row>
    <row r="21" spans="1:8">
      <c r="A21" s="607">
        <v>13</v>
      </c>
      <c r="B21" s="618" t="s">
        <v>6626</v>
      </c>
      <c r="C21" s="618"/>
      <c r="D21" s="616" t="s">
        <v>6627</v>
      </c>
      <c r="E21" s="616">
        <v>50</v>
      </c>
      <c r="F21" s="944"/>
      <c r="G21" s="945">
        <f>F21*E21</f>
        <v>0</v>
      </c>
      <c r="H21" s="946">
        <f>G21*0.12</f>
        <v>0</v>
      </c>
    </row>
    <row r="22" spans="1:8">
      <c r="A22" s="614">
        <v>14</v>
      </c>
      <c r="B22" s="618" t="s">
        <v>6628</v>
      </c>
      <c r="C22" s="618"/>
      <c r="D22" s="616" t="s">
        <v>6373</v>
      </c>
      <c r="E22" s="616">
        <v>1</v>
      </c>
      <c r="F22" s="944"/>
      <c r="G22" s="945">
        <f>F22*E22</f>
        <v>0</v>
      </c>
      <c r="H22" s="946">
        <f>G22*0.12</f>
        <v>0</v>
      </c>
    </row>
    <row r="23" spans="1:8">
      <c r="A23" s="607"/>
      <c r="B23" s="608"/>
      <c r="C23" s="609"/>
      <c r="D23" s="610"/>
      <c r="E23" s="611"/>
      <c r="F23" s="949"/>
      <c r="G23" s="950"/>
      <c r="H23" s="951"/>
    </row>
    <row r="24" spans="1:8">
      <c r="A24" s="607"/>
      <c r="B24" s="621" t="s">
        <v>1412</v>
      </c>
      <c r="C24" s="621"/>
      <c r="D24" s="622"/>
      <c r="E24" s="610"/>
      <c r="F24" s="945"/>
      <c r="G24" s="945">
        <f>SUM(G9:G23)</f>
        <v>0</v>
      </c>
      <c r="H24" s="946">
        <f>SUM(H9:H23)</f>
        <v>0</v>
      </c>
    </row>
    <row r="25" spans="1:8">
      <c r="A25" s="607"/>
      <c r="B25" s="621"/>
      <c r="C25" s="621"/>
      <c r="D25" s="622"/>
      <c r="E25" s="610"/>
      <c r="F25" s="945"/>
      <c r="G25" s="952">
        <f>G24+H24</f>
        <v>0</v>
      </c>
      <c r="H25" s="946"/>
    </row>
    <row r="26" spans="1:8">
      <c r="A26" s="625"/>
      <c r="B26" s="608" t="s">
        <v>6629</v>
      </c>
      <c r="C26" s="609"/>
      <c r="D26" s="610"/>
      <c r="E26" s="610"/>
      <c r="F26" s="945"/>
      <c r="G26" s="945"/>
      <c r="H26" s="946"/>
    </row>
    <row r="27" spans="1:8">
      <c r="A27" s="614">
        <v>1</v>
      </c>
      <c r="B27" s="609" t="s">
        <v>6630</v>
      </c>
      <c r="C27" s="609"/>
      <c r="D27" s="610" t="s">
        <v>1716</v>
      </c>
      <c r="E27" s="610">
        <v>40</v>
      </c>
      <c r="F27" s="944"/>
      <c r="G27" s="945">
        <f t="shared" ref="G27:G47" si="1">F27*E27</f>
        <v>0</v>
      </c>
      <c r="H27" s="946">
        <f>G27*0.14</f>
        <v>0</v>
      </c>
    </row>
    <row r="28" spans="1:8">
      <c r="A28" s="607">
        <v>2</v>
      </c>
      <c r="B28" s="609" t="s">
        <v>6631</v>
      </c>
      <c r="C28" s="609"/>
      <c r="D28" s="610" t="s">
        <v>1716</v>
      </c>
      <c r="E28" s="610">
        <v>40</v>
      </c>
      <c r="F28" s="944"/>
      <c r="G28" s="945">
        <f t="shared" si="1"/>
        <v>0</v>
      </c>
      <c r="H28" s="946">
        <f>G28*0.14</f>
        <v>0</v>
      </c>
    </row>
    <row r="29" spans="1:8">
      <c r="A29" s="614">
        <v>3</v>
      </c>
      <c r="B29" s="618" t="s">
        <v>6632</v>
      </c>
      <c r="C29" s="618"/>
      <c r="D29" s="616" t="s">
        <v>6627</v>
      </c>
      <c r="E29" s="616">
        <v>18</v>
      </c>
      <c r="F29" s="944"/>
      <c r="G29" s="945">
        <f t="shared" si="1"/>
        <v>0</v>
      </c>
      <c r="H29" s="946">
        <f>G29*0.24</f>
        <v>0</v>
      </c>
    </row>
    <row r="30" spans="1:8">
      <c r="A30" s="607">
        <v>4</v>
      </c>
      <c r="B30" s="618" t="s">
        <v>6633</v>
      </c>
      <c r="C30" s="618"/>
      <c r="D30" s="616" t="s">
        <v>6627</v>
      </c>
      <c r="E30" s="616">
        <v>45</v>
      </c>
      <c r="F30" s="944"/>
      <c r="G30" s="945">
        <f t="shared" si="1"/>
        <v>0</v>
      </c>
      <c r="H30" s="946">
        <f>G30*0.24</f>
        <v>0</v>
      </c>
    </row>
    <row r="31" spans="1:8">
      <c r="A31" s="614">
        <v>5</v>
      </c>
      <c r="B31" s="618" t="s">
        <v>6634</v>
      </c>
      <c r="C31" s="618"/>
      <c r="D31" s="616" t="s">
        <v>6627</v>
      </c>
      <c r="E31" s="616">
        <v>45</v>
      </c>
      <c r="F31" s="944"/>
      <c r="G31" s="945">
        <f t="shared" si="1"/>
        <v>0</v>
      </c>
      <c r="H31" s="946">
        <f>G31*0.12</f>
        <v>0</v>
      </c>
    </row>
    <row r="32" spans="1:8">
      <c r="A32" s="607">
        <v>6</v>
      </c>
      <c r="B32" s="618" t="s">
        <v>6635</v>
      </c>
      <c r="C32" s="618"/>
      <c r="D32" s="616" t="s">
        <v>6627</v>
      </c>
      <c r="E32" s="616">
        <v>36</v>
      </c>
      <c r="F32" s="944"/>
      <c r="G32" s="945">
        <f t="shared" si="1"/>
        <v>0</v>
      </c>
      <c r="H32" s="946">
        <f>G32*0.12</f>
        <v>0</v>
      </c>
    </row>
    <row r="33" spans="1:8">
      <c r="A33" s="614">
        <v>7</v>
      </c>
      <c r="B33" s="618" t="s">
        <v>6636</v>
      </c>
      <c r="C33" s="618"/>
      <c r="D33" s="616" t="s">
        <v>6627</v>
      </c>
      <c r="E33" s="616">
        <v>36</v>
      </c>
      <c r="F33" s="944"/>
      <c r="G33" s="945">
        <f t="shared" si="1"/>
        <v>0</v>
      </c>
      <c r="H33" s="946">
        <f>G33*0.12</f>
        <v>0</v>
      </c>
    </row>
    <row r="34" spans="1:8">
      <c r="A34" s="607">
        <v>8</v>
      </c>
      <c r="B34" s="618" t="s">
        <v>6637</v>
      </c>
      <c r="C34" s="618"/>
      <c r="D34" s="616" t="s">
        <v>6627</v>
      </c>
      <c r="E34" s="616">
        <v>24</v>
      </c>
      <c r="F34" s="944"/>
      <c r="G34" s="945">
        <f t="shared" si="1"/>
        <v>0</v>
      </c>
      <c r="H34" s="946">
        <f>G34*0.12</f>
        <v>0</v>
      </c>
    </row>
    <row r="35" spans="1:8">
      <c r="A35" s="614">
        <v>9</v>
      </c>
      <c r="B35" s="609" t="s">
        <v>6638</v>
      </c>
      <c r="C35" s="609"/>
      <c r="D35" s="610" t="s">
        <v>1059</v>
      </c>
      <c r="E35" s="610">
        <v>15</v>
      </c>
      <c r="F35" s="944"/>
      <c r="G35" s="945">
        <f t="shared" si="1"/>
        <v>0</v>
      </c>
      <c r="H35" s="948"/>
    </row>
    <row r="36" spans="1:8">
      <c r="A36" s="607">
        <v>10</v>
      </c>
      <c r="B36" s="609" t="s">
        <v>6639</v>
      </c>
      <c r="C36" s="609"/>
      <c r="D36" s="610" t="s">
        <v>6627</v>
      </c>
      <c r="E36" s="610">
        <v>40</v>
      </c>
      <c r="F36" s="944"/>
      <c r="G36" s="945">
        <f t="shared" si="1"/>
        <v>0</v>
      </c>
      <c r="H36" s="948"/>
    </row>
    <row r="37" spans="1:8">
      <c r="A37" s="614">
        <v>11</v>
      </c>
      <c r="B37" s="618" t="s">
        <v>6640</v>
      </c>
      <c r="C37" s="609"/>
      <c r="D37" s="610" t="s">
        <v>6373</v>
      </c>
      <c r="E37" s="610">
        <v>2</v>
      </c>
      <c r="F37" s="944"/>
      <c r="G37" s="945">
        <f t="shared" si="1"/>
        <v>0</v>
      </c>
      <c r="H37" s="946">
        <f t="shared" ref="H37:H46" si="2">G37*0.14</f>
        <v>0</v>
      </c>
    </row>
    <row r="38" spans="1:8">
      <c r="A38" s="607">
        <v>12</v>
      </c>
      <c r="B38" s="618" t="s">
        <v>6641</v>
      </c>
      <c r="C38" s="609"/>
      <c r="D38" s="610" t="s">
        <v>6373</v>
      </c>
      <c r="E38" s="610">
        <v>2</v>
      </c>
      <c r="F38" s="944"/>
      <c r="G38" s="945">
        <f t="shared" si="1"/>
        <v>0</v>
      </c>
      <c r="H38" s="946">
        <f t="shared" si="2"/>
        <v>0</v>
      </c>
    </row>
    <row r="39" spans="1:8">
      <c r="A39" s="614">
        <v>13</v>
      </c>
      <c r="B39" s="618" t="s">
        <v>6642</v>
      </c>
      <c r="C39" s="609"/>
      <c r="D39" s="610" t="s">
        <v>6373</v>
      </c>
      <c r="E39" s="610">
        <v>2</v>
      </c>
      <c r="F39" s="944"/>
      <c r="G39" s="945">
        <f t="shared" si="1"/>
        <v>0</v>
      </c>
      <c r="H39" s="946">
        <f t="shared" si="2"/>
        <v>0</v>
      </c>
    </row>
    <row r="40" spans="1:8">
      <c r="A40" s="607">
        <v>14</v>
      </c>
      <c r="B40" s="618" t="s">
        <v>6643</v>
      </c>
      <c r="C40" s="609"/>
      <c r="D40" s="610" t="s">
        <v>6373</v>
      </c>
      <c r="E40" s="610">
        <v>2</v>
      </c>
      <c r="F40" s="944"/>
      <c r="G40" s="945">
        <f t="shared" si="1"/>
        <v>0</v>
      </c>
      <c r="H40" s="946">
        <f t="shared" si="2"/>
        <v>0</v>
      </c>
    </row>
    <row r="41" spans="1:8">
      <c r="A41" s="614">
        <v>15</v>
      </c>
      <c r="B41" s="618" t="s">
        <v>6644</v>
      </c>
      <c r="C41" s="609"/>
      <c r="D41" s="610" t="s">
        <v>6373</v>
      </c>
      <c r="E41" s="610">
        <v>2</v>
      </c>
      <c r="F41" s="944"/>
      <c r="G41" s="945">
        <f t="shared" si="1"/>
        <v>0</v>
      </c>
      <c r="H41" s="946">
        <f t="shared" si="2"/>
        <v>0</v>
      </c>
    </row>
    <row r="42" spans="1:8">
      <c r="A42" s="607">
        <v>16</v>
      </c>
      <c r="B42" s="618" t="s">
        <v>6645</v>
      </c>
      <c r="C42" s="609"/>
      <c r="D42" s="610" t="s">
        <v>6373</v>
      </c>
      <c r="E42" s="610">
        <v>2</v>
      </c>
      <c r="F42" s="944"/>
      <c r="G42" s="945">
        <f t="shared" si="1"/>
        <v>0</v>
      </c>
      <c r="H42" s="946">
        <f t="shared" si="2"/>
        <v>0</v>
      </c>
    </row>
    <row r="43" spans="1:8">
      <c r="A43" s="614">
        <v>17</v>
      </c>
      <c r="B43" s="620" t="s">
        <v>6646</v>
      </c>
      <c r="C43" s="609"/>
      <c r="D43" s="610" t="s">
        <v>6373</v>
      </c>
      <c r="E43" s="610">
        <v>2</v>
      </c>
      <c r="F43" s="947"/>
      <c r="G43" s="945">
        <f t="shared" si="1"/>
        <v>0</v>
      </c>
      <c r="H43" s="946">
        <f t="shared" si="2"/>
        <v>0</v>
      </c>
    </row>
    <row r="44" spans="1:8">
      <c r="A44" s="607">
        <v>18</v>
      </c>
      <c r="B44" s="618" t="s">
        <v>6647</v>
      </c>
      <c r="C44" s="618"/>
      <c r="D44" s="616" t="s">
        <v>6373</v>
      </c>
      <c r="E44" s="616">
        <v>6</v>
      </c>
      <c r="F44" s="944"/>
      <c r="G44" s="945">
        <f t="shared" si="1"/>
        <v>0</v>
      </c>
      <c r="H44" s="946">
        <f t="shared" si="2"/>
        <v>0</v>
      </c>
    </row>
    <row r="45" spans="1:8">
      <c r="A45" s="614">
        <v>19</v>
      </c>
      <c r="B45" s="621" t="s">
        <v>6648</v>
      </c>
      <c r="C45" s="621"/>
      <c r="D45" s="622" t="s">
        <v>6373</v>
      </c>
      <c r="E45" s="610">
        <v>12</v>
      </c>
      <c r="F45" s="944"/>
      <c r="G45" s="945">
        <f t="shared" si="1"/>
        <v>0</v>
      </c>
      <c r="H45" s="946">
        <f t="shared" si="2"/>
        <v>0</v>
      </c>
    </row>
    <row r="46" spans="1:8">
      <c r="A46" s="607">
        <v>20</v>
      </c>
      <c r="B46" s="620" t="s">
        <v>6649</v>
      </c>
      <c r="C46" s="609"/>
      <c r="D46" s="610" t="s">
        <v>6373</v>
      </c>
      <c r="E46" s="610">
        <v>1</v>
      </c>
      <c r="F46" s="947"/>
      <c r="G46" s="945">
        <f t="shared" si="1"/>
        <v>0</v>
      </c>
      <c r="H46" s="946">
        <f t="shared" si="2"/>
        <v>0</v>
      </c>
    </row>
    <row r="47" spans="1:8">
      <c r="A47" s="614">
        <v>21</v>
      </c>
      <c r="B47" s="621" t="s">
        <v>6650</v>
      </c>
      <c r="C47" s="621"/>
      <c r="D47" s="622" t="s">
        <v>6373</v>
      </c>
      <c r="E47" s="610">
        <v>1</v>
      </c>
      <c r="F47" s="947"/>
      <c r="G47" s="945">
        <f t="shared" si="1"/>
        <v>0</v>
      </c>
      <c r="H47" s="946"/>
    </row>
    <row r="48" spans="1:8">
      <c r="A48" s="614"/>
      <c r="B48" s="609" t="s">
        <v>6651</v>
      </c>
      <c r="C48" s="609"/>
      <c r="D48" s="610"/>
      <c r="E48" s="609"/>
      <c r="F48" s="953"/>
      <c r="G48" s="945"/>
      <c r="H48" s="946"/>
    </row>
    <row r="49" spans="1:8">
      <c r="A49" s="614"/>
      <c r="B49" s="618"/>
      <c r="C49" s="618"/>
      <c r="D49" s="618"/>
      <c r="E49" s="618"/>
      <c r="F49" s="953"/>
      <c r="G49" s="953"/>
      <c r="H49" s="954"/>
    </row>
    <row r="50" spans="1:8">
      <c r="A50" s="614"/>
      <c r="B50" s="621" t="s">
        <v>1412</v>
      </c>
      <c r="C50" s="621"/>
      <c r="D50" s="622"/>
      <c r="E50" s="610"/>
      <c r="F50" s="945"/>
      <c r="G50" s="945">
        <f>SUM(G27:G49)</f>
        <v>0</v>
      </c>
      <c r="H50" s="946">
        <f>SUM(H27:H49)</f>
        <v>0</v>
      </c>
    </row>
    <row r="51" spans="1:8">
      <c r="A51" s="614"/>
      <c r="B51" s="621"/>
      <c r="C51" s="621"/>
      <c r="D51" s="622"/>
      <c r="E51" s="610"/>
      <c r="F51" s="945"/>
      <c r="G51" s="952">
        <f>G50+H50</f>
        <v>0</v>
      </c>
      <c r="H51" s="946"/>
    </row>
    <row r="52" spans="1:8">
      <c r="A52" s="614"/>
      <c r="B52" s="608" t="s">
        <v>6652</v>
      </c>
      <c r="C52" s="621"/>
      <c r="D52" s="622"/>
      <c r="E52" s="610"/>
      <c r="F52" s="945"/>
      <c r="G52" s="945"/>
      <c r="H52" s="946"/>
    </row>
    <row r="53" spans="1:8">
      <c r="A53" s="614">
        <v>1</v>
      </c>
      <c r="B53" s="609" t="s">
        <v>6653</v>
      </c>
      <c r="C53" s="609"/>
      <c r="D53" s="610" t="s">
        <v>6373</v>
      </c>
      <c r="E53" s="610">
        <v>5</v>
      </c>
      <c r="F53" s="944"/>
      <c r="G53" s="945">
        <f t="shared" ref="G53:G72" si="3">F53*E53</f>
        <v>0</v>
      </c>
      <c r="H53" s="946">
        <f>G53*0.12</f>
        <v>0</v>
      </c>
    </row>
    <row r="54" spans="1:8">
      <c r="A54" s="607">
        <v>2</v>
      </c>
      <c r="B54" s="609" t="s">
        <v>6654</v>
      </c>
      <c r="C54" s="609"/>
      <c r="D54" s="610" t="s">
        <v>6373</v>
      </c>
      <c r="E54" s="610">
        <v>2</v>
      </c>
      <c r="F54" s="944"/>
      <c r="G54" s="945">
        <f t="shared" si="3"/>
        <v>0</v>
      </c>
      <c r="H54" s="946">
        <f t="shared" ref="H54:H72" si="4">G54*0.12</f>
        <v>0</v>
      </c>
    </row>
    <row r="55" spans="1:8">
      <c r="A55" s="614">
        <v>3</v>
      </c>
      <c r="B55" s="609" t="s">
        <v>6655</v>
      </c>
      <c r="C55" s="609"/>
      <c r="D55" s="610" t="s">
        <v>6373</v>
      </c>
      <c r="E55" s="610">
        <v>2</v>
      </c>
      <c r="F55" s="944"/>
      <c r="G55" s="945">
        <f t="shared" si="3"/>
        <v>0</v>
      </c>
      <c r="H55" s="946">
        <f t="shared" si="4"/>
        <v>0</v>
      </c>
    </row>
    <row r="56" spans="1:8">
      <c r="A56" s="607">
        <v>4</v>
      </c>
      <c r="B56" s="609" t="s">
        <v>6656</v>
      </c>
      <c r="C56" s="609"/>
      <c r="D56" s="610" t="s">
        <v>6373</v>
      </c>
      <c r="E56" s="610">
        <v>2</v>
      </c>
      <c r="F56" s="944"/>
      <c r="G56" s="945">
        <f t="shared" si="3"/>
        <v>0</v>
      </c>
      <c r="H56" s="946">
        <f t="shared" si="4"/>
        <v>0</v>
      </c>
    </row>
    <row r="57" spans="1:8">
      <c r="A57" s="614">
        <v>5</v>
      </c>
      <c r="B57" s="609" t="s">
        <v>6657</v>
      </c>
      <c r="C57" s="609"/>
      <c r="D57" s="610" t="s">
        <v>6373</v>
      </c>
      <c r="E57" s="610">
        <v>1</v>
      </c>
      <c r="F57" s="944"/>
      <c r="G57" s="945">
        <f t="shared" si="3"/>
        <v>0</v>
      </c>
      <c r="H57" s="946">
        <f t="shared" si="4"/>
        <v>0</v>
      </c>
    </row>
    <row r="58" spans="1:8">
      <c r="A58" s="607">
        <v>6</v>
      </c>
      <c r="B58" s="609" t="s">
        <v>6658</v>
      </c>
      <c r="C58" s="609"/>
      <c r="D58" s="610" t="s">
        <v>6373</v>
      </c>
      <c r="E58" s="610">
        <v>1</v>
      </c>
      <c r="F58" s="944"/>
      <c r="G58" s="945">
        <f t="shared" si="3"/>
        <v>0</v>
      </c>
      <c r="H58" s="946">
        <f t="shared" si="4"/>
        <v>0</v>
      </c>
    </row>
    <row r="59" spans="1:8">
      <c r="A59" s="614">
        <v>7</v>
      </c>
      <c r="B59" s="609" t="s">
        <v>6659</v>
      </c>
      <c r="C59" s="609"/>
      <c r="D59" s="610" t="s">
        <v>6373</v>
      </c>
      <c r="E59" s="610">
        <v>8</v>
      </c>
      <c r="F59" s="944"/>
      <c r="G59" s="945">
        <f t="shared" si="3"/>
        <v>0</v>
      </c>
      <c r="H59" s="946">
        <f t="shared" si="4"/>
        <v>0</v>
      </c>
    </row>
    <row r="60" spans="1:8">
      <c r="A60" s="607">
        <v>8</v>
      </c>
      <c r="B60" s="609" t="s">
        <v>6660</v>
      </c>
      <c r="C60" s="609"/>
      <c r="D60" s="610" t="s">
        <v>6373</v>
      </c>
      <c r="E60" s="610">
        <v>9</v>
      </c>
      <c r="F60" s="944"/>
      <c r="G60" s="945">
        <f t="shared" si="3"/>
        <v>0</v>
      </c>
      <c r="H60" s="946">
        <f t="shared" si="4"/>
        <v>0</v>
      </c>
    </row>
    <row r="61" spans="1:8">
      <c r="A61" s="614">
        <v>9</v>
      </c>
      <c r="B61" s="609" t="s">
        <v>6661</v>
      </c>
      <c r="C61" s="609"/>
      <c r="D61" s="610" t="s">
        <v>6373</v>
      </c>
      <c r="E61" s="610">
        <v>7</v>
      </c>
      <c r="F61" s="944"/>
      <c r="G61" s="945">
        <f t="shared" si="3"/>
        <v>0</v>
      </c>
      <c r="H61" s="946">
        <f t="shared" si="4"/>
        <v>0</v>
      </c>
    </row>
    <row r="62" spans="1:8">
      <c r="A62" s="607">
        <v>10</v>
      </c>
      <c r="B62" s="609" t="s">
        <v>6662</v>
      </c>
      <c r="C62" s="609"/>
      <c r="D62" s="610" t="s">
        <v>6373</v>
      </c>
      <c r="E62" s="610">
        <v>1</v>
      </c>
      <c r="F62" s="944"/>
      <c r="G62" s="945">
        <f t="shared" si="3"/>
        <v>0</v>
      </c>
      <c r="H62" s="946">
        <f t="shared" si="4"/>
        <v>0</v>
      </c>
    </row>
    <row r="63" spans="1:8">
      <c r="A63" s="614">
        <v>11</v>
      </c>
      <c r="B63" s="609" t="s">
        <v>6663</v>
      </c>
      <c r="C63" s="609"/>
      <c r="D63" s="610" t="s">
        <v>6373</v>
      </c>
      <c r="E63" s="610">
        <v>1</v>
      </c>
      <c r="F63" s="944"/>
      <c r="G63" s="945">
        <f t="shared" si="3"/>
        <v>0</v>
      </c>
      <c r="H63" s="946">
        <f t="shared" si="4"/>
        <v>0</v>
      </c>
    </row>
    <row r="64" spans="1:8">
      <c r="A64" s="607">
        <v>12</v>
      </c>
      <c r="B64" s="609" t="s">
        <v>6664</v>
      </c>
      <c r="C64" s="609"/>
      <c r="D64" s="610" t="s">
        <v>6373</v>
      </c>
      <c r="E64" s="610">
        <v>1</v>
      </c>
      <c r="F64" s="944"/>
      <c r="G64" s="945">
        <f t="shared" si="3"/>
        <v>0</v>
      </c>
      <c r="H64" s="946">
        <f t="shared" si="4"/>
        <v>0</v>
      </c>
    </row>
    <row r="65" spans="1:8">
      <c r="A65" s="614">
        <v>13</v>
      </c>
      <c r="B65" s="609" t="s">
        <v>6665</v>
      </c>
      <c r="C65" s="609"/>
      <c r="D65" s="610" t="s">
        <v>6373</v>
      </c>
      <c r="E65" s="610">
        <v>1</v>
      </c>
      <c r="F65" s="944"/>
      <c r="G65" s="945">
        <f t="shared" si="3"/>
        <v>0</v>
      </c>
      <c r="H65" s="946">
        <f t="shared" si="4"/>
        <v>0</v>
      </c>
    </row>
    <row r="66" spans="1:8">
      <c r="A66" s="607">
        <v>14</v>
      </c>
      <c r="B66" s="621" t="s">
        <v>6666</v>
      </c>
      <c r="C66" s="609"/>
      <c r="D66" s="610" t="s">
        <v>6667</v>
      </c>
      <c r="E66" s="610">
        <f>SUM(E53:E65)</f>
        <v>41</v>
      </c>
      <c r="F66" s="944"/>
      <c r="G66" s="945">
        <f t="shared" si="3"/>
        <v>0</v>
      </c>
      <c r="H66" s="946">
        <f t="shared" si="4"/>
        <v>0</v>
      </c>
    </row>
    <row r="67" spans="1:8">
      <c r="A67" s="614">
        <v>15</v>
      </c>
      <c r="B67" s="618" t="s">
        <v>6626</v>
      </c>
      <c r="C67" s="618"/>
      <c r="D67" s="616" t="s">
        <v>6627</v>
      </c>
      <c r="E67" s="616">
        <v>70</v>
      </c>
      <c r="F67" s="944"/>
      <c r="G67" s="945">
        <f t="shared" si="3"/>
        <v>0</v>
      </c>
      <c r="H67" s="946">
        <f t="shared" si="4"/>
        <v>0</v>
      </c>
    </row>
    <row r="68" spans="1:8">
      <c r="A68" s="607">
        <v>16</v>
      </c>
      <c r="B68" s="618" t="s">
        <v>6668</v>
      </c>
      <c r="C68" s="618"/>
      <c r="D68" s="616" t="s">
        <v>6627</v>
      </c>
      <c r="E68" s="616">
        <v>250</v>
      </c>
      <c r="F68" s="944"/>
      <c r="G68" s="945">
        <f t="shared" si="3"/>
        <v>0</v>
      </c>
      <c r="H68" s="946">
        <f t="shared" si="4"/>
        <v>0</v>
      </c>
    </row>
    <row r="69" spans="1:8">
      <c r="A69" s="614">
        <v>17</v>
      </c>
      <c r="B69" s="618" t="s">
        <v>6669</v>
      </c>
      <c r="C69" s="618"/>
      <c r="D69" s="616" t="s">
        <v>6627</v>
      </c>
      <c r="E69" s="616">
        <v>100</v>
      </c>
      <c r="F69" s="944"/>
      <c r="G69" s="945">
        <f t="shared" si="3"/>
        <v>0</v>
      </c>
      <c r="H69" s="946">
        <f t="shared" si="4"/>
        <v>0</v>
      </c>
    </row>
    <row r="70" spans="1:8">
      <c r="A70" s="614">
        <v>18</v>
      </c>
      <c r="B70" s="618" t="s">
        <v>6670</v>
      </c>
      <c r="C70" s="618"/>
      <c r="D70" s="616" t="s">
        <v>6627</v>
      </c>
      <c r="E70" s="616">
        <v>90</v>
      </c>
      <c r="F70" s="944"/>
      <c r="G70" s="945">
        <f t="shared" si="3"/>
        <v>0</v>
      </c>
      <c r="H70" s="946">
        <f t="shared" si="4"/>
        <v>0</v>
      </c>
    </row>
    <row r="71" spans="1:8">
      <c r="A71" s="607">
        <v>19</v>
      </c>
      <c r="B71" s="618" t="s">
        <v>6671</v>
      </c>
      <c r="C71" s="618"/>
      <c r="D71" s="616" t="s">
        <v>6627</v>
      </c>
      <c r="E71" s="616">
        <v>90</v>
      </c>
      <c r="F71" s="944"/>
      <c r="G71" s="945">
        <f t="shared" si="3"/>
        <v>0</v>
      </c>
      <c r="H71" s="946">
        <f t="shared" si="4"/>
        <v>0</v>
      </c>
    </row>
    <row r="72" spans="1:8">
      <c r="A72" s="614">
        <v>20</v>
      </c>
      <c r="B72" s="618" t="s">
        <v>6672</v>
      </c>
      <c r="C72" s="618"/>
      <c r="D72" s="616" t="s">
        <v>6627</v>
      </c>
      <c r="E72" s="616">
        <v>30</v>
      </c>
      <c r="F72" s="944"/>
      <c r="G72" s="945">
        <f t="shared" si="3"/>
        <v>0</v>
      </c>
      <c r="H72" s="946">
        <f t="shared" si="4"/>
        <v>0</v>
      </c>
    </row>
    <row r="73" spans="1:8">
      <c r="A73" s="628"/>
      <c r="B73" s="629" t="s">
        <v>6673</v>
      </c>
      <c r="C73" s="609"/>
      <c r="D73" s="610"/>
      <c r="E73" s="609"/>
      <c r="F73" s="953"/>
      <c r="G73" s="953"/>
      <c r="H73" s="954"/>
    </row>
    <row r="74" spans="1:8">
      <c r="A74" s="628"/>
      <c r="B74" s="621" t="s">
        <v>1412</v>
      </c>
      <c r="C74" s="621"/>
      <c r="D74" s="622"/>
      <c r="E74" s="610"/>
      <c r="F74" s="945"/>
      <c r="G74" s="945">
        <f>SUM(G53:G73)</f>
        <v>0</v>
      </c>
      <c r="H74" s="946">
        <f>SUM(H53:H73)</f>
        <v>0</v>
      </c>
    </row>
    <row r="75" spans="1:8">
      <c r="A75" s="628"/>
      <c r="B75" s="621"/>
      <c r="C75" s="621"/>
      <c r="D75" s="622"/>
      <c r="E75" s="610"/>
      <c r="F75" s="945"/>
      <c r="G75" s="952">
        <f>G74+H74</f>
        <v>0</v>
      </c>
      <c r="H75" s="946"/>
    </row>
    <row r="76" spans="1:8">
      <c r="A76" s="628"/>
      <c r="B76" s="608" t="s">
        <v>6674</v>
      </c>
      <c r="C76" s="609"/>
      <c r="D76" s="610"/>
      <c r="E76" s="609"/>
      <c r="F76" s="953"/>
      <c r="G76" s="953"/>
      <c r="H76" s="954"/>
    </row>
    <row r="77" spans="1:8">
      <c r="A77" s="614">
        <v>1</v>
      </c>
      <c r="B77" s="618" t="s">
        <v>6626</v>
      </c>
      <c r="C77" s="618"/>
      <c r="D77" s="616" t="s">
        <v>6627</v>
      </c>
      <c r="E77" s="616">
        <v>50</v>
      </c>
      <c r="F77" s="944"/>
      <c r="G77" s="945">
        <f>F77*E77</f>
        <v>0</v>
      </c>
      <c r="H77" s="946">
        <f>G77*0.12</f>
        <v>0</v>
      </c>
    </row>
    <row r="78" spans="1:8">
      <c r="A78" s="607">
        <v>2</v>
      </c>
      <c r="B78" s="618" t="s">
        <v>6668</v>
      </c>
      <c r="C78" s="618"/>
      <c r="D78" s="616" t="s">
        <v>6627</v>
      </c>
      <c r="E78" s="616">
        <v>120</v>
      </c>
      <c r="F78" s="944"/>
      <c r="G78" s="945">
        <f>F78*E78</f>
        <v>0</v>
      </c>
      <c r="H78" s="946">
        <f>G78*0.12</f>
        <v>0</v>
      </c>
    </row>
    <row r="79" spans="1:8">
      <c r="A79" s="614">
        <v>3</v>
      </c>
      <c r="B79" s="609" t="s">
        <v>6675</v>
      </c>
      <c r="C79" s="609"/>
      <c r="D79" s="610" t="s">
        <v>6373</v>
      </c>
      <c r="E79" s="610">
        <v>4</v>
      </c>
      <c r="F79" s="944"/>
      <c r="G79" s="945">
        <f>F79*E79</f>
        <v>0</v>
      </c>
      <c r="H79" s="946">
        <f>G79*0.09</f>
        <v>0</v>
      </c>
    </row>
    <row r="80" spans="1:8">
      <c r="A80" s="607">
        <v>4</v>
      </c>
      <c r="B80" s="618" t="s">
        <v>6676</v>
      </c>
      <c r="C80" s="609"/>
      <c r="D80" s="610" t="s">
        <v>6373</v>
      </c>
      <c r="E80" s="610">
        <v>4</v>
      </c>
      <c r="F80" s="944"/>
      <c r="G80" s="945">
        <f>F80*E80</f>
        <v>0</v>
      </c>
      <c r="H80" s="946">
        <f>G80*0.14</f>
        <v>0</v>
      </c>
    </row>
    <row r="81" spans="1:8">
      <c r="A81" s="614">
        <v>5</v>
      </c>
      <c r="B81" s="609" t="s">
        <v>6677</v>
      </c>
      <c r="C81" s="609"/>
      <c r="D81" s="610" t="s">
        <v>6373</v>
      </c>
      <c r="E81" s="610">
        <v>4</v>
      </c>
      <c r="F81" s="944"/>
      <c r="G81" s="945">
        <f>F81*E81</f>
        <v>0</v>
      </c>
      <c r="H81" s="946">
        <f t="shared" ref="H81:H100" si="5">G81*0.14</f>
        <v>0</v>
      </c>
    </row>
    <row r="82" spans="1:8">
      <c r="A82" s="607">
        <v>6</v>
      </c>
      <c r="B82" s="620" t="s">
        <v>6678</v>
      </c>
      <c r="C82" s="609"/>
      <c r="D82" s="610" t="s">
        <v>6373</v>
      </c>
      <c r="E82" s="610">
        <v>8</v>
      </c>
      <c r="F82" s="947"/>
      <c r="G82" s="945">
        <f t="shared" ref="G82:G100" si="6">F82*E82</f>
        <v>0</v>
      </c>
      <c r="H82" s="946">
        <f t="shared" si="5"/>
        <v>0</v>
      </c>
    </row>
    <row r="83" spans="1:8">
      <c r="A83" s="614">
        <v>7</v>
      </c>
      <c r="B83" s="618" t="s">
        <v>6620</v>
      </c>
      <c r="C83" s="618"/>
      <c r="D83" s="616" t="s">
        <v>6373</v>
      </c>
      <c r="E83" s="616">
        <v>4</v>
      </c>
      <c r="F83" s="944"/>
      <c r="G83" s="945">
        <f t="shared" si="6"/>
        <v>0</v>
      </c>
      <c r="H83" s="946">
        <f t="shared" si="5"/>
        <v>0</v>
      </c>
    </row>
    <row r="84" spans="1:8">
      <c r="A84" s="607">
        <v>8</v>
      </c>
      <c r="B84" s="609" t="s">
        <v>6679</v>
      </c>
      <c r="C84" s="609"/>
      <c r="D84" s="610" t="s">
        <v>370</v>
      </c>
      <c r="E84" s="619">
        <v>500</v>
      </c>
      <c r="F84" s="944"/>
      <c r="G84" s="945">
        <f t="shared" si="6"/>
        <v>0</v>
      </c>
      <c r="H84" s="946">
        <f t="shared" si="5"/>
        <v>0</v>
      </c>
    </row>
    <row r="85" spans="1:8">
      <c r="A85" s="614">
        <v>9</v>
      </c>
      <c r="B85" s="609" t="s">
        <v>6680</v>
      </c>
      <c r="C85" s="609"/>
      <c r="D85" s="610" t="s">
        <v>843</v>
      </c>
      <c r="E85" s="610">
        <v>550</v>
      </c>
      <c r="F85" s="944"/>
      <c r="G85" s="945">
        <f t="shared" si="6"/>
        <v>0</v>
      </c>
      <c r="H85" s="946">
        <f t="shared" si="5"/>
        <v>0</v>
      </c>
    </row>
    <row r="86" spans="1:8">
      <c r="A86" s="607">
        <v>10</v>
      </c>
      <c r="B86" s="609" t="s">
        <v>6681</v>
      </c>
      <c r="C86" s="609"/>
      <c r="D86" s="610" t="s">
        <v>843</v>
      </c>
      <c r="E86" s="610">
        <v>3000</v>
      </c>
      <c r="F86" s="944"/>
      <c r="G86" s="945">
        <f t="shared" si="6"/>
        <v>0</v>
      </c>
      <c r="H86" s="946">
        <f t="shared" si="5"/>
        <v>0</v>
      </c>
    </row>
    <row r="87" spans="1:8">
      <c r="A87" s="614">
        <v>11</v>
      </c>
      <c r="B87" s="609" t="s">
        <v>6682</v>
      </c>
      <c r="C87" s="609"/>
      <c r="D87" s="610" t="s">
        <v>6373</v>
      </c>
      <c r="E87" s="610">
        <v>1</v>
      </c>
      <c r="F87" s="944"/>
      <c r="G87" s="945">
        <f t="shared" si="6"/>
        <v>0</v>
      </c>
      <c r="H87" s="946">
        <f t="shared" si="5"/>
        <v>0</v>
      </c>
    </row>
    <row r="88" spans="1:8">
      <c r="A88" s="607">
        <v>12</v>
      </c>
      <c r="B88" s="609" t="s">
        <v>6683</v>
      </c>
      <c r="C88" s="609"/>
      <c r="D88" s="610" t="s">
        <v>6373</v>
      </c>
      <c r="E88" s="610">
        <v>1</v>
      </c>
      <c r="F88" s="944"/>
      <c r="G88" s="945">
        <f t="shared" si="6"/>
        <v>0</v>
      </c>
      <c r="H88" s="946">
        <f t="shared" si="5"/>
        <v>0</v>
      </c>
    </row>
    <row r="89" spans="1:8">
      <c r="A89" s="614">
        <v>13</v>
      </c>
      <c r="B89" s="609" t="s">
        <v>6684</v>
      </c>
      <c r="C89" s="609"/>
      <c r="D89" s="610" t="s">
        <v>6373</v>
      </c>
      <c r="E89" s="610">
        <v>1</v>
      </c>
      <c r="F89" s="944"/>
      <c r="G89" s="945">
        <f t="shared" si="6"/>
        <v>0</v>
      </c>
      <c r="H89" s="946">
        <f t="shared" si="5"/>
        <v>0</v>
      </c>
    </row>
    <row r="90" spans="1:8">
      <c r="A90" s="607">
        <v>14</v>
      </c>
      <c r="B90" s="609" t="s">
        <v>6684</v>
      </c>
      <c r="C90" s="609"/>
      <c r="D90" s="610" t="s">
        <v>6373</v>
      </c>
      <c r="E90" s="610">
        <v>1</v>
      </c>
      <c r="F90" s="944"/>
      <c r="G90" s="945">
        <f t="shared" si="6"/>
        <v>0</v>
      </c>
      <c r="H90" s="946">
        <f t="shared" si="5"/>
        <v>0</v>
      </c>
    </row>
    <row r="91" spans="1:8">
      <c r="A91" s="614">
        <v>15</v>
      </c>
      <c r="B91" s="609" t="s">
        <v>6685</v>
      </c>
      <c r="C91" s="609"/>
      <c r="D91" s="610" t="s">
        <v>6373</v>
      </c>
      <c r="E91" s="610">
        <v>60</v>
      </c>
      <c r="F91" s="944"/>
      <c r="G91" s="945">
        <f t="shared" si="6"/>
        <v>0</v>
      </c>
      <c r="H91" s="946">
        <f t="shared" si="5"/>
        <v>0</v>
      </c>
    </row>
    <row r="92" spans="1:8">
      <c r="A92" s="607">
        <v>16</v>
      </c>
      <c r="B92" s="609" t="s">
        <v>6686</v>
      </c>
      <c r="C92" s="609"/>
      <c r="D92" s="610" t="s">
        <v>6373</v>
      </c>
      <c r="E92" s="610">
        <v>60</v>
      </c>
      <c r="F92" s="944"/>
      <c r="G92" s="945">
        <f t="shared" si="6"/>
        <v>0</v>
      </c>
      <c r="H92" s="946">
        <f t="shared" si="5"/>
        <v>0</v>
      </c>
    </row>
    <row r="93" spans="1:8">
      <c r="A93" s="614">
        <v>17</v>
      </c>
      <c r="B93" s="609" t="s">
        <v>6687</v>
      </c>
      <c r="C93" s="609"/>
      <c r="D93" s="610" t="s">
        <v>6373</v>
      </c>
      <c r="E93" s="610">
        <v>1</v>
      </c>
      <c r="F93" s="944"/>
      <c r="G93" s="945">
        <f t="shared" si="6"/>
        <v>0</v>
      </c>
      <c r="H93" s="946">
        <f t="shared" si="5"/>
        <v>0</v>
      </c>
    </row>
    <row r="94" spans="1:8">
      <c r="A94" s="607">
        <v>18</v>
      </c>
      <c r="B94" s="609" t="s">
        <v>6688</v>
      </c>
      <c r="C94" s="609"/>
      <c r="D94" s="610" t="s">
        <v>6373</v>
      </c>
      <c r="E94" s="610">
        <v>3</v>
      </c>
      <c r="F94" s="944"/>
      <c r="G94" s="945">
        <f t="shared" si="6"/>
        <v>0</v>
      </c>
      <c r="H94" s="946">
        <f t="shared" si="5"/>
        <v>0</v>
      </c>
    </row>
    <row r="95" spans="1:8">
      <c r="A95" s="614">
        <v>19</v>
      </c>
      <c r="B95" s="609" t="s">
        <v>6689</v>
      </c>
      <c r="C95" s="609"/>
      <c r="D95" s="610" t="s">
        <v>6373</v>
      </c>
      <c r="E95" s="610">
        <v>4</v>
      </c>
      <c r="F95" s="944"/>
      <c r="G95" s="945">
        <f t="shared" si="6"/>
        <v>0</v>
      </c>
      <c r="H95" s="946">
        <f t="shared" si="5"/>
        <v>0</v>
      </c>
    </row>
    <row r="96" spans="1:8">
      <c r="A96" s="607">
        <v>20</v>
      </c>
      <c r="B96" s="609" t="s">
        <v>6690</v>
      </c>
      <c r="C96" s="609"/>
      <c r="D96" s="610" t="s">
        <v>6373</v>
      </c>
      <c r="E96" s="610">
        <v>4</v>
      </c>
      <c r="F96" s="944"/>
      <c r="G96" s="945">
        <f t="shared" si="6"/>
        <v>0</v>
      </c>
      <c r="H96" s="946">
        <f t="shared" si="5"/>
        <v>0</v>
      </c>
    </row>
    <row r="97" spans="1:8">
      <c r="A97" s="614">
        <v>21</v>
      </c>
      <c r="B97" s="609" t="s">
        <v>6691</v>
      </c>
      <c r="C97" s="609"/>
      <c r="D97" s="610" t="s">
        <v>6373</v>
      </c>
      <c r="E97" s="610">
        <v>3</v>
      </c>
      <c r="F97" s="955"/>
      <c r="G97" s="945">
        <f t="shared" si="6"/>
        <v>0</v>
      </c>
      <c r="H97" s="946">
        <f t="shared" si="5"/>
        <v>0</v>
      </c>
    </row>
    <row r="98" spans="1:8">
      <c r="A98" s="607">
        <v>22</v>
      </c>
      <c r="B98" s="609" t="s">
        <v>6692</v>
      </c>
      <c r="C98" s="609"/>
      <c r="D98" s="610" t="s">
        <v>6373</v>
      </c>
      <c r="E98" s="610">
        <v>6</v>
      </c>
      <c r="F98" s="955"/>
      <c r="G98" s="945">
        <f t="shared" si="6"/>
        <v>0</v>
      </c>
      <c r="H98" s="946">
        <f t="shared" si="5"/>
        <v>0</v>
      </c>
    </row>
    <row r="99" spans="1:8">
      <c r="A99" s="614">
        <v>23</v>
      </c>
      <c r="B99" s="609" t="s">
        <v>6693</v>
      </c>
      <c r="C99" s="609"/>
      <c r="D99" s="610" t="s">
        <v>6373</v>
      </c>
      <c r="E99" s="610">
        <v>8</v>
      </c>
      <c r="F99" s="955"/>
      <c r="G99" s="945">
        <f t="shared" si="6"/>
        <v>0</v>
      </c>
      <c r="H99" s="946">
        <f t="shared" si="5"/>
        <v>0</v>
      </c>
    </row>
    <row r="100" spans="1:8">
      <c r="A100" s="607">
        <v>24</v>
      </c>
      <c r="B100" s="609" t="s">
        <v>6694</v>
      </c>
      <c r="C100" s="609"/>
      <c r="D100" s="610" t="s">
        <v>6373</v>
      </c>
      <c r="E100" s="610">
        <v>1</v>
      </c>
      <c r="F100" s="955"/>
      <c r="G100" s="945">
        <f t="shared" si="6"/>
        <v>0</v>
      </c>
      <c r="H100" s="946">
        <f t="shared" si="5"/>
        <v>0</v>
      </c>
    </row>
    <row r="101" spans="1:8">
      <c r="A101" s="628"/>
      <c r="B101" s="609"/>
      <c r="C101" s="609"/>
      <c r="D101" s="610"/>
      <c r="E101" s="610"/>
      <c r="F101" s="956"/>
      <c r="G101" s="953"/>
      <c r="H101" s="954"/>
    </row>
    <row r="102" spans="1:8">
      <c r="A102" s="628"/>
      <c r="B102" s="621" t="s">
        <v>1412</v>
      </c>
      <c r="C102" s="621"/>
      <c r="D102" s="622"/>
      <c r="E102" s="610"/>
      <c r="F102" s="945"/>
      <c r="G102" s="945">
        <f>SUM(G77:G101)</f>
        <v>0</v>
      </c>
      <c r="H102" s="946">
        <f>SUM(H77:H101)</f>
        <v>0</v>
      </c>
    </row>
    <row r="103" spans="1:8">
      <c r="A103" s="607"/>
      <c r="B103" s="621"/>
      <c r="C103" s="621"/>
      <c r="D103" s="622"/>
      <c r="E103" s="610"/>
      <c r="F103" s="945"/>
      <c r="G103" s="952">
        <f>G102+H102</f>
        <v>0</v>
      </c>
      <c r="H103" s="946"/>
    </row>
    <row r="104" spans="1:8">
      <c r="A104" s="614"/>
      <c r="B104" s="608" t="s">
        <v>6695</v>
      </c>
      <c r="C104" s="621"/>
      <c r="D104" s="622"/>
      <c r="E104" s="610"/>
      <c r="F104" s="945"/>
      <c r="G104" s="945"/>
      <c r="H104" s="946"/>
    </row>
    <row r="105" spans="1:8">
      <c r="A105" s="614">
        <v>1</v>
      </c>
      <c r="B105" s="621" t="s">
        <v>6696</v>
      </c>
      <c r="C105" s="621"/>
      <c r="D105" s="610" t="s">
        <v>1716</v>
      </c>
      <c r="E105" s="610">
        <v>40</v>
      </c>
      <c r="F105" s="944"/>
      <c r="G105" s="945">
        <f t="shared" ref="G105:G110" si="7">F105*E105</f>
        <v>0</v>
      </c>
      <c r="H105" s="946">
        <f>G105*0.14</f>
        <v>0</v>
      </c>
    </row>
    <row r="106" spans="1:8">
      <c r="A106" s="607">
        <v>2</v>
      </c>
      <c r="B106" s="618" t="s">
        <v>6697</v>
      </c>
      <c r="C106" s="618"/>
      <c r="D106" s="616" t="s">
        <v>6373</v>
      </c>
      <c r="E106" s="616">
        <v>6</v>
      </c>
      <c r="F106" s="944"/>
      <c r="G106" s="945">
        <f t="shared" si="7"/>
        <v>0</v>
      </c>
      <c r="H106" s="946">
        <f>G106*0.14</f>
        <v>0</v>
      </c>
    </row>
    <row r="107" spans="1:8">
      <c r="A107" s="614">
        <v>3</v>
      </c>
      <c r="B107" s="621" t="s">
        <v>6698</v>
      </c>
      <c r="C107" s="621"/>
      <c r="D107" s="622" t="s">
        <v>6373</v>
      </c>
      <c r="E107" s="610">
        <v>12</v>
      </c>
      <c r="F107" s="944"/>
      <c r="G107" s="945">
        <f t="shared" si="7"/>
        <v>0</v>
      </c>
      <c r="H107" s="946">
        <f>G107*0.14</f>
        <v>0</v>
      </c>
    </row>
    <row r="108" spans="1:8">
      <c r="A108" s="607">
        <v>4</v>
      </c>
      <c r="B108" s="618" t="s">
        <v>6632</v>
      </c>
      <c r="C108" s="618"/>
      <c r="D108" s="616" t="s">
        <v>6627</v>
      </c>
      <c r="E108" s="616">
        <v>130</v>
      </c>
      <c r="F108" s="944"/>
      <c r="G108" s="945">
        <f t="shared" si="7"/>
        <v>0</v>
      </c>
      <c r="H108" s="946">
        <f>G108*0.24</f>
        <v>0</v>
      </c>
    </row>
    <row r="109" spans="1:8">
      <c r="A109" s="614">
        <v>5</v>
      </c>
      <c r="B109" s="618" t="s">
        <v>6633</v>
      </c>
      <c r="C109" s="618"/>
      <c r="D109" s="616" t="s">
        <v>6627</v>
      </c>
      <c r="E109" s="616">
        <v>260</v>
      </c>
      <c r="F109" s="944"/>
      <c r="G109" s="945">
        <f t="shared" si="7"/>
        <v>0</v>
      </c>
      <c r="H109" s="946">
        <f>G109*0.24</f>
        <v>0</v>
      </c>
    </row>
    <row r="110" spans="1:8">
      <c r="A110" s="607">
        <v>6</v>
      </c>
      <c r="B110" s="618" t="s">
        <v>6699</v>
      </c>
      <c r="C110" s="618"/>
      <c r="D110" s="616" t="s">
        <v>6627</v>
      </c>
      <c r="E110" s="616">
        <v>60</v>
      </c>
      <c r="F110" s="944"/>
      <c r="G110" s="945">
        <f t="shared" si="7"/>
        <v>0</v>
      </c>
      <c r="H110" s="946">
        <f>G110*0.12</f>
        <v>0</v>
      </c>
    </row>
    <row r="111" spans="1:8">
      <c r="A111" s="614">
        <v>7</v>
      </c>
      <c r="B111" s="609" t="s">
        <v>6638</v>
      </c>
      <c r="C111" s="609"/>
      <c r="D111" s="610" t="s">
        <v>1059</v>
      </c>
      <c r="E111" s="610">
        <v>25</v>
      </c>
      <c r="F111" s="944"/>
      <c r="G111" s="945">
        <f>F111*E111</f>
        <v>0</v>
      </c>
      <c r="H111" s="948"/>
    </row>
    <row r="112" spans="1:8">
      <c r="A112" s="614"/>
      <c r="B112" s="621"/>
      <c r="C112" s="621"/>
      <c r="D112" s="610"/>
      <c r="E112" s="610"/>
      <c r="F112" s="945"/>
      <c r="G112" s="945"/>
      <c r="H112" s="946"/>
    </row>
    <row r="113" spans="1:8">
      <c r="A113" s="614"/>
      <c r="B113" s="621" t="s">
        <v>1412</v>
      </c>
      <c r="C113" s="621"/>
      <c r="D113" s="622"/>
      <c r="E113" s="610"/>
      <c r="F113" s="945"/>
      <c r="G113" s="945">
        <f>SUM(G105:G112)</f>
        <v>0</v>
      </c>
      <c r="H113" s="946">
        <f>SUM(H105:H112)</f>
        <v>0</v>
      </c>
    </row>
    <row r="114" spans="1:8">
      <c r="A114" s="614"/>
      <c r="B114" s="574"/>
      <c r="C114" s="621"/>
      <c r="D114" s="622"/>
      <c r="E114" s="610"/>
      <c r="F114" s="945"/>
      <c r="G114" s="952">
        <f>G113+H113</f>
        <v>0</v>
      </c>
      <c r="H114" s="946"/>
    </row>
    <row r="115" spans="1:8">
      <c r="A115" s="614"/>
      <c r="B115" s="608" t="s">
        <v>6700</v>
      </c>
      <c r="C115" s="621"/>
      <c r="D115" s="622"/>
      <c r="E115" s="610"/>
      <c r="F115" s="945"/>
      <c r="G115" s="945"/>
      <c r="H115" s="946"/>
    </row>
    <row r="116" spans="1:8">
      <c r="A116" s="614">
        <v>1</v>
      </c>
      <c r="B116" s="618" t="s">
        <v>6632</v>
      </c>
      <c r="C116" s="618"/>
      <c r="D116" s="616" t="s">
        <v>6627</v>
      </c>
      <c r="E116" s="616">
        <v>36</v>
      </c>
      <c r="F116" s="944"/>
      <c r="G116" s="945">
        <f t="shared" ref="G116:G121" si="8">F116*E116</f>
        <v>0</v>
      </c>
      <c r="H116" s="946">
        <f>G116*0.24</f>
        <v>0</v>
      </c>
    </row>
    <row r="117" spans="1:8">
      <c r="A117" s="607">
        <v>2</v>
      </c>
      <c r="B117" s="618" t="s">
        <v>6697</v>
      </c>
      <c r="C117" s="618"/>
      <c r="D117" s="616" t="s">
        <v>6373</v>
      </c>
      <c r="E117" s="616">
        <v>4</v>
      </c>
      <c r="F117" s="944"/>
      <c r="G117" s="945">
        <f t="shared" si="8"/>
        <v>0</v>
      </c>
      <c r="H117" s="946">
        <f t="shared" ref="H117:H123" si="9">G117*0.14</f>
        <v>0</v>
      </c>
    </row>
    <row r="118" spans="1:8">
      <c r="A118" s="614">
        <v>3</v>
      </c>
      <c r="B118" s="609" t="s">
        <v>6698</v>
      </c>
      <c r="C118" s="621"/>
      <c r="D118" s="622" t="s">
        <v>6373</v>
      </c>
      <c r="E118" s="610">
        <v>4</v>
      </c>
      <c r="F118" s="944"/>
      <c r="G118" s="945">
        <f t="shared" si="8"/>
        <v>0</v>
      </c>
      <c r="H118" s="946">
        <f t="shared" si="9"/>
        <v>0</v>
      </c>
    </row>
    <row r="119" spans="1:8">
      <c r="A119" s="607">
        <v>4</v>
      </c>
      <c r="B119" s="620" t="s">
        <v>6649</v>
      </c>
      <c r="C119" s="609"/>
      <c r="D119" s="610" t="s">
        <v>6373</v>
      </c>
      <c r="E119" s="610">
        <v>1</v>
      </c>
      <c r="F119" s="947"/>
      <c r="G119" s="945">
        <f t="shared" si="8"/>
        <v>0</v>
      </c>
      <c r="H119" s="946">
        <f t="shared" si="9"/>
        <v>0</v>
      </c>
    </row>
    <row r="120" spans="1:8">
      <c r="A120" s="614">
        <v>5</v>
      </c>
      <c r="B120" s="620" t="s">
        <v>6618</v>
      </c>
      <c r="C120" s="609"/>
      <c r="D120" s="610" t="s">
        <v>6373</v>
      </c>
      <c r="E120" s="610">
        <v>2</v>
      </c>
      <c r="F120" s="947"/>
      <c r="G120" s="945">
        <f t="shared" si="8"/>
        <v>0</v>
      </c>
      <c r="H120" s="946">
        <f t="shared" si="9"/>
        <v>0</v>
      </c>
    </row>
    <row r="121" spans="1:8">
      <c r="A121" s="607">
        <v>6</v>
      </c>
      <c r="B121" s="618" t="s">
        <v>6645</v>
      </c>
      <c r="C121" s="609"/>
      <c r="D121" s="610" t="s">
        <v>6373</v>
      </c>
      <c r="E121" s="610">
        <v>2</v>
      </c>
      <c r="F121" s="944"/>
      <c r="G121" s="945">
        <f t="shared" si="8"/>
        <v>0</v>
      </c>
      <c r="H121" s="946">
        <f t="shared" si="9"/>
        <v>0</v>
      </c>
    </row>
    <row r="122" spans="1:8">
      <c r="A122" s="614">
        <v>7</v>
      </c>
      <c r="B122" s="618" t="s">
        <v>6701</v>
      </c>
      <c r="C122" s="609"/>
      <c r="D122" s="610" t="s">
        <v>6373</v>
      </c>
      <c r="E122" s="610">
        <v>2</v>
      </c>
      <c r="F122" s="944"/>
      <c r="G122" s="945">
        <f>F122*E122</f>
        <v>0</v>
      </c>
      <c r="H122" s="946">
        <f t="shared" si="9"/>
        <v>0</v>
      </c>
    </row>
    <row r="123" spans="1:8">
      <c r="A123" s="607">
        <v>8</v>
      </c>
      <c r="B123" s="618" t="s">
        <v>6702</v>
      </c>
      <c r="C123" s="609"/>
      <c r="D123" s="610" t="s">
        <v>6667</v>
      </c>
      <c r="E123" s="610">
        <v>1</v>
      </c>
      <c r="F123" s="944"/>
      <c r="G123" s="945">
        <f>F123*E123</f>
        <v>0</v>
      </c>
      <c r="H123" s="946">
        <f t="shared" si="9"/>
        <v>0</v>
      </c>
    </row>
    <row r="124" spans="1:8">
      <c r="A124" s="614"/>
      <c r="B124" s="621"/>
      <c r="C124" s="621"/>
      <c r="D124" s="622"/>
      <c r="E124" s="610"/>
      <c r="F124" s="945"/>
      <c r="G124" s="945"/>
      <c r="H124" s="946"/>
    </row>
    <row r="125" spans="1:8">
      <c r="A125" s="614"/>
      <c r="B125" s="621" t="s">
        <v>1412</v>
      </c>
      <c r="C125" s="621"/>
      <c r="D125" s="622"/>
      <c r="E125" s="610"/>
      <c r="F125" s="945"/>
      <c r="G125" s="945">
        <f>SUM(G116:G124)</f>
        <v>0</v>
      </c>
      <c r="H125" s="946">
        <f>SUM(H116:H124)</f>
        <v>0</v>
      </c>
    </row>
    <row r="126" spans="1:8">
      <c r="A126" s="614"/>
      <c r="B126" s="621"/>
      <c r="C126" s="621"/>
      <c r="D126" s="622"/>
      <c r="E126" s="610"/>
      <c r="F126" s="945"/>
      <c r="G126" s="952">
        <f>G125+H125</f>
        <v>0</v>
      </c>
      <c r="H126" s="946"/>
    </row>
    <row r="127" spans="1:8" ht="29.25">
      <c r="A127" s="614"/>
      <c r="B127" s="631" t="s">
        <v>6703</v>
      </c>
      <c r="C127" s="621"/>
      <c r="D127" s="622"/>
      <c r="E127" s="610"/>
      <c r="F127" s="945"/>
      <c r="G127" s="953"/>
      <c r="H127" s="954"/>
    </row>
    <row r="128" spans="1:8">
      <c r="A128" s="614"/>
      <c r="B128" s="632"/>
      <c r="C128" s="621"/>
      <c r="D128" s="622"/>
      <c r="E128" s="610"/>
      <c r="F128" s="945"/>
      <c r="G128" s="953"/>
      <c r="H128" s="954"/>
    </row>
    <row r="129" spans="1:11">
      <c r="A129" s="607"/>
      <c r="B129" s="608" t="s">
        <v>6704</v>
      </c>
      <c r="C129" s="621"/>
      <c r="D129" s="622"/>
      <c r="E129" s="633"/>
      <c r="F129" s="945"/>
      <c r="G129" s="953"/>
      <c r="H129" s="946"/>
    </row>
    <row r="130" spans="1:11">
      <c r="A130" s="614">
        <v>1</v>
      </c>
      <c r="B130" s="609" t="s">
        <v>6705</v>
      </c>
      <c r="C130" s="621"/>
      <c r="D130" s="622" t="s">
        <v>6373</v>
      </c>
      <c r="E130" s="633">
        <v>12</v>
      </c>
      <c r="F130" s="944"/>
      <c r="G130" s="945">
        <f t="shared" ref="G130:G142" si="10">F130*E130</f>
        <v>0</v>
      </c>
      <c r="H130" s="946"/>
    </row>
    <row r="131" spans="1:11">
      <c r="A131" s="607">
        <v>2</v>
      </c>
      <c r="B131" s="609" t="s">
        <v>6706</v>
      </c>
      <c r="C131" s="621"/>
      <c r="D131" s="622" t="s">
        <v>6707</v>
      </c>
      <c r="E131" s="633">
        <v>1</v>
      </c>
      <c r="F131" s="944"/>
      <c r="G131" s="945">
        <f t="shared" si="10"/>
        <v>0</v>
      </c>
      <c r="H131" s="946"/>
    </row>
    <row r="132" spans="1:11">
      <c r="A132" s="614">
        <v>3</v>
      </c>
      <c r="B132" s="609" t="s">
        <v>6708</v>
      </c>
      <c r="C132" s="621"/>
      <c r="D132" s="622" t="s">
        <v>6707</v>
      </c>
      <c r="E132" s="633">
        <v>1</v>
      </c>
      <c r="F132" s="944"/>
      <c r="G132" s="945">
        <f t="shared" si="10"/>
        <v>0</v>
      </c>
      <c r="H132" s="946"/>
    </row>
    <row r="133" spans="1:11">
      <c r="A133" s="607">
        <v>4</v>
      </c>
      <c r="B133" s="609" t="s">
        <v>6709</v>
      </c>
      <c r="C133" s="621"/>
      <c r="D133" s="622" t="s">
        <v>6707</v>
      </c>
      <c r="E133" s="633">
        <v>1</v>
      </c>
      <c r="F133" s="944"/>
      <c r="G133" s="945">
        <f t="shared" si="10"/>
        <v>0</v>
      </c>
      <c r="H133" s="946"/>
    </row>
    <row r="134" spans="1:11">
      <c r="A134" s="614">
        <v>5</v>
      </c>
      <c r="B134" s="609" t="s">
        <v>6710</v>
      </c>
      <c r="C134" s="621"/>
      <c r="D134" s="622" t="s">
        <v>6707</v>
      </c>
      <c r="E134" s="633">
        <v>1</v>
      </c>
      <c r="F134" s="944"/>
      <c r="G134" s="945">
        <f t="shared" si="10"/>
        <v>0</v>
      </c>
      <c r="H134" s="954"/>
    </row>
    <row r="135" spans="1:11">
      <c r="A135" s="607">
        <v>6</v>
      </c>
      <c r="B135" s="609" t="s">
        <v>5781</v>
      </c>
      <c r="C135" s="609"/>
      <c r="D135" s="622" t="s">
        <v>6707</v>
      </c>
      <c r="E135" s="610">
        <v>1</v>
      </c>
      <c r="F135" s="944"/>
      <c r="G135" s="945">
        <f t="shared" si="10"/>
        <v>0</v>
      </c>
      <c r="H135" s="946"/>
    </row>
    <row r="136" spans="1:11">
      <c r="A136" s="614">
        <v>7</v>
      </c>
      <c r="B136" s="609" t="s">
        <v>1001</v>
      </c>
      <c r="C136" s="621"/>
      <c r="D136" s="622" t="s">
        <v>6707</v>
      </c>
      <c r="E136" s="633">
        <v>1</v>
      </c>
      <c r="F136" s="944"/>
      <c r="G136" s="945">
        <f t="shared" si="10"/>
        <v>0</v>
      </c>
      <c r="H136" s="946"/>
    </row>
    <row r="137" spans="1:11">
      <c r="A137" s="614">
        <v>8</v>
      </c>
      <c r="B137" s="621" t="s">
        <v>6711</v>
      </c>
      <c r="C137" s="621"/>
      <c r="D137" s="622" t="s">
        <v>6707</v>
      </c>
      <c r="E137" s="633">
        <v>1</v>
      </c>
      <c r="F137" s="944"/>
      <c r="G137" s="945">
        <f t="shared" si="10"/>
        <v>0</v>
      </c>
      <c r="H137" s="946"/>
    </row>
    <row r="138" spans="1:11">
      <c r="A138" s="607">
        <v>9</v>
      </c>
      <c r="B138" s="621" t="s">
        <v>6712</v>
      </c>
      <c r="C138" s="621"/>
      <c r="D138" s="622" t="s">
        <v>1716</v>
      </c>
      <c r="E138" s="633">
        <v>30</v>
      </c>
      <c r="F138" s="944"/>
      <c r="G138" s="945">
        <f t="shared" si="10"/>
        <v>0</v>
      </c>
      <c r="H138" s="946"/>
    </row>
    <row r="139" spans="1:11">
      <c r="A139" s="614">
        <v>10</v>
      </c>
      <c r="B139" s="621" t="s">
        <v>6713</v>
      </c>
      <c r="C139" s="621"/>
      <c r="D139" s="622" t="s">
        <v>1716</v>
      </c>
      <c r="E139" s="633">
        <v>20</v>
      </c>
      <c r="F139" s="944"/>
      <c r="G139" s="945">
        <f t="shared" si="10"/>
        <v>0</v>
      </c>
      <c r="H139" s="946"/>
    </row>
    <row r="140" spans="1:11">
      <c r="A140" s="607">
        <v>11</v>
      </c>
      <c r="B140" s="621" t="s">
        <v>6714</v>
      </c>
      <c r="C140" s="621"/>
      <c r="D140" s="622" t="s">
        <v>1716</v>
      </c>
      <c r="E140" s="633">
        <v>5</v>
      </c>
      <c r="F140" s="944"/>
      <c r="G140" s="945">
        <f t="shared" si="10"/>
        <v>0</v>
      </c>
      <c r="H140" s="946"/>
    </row>
    <row r="141" spans="1:11">
      <c r="A141" s="607">
        <v>12</v>
      </c>
      <c r="B141" s="634" t="s">
        <v>6715</v>
      </c>
      <c r="C141" s="618"/>
      <c r="D141" s="622" t="s">
        <v>1716</v>
      </c>
      <c r="E141" s="633">
        <v>20</v>
      </c>
      <c r="F141" s="944"/>
      <c r="G141" s="945">
        <f t="shared" si="10"/>
        <v>0</v>
      </c>
      <c r="H141" s="951"/>
    </row>
    <row r="142" spans="1:11">
      <c r="A142" s="614">
        <v>13</v>
      </c>
      <c r="B142" s="634" t="s">
        <v>6716</v>
      </c>
      <c r="C142" s="618"/>
      <c r="D142" s="622" t="s">
        <v>492</v>
      </c>
      <c r="E142" s="633">
        <v>1</v>
      </c>
      <c r="F142" s="944"/>
      <c r="G142" s="945">
        <f t="shared" si="10"/>
        <v>0</v>
      </c>
      <c r="H142" s="951"/>
    </row>
    <row r="143" spans="1:11">
      <c r="A143" s="607"/>
      <c r="B143" s="609"/>
      <c r="C143" s="609"/>
      <c r="D143" s="610"/>
      <c r="E143" s="610"/>
      <c r="F143" s="945"/>
      <c r="G143" s="945"/>
      <c r="H143" s="946"/>
    </row>
    <row r="144" spans="1:11">
      <c r="A144" s="614"/>
      <c r="B144" s="609" t="s">
        <v>6717</v>
      </c>
      <c r="C144" s="609"/>
      <c r="D144" s="610"/>
      <c r="E144" s="609"/>
      <c r="F144" s="953"/>
      <c r="G144" s="952">
        <f>SUM(G130:G143)</f>
        <v>0</v>
      </c>
      <c r="H144" s="946"/>
      <c r="K144" s="619"/>
    </row>
    <row r="145" spans="1:8">
      <c r="A145" s="614"/>
      <c r="B145" s="609"/>
      <c r="C145" s="609"/>
      <c r="D145" s="610"/>
      <c r="E145" s="609"/>
      <c r="F145" s="953"/>
      <c r="G145" s="945"/>
      <c r="H145" s="946"/>
    </row>
    <row r="146" spans="1:8">
      <c r="A146" s="607"/>
      <c r="B146" s="608" t="s">
        <v>6718</v>
      </c>
      <c r="C146" s="621"/>
      <c r="D146" s="622"/>
      <c r="E146" s="633"/>
      <c r="F146" s="945"/>
      <c r="G146" s="953"/>
      <c r="H146" s="946"/>
    </row>
    <row r="147" spans="1:8">
      <c r="A147" s="614">
        <v>1</v>
      </c>
      <c r="B147" s="574" t="s">
        <v>6719</v>
      </c>
      <c r="C147" s="621"/>
      <c r="D147" s="622" t="s">
        <v>1716</v>
      </c>
      <c r="E147" s="610">
        <v>32</v>
      </c>
      <c r="F147" s="944"/>
      <c r="G147" s="945">
        <f t="shared" ref="G147:G155" si="11">F147*E147</f>
        <v>0</v>
      </c>
      <c r="H147" s="946"/>
    </row>
    <row r="148" spans="1:8">
      <c r="A148" s="607">
        <v>2</v>
      </c>
      <c r="B148" s="574" t="s">
        <v>6720</v>
      </c>
      <c r="C148" s="621"/>
      <c r="D148" s="622" t="s">
        <v>1716</v>
      </c>
      <c r="E148" s="610">
        <v>24</v>
      </c>
      <c r="F148" s="944"/>
      <c r="G148" s="945">
        <f t="shared" si="11"/>
        <v>0</v>
      </c>
      <c r="H148" s="946"/>
    </row>
    <row r="149" spans="1:8">
      <c r="A149" s="614">
        <v>3</v>
      </c>
      <c r="B149" s="574" t="s">
        <v>6721</v>
      </c>
      <c r="C149" s="621"/>
      <c r="D149" s="622" t="s">
        <v>843</v>
      </c>
      <c r="E149" s="610">
        <v>340</v>
      </c>
      <c r="F149" s="944"/>
      <c r="G149" s="945">
        <f t="shared" si="11"/>
        <v>0</v>
      </c>
      <c r="H149" s="946"/>
    </row>
    <row r="150" spans="1:8">
      <c r="A150" s="607">
        <v>4</v>
      </c>
      <c r="B150" s="609" t="s">
        <v>6722</v>
      </c>
      <c r="C150" s="621"/>
      <c r="D150" s="622" t="s">
        <v>370</v>
      </c>
      <c r="E150" s="610">
        <v>134</v>
      </c>
      <c r="F150" s="944"/>
      <c r="G150" s="945">
        <f t="shared" si="11"/>
        <v>0</v>
      </c>
      <c r="H150" s="946"/>
    </row>
    <row r="151" spans="1:8">
      <c r="A151" s="614">
        <v>5</v>
      </c>
      <c r="B151" s="609" t="s">
        <v>6723</v>
      </c>
      <c r="C151" s="621"/>
      <c r="D151" s="622" t="s">
        <v>6373</v>
      </c>
      <c r="E151" s="610">
        <v>8</v>
      </c>
      <c r="F151" s="944"/>
      <c r="G151" s="945">
        <f t="shared" si="11"/>
        <v>0</v>
      </c>
      <c r="H151" s="946"/>
    </row>
    <row r="152" spans="1:8">
      <c r="A152" s="607">
        <v>6</v>
      </c>
      <c r="B152" s="609" t="s">
        <v>6724</v>
      </c>
      <c r="C152" s="621"/>
      <c r="D152" s="622" t="s">
        <v>1716</v>
      </c>
      <c r="E152" s="610">
        <v>36</v>
      </c>
      <c r="F152" s="944"/>
      <c r="G152" s="945">
        <f t="shared" si="11"/>
        <v>0</v>
      </c>
      <c r="H152" s="946"/>
    </row>
    <row r="153" spans="1:8">
      <c r="A153" s="614">
        <v>7</v>
      </c>
      <c r="B153" s="609" t="s">
        <v>6725</v>
      </c>
      <c r="C153" s="621"/>
      <c r="D153" s="622" t="s">
        <v>492</v>
      </c>
      <c r="E153" s="610">
        <v>5</v>
      </c>
      <c r="F153" s="944"/>
      <c r="G153" s="945">
        <f t="shared" si="11"/>
        <v>0</v>
      </c>
      <c r="H153" s="946"/>
    </row>
    <row r="154" spans="1:8">
      <c r="A154" s="607">
        <v>8</v>
      </c>
      <c r="B154" s="609" t="s">
        <v>6726</v>
      </c>
      <c r="C154" s="621"/>
      <c r="D154" s="622" t="s">
        <v>492</v>
      </c>
      <c r="E154" s="610">
        <v>5</v>
      </c>
      <c r="F154" s="944"/>
      <c r="G154" s="945">
        <f t="shared" si="11"/>
        <v>0</v>
      </c>
      <c r="H154" s="946"/>
    </row>
    <row r="155" spans="1:8">
      <c r="A155" s="614">
        <v>9</v>
      </c>
      <c r="B155" s="609" t="s">
        <v>6727</v>
      </c>
      <c r="C155" s="621"/>
      <c r="D155" s="622" t="s">
        <v>6707</v>
      </c>
      <c r="E155" s="610">
        <v>1</v>
      </c>
      <c r="F155" s="944"/>
      <c r="G155" s="945">
        <f t="shared" si="11"/>
        <v>0</v>
      </c>
      <c r="H155" s="946"/>
    </row>
    <row r="156" spans="1:8">
      <c r="A156" s="607"/>
      <c r="B156" s="609"/>
      <c r="C156" s="621"/>
      <c r="D156" s="622"/>
      <c r="E156" s="633"/>
      <c r="F156" s="945"/>
      <c r="G156" s="945"/>
      <c r="H156" s="946"/>
    </row>
    <row r="157" spans="1:8">
      <c r="A157" s="614"/>
      <c r="B157" s="609" t="s">
        <v>6717</v>
      </c>
      <c r="C157" s="609"/>
      <c r="D157" s="610"/>
      <c r="E157" s="609"/>
      <c r="F157" s="953"/>
      <c r="G157" s="952">
        <f>SUM(G147:G156)</f>
        <v>0</v>
      </c>
      <c r="H157" s="946"/>
    </row>
    <row r="158" spans="1:8">
      <c r="A158" s="607"/>
      <c r="B158" s="609"/>
      <c r="C158" s="609"/>
      <c r="D158" s="622"/>
      <c r="E158" s="633"/>
      <c r="F158" s="953"/>
      <c r="G158" s="945"/>
      <c r="H158" s="946"/>
    </row>
    <row r="159" spans="1:8" ht="18">
      <c r="A159" s="614"/>
      <c r="B159" s="635" t="s">
        <v>6728</v>
      </c>
      <c r="C159" s="609"/>
      <c r="D159" s="636" t="s">
        <v>6729</v>
      </c>
      <c r="E159" s="633"/>
      <c r="F159" s="957"/>
      <c r="G159" s="958">
        <f>G114+G103+G75+G51+G25+G126+G144+G157</f>
        <v>0</v>
      </c>
      <c r="H159" s="946"/>
    </row>
    <row r="160" spans="1:8">
      <c r="A160" s="607"/>
      <c r="B160" s="609" t="s">
        <v>6730</v>
      </c>
      <c r="C160" s="609"/>
      <c r="D160" s="610"/>
      <c r="E160" s="610"/>
      <c r="F160" s="957"/>
      <c r="G160" s="959">
        <f>G159*1.21</f>
        <v>0</v>
      </c>
      <c r="H160" s="954"/>
    </row>
    <row r="161" spans="1:9" ht="16.5" thickBot="1">
      <c r="A161" s="639"/>
      <c r="B161" s="640"/>
      <c r="C161" s="640"/>
      <c r="D161" s="641"/>
      <c r="E161" s="640"/>
      <c r="F161" s="642"/>
      <c r="G161" s="642"/>
      <c r="H161" s="643"/>
    </row>
    <row r="162" spans="1:9">
      <c r="A162" s="644"/>
      <c r="C162" s="646"/>
      <c r="D162" s="647"/>
      <c r="E162" s="648"/>
      <c r="F162" s="644"/>
      <c r="G162" s="649"/>
      <c r="H162" s="619"/>
    </row>
    <row r="163" spans="1:9" ht="16.5" customHeight="1">
      <c r="A163" s="650"/>
      <c r="B163" s="651" t="s">
        <v>6731</v>
      </c>
      <c r="C163" s="646"/>
      <c r="D163" s="647"/>
      <c r="E163" s="648"/>
      <c r="F163" s="644"/>
      <c r="G163" s="649"/>
      <c r="H163" s="619"/>
    </row>
    <row r="164" spans="1:9" ht="16.5">
      <c r="A164" s="644"/>
      <c r="B164" s="651" t="s">
        <v>6732</v>
      </c>
      <c r="C164" s="646"/>
      <c r="D164" s="647"/>
      <c r="E164" s="652"/>
      <c r="F164" s="649"/>
      <c r="G164" s="649"/>
      <c r="H164" s="619"/>
      <c r="I164" s="644"/>
    </row>
    <row r="165" spans="1:9" ht="16.5">
      <c r="A165" s="650"/>
      <c r="B165" s="651" t="s">
        <v>6733</v>
      </c>
      <c r="E165" s="652"/>
      <c r="F165" s="649"/>
      <c r="G165" s="644"/>
      <c r="H165" s="619"/>
      <c r="I165" s="644"/>
    </row>
    <row r="166" spans="1:9">
      <c r="A166" s="644"/>
      <c r="B166" s="653"/>
      <c r="E166" s="652"/>
      <c r="F166" s="638"/>
      <c r="G166" s="644"/>
      <c r="H166" s="619"/>
      <c r="I166" s="644"/>
    </row>
    <row r="167" spans="1:9">
      <c r="A167" s="650"/>
      <c r="B167" s="574"/>
      <c r="E167" s="652"/>
      <c r="F167" s="638"/>
      <c r="G167" s="644"/>
      <c r="H167" s="619"/>
      <c r="I167" s="644"/>
    </row>
    <row r="168" spans="1:9">
      <c r="A168" s="644"/>
      <c r="B168" s="574"/>
      <c r="E168" s="652"/>
      <c r="F168" s="649"/>
      <c r="G168" s="644"/>
      <c r="H168" s="619"/>
      <c r="I168" s="644"/>
    </row>
    <row r="169" spans="1:9">
      <c r="A169" s="650"/>
      <c r="B169" s="574"/>
      <c r="E169" s="652"/>
      <c r="F169" s="649"/>
      <c r="G169" s="644"/>
      <c r="H169" s="619"/>
      <c r="I169" s="644"/>
    </row>
    <row r="170" spans="1:9">
      <c r="A170" s="644"/>
      <c r="B170" s="574"/>
      <c r="E170" s="652"/>
      <c r="F170" s="649"/>
      <c r="G170" s="644"/>
      <c r="H170" s="619"/>
      <c r="I170" s="644"/>
    </row>
    <row r="171" spans="1:9">
      <c r="A171" s="650"/>
      <c r="E171" s="652"/>
      <c r="F171" s="644"/>
      <c r="G171" s="644"/>
      <c r="H171" s="619"/>
      <c r="I171" s="644"/>
    </row>
    <row r="172" spans="1:9">
      <c r="A172" s="644"/>
      <c r="B172" s="574"/>
      <c r="C172" s="574"/>
      <c r="D172" s="644"/>
      <c r="E172" s="644"/>
      <c r="F172" s="649"/>
      <c r="G172" s="644"/>
      <c r="H172" s="619"/>
      <c r="I172" s="644"/>
    </row>
    <row r="173" spans="1:9">
      <c r="A173" s="650"/>
      <c r="B173" s="646"/>
      <c r="C173" s="646"/>
      <c r="D173" s="647"/>
      <c r="E173" s="652"/>
      <c r="F173" s="649"/>
      <c r="G173" s="644"/>
      <c r="H173" s="619"/>
      <c r="I173" s="644"/>
    </row>
    <row r="174" spans="1:9">
      <c r="A174" s="644"/>
      <c r="B174" s="574"/>
      <c r="C174" s="574"/>
      <c r="D174" s="644"/>
      <c r="E174" s="644"/>
      <c r="F174" s="649"/>
      <c r="G174" s="644"/>
      <c r="H174" s="619"/>
      <c r="I174" s="644"/>
    </row>
    <row r="175" spans="1:9">
      <c r="A175" s="650"/>
      <c r="D175" s="644"/>
      <c r="E175" s="644"/>
      <c r="F175" s="638"/>
      <c r="G175" s="644"/>
      <c r="H175" s="619"/>
      <c r="I175" s="644"/>
    </row>
    <row r="176" spans="1:9">
      <c r="A176" s="644"/>
      <c r="B176" s="574"/>
      <c r="C176" s="574"/>
      <c r="D176" s="644"/>
      <c r="E176" s="644"/>
      <c r="F176" s="638"/>
      <c r="G176" s="644"/>
      <c r="H176" s="619"/>
      <c r="I176" s="644"/>
    </row>
    <row r="177" spans="1:9">
      <c r="A177" s="650"/>
      <c r="B177" s="574"/>
      <c r="C177" s="574"/>
      <c r="D177" s="644"/>
      <c r="E177" s="644"/>
      <c r="F177" s="649"/>
      <c r="G177" s="644"/>
      <c r="H177" s="619"/>
      <c r="I177" s="644"/>
    </row>
    <row r="178" spans="1:9">
      <c r="A178" s="650"/>
      <c r="B178" s="574"/>
      <c r="C178" s="574"/>
      <c r="D178" s="644"/>
      <c r="E178" s="644"/>
      <c r="F178" s="638"/>
      <c r="G178" s="644"/>
      <c r="H178" s="619"/>
      <c r="I178" s="644"/>
    </row>
    <row r="179" spans="1:9">
      <c r="A179" s="644"/>
      <c r="C179" s="574"/>
      <c r="D179" s="644"/>
      <c r="E179" s="644"/>
      <c r="F179" s="638"/>
      <c r="G179" s="649"/>
      <c r="H179" s="619"/>
      <c r="I179" s="644"/>
    </row>
    <row r="180" spans="1:9">
      <c r="A180" s="650"/>
      <c r="C180" s="646"/>
      <c r="D180" s="654"/>
      <c r="E180" s="652"/>
      <c r="F180" s="638"/>
      <c r="G180" s="644"/>
      <c r="H180" s="619"/>
      <c r="I180" s="644"/>
    </row>
    <row r="181" spans="1:9">
      <c r="A181" s="644"/>
      <c r="F181" s="638"/>
      <c r="G181" s="644"/>
      <c r="H181" s="619"/>
      <c r="I181" s="644"/>
    </row>
    <row r="182" spans="1:9">
      <c r="A182" s="650"/>
      <c r="B182" s="655"/>
      <c r="C182" s="574"/>
      <c r="D182" s="644"/>
      <c r="E182" s="644"/>
      <c r="F182" s="638"/>
      <c r="G182" s="638"/>
      <c r="H182" s="619"/>
      <c r="I182" s="644"/>
    </row>
    <row r="183" spans="1:9">
      <c r="A183" s="650"/>
      <c r="C183" s="646"/>
      <c r="D183" s="654"/>
      <c r="E183" s="652"/>
      <c r="F183" s="649"/>
      <c r="G183" s="644"/>
      <c r="H183" s="619"/>
      <c r="I183" s="644"/>
    </row>
    <row r="184" spans="1:9">
      <c r="A184" s="644"/>
      <c r="B184" s="574"/>
      <c r="C184" s="574"/>
      <c r="D184" s="644"/>
      <c r="E184" s="644"/>
      <c r="F184" s="649"/>
      <c r="G184" s="644"/>
      <c r="H184" s="619"/>
      <c r="I184" s="644"/>
    </row>
    <row r="185" spans="1:9">
      <c r="A185" s="650"/>
      <c r="B185" s="653"/>
      <c r="E185" s="652"/>
      <c r="F185" s="649"/>
      <c r="G185" s="644"/>
      <c r="H185" s="619"/>
      <c r="I185" s="644"/>
    </row>
    <row r="186" spans="1:9">
      <c r="A186" s="644"/>
      <c r="B186" s="574"/>
      <c r="E186" s="652"/>
      <c r="F186" s="649"/>
      <c r="G186" s="644"/>
      <c r="H186" s="619"/>
      <c r="I186" s="644"/>
    </row>
    <row r="187" spans="1:9">
      <c r="A187" s="650"/>
      <c r="B187" s="574"/>
      <c r="E187" s="652"/>
      <c r="F187" s="649"/>
      <c r="G187" s="644"/>
      <c r="H187" s="619"/>
      <c r="I187" s="644"/>
    </row>
    <row r="188" spans="1:9">
      <c r="A188" s="644"/>
      <c r="B188" s="574"/>
      <c r="C188" s="574"/>
      <c r="D188" s="644"/>
      <c r="E188" s="644"/>
      <c r="F188" s="649"/>
      <c r="G188" s="644"/>
      <c r="H188" s="619"/>
      <c r="I188" s="644"/>
    </row>
    <row r="189" spans="1:9">
      <c r="A189" s="650"/>
      <c r="B189" s="646"/>
      <c r="C189" s="646"/>
      <c r="D189" s="647"/>
      <c r="E189" s="652"/>
      <c r="F189" s="649"/>
      <c r="G189" s="644"/>
      <c r="H189" s="619"/>
      <c r="I189" s="644"/>
    </row>
    <row r="190" spans="1:9">
      <c r="A190" s="644"/>
      <c r="B190" s="574"/>
      <c r="C190" s="574"/>
      <c r="D190" s="644"/>
      <c r="E190" s="644"/>
      <c r="F190" s="649"/>
      <c r="G190" s="644"/>
      <c r="H190" s="619"/>
      <c r="I190" s="644"/>
    </row>
    <row r="191" spans="1:9">
      <c r="A191" s="650"/>
      <c r="B191" s="574"/>
      <c r="C191" s="574"/>
      <c r="D191" s="644"/>
      <c r="E191" s="644"/>
      <c r="F191" s="649"/>
      <c r="G191" s="644"/>
      <c r="H191" s="619"/>
      <c r="I191" s="644"/>
    </row>
    <row r="192" spans="1:9">
      <c r="A192" s="644"/>
      <c r="B192" s="574"/>
      <c r="C192" s="574"/>
      <c r="D192" s="644"/>
      <c r="E192" s="644"/>
      <c r="F192" s="649"/>
      <c r="G192" s="644"/>
      <c r="H192" s="619"/>
      <c r="I192" s="644"/>
    </row>
    <row r="193" spans="1:9">
      <c r="A193" s="650"/>
      <c r="B193" s="574"/>
      <c r="C193" s="574"/>
      <c r="D193" s="644"/>
      <c r="E193" s="644"/>
      <c r="F193" s="649"/>
      <c r="G193" s="644"/>
      <c r="H193" s="619"/>
      <c r="I193" s="644"/>
    </row>
    <row r="194" spans="1:9">
      <c r="A194" s="644"/>
      <c r="E194" s="652"/>
      <c r="F194" s="649"/>
      <c r="G194" s="644"/>
      <c r="H194" s="619"/>
      <c r="I194" s="644"/>
    </row>
    <row r="195" spans="1:9">
      <c r="A195" s="650"/>
      <c r="B195" s="646"/>
      <c r="E195" s="652"/>
      <c r="F195" s="649"/>
      <c r="G195" s="644"/>
      <c r="H195" s="619"/>
      <c r="I195" s="644"/>
    </row>
    <row r="196" spans="1:9">
      <c r="A196" s="644"/>
      <c r="E196" s="652"/>
      <c r="F196" s="649"/>
      <c r="G196" s="644"/>
      <c r="H196" s="619"/>
      <c r="I196" s="644"/>
    </row>
    <row r="197" spans="1:9">
      <c r="A197" s="650"/>
      <c r="E197" s="652"/>
      <c r="F197" s="649"/>
      <c r="G197" s="644"/>
      <c r="H197" s="619"/>
      <c r="I197" s="644"/>
    </row>
    <row r="198" spans="1:9">
      <c r="A198" s="650"/>
      <c r="E198" s="652"/>
      <c r="F198" s="649"/>
      <c r="G198" s="644"/>
      <c r="H198" s="619"/>
      <c r="I198" s="644"/>
    </row>
    <row r="199" spans="1:9">
      <c r="A199" s="650"/>
      <c r="E199" s="652"/>
      <c r="F199" s="649"/>
      <c r="G199" s="649"/>
      <c r="H199" s="619"/>
      <c r="I199" s="644"/>
    </row>
    <row r="200" spans="1:9">
      <c r="A200" s="644"/>
      <c r="E200" s="652"/>
      <c r="F200" s="649"/>
      <c r="G200" s="644"/>
      <c r="H200" s="619"/>
      <c r="I200" s="644"/>
    </row>
    <row r="201" spans="1:9">
      <c r="A201" s="644"/>
      <c r="E201" s="652"/>
      <c r="F201" s="649"/>
      <c r="G201" s="644"/>
      <c r="H201" s="619"/>
      <c r="I201" s="644"/>
    </row>
    <row r="202" spans="1:9">
      <c r="A202" s="644"/>
      <c r="B202" s="655"/>
      <c r="C202" s="574"/>
      <c r="D202" s="644"/>
      <c r="E202" s="644"/>
      <c r="F202" s="649"/>
      <c r="G202" s="644"/>
      <c r="H202" s="619"/>
      <c r="I202" s="644"/>
    </row>
    <row r="203" spans="1:9">
      <c r="A203" s="650"/>
      <c r="C203" s="646"/>
      <c r="D203" s="654"/>
      <c r="E203" s="652"/>
      <c r="F203" s="649"/>
      <c r="G203" s="644"/>
      <c r="H203" s="619"/>
      <c r="I203" s="644"/>
    </row>
    <row r="204" spans="1:9">
      <c r="A204" s="644"/>
      <c r="B204" s="574"/>
      <c r="C204" s="574"/>
      <c r="D204" s="644"/>
      <c r="E204" s="644"/>
      <c r="F204" s="649"/>
      <c r="G204" s="644"/>
      <c r="H204" s="619"/>
      <c r="I204" s="644"/>
    </row>
    <row r="205" spans="1:9">
      <c r="A205" s="650"/>
      <c r="B205" s="653"/>
      <c r="E205" s="652"/>
      <c r="F205" s="649"/>
      <c r="G205" s="644"/>
      <c r="H205" s="619"/>
      <c r="I205" s="644"/>
    </row>
    <row r="206" spans="1:9">
      <c r="A206" s="644"/>
      <c r="B206" s="574"/>
      <c r="E206" s="652"/>
      <c r="F206" s="649"/>
      <c r="G206" s="644"/>
      <c r="H206" s="619"/>
      <c r="I206" s="644"/>
    </row>
    <row r="207" spans="1:9">
      <c r="A207" s="650"/>
      <c r="B207" s="574"/>
      <c r="E207" s="652"/>
      <c r="F207" s="649"/>
      <c r="G207" s="644"/>
      <c r="H207" s="619"/>
      <c r="I207" s="644"/>
    </row>
    <row r="208" spans="1:9">
      <c r="A208" s="644"/>
      <c r="B208" s="574"/>
      <c r="C208" s="574"/>
      <c r="D208" s="644"/>
      <c r="E208" s="644"/>
      <c r="F208" s="649"/>
      <c r="G208" s="644"/>
      <c r="H208" s="619"/>
      <c r="I208" s="644"/>
    </row>
    <row r="209" spans="1:9">
      <c r="A209" s="650"/>
      <c r="B209" s="646"/>
      <c r="C209" s="646"/>
      <c r="D209" s="647"/>
      <c r="E209" s="652"/>
      <c r="F209" s="649"/>
      <c r="G209" s="644"/>
      <c r="H209" s="619"/>
      <c r="I209" s="644"/>
    </row>
    <row r="210" spans="1:9">
      <c r="A210" s="644"/>
      <c r="B210" s="574"/>
      <c r="C210" s="574"/>
      <c r="D210" s="644"/>
      <c r="E210" s="644"/>
      <c r="F210" s="649"/>
      <c r="G210" s="644"/>
      <c r="H210" s="619"/>
      <c r="I210" s="644"/>
    </row>
    <row r="211" spans="1:9">
      <c r="A211" s="650"/>
      <c r="B211" s="574"/>
      <c r="C211" s="574"/>
      <c r="D211" s="644"/>
      <c r="E211" s="644"/>
      <c r="F211" s="649"/>
      <c r="G211" s="644"/>
      <c r="H211" s="619"/>
      <c r="I211" s="644"/>
    </row>
    <row r="212" spans="1:9">
      <c r="A212" s="644"/>
      <c r="B212" s="574"/>
      <c r="C212" s="574"/>
      <c r="D212" s="644"/>
      <c r="E212" s="644"/>
      <c r="F212" s="649"/>
      <c r="G212" s="644"/>
      <c r="H212" s="619"/>
      <c r="I212" s="644"/>
    </row>
    <row r="213" spans="1:9">
      <c r="A213" s="650"/>
      <c r="E213" s="652"/>
      <c r="F213" s="649"/>
      <c r="G213" s="644"/>
      <c r="H213" s="619"/>
      <c r="I213" s="644"/>
    </row>
    <row r="214" spans="1:9">
      <c r="A214" s="644"/>
      <c r="B214" s="646"/>
      <c r="E214" s="652"/>
      <c r="F214" s="649"/>
      <c r="G214" s="644"/>
      <c r="H214" s="619"/>
      <c r="I214" s="644"/>
    </row>
    <row r="215" spans="1:9">
      <c r="A215" s="650"/>
      <c r="E215" s="652"/>
      <c r="F215" s="649"/>
      <c r="G215" s="649"/>
      <c r="H215" s="619"/>
      <c r="I215" s="644"/>
    </row>
    <row r="216" spans="1:9">
      <c r="A216" s="644"/>
      <c r="E216" s="652"/>
      <c r="F216" s="649"/>
      <c r="G216" s="649"/>
      <c r="H216" s="619"/>
      <c r="I216" s="644"/>
    </row>
    <row r="217" spans="1:9">
      <c r="A217" s="650"/>
      <c r="E217" s="652"/>
      <c r="F217" s="649"/>
      <c r="G217" s="644"/>
      <c r="H217" s="619"/>
      <c r="I217" s="644"/>
    </row>
    <row r="218" spans="1:9">
      <c r="A218" s="644"/>
      <c r="E218" s="652"/>
      <c r="F218" s="649"/>
      <c r="G218" s="644"/>
      <c r="H218" s="619"/>
      <c r="I218" s="644"/>
    </row>
    <row r="219" spans="1:9">
      <c r="A219" s="650"/>
      <c r="E219" s="652"/>
      <c r="F219" s="649"/>
      <c r="G219" s="644"/>
      <c r="H219" s="619"/>
      <c r="I219" s="644"/>
    </row>
    <row r="220" spans="1:9">
      <c r="A220" s="644"/>
      <c r="E220" s="652"/>
      <c r="F220" s="649"/>
      <c r="G220" s="649"/>
      <c r="H220" s="619"/>
      <c r="I220" s="644"/>
    </row>
    <row r="221" spans="1:9">
      <c r="A221" s="644"/>
      <c r="F221" s="649"/>
      <c r="G221" s="644"/>
      <c r="H221" s="619"/>
      <c r="I221" s="644"/>
    </row>
    <row r="222" spans="1:9">
      <c r="A222" s="644"/>
      <c r="E222" s="652"/>
      <c r="F222" s="649"/>
      <c r="G222" s="644"/>
      <c r="H222" s="619"/>
      <c r="I222" s="644"/>
    </row>
    <row r="223" spans="1:9">
      <c r="A223" s="644"/>
      <c r="B223" s="655"/>
      <c r="E223" s="652"/>
      <c r="F223" s="649"/>
      <c r="G223" s="644"/>
      <c r="H223" s="619"/>
      <c r="I223" s="644"/>
    </row>
    <row r="224" spans="1:9">
      <c r="A224" s="650"/>
      <c r="C224" s="646"/>
      <c r="D224" s="654"/>
      <c r="E224" s="652"/>
      <c r="F224" s="649"/>
      <c r="G224" s="644"/>
      <c r="H224" s="619"/>
      <c r="I224" s="644"/>
    </row>
    <row r="225" spans="1:9">
      <c r="A225" s="644"/>
      <c r="B225" s="574"/>
      <c r="C225" s="574"/>
      <c r="D225" s="644"/>
      <c r="E225" s="644"/>
      <c r="F225" s="649"/>
      <c r="G225" s="644"/>
      <c r="H225" s="619"/>
      <c r="I225" s="644"/>
    </row>
    <row r="226" spans="1:9">
      <c r="A226" s="650"/>
      <c r="B226" s="653"/>
      <c r="E226" s="652"/>
      <c r="F226" s="649"/>
      <c r="G226" s="644"/>
      <c r="H226" s="619"/>
      <c r="I226" s="644"/>
    </row>
    <row r="227" spans="1:9">
      <c r="A227" s="644"/>
      <c r="B227" s="574"/>
      <c r="E227" s="652"/>
      <c r="F227" s="649"/>
      <c r="G227" s="644"/>
      <c r="H227" s="619"/>
      <c r="I227" s="644"/>
    </row>
    <row r="228" spans="1:9">
      <c r="A228" s="650"/>
      <c r="B228" s="574"/>
      <c r="E228" s="652"/>
      <c r="F228" s="649"/>
      <c r="G228" s="644"/>
      <c r="H228" s="619"/>
      <c r="I228" s="644"/>
    </row>
    <row r="229" spans="1:9">
      <c r="A229" s="644"/>
      <c r="B229" s="574"/>
      <c r="C229" s="574"/>
      <c r="D229" s="644"/>
      <c r="E229" s="644"/>
      <c r="F229" s="649"/>
      <c r="G229" s="644"/>
      <c r="H229" s="619"/>
      <c r="I229" s="644"/>
    </row>
    <row r="230" spans="1:9">
      <c r="A230" s="650"/>
      <c r="B230" s="646"/>
      <c r="C230" s="646"/>
      <c r="D230" s="647"/>
      <c r="E230" s="652"/>
      <c r="F230" s="649"/>
      <c r="G230" s="644"/>
      <c r="H230" s="619"/>
      <c r="I230" s="644"/>
    </row>
    <row r="231" spans="1:9">
      <c r="A231" s="644"/>
      <c r="B231" s="574"/>
      <c r="C231" s="574"/>
      <c r="D231" s="644"/>
      <c r="E231" s="644"/>
      <c r="F231" s="649"/>
      <c r="G231" s="644"/>
      <c r="H231" s="619"/>
      <c r="I231" s="644"/>
    </row>
    <row r="232" spans="1:9">
      <c r="A232" s="650"/>
      <c r="B232" s="574"/>
      <c r="C232" s="574"/>
      <c r="D232" s="644"/>
      <c r="E232" s="644"/>
      <c r="F232" s="649"/>
      <c r="G232" s="644"/>
      <c r="H232" s="619"/>
      <c r="I232" s="644"/>
    </row>
    <row r="233" spans="1:9">
      <c r="A233" s="644"/>
      <c r="B233" s="574"/>
      <c r="C233" s="574"/>
      <c r="D233" s="644"/>
      <c r="E233" s="644"/>
      <c r="F233" s="649"/>
      <c r="G233" s="644"/>
      <c r="H233" s="619"/>
      <c r="I233" s="644"/>
    </row>
    <row r="234" spans="1:9">
      <c r="A234" s="650"/>
      <c r="B234" s="574"/>
      <c r="C234" s="574"/>
      <c r="D234" s="644"/>
      <c r="E234" s="644"/>
      <c r="F234" s="649"/>
      <c r="G234" s="644"/>
      <c r="H234" s="619"/>
      <c r="I234" s="644"/>
    </row>
    <row r="235" spans="1:9">
      <c r="A235" s="644"/>
      <c r="E235" s="652"/>
      <c r="F235" s="649"/>
      <c r="G235" s="644"/>
      <c r="H235" s="619"/>
      <c r="I235" s="644"/>
    </row>
    <row r="236" spans="1:9">
      <c r="A236" s="650"/>
      <c r="E236" s="652"/>
      <c r="F236" s="649"/>
      <c r="G236" s="644"/>
      <c r="H236" s="619"/>
      <c r="I236" s="644"/>
    </row>
    <row r="237" spans="1:9">
      <c r="A237" s="644"/>
      <c r="E237" s="652"/>
      <c r="F237" s="644"/>
      <c r="G237" s="644"/>
      <c r="H237" s="619"/>
      <c r="I237" s="644"/>
    </row>
    <row r="238" spans="1:9">
      <c r="A238" s="650"/>
      <c r="B238" s="646"/>
      <c r="E238" s="652"/>
      <c r="F238" s="649"/>
      <c r="G238" s="644"/>
      <c r="H238" s="619"/>
      <c r="I238" s="644"/>
    </row>
    <row r="239" spans="1:9">
      <c r="A239" s="644"/>
      <c r="E239" s="652"/>
      <c r="F239" s="649"/>
      <c r="G239" s="644"/>
      <c r="H239" s="619"/>
      <c r="I239" s="644"/>
    </row>
    <row r="240" spans="1:9">
      <c r="A240" s="650"/>
      <c r="E240" s="652"/>
      <c r="G240" s="649"/>
      <c r="H240" s="619"/>
      <c r="I240" s="644"/>
    </row>
    <row r="241" spans="1:9">
      <c r="A241" s="650"/>
      <c r="E241" s="652"/>
      <c r="G241" s="649"/>
      <c r="H241" s="619"/>
      <c r="I241" s="644"/>
    </row>
    <row r="242" spans="1:9">
      <c r="B242" s="574"/>
      <c r="E242" s="652"/>
      <c r="H242" s="619"/>
      <c r="I242" s="644"/>
    </row>
    <row r="243" spans="1:9">
      <c r="H243" s="619"/>
      <c r="I243" s="644"/>
    </row>
    <row r="244" spans="1:9">
      <c r="A244" s="644"/>
      <c r="B244" s="655"/>
      <c r="E244" s="652"/>
      <c r="H244" s="619"/>
      <c r="I244" s="644"/>
    </row>
    <row r="245" spans="1:9">
      <c r="A245" s="650"/>
      <c r="C245" s="646"/>
      <c r="D245" s="654"/>
      <c r="E245" s="652"/>
      <c r="F245" s="649"/>
      <c r="G245" s="644"/>
      <c r="H245" s="619"/>
      <c r="I245" s="644"/>
    </row>
    <row r="246" spans="1:9">
      <c r="A246" s="644"/>
      <c r="B246" s="574"/>
      <c r="C246" s="574"/>
      <c r="D246" s="644"/>
      <c r="E246" s="644"/>
      <c r="F246" s="649"/>
      <c r="G246" s="644"/>
      <c r="H246" s="619"/>
      <c r="I246" s="644"/>
    </row>
    <row r="247" spans="1:9">
      <c r="A247" s="650"/>
      <c r="B247" s="653"/>
      <c r="E247" s="652"/>
      <c r="F247" s="649"/>
      <c r="G247" s="644"/>
      <c r="H247" s="619"/>
      <c r="I247" s="644"/>
    </row>
    <row r="248" spans="1:9">
      <c r="A248" s="644"/>
      <c r="B248" s="574"/>
      <c r="E248" s="652"/>
      <c r="F248" s="649"/>
      <c r="G248" s="644"/>
      <c r="H248" s="619"/>
      <c r="I248" s="644"/>
    </row>
    <row r="249" spans="1:9">
      <c r="A249" s="650"/>
      <c r="B249" s="574"/>
      <c r="E249" s="652"/>
      <c r="F249" s="649"/>
      <c r="G249" s="644"/>
      <c r="H249" s="619"/>
      <c r="I249" s="644"/>
    </row>
    <row r="250" spans="1:9">
      <c r="A250" s="644"/>
      <c r="B250" s="574"/>
      <c r="C250" s="574"/>
      <c r="D250" s="644"/>
      <c r="E250" s="644"/>
      <c r="F250" s="649"/>
      <c r="G250" s="644"/>
      <c r="H250" s="619"/>
      <c r="I250" s="644"/>
    </row>
    <row r="251" spans="1:9">
      <c r="A251" s="650"/>
      <c r="B251" s="646"/>
      <c r="C251" s="646"/>
      <c r="D251" s="647"/>
      <c r="E251" s="652"/>
      <c r="F251" s="649"/>
      <c r="G251" s="644"/>
      <c r="H251" s="619"/>
      <c r="I251" s="644"/>
    </row>
    <row r="252" spans="1:9">
      <c r="A252" s="644"/>
      <c r="B252" s="574"/>
      <c r="C252" s="574"/>
      <c r="D252" s="644"/>
      <c r="E252" s="644"/>
      <c r="F252" s="649"/>
      <c r="G252" s="644"/>
      <c r="H252" s="619"/>
      <c r="I252" s="644"/>
    </row>
    <row r="253" spans="1:9">
      <c r="A253" s="650"/>
      <c r="B253" s="574"/>
      <c r="C253" s="574"/>
      <c r="D253" s="644"/>
      <c r="E253" s="644"/>
      <c r="F253" s="649"/>
      <c r="G253" s="644"/>
      <c r="H253" s="619"/>
      <c r="I253" s="644"/>
    </row>
    <row r="254" spans="1:9">
      <c r="A254" s="644"/>
      <c r="B254" s="574"/>
      <c r="C254" s="574"/>
      <c r="D254" s="644"/>
      <c r="E254" s="644"/>
      <c r="F254" s="649"/>
      <c r="G254" s="644"/>
      <c r="H254" s="619"/>
      <c r="I254" s="644"/>
    </row>
    <row r="255" spans="1:9">
      <c r="A255" s="650"/>
      <c r="B255" s="574"/>
      <c r="C255" s="574"/>
      <c r="D255" s="644"/>
      <c r="E255" s="644"/>
      <c r="F255" s="649"/>
      <c r="G255" s="644"/>
      <c r="H255" s="619"/>
      <c r="I255" s="644"/>
    </row>
    <row r="256" spans="1:9">
      <c r="A256" s="650"/>
      <c r="E256" s="652"/>
      <c r="F256" s="649"/>
      <c r="G256" s="649"/>
      <c r="H256" s="619"/>
      <c r="I256" s="644"/>
    </row>
    <row r="257" spans="1:9">
      <c r="A257" s="644"/>
      <c r="E257" s="652"/>
      <c r="F257" s="649"/>
      <c r="G257" s="649"/>
      <c r="H257" s="619"/>
      <c r="I257" s="644"/>
    </row>
    <row r="258" spans="1:9">
      <c r="A258" s="650"/>
      <c r="E258" s="652"/>
      <c r="F258" s="649"/>
      <c r="G258" s="649"/>
      <c r="H258" s="619"/>
      <c r="I258" s="644"/>
    </row>
    <row r="259" spans="1:9">
      <c r="A259" s="650"/>
      <c r="E259" s="652"/>
      <c r="F259" s="649"/>
      <c r="G259" s="649"/>
      <c r="H259" s="619"/>
      <c r="I259" s="644"/>
    </row>
    <row r="260" spans="1:9">
      <c r="A260" s="644"/>
      <c r="E260" s="652"/>
      <c r="F260" s="649"/>
      <c r="G260" s="649"/>
      <c r="H260" s="619"/>
      <c r="I260" s="644"/>
    </row>
    <row r="261" spans="1:9">
      <c r="A261" s="650"/>
      <c r="E261" s="652"/>
      <c r="F261" s="649"/>
      <c r="G261" s="649"/>
      <c r="H261" s="619"/>
      <c r="I261" s="644"/>
    </row>
    <row r="262" spans="1:9">
      <c r="A262" s="650"/>
      <c r="E262" s="652"/>
      <c r="F262" s="649"/>
      <c r="G262" s="649"/>
      <c r="H262" s="619"/>
      <c r="I262" s="644"/>
    </row>
    <row r="263" spans="1:9">
      <c r="A263" s="644"/>
      <c r="B263" s="646"/>
      <c r="E263" s="652"/>
      <c r="F263" s="649"/>
      <c r="G263" s="649"/>
      <c r="H263" s="619"/>
    </row>
    <row r="264" spans="1:9">
      <c r="A264" s="650"/>
      <c r="B264" s="646"/>
      <c r="E264" s="652"/>
      <c r="F264" s="649"/>
      <c r="G264" s="649"/>
      <c r="H264" s="619"/>
    </row>
    <row r="265" spans="1:9">
      <c r="A265" s="644"/>
      <c r="E265" s="652"/>
      <c r="F265" s="649"/>
      <c r="G265" s="649"/>
      <c r="H265" s="619"/>
    </row>
    <row r="266" spans="1:9">
      <c r="A266" s="650"/>
      <c r="E266" s="652"/>
      <c r="F266" s="649"/>
      <c r="G266" s="649"/>
      <c r="H266" s="619"/>
    </row>
    <row r="267" spans="1:9">
      <c r="A267" s="644"/>
      <c r="B267" s="653"/>
      <c r="E267" s="652"/>
      <c r="F267" s="649"/>
      <c r="G267" s="649"/>
      <c r="H267" s="619"/>
      <c r="I267" s="656"/>
    </row>
    <row r="268" spans="1:9">
      <c r="E268" s="652"/>
      <c r="F268" s="649"/>
      <c r="G268" s="649"/>
      <c r="H268" s="619"/>
      <c r="I268" s="644"/>
    </row>
    <row r="269" spans="1:9">
      <c r="E269" s="652"/>
      <c r="F269" s="649"/>
      <c r="G269" s="649"/>
      <c r="H269" s="649"/>
      <c r="I269" s="644"/>
    </row>
    <row r="270" spans="1:9">
      <c r="F270" s="649"/>
      <c r="G270" s="649"/>
      <c r="H270" s="649"/>
      <c r="I270" s="644"/>
    </row>
    <row r="271" spans="1:9">
      <c r="F271" s="649"/>
      <c r="G271" s="649"/>
      <c r="H271" s="619"/>
      <c r="I271" s="644"/>
    </row>
    <row r="272" spans="1:9">
      <c r="B272" s="655"/>
      <c r="F272" s="649"/>
      <c r="G272" s="649"/>
      <c r="H272" s="619"/>
      <c r="I272" s="644"/>
    </row>
    <row r="273" spans="1:9">
      <c r="A273" s="650"/>
      <c r="B273" s="574"/>
      <c r="C273" s="574"/>
      <c r="D273" s="644"/>
      <c r="E273" s="644"/>
      <c r="F273" s="649"/>
      <c r="G273" s="644"/>
      <c r="H273" s="619"/>
      <c r="I273" s="644"/>
    </row>
    <row r="274" spans="1:9">
      <c r="A274" s="644"/>
      <c r="B274" s="574"/>
      <c r="C274" s="574"/>
      <c r="D274" s="644"/>
      <c r="E274" s="644"/>
      <c r="F274" s="649"/>
      <c r="G274" s="644"/>
      <c r="H274" s="619"/>
      <c r="I274" s="644"/>
    </row>
    <row r="275" spans="1:9">
      <c r="F275" s="649"/>
      <c r="G275" s="649"/>
      <c r="H275" s="649"/>
      <c r="I275" s="644"/>
    </row>
    <row r="276" spans="1:9">
      <c r="F276" s="649"/>
      <c r="G276" s="649"/>
      <c r="I276" s="644"/>
    </row>
    <row r="277" spans="1:9">
      <c r="F277" s="649"/>
      <c r="G277" s="649"/>
      <c r="H277" s="649"/>
      <c r="I277" s="644"/>
    </row>
    <row r="278" spans="1:9">
      <c r="F278" s="649"/>
      <c r="G278" s="649"/>
      <c r="H278" s="649"/>
      <c r="I278" s="644"/>
    </row>
    <row r="279" spans="1:9">
      <c r="B279" s="655"/>
      <c r="E279" s="648"/>
      <c r="F279" s="649"/>
      <c r="G279" s="649"/>
      <c r="H279" s="649"/>
      <c r="I279" s="644"/>
    </row>
    <row r="280" spans="1:9">
      <c r="H280" s="649"/>
      <c r="I280" s="644"/>
    </row>
    <row r="281" spans="1:9">
      <c r="H281" s="649"/>
      <c r="I281" s="644"/>
    </row>
    <row r="282" spans="1:9">
      <c r="H282" s="649"/>
      <c r="I282" s="644"/>
    </row>
    <row r="283" spans="1:9">
      <c r="I283" s="644"/>
    </row>
    <row r="284" spans="1:9">
      <c r="I284" s="644"/>
    </row>
    <row r="285" spans="1:9">
      <c r="I285" s="644"/>
    </row>
    <row r="286" spans="1:9">
      <c r="I286" s="644"/>
    </row>
    <row r="287" spans="1:9">
      <c r="I287" s="644"/>
    </row>
    <row r="288" spans="1:9">
      <c r="I288" s="644"/>
    </row>
    <row r="289" spans="1:12">
      <c r="I289" s="644"/>
    </row>
    <row r="290" spans="1:12">
      <c r="I290" s="644"/>
      <c r="J290" s="648"/>
      <c r="K290" s="648"/>
      <c r="L290" s="656"/>
    </row>
    <row r="291" spans="1:12">
      <c r="I291" s="644"/>
      <c r="J291" s="648"/>
      <c r="K291" s="648"/>
      <c r="L291" s="656"/>
    </row>
    <row r="292" spans="1:12">
      <c r="I292" s="644"/>
      <c r="J292" s="648"/>
      <c r="K292" s="648"/>
      <c r="L292" s="656"/>
    </row>
    <row r="293" spans="1:12">
      <c r="I293" s="644"/>
      <c r="J293" s="648"/>
      <c r="K293" s="648"/>
      <c r="L293" s="656"/>
    </row>
    <row r="294" spans="1:12">
      <c r="H294" s="574"/>
      <c r="I294" s="644"/>
      <c r="J294" s="648"/>
      <c r="K294" s="648"/>
      <c r="L294" s="656"/>
    </row>
    <row r="295" spans="1:12" ht="18">
      <c r="A295" s="644"/>
      <c r="C295" s="657"/>
      <c r="D295" s="658"/>
      <c r="E295" s="659"/>
      <c r="G295" s="649"/>
      <c r="H295" s="619"/>
      <c r="I295" s="644"/>
      <c r="J295" s="648"/>
      <c r="K295" s="648"/>
      <c r="L295" s="656"/>
    </row>
    <row r="296" spans="1:12">
      <c r="A296" s="574"/>
      <c r="B296" s="574"/>
      <c r="C296" s="574"/>
      <c r="D296" s="574"/>
      <c r="E296" s="574"/>
      <c r="I296" s="644"/>
      <c r="J296" s="648"/>
      <c r="K296" s="648"/>
      <c r="L296" s="656"/>
    </row>
    <row r="297" spans="1:12">
      <c r="A297" s="574"/>
      <c r="B297" s="574"/>
      <c r="C297" s="574"/>
      <c r="D297" s="574"/>
      <c r="E297" s="574"/>
      <c r="H297" s="619"/>
      <c r="I297" s="644"/>
      <c r="J297" s="648"/>
      <c r="K297" s="648"/>
      <c r="L297" s="656"/>
    </row>
    <row r="298" spans="1:12">
      <c r="A298" s="574"/>
      <c r="B298" s="655"/>
      <c r="C298" s="574"/>
      <c r="D298" s="574"/>
      <c r="E298" s="574"/>
      <c r="H298" s="619"/>
      <c r="I298" s="644"/>
      <c r="J298" s="648"/>
      <c r="K298" s="648"/>
      <c r="L298" s="656"/>
    </row>
    <row r="299" spans="1:12">
      <c r="A299" s="650"/>
      <c r="B299" s="660"/>
      <c r="E299" s="649"/>
      <c r="F299" s="649"/>
      <c r="G299" s="644"/>
      <c r="H299" s="619"/>
      <c r="I299" s="644"/>
      <c r="J299" s="648"/>
      <c r="K299" s="648"/>
      <c r="L299" s="656"/>
    </row>
    <row r="300" spans="1:12">
      <c r="A300" s="644"/>
      <c r="B300" s="660"/>
      <c r="E300" s="649"/>
      <c r="F300" s="649"/>
      <c r="G300" s="644"/>
      <c r="H300" s="619"/>
      <c r="I300" s="644"/>
      <c r="J300" s="648"/>
      <c r="K300" s="648"/>
      <c r="L300" s="656"/>
    </row>
    <row r="301" spans="1:12">
      <c r="A301" s="650"/>
      <c r="B301" s="660"/>
      <c r="E301" s="649"/>
      <c r="F301" s="649"/>
      <c r="G301" s="644"/>
      <c r="H301" s="619"/>
      <c r="I301" s="644"/>
      <c r="J301" s="648"/>
      <c r="K301" s="648"/>
      <c r="L301" s="656"/>
    </row>
    <row r="302" spans="1:12">
      <c r="A302" s="650"/>
      <c r="B302" s="660"/>
      <c r="E302" s="649"/>
      <c r="F302" s="649"/>
      <c r="G302" s="644"/>
      <c r="H302" s="619"/>
      <c r="I302" s="644"/>
      <c r="J302" s="648"/>
      <c r="K302" s="648"/>
      <c r="L302" s="656"/>
    </row>
    <row r="303" spans="1:12">
      <c r="A303" s="644"/>
      <c r="B303" s="660"/>
      <c r="E303" s="652"/>
      <c r="F303" s="649"/>
      <c r="G303" s="644"/>
      <c r="H303" s="619"/>
      <c r="I303" s="644"/>
      <c r="J303" s="648"/>
      <c r="K303" s="648"/>
      <c r="L303" s="656"/>
    </row>
    <row r="304" spans="1:12">
      <c r="A304" s="650"/>
      <c r="B304" s="660"/>
      <c r="E304" s="649"/>
      <c r="F304" s="649"/>
      <c r="G304" s="644"/>
      <c r="H304" s="619"/>
      <c r="I304" s="644"/>
      <c r="J304" s="648"/>
      <c r="K304" s="648"/>
      <c r="L304" s="656"/>
    </row>
    <row r="305" spans="1:12">
      <c r="A305" s="650"/>
      <c r="B305" s="660"/>
      <c r="E305" s="649"/>
      <c r="F305" s="649"/>
      <c r="G305" s="644"/>
      <c r="H305" s="619"/>
      <c r="I305" s="644"/>
      <c r="J305" s="648"/>
      <c r="K305" s="648"/>
      <c r="L305" s="656"/>
    </row>
    <row r="306" spans="1:12">
      <c r="A306" s="644"/>
      <c r="B306" s="660"/>
      <c r="E306" s="649"/>
      <c r="F306" s="649"/>
      <c r="G306" s="644"/>
      <c r="H306" s="619"/>
      <c r="I306" s="644"/>
      <c r="J306" s="648"/>
      <c r="K306" s="648"/>
      <c r="L306" s="656"/>
    </row>
    <row r="307" spans="1:12">
      <c r="A307" s="650"/>
      <c r="E307" s="652"/>
      <c r="F307" s="649"/>
      <c r="G307" s="644"/>
      <c r="H307" s="619"/>
      <c r="I307" s="644"/>
      <c r="J307" s="648"/>
      <c r="K307" s="648"/>
      <c r="L307" s="656"/>
    </row>
    <row r="308" spans="1:12">
      <c r="A308" s="650"/>
      <c r="B308" s="660"/>
      <c r="C308" s="646"/>
      <c r="E308" s="649"/>
      <c r="F308" s="661"/>
      <c r="G308" s="644"/>
      <c r="H308" s="619"/>
      <c r="I308" s="644"/>
      <c r="J308" s="648"/>
      <c r="K308" s="648"/>
      <c r="L308" s="656"/>
    </row>
    <row r="309" spans="1:12">
      <c r="A309" s="644"/>
      <c r="E309" s="652"/>
      <c r="F309" s="649"/>
      <c r="G309" s="649"/>
      <c r="H309" s="619"/>
      <c r="I309" s="644"/>
      <c r="J309" s="648"/>
      <c r="K309" s="648"/>
      <c r="L309" s="656"/>
    </row>
    <row r="310" spans="1:12">
      <c r="A310" s="650"/>
      <c r="C310" s="646"/>
      <c r="D310" s="647"/>
      <c r="E310" s="648"/>
      <c r="F310" s="649"/>
      <c r="G310" s="649"/>
      <c r="I310" s="644"/>
      <c r="J310" s="648"/>
      <c r="K310" s="648"/>
      <c r="L310" s="656"/>
    </row>
    <row r="311" spans="1:12">
      <c r="A311" s="650"/>
      <c r="C311" s="646"/>
      <c r="D311" s="647"/>
      <c r="E311" s="648"/>
      <c r="F311" s="649"/>
      <c r="G311" s="649"/>
      <c r="H311" s="662"/>
      <c r="I311" s="644"/>
      <c r="J311" s="648"/>
      <c r="K311" s="648"/>
      <c r="L311" s="656"/>
    </row>
    <row r="312" spans="1:12">
      <c r="A312" s="644"/>
      <c r="C312" s="646"/>
      <c r="D312" s="647"/>
      <c r="E312" s="648"/>
      <c r="F312" s="649"/>
      <c r="G312" s="649"/>
      <c r="H312" s="619"/>
      <c r="I312" s="644"/>
      <c r="J312" s="644"/>
      <c r="K312" s="644"/>
      <c r="L312" s="656"/>
    </row>
    <row r="313" spans="1:12">
      <c r="A313" s="650"/>
      <c r="D313" s="647"/>
      <c r="E313" s="648"/>
      <c r="F313" s="649"/>
      <c r="G313" s="649"/>
      <c r="I313" s="644"/>
      <c r="J313" s="656"/>
      <c r="K313" s="663"/>
      <c r="L313" s="656"/>
    </row>
    <row r="314" spans="1:12">
      <c r="A314" s="650"/>
      <c r="C314" s="646"/>
      <c r="D314" s="647"/>
      <c r="E314" s="648"/>
      <c r="F314" s="649"/>
      <c r="G314" s="649"/>
      <c r="H314" s="649"/>
      <c r="I314" s="644"/>
      <c r="K314" s="663"/>
      <c r="L314" s="656"/>
    </row>
    <row r="315" spans="1:12">
      <c r="A315" s="644"/>
      <c r="B315" s="646"/>
      <c r="C315" s="646"/>
      <c r="D315" s="647"/>
      <c r="E315" s="648"/>
      <c r="F315" s="649"/>
      <c r="G315" s="649"/>
      <c r="H315" s="619"/>
      <c r="I315" s="644"/>
      <c r="L315" s="656"/>
    </row>
    <row r="316" spans="1:12">
      <c r="A316" s="650"/>
      <c r="B316" s="646"/>
      <c r="C316" s="646"/>
      <c r="D316" s="647"/>
      <c r="E316" s="648"/>
      <c r="F316" s="649"/>
      <c r="G316" s="649"/>
      <c r="H316" s="619"/>
      <c r="I316" s="644"/>
      <c r="L316" s="656"/>
    </row>
    <row r="317" spans="1:12">
      <c r="A317" s="650"/>
      <c r="B317" s="646"/>
      <c r="C317" s="646"/>
      <c r="D317" s="647"/>
      <c r="E317" s="648"/>
      <c r="F317" s="649"/>
      <c r="G317" s="649"/>
      <c r="H317" s="619"/>
      <c r="I317" s="644"/>
    </row>
    <row r="318" spans="1:12">
      <c r="A318" s="644"/>
      <c r="B318" s="646"/>
      <c r="C318" s="646"/>
      <c r="D318" s="647"/>
      <c r="E318" s="648"/>
      <c r="F318" s="649"/>
      <c r="G318" s="649"/>
      <c r="H318" s="619"/>
      <c r="I318" s="644"/>
    </row>
    <row r="319" spans="1:12">
      <c r="A319" s="650"/>
      <c r="B319" s="664"/>
      <c r="C319" s="646"/>
      <c r="D319" s="647"/>
      <c r="E319" s="648"/>
      <c r="F319" s="649"/>
      <c r="G319" s="649"/>
      <c r="H319" s="619"/>
      <c r="I319" s="644"/>
    </row>
    <row r="320" spans="1:12">
      <c r="A320" s="644"/>
      <c r="B320" s="664"/>
      <c r="C320" s="646"/>
      <c r="D320" s="647"/>
      <c r="E320" s="648"/>
      <c r="F320" s="649"/>
      <c r="G320" s="649"/>
      <c r="H320" s="619"/>
      <c r="I320" s="644"/>
    </row>
    <row r="321" spans="1:9">
      <c r="A321" s="650"/>
      <c r="B321" s="664"/>
      <c r="D321" s="647"/>
      <c r="E321" s="648"/>
      <c r="G321" s="649"/>
      <c r="H321" s="619"/>
      <c r="I321" s="644"/>
    </row>
    <row r="322" spans="1:9">
      <c r="A322" s="650"/>
      <c r="I322" s="644"/>
    </row>
    <row r="323" spans="1:9">
      <c r="A323" s="650"/>
      <c r="I323" s="644"/>
    </row>
    <row r="324" spans="1:9">
      <c r="A324" s="644"/>
      <c r="I324" s="644"/>
    </row>
    <row r="325" spans="1:9">
      <c r="A325" s="650"/>
      <c r="I325" s="644"/>
    </row>
    <row r="326" spans="1:9">
      <c r="A326" s="650"/>
      <c r="I326" s="644"/>
    </row>
    <row r="327" spans="1:9">
      <c r="A327" s="644"/>
      <c r="I327" s="644"/>
    </row>
    <row r="328" spans="1:9">
      <c r="A328" s="650"/>
      <c r="I328" s="644"/>
    </row>
    <row r="329" spans="1:9">
      <c r="A329" s="650"/>
      <c r="I329" s="644"/>
    </row>
    <row r="330" spans="1:9">
      <c r="A330" s="650"/>
      <c r="B330" s="646"/>
      <c r="C330" s="646"/>
      <c r="D330" s="647"/>
      <c r="E330" s="648"/>
      <c r="F330" s="649"/>
      <c r="G330" s="649"/>
      <c r="H330" s="619"/>
      <c r="I330" s="644"/>
    </row>
    <row r="331" spans="1:9">
      <c r="A331" s="644"/>
      <c r="B331" s="646"/>
      <c r="C331" s="646"/>
      <c r="D331" s="647"/>
      <c r="E331" s="648"/>
      <c r="F331" s="649"/>
      <c r="G331" s="649"/>
      <c r="H331" s="619"/>
      <c r="I331" s="644"/>
    </row>
    <row r="332" spans="1:9">
      <c r="A332" s="650"/>
      <c r="B332" s="646"/>
      <c r="C332" s="646"/>
      <c r="D332" s="647"/>
      <c r="E332" s="648"/>
      <c r="F332" s="649"/>
      <c r="G332" s="649"/>
      <c r="H332" s="619"/>
      <c r="I332" s="644"/>
    </row>
    <row r="333" spans="1:9">
      <c r="A333" s="650"/>
      <c r="B333" s="664"/>
      <c r="D333" s="647"/>
      <c r="E333" s="648"/>
      <c r="F333" s="649"/>
      <c r="G333" s="662"/>
      <c r="H333" s="619"/>
      <c r="I333" s="644"/>
    </row>
    <row r="334" spans="1:9">
      <c r="A334" s="644"/>
      <c r="B334" s="664"/>
      <c r="C334" s="574"/>
      <c r="D334" s="647"/>
      <c r="E334" s="648"/>
      <c r="F334" s="649"/>
      <c r="G334" s="665"/>
      <c r="H334" s="619"/>
      <c r="I334" s="644"/>
    </row>
    <row r="335" spans="1:9">
      <c r="A335" s="650"/>
      <c r="B335" s="666"/>
      <c r="D335" s="647"/>
      <c r="E335" s="648"/>
      <c r="F335" s="649"/>
      <c r="G335" s="574"/>
      <c r="H335" s="619"/>
      <c r="I335" s="644"/>
    </row>
    <row r="336" spans="1:9">
      <c r="A336" s="644"/>
      <c r="B336" s="667"/>
      <c r="D336" s="647"/>
      <c r="E336" s="668"/>
      <c r="F336" s="649"/>
      <c r="G336" s="649"/>
      <c r="H336" s="619"/>
      <c r="I336" s="644"/>
    </row>
    <row r="337" spans="1:9">
      <c r="A337" s="650"/>
      <c r="E337" s="668"/>
      <c r="H337" s="619"/>
      <c r="I337" s="644"/>
    </row>
    <row r="338" spans="1:9">
      <c r="H338" s="619"/>
      <c r="I338" s="644"/>
    </row>
    <row r="339" spans="1:9">
      <c r="H339" s="619"/>
      <c r="I339" s="644"/>
    </row>
    <row r="340" spans="1:9">
      <c r="A340" s="650"/>
      <c r="H340" s="619"/>
      <c r="I340" s="644"/>
    </row>
    <row r="341" spans="1:9">
      <c r="A341" s="644"/>
      <c r="H341" s="619"/>
      <c r="I341" s="644"/>
    </row>
    <row r="342" spans="1:9">
      <c r="A342" s="650"/>
      <c r="H342" s="619"/>
      <c r="I342" s="644"/>
    </row>
    <row r="343" spans="1:9">
      <c r="A343" s="650"/>
      <c r="H343" s="662"/>
      <c r="I343" s="644"/>
    </row>
    <row r="344" spans="1:9">
      <c r="A344" s="650"/>
      <c r="H344" s="619"/>
      <c r="I344" s="644"/>
    </row>
    <row r="345" spans="1:9">
      <c r="A345" s="650"/>
      <c r="C345" s="646"/>
      <c r="D345" s="647"/>
      <c r="E345" s="648"/>
      <c r="F345" s="648"/>
      <c r="G345" s="649"/>
      <c r="I345" s="644"/>
    </row>
    <row r="346" spans="1:9">
      <c r="A346" s="644"/>
      <c r="D346" s="647"/>
      <c r="E346" s="648"/>
      <c r="F346" s="648"/>
      <c r="G346" s="649"/>
      <c r="H346" s="619"/>
      <c r="I346" s="644"/>
    </row>
    <row r="347" spans="1:9">
      <c r="A347" s="650"/>
      <c r="C347" s="646"/>
      <c r="D347" s="647"/>
      <c r="E347" s="648"/>
      <c r="F347" s="648"/>
      <c r="G347" s="649"/>
      <c r="H347" s="619"/>
      <c r="I347" s="644"/>
    </row>
    <row r="348" spans="1:9" ht="18">
      <c r="A348" s="650"/>
      <c r="E348" s="659"/>
      <c r="F348" s="648"/>
      <c r="G348" s="649"/>
      <c r="H348" s="619"/>
      <c r="I348" s="644"/>
    </row>
    <row r="349" spans="1:9">
      <c r="A349" s="644"/>
      <c r="B349" s="664"/>
      <c r="C349" s="574"/>
      <c r="D349" s="658"/>
      <c r="E349" s="662"/>
      <c r="F349" s="648"/>
      <c r="G349" s="649"/>
      <c r="H349" s="619"/>
      <c r="I349" s="644"/>
    </row>
    <row r="350" spans="1:9" ht="18">
      <c r="A350" s="650"/>
      <c r="C350" s="657"/>
      <c r="D350" s="669"/>
      <c r="E350" s="659"/>
      <c r="F350" s="648"/>
      <c r="G350" s="644"/>
      <c r="H350" s="619"/>
      <c r="I350" s="644"/>
    </row>
    <row r="351" spans="1:9">
      <c r="A351" s="644"/>
      <c r="B351" s="667"/>
      <c r="C351" s="574"/>
      <c r="D351" s="574"/>
      <c r="E351" s="574"/>
      <c r="F351" s="638"/>
      <c r="G351" s="644"/>
      <c r="H351" s="619"/>
      <c r="I351" s="644"/>
    </row>
    <row r="352" spans="1:9" ht="18">
      <c r="A352" s="650"/>
      <c r="B352" s="670"/>
      <c r="E352" s="652"/>
      <c r="F352" s="649"/>
      <c r="G352" s="644"/>
      <c r="H352" s="619"/>
      <c r="I352" s="644"/>
    </row>
    <row r="353" spans="1:9">
      <c r="A353" s="650"/>
      <c r="B353" s="574"/>
      <c r="D353" s="647"/>
      <c r="E353" s="668"/>
      <c r="F353" s="649"/>
      <c r="G353" s="644"/>
      <c r="H353" s="671"/>
      <c r="I353" s="644"/>
    </row>
    <row r="354" spans="1:9">
      <c r="A354" s="644"/>
      <c r="B354" s="655"/>
      <c r="D354" s="647"/>
      <c r="E354" s="668"/>
      <c r="F354" s="649"/>
      <c r="G354" s="649"/>
      <c r="H354" s="619"/>
      <c r="I354" s="644"/>
    </row>
    <row r="355" spans="1:9">
      <c r="A355" s="650"/>
      <c r="B355" s="666"/>
      <c r="D355" s="647"/>
      <c r="E355" s="668"/>
      <c r="F355" s="649"/>
      <c r="G355" s="649"/>
      <c r="H355" s="619"/>
      <c r="I355" s="644"/>
    </row>
    <row r="356" spans="1:9">
      <c r="A356" s="644"/>
      <c r="B356" s="666"/>
      <c r="D356" s="647"/>
      <c r="E356" s="668"/>
      <c r="F356" s="649"/>
      <c r="G356" s="649"/>
      <c r="H356" s="619"/>
      <c r="I356" s="644"/>
    </row>
    <row r="357" spans="1:9">
      <c r="A357" s="650"/>
      <c r="B357" s="666"/>
      <c r="D357" s="647"/>
      <c r="E357" s="668"/>
      <c r="F357" s="649"/>
      <c r="G357" s="649"/>
      <c r="H357" s="619"/>
      <c r="I357" s="644"/>
    </row>
    <row r="358" spans="1:9">
      <c r="A358" s="650"/>
      <c r="B358" s="666"/>
      <c r="D358" s="647"/>
      <c r="E358" s="668"/>
      <c r="F358" s="649"/>
      <c r="G358" s="649"/>
      <c r="H358" s="619"/>
      <c r="I358" s="644"/>
    </row>
    <row r="359" spans="1:9">
      <c r="A359" s="650"/>
      <c r="B359" s="666"/>
      <c r="C359" s="646"/>
      <c r="D359" s="654"/>
      <c r="E359" s="652"/>
      <c r="F359" s="649"/>
      <c r="G359" s="649"/>
      <c r="H359" s="619"/>
      <c r="I359" s="644"/>
    </row>
    <row r="360" spans="1:9">
      <c r="A360" s="644"/>
      <c r="B360" s="666"/>
      <c r="C360" s="574"/>
      <c r="D360" s="644"/>
      <c r="E360" s="644"/>
      <c r="F360" s="662"/>
      <c r="G360" s="662"/>
      <c r="H360" s="619"/>
      <c r="I360" s="644"/>
    </row>
    <row r="361" spans="1:9">
      <c r="A361" s="650"/>
      <c r="B361" s="646"/>
      <c r="C361" s="574"/>
      <c r="D361" s="644"/>
      <c r="E361" s="644"/>
      <c r="F361" s="649"/>
      <c r="G361" s="665"/>
      <c r="H361" s="619"/>
      <c r="I361" s="644"/>
    </row>
    <row r="362" spans="1:9">
      <c r="B362" s="574"/>
      <c r="D362" s="647"/>
      <c r="E362" s="668"/>
      <c r="H362" s="619"/>
      <c r="I362" s="644"/>
    </row>
    <row r="363" spans="1:9">
      <c r="A363" s="650"/>
      <c r="B363" s="574"/>
      <c r="D363" s="647"/>
      <c r="E363" s="668"/>
      <c r="F363" s="649"/>
      <c r="G363" s="649"/>
      <c r="H363" s="619"/>
      <c r="I363" s="644"/>
    </row>
    <row r="364" spans="1:9">
      <c r="A364" s="650"/>
      <c r="C364" s="646"/>
      <c r="D364" s="647"/>
      <c r="E364" s="648"/>
      <c r="F364" s="649"/>
      <c r="G364" s="649"/>
      <c r="H364" s="619"/>
      <c r="I364" s="644"/>
    </row>
    <row r="365" spans="1:9">
      <c r="A365" s="644"/>
      <c r="D365" s="647"/>
      <c r="E365" s="648"/>
      <c r="F365" s="649"/>
      <c r="G365" s="649"/>
      <c r="H365" s="619"/>
      <c r="I365" s="644"/>
    </row>
    <row r="366" spans="1:9">
      <c r="A366" s="650"/>
      <c r="C366" s="646"/>
      <c r="D366" s="647"/>
      <c r="E366" s="648"/>
      <c r="F366" s="649"/>
      <c r="G366" s="649"/>
      <c r="H366" s="619"/>
      <c r="I366" s="644"/>
    </row>
    <row r="367" spans="1:9" ht="18">
      <c r="A367" s="650"/>
      <c r="E367" s="659"/>
      <c r="F367" s="649"/>
      <c r="G367" s="649"/>
      <c r="H367" s="619"/>
      <c r="I367" s="644"/>
    </row>
    <row r="368" spans="1:9">
      <c r="A368" s="644"/>
      <c r="B368" s="664"/>
      <c r="C368" s="574"/>
      <c r="D368" s="658"/>
      <c r="E368" s="662"/>
      <c r="F368" s="649"/>
      <c r="G368" s="649"/>
      <c r="H368" s="619"/>
      <c r="I368" s="644"/>
    </row>
    <row r="369" spans="1:9" ht="18">
      <c r="A369" s="650"/>
      <c r="C369" s="657"/>
      <c r="D369" s="669"/>
      <c r="E369" s="659"/>
      <c r="F369" s="649"/>
      <c r="G369" s="649"/>
      <c r="H369" s="619"/>
      <c r="I369" s="644"/>
    </row>
    <row r="370" spans="1:9">
      <c r="A370" s="644"/>
      <c r="B370" s="667"/>
      <c r="F370" s="649"/>
      <c r="G370" s="649"/>
      <c r="H370" s="619"/>
      <c r="I370" s="644"/>
    </row>
    <row r="371" spans="1:9" ht="18">
      <c r="A371" s="650"/>
      <c r="B371" s="670"/>
      <c r="E371" s="652"/>
      <c r="F371" s="672"/>
      <c r="G371" s="616"/>
      <c r="H371" s="619"/>
      <c r="I371" s="644"/>
    </row>
    <row r="372" spans="1:9">
      <c r="A372" s="650"/>
      <c r="C372" s="646"/>
      <c r="D372" s="673"/>
      <c r="E372" s="626"/>
      <c r="F372" s="662"/>
      <c r="G372" s="665"/>
      <c r="H372" s="619"/>
      <c r="I372" s="644"/>
    </row>
    <row r="373" spans="1:9">
      <c r="A373" s="644"/>
      <c r="B373" s="655"/>
      <c r="C373" s="646"/>
      <c r="D373" s="673"/>
      <c r="E373" s="626"/>
      <c r="F373" s="649"/>
      <c r="G373" s="665"/>
      <c r="H373" s="619"/>
      <c r="I373" s="644"/>
    </row>
    <row r="374" spans="1:9">
      <c r="B374" s="674"/>
      <c r="C374" s="646"/>
      <c r="D374" s="673"/>
      <c r="E374" s="626"/>
      <c r="H374" s="619"/>
      <c r="I374" s="644"/>
    </row>
    <row r="375" spans="1:9">
      <c r="A375" s="650"/>
      <c r="B375" s="674"/>
      <c r="C375" s="646"/>
      <c r="D375" s="673"/>
      <c r="E375" s="626"/>
      <c r="H375" s="619"/>
      <c r="I375" s="644"/>
    </row>
    <row r="376" spans="1:9">
      <c r="A376" s="650"/>
      <c r="B376" s="666"/>
      <c r="C376" s="574"/>
      <c r="D376" s="673"/>
      <c r="E376" s="626"/>
      <c r="F376" s="649"/>
      <c r="G376" s="644"/>
      <c r="H376" s="619"/>
      <c r="I376" s="644"/>
    </row>
    <row r="377" spans="1:9">
      <c r="A377" s="644"/>
      <c r="B377" s="666"/>
      <c r="C377" s="574"/>
      <c r="D377" s="673"/>
      <c r="E377" s="626"/>
      <c r="F377" s="649"/>
      <c r="G377" s="644"/>
      <c r="H377" s="619"/>
      <c r="I377" s="644"/>
    </row>
    <row r="378" spans="1:9">
      <c r="A378" s="650"/>
      <c r="B378" s="666"/>
      <c r="C378" s="646"/>
      <c r="D378" s="647"/>
      <c r="E378" s="648"/>
      <c r="F378" s="649"/>
      <c r="G378" s="644"/>
      <c r="H378" s="619"/>
      <c r="I378" s="644"/>
    </row>
    <row r="379" spans="1:9">
      <c r="A379" s="650"/>
      <c r="B379" s="666"/>
      <c r="C379" s="574"/>
      <c r="D379" s="616"/>
      <c r="E379" s="616"/>
      <c r="F379" s="649"/>
      <c r="G379" s="644"/>
      <c r="H379" s="619"/>
      <c r="I379" s="644"/>
    </row>
    <row r="380" spans="1:9">
      <c r="A380" s="644"/>
      <c r="B380" s="664"/>
      <c r="C380" s="574"/>
      <c r="D380" s="658"/>
      <c r="E380" s="662"/>
      <c r="F380" s="649"/>
      <c r="G380" s="644"/>
      <c r="H380" s="619"/>
      <c r="I380" s="644"/>
    </row>
    <row r="381" spans="1:9" ht="18">
      <c r="A381" s="650"/>
      <c r="B381" s="574"/>
      <c r="C381" s="574"/>
      <c r="D381" s="669"/>
      <c r="E381" s="659"/>
      <c r="F381" s="649"/>
      <c r="G381" s="644"/>
      <c r="H381" s="619"/>
      <c r="I381" s="644"/>
    </row>
    <row r="382" spans="1:9">
      <c r="A382" s="644"/>
      <c r="B382" s="667"/>
      <c r="F382" s="649"/>
      <c r="G382" s="644"/>
      <c r="H382" s="619"/>
      <c r="I382" s="644"/>
    </row>
    <row r="383" spans="1:9">
      <c r="A383" s="644"/>
      <c r="F383" s="649"/>
      <c r="G383" s="644"/>
      <c r="H383" s="649"/>
      <c r="I383" s="644"/>
    </row>
    <row r="384" spans="1:9">
      <c r="A384" s="650"/>
      <c r="E384" s="644"/>
      <c r="F384" s="649"/>
      <c r="G384" s="649"/>
      <c r="H384" s="619"/>
      <c r="I384" s="644"/>
    </row>
    <row r="385" spans="1:9">
      <c r="A385" s="644"/>
      <c r="B385" s="655"/>
      <c r="E385" s="644"/>
      <c r="F385" s="649"/>
      <c r="G385" s="649"/>
      <c r="H385" s="619"/>
      <c r="I385" s="644"/>
    </row>
    <row r="386" spans="1:9">
      <c r="A386" s="644"/>
      <c r="B386" s="574"/>
      <c r="C386" s="574"/>
      <c r="E386" s="644"/>
      <c r="F386" s="649"/>
      <c r="G386" s="649"/>
      <c r="H386" s="619"/>
      <c r="I386" s="644"/>
    </row>
    <row r="387" spans="1:9">
      <c r="A387" s="650"/>
      <c r="C387" s="574"/>
      <c r="E387" s="644"/>
      <c r="F387" s="649"/>
      <c r="G387" s="649"/>
      <c r="H387" s="619"/>
      <c r="I387" s="644"/>
    </row>
    <row r="388" spans="1:9">
      <c r="A388" s="644"/>
      <c r="C388" s="574"/>
      <c r="E388" s="644"/>
      <c r="F388" s="649"/>
      <c r="G388" s="649"/>
      <c r="H388" s="619"/>
      <c r="I388" s="644"/>
    </row>
    <row r="389" spans="1:9">
      <c r="A389" s="644"/>
      <c r="B389" s="574"/>
      <c r="C389" s="574"/>
      <c r="E389" s="644"/>
      <c r="F389" s="649"/>
      <c r="G389" s="649"/>
      <c r="H389" s="619"/>
      <c r="I389" s="644"/>
    </row>
    <row r="390" spans="1:9">
      <c r="A390" s="650"/>
      <c r="B390" s="574"/>
      <c r="C390" s="574"/>
      <c r="E390" s="644"/>
      <c r="F390" s="649"/>
      <c r="G390" s="649"/>
      <c r="H390" s="619"/>
      <c r="I390" s="644"/>
    </row>
    <row r="391" spans="1:9">
      <c r="A391" s="650"/>
      <c r="B391" s="574"/>
      <c r="C391" s="574"/>
      <c r="E391" s="644"/>
      <c r="F391" s="649"/>
      <c r="G391" s="665"/>
      <c r="H391" s="619"/>
      <c r="I391" s="644"/>
    </row>
    <row r="392" spans="1:9">
      <c r="A392" s="650"/>
      <c r="B392" s="574"/>
      <c r="C392" s="646"/>
      <c r="D392" s="647"/>
      <c r="E392" s="648"/>
      <c r="F392" s="662"/>
      <c r="G392" s="662"/>
      <c r="H392" s="619"/>
      <c r="I392" s="644"/>
    </row>
    <row r="393" spans="1:9">
      <c r="A393" s="650"/>
      <c r="B393" s="574"/>
      <c r="C393" s="646"/>
      <c r="D393" s="647"/>
      <c r="E393" s="648"/>
      <c r="F393" s="649"/>
      <c r="G393" s="665"/>
      <c r="H393" s="619"/>
      <c r="I393" s="644"/>
    </row>
    <row r="394" spans="1:9">
      <c r="C394" s="646"/>
      <c r="D394" s="647"/>
      <c r="E394" s="648"/>
      <c r="H394" s="624"/>
      <c r="I394" s="644"/>
    </row>
    <row r="395" spans="1:9">
      <c r="A395" s="650"/>
      <c r="C395" s="646"/>
      <c r="D395" s="647"/>
      <c r="E395" s="648"/>
      <c r="F395" s="649"/>
      <c r="G395" s="649"/>
      <c r="H395" s="624"/>
      <c r="I395" s="644"/>
    </row>
    <row r="396" spans="1:9">
      <c r="A396" s="650"/>
      <c r="C396" s="646"/>
      <c r="D396" s="647"/>
      <c r="E396" s="648"/>
      <c r="F396" s="649"/>
      <c r="G396" s="644"/>
      <c r="I396" s="644"/>
    </row>
    <row r="397" spans="1:9">
      <c r="A397" s="644"/>
      <c r="B397" s="646"/>
      <c r="C397" s="646"/>
      <c r="D397" s="647"/>
      <c r="E397" s="648"/>
      <c r="F397" s="649"/>
      <c r="G397" s="644"/>
      <c r="I397" s="644"/>
    </row>
    <row r="398" spans="1:9">
      <c r="A398" s="650"/>
      <c r="B398" s="646"/>
      <c r="C398" s="646"/>
      <c r="D398" s="647"/>
      <c r="E398" s="648"/>
      <c r="F398" s="649"/>
      <c r="G398" s="644"/>
      <c r="I398" s="644"/>
    </row>
    <row r="399" spans="1:9" ht="18">
      <c r="A399" s="650"/>
      <c r="B399" s="664"/>
      <c r="C399" s="574"/>
      <c r="D399" s="669"/>
      <c r="E399" s="659"/>
      <c r="F399" s="649"/>
      <c r="G399" s="644"/>
      <c r="I399" s="644"/>
    </row>
    <row r="400" spans="1:9">
      <c r="A400" s="644"/>
      <c r="B400" s="664"/>
      <c r="C400" s="574"/>
      <c r="D400" s="658"/>
      <c r="E400" s="662"/>
      <c r="F400" s="649"/>
      <c r="G400" s="644"/>
      <c r="H400" s="619"/>
      <c r="I400" s="644"/>
    </row>
    <row r="401" spans="1:9" ht="18">
      <c r="A401" s="650"/>
      <c r="B401" s="574"/>
      <c r="C401" s="657"/>
      <c r="D401" s="669"/>
      <c r="E401" s="659"/>
      <c r="F401" s="649"/>
      <c r="G401" s="644"/>
      <c r="H401" s="619"/>
      <c r="I401" s="644"/>
    </row>
    <row r="402" spans="1:9">
      <c r="B402" s="667"/>
      <c r="F402" s="649"/>
      <c r="G402" s="649"/>
      <c r="H402" s="619"/>
      <c r="I402" s="644"/>
    </row>
    <row r="403" spans="1:9" ht="18">
      <c r="A403" s="644"/>
      <c r="B403" s="670"/>
      <c r="E403" s="675"/>
      <c r="F403" s="649"/>
      <c r="G403" s="644"/>
      <c r="H403" s="619"/>
      <c r="I403" s="644"/>
    </row>
    <row r="404" spans="1:9">
      <c r="A404" s="650"/>
      <c r="C404" s="574"/>
      <c r="D404" s="644"/>
      <c r="E404" s="644"/>
      <c r="F404" s="649"/>
      <c r="G404" s="644"/>
      <c r="H404" s="619"/>
      <c r="I404" s="644"/>
    </row>
    <row r="405" spans="1:9">
      <c r="A405" s="650"/>
      <c r="B405" s="655"/>
      <c r="C405" s="574"/>
      <c r="D405" s="644"/>
      <c r="E405" s="644"/>
      <c r="F405" s="649"/>
      <c r="G405" s="644"/>
      <c r="H405" s="619"/>
      <c r="I405" s="644"/>
    </row>
    <row r="406" spans="1:9">
      <c r="A406" s="644"/>
      <c r="B406" s="574"/>
      <c r="C406" s="574"/>
      <c r="D406" s="644"/>
      <c r="E406" s="644"/>
      <c r="F406" s="649"/>
      <c r="G406" s="644"/>
      <c r="H406" s="619"/>
      <c r="I406" s="644"/>
    </row>
    <row r="407" spans="1:9">
      <c r="A407" s="644"/>
      <c r="B407" s="574"/>
      <c r="C407" s="574"/>
      <c r="D407" s="644"/>
      <c r="E407" s="644"/>
      <c r="F407" s="649"/>
      <c r="G407" s="644"/>
      <c r="H407" s="619"/>
      <c r="I407" s="644"/>
    </row>
    <row r="408" spans="1:9">
      <c r="A408" s="650"/>
      <c r="B408" s="574"/>
      <c r="C408" s="574"/>
      <c r="D408" s="644"/>
      <c r="E408" s="644"/>
      <c r="F408" s="649"/>
      <c r="G408" s="644"/>
      <c r="H408" s="619"/>
      <c r="I408" s="644"/>
    </row>
    <row r="409" spans="1:9">
      <c r="A409" s="650"/>
      <c r="B409" s="574"/>
      <c r="C409" s="574"/>
      <c r="D409" s="644"/>
      <c r="E409" s="644"/>
      <c r="F409" s="649"/>
      <c r="G409" s="644"/>
      <c r="H409" s="619"/>
      <c r="I409" s="644"/>
    </row>
    <row r="410" spans="1:9">
      <c r="A410" s="644"/>
      <c r="B410" s="574"/>
      <c r="D410" s="644"/>
      <c r="E410" s="644"/>
      <c r="F410" s="649"/>
      <c r="G410" s="644"/>
      <c r="H410" s="619"/>
      <c r="I410" s="644"/>
    </row>
    <row r="411" spans="1:9">
      <c r="A411" s="644"/>
      <c r="B411" s="574"/>
      <c r="C411" s="646"/>
      <c r="D411" s="647"/>
      <c r="E411" s="648"/>
      <c r="F411" s="649"/>
      <c r="G411" s="644"/>
      <c r="H411" s="619"/>
      <c r="I411" s="644"/>
    </row>
    <row r="412" spans="1:9">
      <c r="A412" s="650"/>
      <c r="C412" s="574"/>
      <c r="D412" s="647"/>
      <c r="E412" s="648"/>
      <c r="F412" s="649"/>
      <c r="G412" s="649"/>
      <c r="H412" s="619"/>
      <c r="I412" s="644"/>
    </row>
    <row r="413" spans="1:9">
      <c r="A413" s="650"/>
      <c r="B413" s="574"/>
      <c r="C413" s="574"/>
      <c r="D413" s="644"/>
      <c r="E413" s="644"/>
      <c r="F413" s="649"/>
      <c r="G413" s="649"/>
      <c r="H413" s="649"/>
      <c r="I413" s="644"/>
    </row>
    <row r="414" spans="1:9">
      <c r="A414" s="644"/>
      <c r="B414" s="574"/>
      <c r="C414" s="574"/>
      <c r="D414" s="644"/>
      <c r="F414" s="649"/>
      <c r="G414" s="649"/>
      <c r="H414" s="619"/>
      <c r="I414" s="644"/>
    </row>
    <row r="415" spans="1:9" ht="18">
      <c r="A415" s="650"/>
      <c r="B415" s="574"/>
      <c r="C415" s="657"/>
      <c r="D415" s="669"/>
      <c r="F415" s="649"/>
      <c r="G415" s="649"/>
      <c r="H415" s="619"/>
      <c r="I415" s="644"/>
    </row>
    <row r="416" spans="1:9">
      <c r="A416" s="650"/>
      <c r="B416" s="667"/>
      <c r="F416" s="649"/>
      <c r="G416" s="649"/>
      <c r="H416" s="619"/>
      <c r="I416" s="644"/>
    </row>
    <row r="417" spans="1:9" ht="18">
      <c r="A417" s="650"/>
      <c r="B417" s="670"/>
      <c r="C417" s="646"/>
      <c r="D417" s="647"/>
      <c r="E417" s="648"/>
      <c r="F417" s="649"/>
      <c r="G417" s="649"/>
      <c r="H417" s="619"/>
      <c r="I417" s="644"/>
    </row>
    <row r="418" spans="1:9">
      <c r="A418" s="650"/>
      <c r="C418" s="646"/>
      <c r="D418" s="647"/>
      <c r="E418" s="648"/>
      <c r="F418" s="649"/>
      <c r="G418" s="649"/>
      <c r="H418" s="619"/>
      <c r="I418" s="644"/>
    </row>
    <row r="419" spans="1:9">
      <c r="A419" s="644"/>
      <c r="C419" s="646"/>
      <c r="D419" s="647"/>
      <c r="E419" s="648"/>
      <c r="F419" s="649"/>
      <c r="G419" s="676"/>
      <c r="H419" s="671"/>
      <c r="I419" s="644"/>
    </row>
    <row r="420" spans="1:9">
      <c r="A420" s="644"/>
      <c r="D420" s="647"/>
      <c r="E420" s="652"/>
      <c r="F420" s="649"/>
      <c r="G420" s="649"/>
      <c r="H420" s="649"/>
      <c r="I420" s="644"/>
    </row>
    <row r="421" spans="1:9">
      <c r="A421" s="650"/>
      <c r="C421" s="646"/>
      <c r="D421" s="647"/>
      <c r="E421" s="648"/>
      <c r="F421" s="677"/>
      <c r="G421" s="678"/>
      <c r="H421" s="679"/>
      <c r="I421" s="644"/>
    </row>
    <row r="422" spans="1:9">
      <c r="A422" s="644"/>
      <c r="C422" s="646"/>
      <c r="D422" s="647"/>
      <c r="E422" s="648"/>
      <c r="F422" s="649"/>
      <c r="G422" s="649"/>
      <c r="H422" s="649"/>
      <c r="I422" s="644"/>
    </row>
    <row r="423" spans="1:9">
      <c r="A423" s="650"/>
      <c r="B423" s="646"/>
      <c r="C423" s="646"/>
      <c r="D423" s="647"/>
      <c r="E423" s="648"/>
      <c r="H423" s="679"/>
      <c r="I423" s="644"/>
    </row>
    <row r="424" spans="1:9">
      <c r="A424" s="644"/>
      <c r="B424" s="646"/>
      <c r="C424" s="646"/>
      <c r="D424" s="647"/>
      <c r="E424" s="648"/>
      <c r="F424" s="638"/>
      <c r="G424" s="649"/>
      <c r="H424" s="619"/>
      <c r="I424" s="644"/>
    </row>
    <row r="425" spans="1:9">
      <c r="A425" s="650"/>
      <c r="B425" s="646"/>
      <c r="C425" s="646"/>
      <c r="D425" s="647"/>
      <c r="E425" s="648"/>
      <c r="F425" s="638"/>
      <c r="G425" s="649"/>
      <c r="H425" s="619"/>
      <c r="I425" s="644"/>
    </row>
    <row r="426" spans="1:9">
      <c r="A426" s="644"/>
      <c r="B426" s="646"/>
      <c r="C426" s="646"/>
      <c r="D426" s="647"/>
      <c r="E426" s="648"/>
      <c r="F426" s="649"/>
      <c r="G426" s="649"/>
      <c r="H426" s="619"/>
      <c r="I426" s="644"/>
    </row>
    <row r="427" spans="1:9">
      <c r="A427" s="650"/>
      <c r="B427" s="664"/>
      <c r="F427" s="649"/>
      <c r="G427" s="649"/>
      <c r="H427" s="619"/>
      <c r="I427" s="644"/>
    </row>
    <row r="428" spans="1:9">
      <c r="A428" s="644"/>
      <c r="B428" s="664"/>
      <c r="C428" s="574"/>
      <c r="D428" s="644"/>
      <c r="F428" s="649"/>
      <c r="G428" s="649"/>
      <c r="H428" s="619"/>
      <c r="I428" s="644"/>
    </row>
    <row r="429" spans="1:9">
      <c r="A429" s="650"/>
      <c r="F429" s="649"/>
      <c r="G429" s="649"/>
      <c r="H429" s="619"/>
      <c r="I429" s="644"/>
    </row>
    <row r="430" spans="1:9">
      <c r="A430" s="574"/>
      <c r="B430" s="667"/>
      <c r="C430" s="646"/>
      <c r="D430" s="647"/>
      <c r="E430" s="648"/>
      <c r="F430" s="644"/>
      <c r="G430" s="644"/>
      <c r="H430" s="644"/>
      <c r="I430" s="644"/>
    </row>
    <row r="431" spans="1:9">
      <c r="A431" s="574"/>
      <c r="F431" s="644"/>
      <c r="G431" s="644"/>
      <c r="H431" s="644"/>
      <c r="I431" s="644"/>
    </row>
    <row r="432" spans="1:9">
      <c r="A432" s="574"/>
      <c r="B432" s="646"/>
      <c r="C432" s="646"/>
      <c r="D432" s="647"/>
      <c r="E432" s="648"/>
      <c r="F432" s="644"/>
      <c r="G432" s="644"/>
      <c r="H432" s="644"/>
      <c r="I432" s="644"/>
    </row>
    <row r="433" spans="1:9">
      <c r="A433" s="574"/>
      <c r="C433" s="646"/>
      <c r="D433" s="647"/>
      <c r="E433" s="648"/>
      <c r="F433" s="644"/>
      <c r="G433" s="644"/>
      <c r="H433" s="644"/>
      <c r="I433" s="644"/>
    </row>
    <row r="434" spans="1:9">
      <c r="A434" s="644"/>
      <c r="B434" s="646"/>
      <c r="C434" s="646"/>
      <c r="D434" s="647"/>
      <c r="E434" s="648"/>
      <c r="F434" s="649"/>
      <c r="G434" s="649"/>
      <c r="H434" s="619"/>
      <c r="I434" s="644"/>
    </row>
    <row r="435" spans="1:9">
      <c r="A435" s="650"/>
      <c r="B435" s="646"/>
      <c r="C435" s="646"/>
      <c r="D435" s="647"/>
      <c r="E435" s="648"/>
      <c r="F435" s="649"/>
      <c r="G435" s="649"/>
      <c r="H435" s="619"/>
      <c r="I435" s="644"/>
    </row>
    <row r="436" spans="1:9">
      <c r="A436" s="650"/>
      <c r="B436" s="664"/>
      <c r="C436" s="646"/>
      <c r="D436" s="647"/>
      <c r="E436" s="648"/>
      <c r="F436" s="649"/>
      <c r="G436" s="649"/>
      <c r="H436" s="619"/>
      <c r="I436" s="644"/>
    </row>
    <row r="437" spans="1:9">
      <c r="A437" s="644"/>
      <c r="B437" s="664"/>
      <c r="C437" s="646"/>
      <c r="D437" s="647"/>
      <c r="E437" s="654"/>
      <c r="F437" s="649"/>
      <c r="G437" s="649"/>
      <c r="H437" s="649"/>
      <c r="I437" s="644"/>
    </row>
    <row r="438" spans="1:9">
      <c r="A438" s="650"/>
      <c r="B438" s="646"/>
      <c r="C438" s="574"/>
      <c r="D438" s="574"/>
      <c r="E438" s="574"/>
      <c r="F438" s="649"/>
      <c r="G438" s="649"/>
      <c r="H438" s="649"/>
      <c r="I438" s="644"/>
    </row>
    <row r="439" spans="1:9">
      <c r="A439" s="644"/>
      <c r="B439" s="646"/>
      <c r="C439" s="574"/>
      <c r="D439" s="574"/>
      <c r="E439" s="574"/>
      <c r="F439" s="649"/>
      <c r="G439" s="649"/>
      <c r="H439" s="619"/>
      <c r="I439" s="644"/>
    </row>
    <row r="440" spans="1:9">
      <c r="A440" s="650"/>
      <c r="B440" s="574"/>
      <c r="C440" s="574"/>
      <c r="D440" s="574"/>
      <c r="E440" s="574"/>
      <c r="F440" s="649"/>
      <c r="G440" s="649"/>
      <c r="H440" s="619"/>
      <c r="I440" s="644"/>
    </row>
    <row r="441" spans="1:9">
      <c r="A441" s="644"/>
      <c r="B441" s="574"/>
      <c r="C441" s="574"/>
      <c r="D441" s="574"/>
      <c r="E441" s="574"/>
      <c r="F441" s="649"/>
      <c r="G441" s="649"/>
      <c r="H441" s="619"/>
      <c r="I441" s="644"/>
    </row>
    <row r="442" spans="1:9">
      <c r="A442" s="650"/>
      <c r="B442" s="574"/>
      <c r="C442" s="574"/>
      <c r="D442" s="644"/>
      <c r="E442" s="644"/>
      <c r="F442" s="680"/>
      <c r="G442" s="649"/>
      <c r="H442" s="619"/>
      <c r="I442" s="644"/>
    </row>
    <row r="443" spans="1:9" ht="18">
      <c r="A443" s="644"/>
      <c r="B443" s="574"/>
      <c r="C443" s="657"/>
      <c r="D443" s="669"/>
      <c r="E443" s="654"/>
      <c r="F443" s="677"/>
      <c r="G443" s="649"/>
      <c r="H443" s="619"/>
      <c r="I443" s="644"/>
    </row>
    <row r="444" spans="1:9">
      <c r="A444" s="650"/>
      <c r="B444" s="667"/>
      <c r="C444" s="574"/>
      <c r="D444" s="647"/>
      <c r="E444" s="654"/>
      <c r="F444" s="677"/>
      <c r="G444" s="676"/>
      <c r="H444" s="671"/>
      <c r="I444" s="644"/>
    </row>
    <row r="445" spans="1:9" ht="18">
      <c r="A445" s="644"/>
      <c r="B445" s="670"/>
      <c r="C445" s="646"/>
      <c r="D445" s="647"/>
      <c r="E445" s="654"/>
      <c r="F445" s="644"/>
      <c r="G445" s="681"/>
      <c r="H445" s="681"/>
      <c r="I445" s="644"/>
    </row>
    <row r="446" spans="1:9">
      <c r="A446" s="650"/>
      <c r="B446" s="574"/>
      <c r="C446" s="646"/>
      <c r="D446" s="647"/>
      <c r="E446" s="648"/>
      <c r="F446" s="681"/>
      <c r="G446" s="676"/>
      <c r="H446" s="679"/>
      <c r="I446" s="644"/>
    </row>
    <row r="447" spans="1:9">
      <c r="A447" s="644"/>
      <c r="B447" s="682"/>
      <c r="C447" s="646"/>
      <c r="D447" s="647"/>
      <c r="E447" s="648"/>
      <c r="F447" s="638"/>
      <c r="G447" s="676"/>
      <c r="H447" s="679"/>
      <c r="I447" s="644"/>
    </row>
    <row r="448" spans="1:9">
      <c r="A448" s="650"/>
      <c r="B448" s="646"/>
      <c r="C448" s="646"/>
      <c r="D448" s="647"/>
      <c r="E448" s="648"/>
      <c r="F448" s="638"/>
      <c r="G448" s="644"/>
      <c r="H448" s="644"/>
      <c r="I448" s="644"/>
    </row>
    <row r="449" spans="1:9">
      <c r="A449" s="644"/>
      <c r="B449" s="664"/>
      <c r="C449" s="574"/>
      <c r="D449" s="644"/>
      <c r="E449" s="644"/>
      <c r="F449" s="649"/>
      <c r="G449" s="683"/>
      <c r="H449" s="679"/>
      <c r="I449" s="644"/>
    </row>
    <row r="450" spans="1:9">
      <c r="A450" s="650"/>
      <c r="B450" s="664"/>
      <c r="C450" s="646"/>
      <c r="D450" s="647"/>
      <c r="E450" s="648"/>
      <c r="F450" s="638"/>
      <c r="G450" s="649"/>
      <c r="H450" s="619"/>
      <c r="I450" s="644"/>
    </row>
    <row r="451" spans="1:9">
      <c r="A451" s="644"/>
      <c r="B451" s="574"/>
      <c r="C451" s="646"/>
      <c r="D451" s="647"/>
      <c r="E451" s="648"/>
      <c r="F451" s="644"/>
      <c r="G451" s="649"/>
      <c r="H451" s="619"/>
      <c r="I451" s="644"/>
    </row>
    <row r="452" spans="1:9">
      <c r="A452" s="650"/>
      <c r="C452" s="646"/>
      <c r="D452" s="647"/>
      <c r="E452" s="648"/>
      <c r="F452" s="649"/>
      <c r="G452" s="649"/>
      <c r="H452" s="619"/>
      <c r="I452" s="644"/>
    </row>
    <row r="453" spans="1:9">
      <c r="A453" s="644"/>
      <c r="B453" s="646"/>
      <c r="C453" s="646"/>
      <c r="D453" s="647"/>
      <c r="E453" s="648"/>
      <c r="F453" s="649"/>
      <c r="G453" s="649"/>
      <c r="H453" s="619"/>
      <c r="I453" s="644"/>
    </row>
    <row r="454" spans="1:9">
      <c r="A454" s="644"/>
      <c r="B454" s="646"/>
      <c r="C454" s="646"/>
      <c r="D454" s="647"/>
      <c r="E454" s="648"/>
      <c r="F454" s="649"/>
      <c r="G454" s="649"/>
      <c r="H454" s="619"/>
      <c r="I454" s="644"/>
    </row>
    <row r="455" spans="1:9">
      <c r="A455" s="644"/>
      <c r="B455" s="646"/>
      <c r="C455" s="646"/>
      <c r="D455" s="647"/>
      <c r="E455" s="648"/>
      <c r="F455" s="649"/>
      <c r="G455" s="649"/>
      <c r="H455" s="619"/>
      <c r="I455" s="644"/>
    </row>
    <row r="456" spans="1:9">
      <c r="A456" s="650"/>
      <c r="B456" s="646"/>
      <c r="C456" s="646"/>
      <c r="D456" s="647"/>
      <c r="E456" s="648"/>
      <c r="F456" s="649"/>
      <c r="G456" s="649"/>
      <c r="H456" s="619"/>
      <c r="I456" s="644"/>
    </row>
    <row r="457" spans="1:9">
      <c r="A457" s="644"/>
      <c r="B457" s="664"/>
      <c r="C457" s="646"/>
      <c r="D457" s="647"/>
      <c r="E457" s="648"/>
      <c r="F457" s="649"/>
      <c r="G457" s="649"/>
      <c r="H457" s="619"/>
    </row>
    <row r="458" spans="1:9">
      <c r="A458" s="650"/>
      <c r="B458" s="664"/>
      <c r="C458" s="646"/>
      <c r="D458" s="647"/>
      <c r="E458" s="654"/>
      <c r="F458" s="649"/>
      <c r="G458" s="649"/>
      <c r="H458" s="619"/>
    </row>
    <row r="459" spans="1:9">
      <c r="A459" s="644"/>
      <c r="B459" s="646"/>
      <c r="C459" s="574"/>
      <c r="D459" s="644"/>
      <c r="E459" s="644"/>
      <c r="F459" s="649"/>
      <c r="G459" s="649"/>
      <c r="H459" s="649"/>
    </row>
    <row r="460" spans="1:9" ht="18">
      <c r="A460" s="650"/>
      <c r="B460" s="646"/>
      <c r="C460" s="657"/>
      <c r="D460" s="669"/>
      <c r="E460" s="654"/>
      <c r="F460" s="649"/>
      <c r="G460" s="649"/>
      <c r="H460" s="649"/>
    </row>
    <row r="461" spans="1:9">
      <c r="A461" s="644"/>
      <c r="B461" s="667"/>
      <c r="C461" s="646"/>
      <c r="D461" s="647"/>
      <c r="E461" s="648"/>
      <c r="F461" s="649"/>
      <c r="G461" s="649"/>
      <c r="H461" s="619"/>
    </row>
    <row r="462" spans="1:9" ht="18">
      <c r="A462" s="650"/>
      <c r="B462" s="670"/>
      <c r="C462" s="646"/>
      <c r="D462" s="647"/>
      <c r="E462" s="648"/>
      <c r="F462" s="649"/>
      <c r="G462" s="649"/>
      <c r="H462" s="619"/>
    </row>
    <row r="463" spans="1:9">
      <c r="A463" s="644"/>
      <c r="B463" s="664"/>
      <c r="C463" s="646"/>
      <c r="D463" s="647"/>
      <c r="E463" s="654"/>
      <c r="F463" s="649"/>
      <c r="G463" s="649"/>
      <c r="H463" s="619"/>
    </row>
    <row r="464" spans="1:9">
      <c r="A464" s="650"/>
      <c r="B464" s="664"/>
      <c r="C464" s="646"/>
      <c r="D464" s="647"/>
      <c r="E464" s="648"/>
      <c r="F464" s="663"/>
      <c r="H464" s="684"/>
    </row>
    <row r="465" spans="1:8">
      <c r="A465" s="644"/>
      <c r="B465" s="682"/>
      <c r="C465" s="646"/>
      <c r="D465" s="647"/>
      <c r="E465" s="648"/>
      <c r="F465" s="663"/>
      <c r="H465" s="684"/>
    </row>
    <row r="466" spans="1:8">
      <c r="A466" s="650"/>
      <c r="B466" s="646"/>
      <c r="C466" s="646"/>
      <c r="D466" s="647"/>
      <c r="E466" s="648"/>
      <c r="G466" s="685"/>
      <c r="H466" s="686"/>
    </row>
    <row r="467" spans="1:8">
      <c r="A467" s="644"/>
      <c r="B467" s="664"/>
      <c r="C467" s="574"/>
      <c r="D467" s="644"/>
      <c r="E467" s="644"/>
      <c r="F467" s="687"/>
      <c r="G467" s="688"/>
      <c r="H467" s="688"/>
    </row>
    <row r="468" spans="1:8">
      <c r="A468" s="650"/>
      <c r="B468" s="664"/>
      <c r="C468" s="646"/>
      <c r="D468" s="647"/>
      <c r="E468" s="648"/>
      <c r="F468" s="689"/>
      <c r="G468" s="690"/>
      <c r="H468" s="611"/>
    </row>
    <row r="469" spans="1:8">
      <c r="A469" s="644"/>
      <c r="B469" s="574"/>
      <c r="C469" s="646"/>
      <c r="D469" s="647"/>
      <c r="E469" s="648"/>
      <c r="F469" s="663"/>
      <c r="H469" s="684"/>
    </row>
    <row r="470" spans="1:8">
      <c r="A470" s="650"/>
      <c r="C470" s="646"/>
      <c r="D470" s="647"/>
      <c r="E470" s="648"/>
      <c r="F470" s="663"/>
      <c r="H470" s="684"/>
    </row>
    <row r="471" spans="1:8">
      <c r="A471" s="644"/>
      <c r="B471" s="646"/>
      <c r="C471" s="646"/>
      <c r="D471" s="647"/>
      <c r="E471" s="648"/>
      <c r="F471" s="688"/>
      <c r="G471" s="612"/>
      <c r="H471" s="611"/>
    </row>
    <row r="472" spans="1:8">
      <c r="A472" s="650"/>
      <c r="B472" s="646"/>
      <c r="C472" s="646"/>
      <c r="D472" s="647"/>
      <c r="E472" s="648"/>
      <c r="F472" s="691"/>
      <c r="H472" s="684"/>
    </row>
    <row r="473" spans="1:8">
      <c r="A473" s="644"/>
      <c r="B473" s="646"/>
      <c r="C473" s="646"/>
      <c r="D473" s="647"/>
      <c r="E473" s="648"/>
      <c r="F473" s="691"/>
      <c r="H473" s="684"/>
    </row>
    <row r="474" spans="1:8">
      <c r="A474" s="650"/>
      <c r="B474" s="646"/>
      <c r="C474" s="646"/>
      <c r="D474" s="647"/>
      <c r="E474" s="648"/>
      <c r="F474" s="574"/>
      <c r="H474" s="684"/>
    </row>
    <row r="475" spans="1:8">
      <c r="A475" s="644"/>
      <c r="B475" s="664"/>
      <c r="C475" s="646"/>
      <c r="D475" s="647"/>
      <c r="E475" s="648"/>
      <c r="F475" s="663"/>
      <c r="H475" s="684"/>
    </row>
    <row r="476" spans="1:8">
      <c r="A476" s="650"/>
      <c r="B476" s="664"/>
      <c r="C476" s="646"/>
      <c r="D476" s="647"/>
      <c r="E476" s="654"/>
      <c r="F476" s="663"/>
      <c r="H476" s="684"/>
    </row>
    <row r="477" spans="1:8">
      <c r="A477" s="644"/>
      <c r="B477" s="646"/>
      <c r="C477" s="574"/>
      <c r="D477" s="644"/>
      <c r="E477" s="644"/>
      <c r="F477" s="663"/>
      <c r="H477" s="684"/>
    </row>
    <row r="478" spans="1:8" ht="18">
      <c r="A478" s="650"/>
      <c r="B478" s="646"/>
      <c r="C478" s="657"/>
      <c r="D478" s="669"/>
      <c r="E478" s="654"/>
    </row>
    <row r="479" spans="1:8">
      <c r="A479" s="644"/>
      <c r="B479" s="667"/>
      <c r="E479" s="688"/>
      <c r="F479" s="663"/>
      <c r="H479" s="684"/>
    </row>
    <row r="480" spans="1:8" ht="18">
      <c r="A480" s="650"/>
      <c r="B480" s="670"/>
      <c r="C480" s="646"/>
      <c r="D480" s="647"/>
      <c r="E480" s="654"/>
      <c r="F480" s="663"/>
      <c r="H480" s="684"/>
    </row>
    <row r="481" spans="1:8">
      <c r="A481" s="644"/>
      <c r="B481" s="692"/>
      <c r="C481" s="646"/>
      <c r="D481" s="647"/>
      <c r="E481" s="654"/>
      <c r="F481" s="663"/>
      <c r="H481" s="684"/>
    </row>
    <row r="482" spans="1:8">
      <c r="A482" s="650"/>
      <c r="B482" s="693"/>
      <c r="C482" s="646"/>
      <c r="D482" s="647"/>
      <c r="E482" s="648"/>
      <c r="F482" s="663"/>
      <c r="H482" s="684"/>
    </row>
    <row r="483" spans="1:8">
      <c r="A483" s="644"/>
      <c r="B483" s="682"/>
      <c r="C483" s="646"/>
      <c r="D483" s="647"/>
      <c r="E483" s="648"/>
      <c r="F483" s="663"/>
      <c r="H483" s="684"/>
    </row>
    <row r="484" spans="1:8">
      <c r="A484" s="650"/>
      <c r="B484" s="646"/>
      <c r="C484" s="646"/>
      <c r="D484" s="647"/>
      <c r="E484" s="648"/>
      <c r="G484" s="685"/>
      <c r="H484" s="686"/>
    </row>
    <row r="485" spans="1:8">
      <c r="A485" s="644"/>
      <c r="B485" s="664"/>
      <c r="C485" s="574"/>
      <c r="D485" s="644"/>
      <c r="E485" s="644"/>
      <c r="F485" s="687"/>
      <c r="G485" s="688"/>
      <c r="H485" s="688"/>
    </row>
    <row r="486" spans="1:8">
      <c r="A486" s="650"/>
      <c r="B486" s="664"/>
      <c r="C486" s="646"/>
      <c r="D486" s="647"/>
      <c r="E486" s="648"/>
      <c r="F486" s="689"/>
      <c r="G486" s="690"/>
      <c r="H486" s="611"/>
    </row>
    <row r="487" spans="1:8">
      <c r="A487" s="644"/>
      <c r="B487" s="574"/>
      <c r="C487" s="646"/>
      <c r="D487" s="647"/>
      <c r="E487" s="648"/>
      <c r="F487" s="694"/>
      <c r="H487" s="684"/>
    </row>
    <row r="488" spans="1:8">
      <c r="A488" s="650"/>
      <c r="C488" s="646"/>
      <c r="D488" s="647"/>
      <c r="E488" s="648"/>
      <c r="F488" s="694"/>
      <c r="H488" s="684"/>
    </row>
    <row r="489" spans="1:8">
      <c r="A489" s="644"/>
      <c r="B489" s="646"/>
      <c r="C489" s="646"/>
      <c r="D489" s="647"/>
      <c r="E489" s="648"/>
      <c r="F489" s="688"/>
      <c r="G489" s="612"/>
      <c r="H489" s="611"/>
    </row>
    <row r="490" spans="1:8">
      <c r="A490" s="650"/>
      <c r="B490" s="646"/>
      <c r="C490" s="646"/>
      <c r="D490" s="647"/>
      <c r="E490" s="648"/>
      <c r="F490" s="691"/>
      <c r="H490" s="684"/>
    </row>
    <row r="491" spans="1:8">
      <c r="A491" s="644"/>
      <c r="B491" s="646"/>
      <c r="C491" s="646"/>
      <c r="D491" s="647"/>
      <c r="E491" s="648"/>
      <c r="F491" s="691"/>
      <c r="H491" s="684"/>
    </row>
    <row r="492" spans="1:8">
      <c r="A492" s="650"/>
      <c r="B492" s="646"/>
      <c r="C492" s="646"/>
      <c r="D492" s="647"/>
      <c r="E492" s="648"/>
      <c r="F492" s="574"/>
      <c r="H492" s="684"/>
    </row>
    <row r="493" spans="1:8">
      <c r="A493" s="644"/>
      <c r="B493" s="664"/>
      <c r="C493" s="646"/>
      <c r="D493" s="647"/>
      <c r="E493" s="648"/>
      <c r="F493" s="663"/>
      <c r="H493" s="684"/>
    </row>
    <row r="494" spans="1:8">
      <c r="A494" s="650"/>
      <c r="B494" s="664"/>
      <c r="C494" s="646"/>
      <c r="D494" s="647"/>
      <c r="E494" s="654"/>
      <c r="F494" s="663"/>
      <c r="H494" s="684"/>
    </row>
    <row r="495" spans="1:8">
      <c r="A495" s="644"/>
      <c r="B495" s="646"/>
      <c r="C495" s="574"/>
      <c r="D495" s="644"/>
      <c r="E495" s="644"/>
      <c r="F495" s="663"/>
      <c r="H495" s="684"/>
    </row>
    <row r="496" spans="1:8" ht="18">
      <c r="A496" s="650"/>
      <c r="B496" s="646"/>
      <c r="C496" s="657"/>
      <c r="D496" s="669"/>
      <c r="E496" s="654"/>
    </row>
    <row r="497" spans="1:8">
      <c r="A497" s="644"/>
      <c r="B497" s="667"/>
      <c r="E497" s="688"/>
      <c r="F497" s="663"/>
      <c r="H497" s="684"/>
    </row>
    <row r="498" spans="1:8" ht="18">
      <c r="A498" s="650"/>
      <c r="B498" s="670"/>
      <c r="C498" s="646"/>
      <c r="D498" s="647"/>
      <c r="E498" s="654"/>
      <c r="F498" s="663"/>
      <c r="H498" s="684"/>
    </row>
    <row r="499" spans="1:8">
      <c r="A499" s="644"/>
      <c r="B499" s="692"/>
      <c r="C499" s="646"/>
      <c r="D499" s="647"/>
      <c r="E499" s="654"/>
      <c r="F499" s="663"/>
      <c r="H499" s="684"/>
    </row>
    <row r="500" spans="1:8">
      <c r="A500" s="650"/>
      <c r="B500" s="693"/>
      <c r="C500" s="574"/>
      <c r="D500" s="644"/>
      <c r="E500" s="644"/>
      <c r="F500" s="663"/>
      <c r="H500" s="684"/>
    </row>
    <row r="501" spans="1:8">
      <c r="A501" s="644"/>
      <c r="C501" s="646"/>
      <c r="D501" s="647"/>
      <c r="E501" s="654"/>
      <c r="F501" s="663"/>
      <c r="H501" s="684"/>
    </row>
    <row r="502" spans="1:8">
      <c r="A502" s="650"/>
      <c r="B502" s="574"/>
      <c r="C502" s="646"/>
      <c r="D502" s="647"/>
      <c r="E502" s="654"/>
      <c r="G502" s="685"/>
      <c r="H502" s="686"/>
    </row>
    <row r="503" spans="1:8">
      <c r="A503" s="644"/>
      <c r="B503" s="646"/>
      <c r="C503" s="646"/>
      <c r="D503" s="647"/>
      <c r="E503" s="648"/>
      <c r="F503" s="687"/>
      <c r="G503" s="688"/>
      <c r="H503" s="688"/>
    </row>
    <row r="504" spans="1:8">
      <c r="A504" s="650"/>
      <c r="B504" s="646"/>
      <c r="C504" s="646"/>
      <c r="D504" s="647"/>
      <c r="E504" s="652"/>
      <c r="F504" s="689"/>
      <c r="G504" s="690"/>
      <c r="H504" s="611"/>
    </row>
    <row r="505" spans="1:8">
      <c r="A505" s="650"/>
      <c r="C505" s="646"/>
      <c r="D505" s="647"/>
      <c r="E505" s="648"/>
    </row>
    <row r="506" spans="1:8">
      <c r="A506" s="644"/>
      <c r="B506" s="646"/>
      <c r="C506" s="646"/>
      <c r="D506" s="647"/>
      <c r="E506" s="648"/>
    </row>
    <row r="507" spans="1:8">
      <c r="A507" s="644"/>
      <c r="C507" s="646"/>
      <c r="D507" s="647"/>
      <c r="E507" s="648"/>
      <c r="F507" s="688"/>
      <c r="G507" s="612"/>
      <c r="H507" s="611"/>
    </row>
    <row r="508" spans="1:8">
      <c r="A508" s="650"/>
      <c r="B508" s="664"/>
      <c r="C508" s="646"/>
      <c r="D508" s="647"/>
      <c r="E508" s="648"/>
      <c r="F508" s="691"/>
      <c r="H508" s="684"/>
    </row>
    <row r="509" spans="1:8">
      <c r="A509" s="644"/>
      <c r="B509" s="695"/>
      <c r="C509" s="646"/>
      <c r="D509" s="647"/>
      <c r="E509" s="648"/>
      <c r="F509" s="691"/>
      <c r="H509" s="684"/>
    </row>
    <row r="510" spans="1:8" hidden="1">
      <c r="A510" s="650"/>
      <c r="B510" s="646"/>
      <c r="C510" s="646"/>
      <c r="D510" s="647"/>
      <c r="E510" s="694"/>
      <c r="F510" s="574"/>
      <c r="H510" s="684"/>
    </row>
    <row r="511" spans="1:8" hidden="1">
      <c r="A511" s="644"/>
      <c r="B511" s="664"/>
      <c r="C511" s="646"/>
      <c r="D511" s="647"/>
      <c r="E511" s="694"/>
      <c r="F511" s="663"/>
      <c r="H511" s="684"/>
    </row>
    <row r="512" spans="1:8" hidden="1">
      <c r="A512" s="650"/>
      <c r="B512" s="695"/>
      <c r="C512" s="696"/>
      <c r="D512" s="697"/>
      <c r="E512" s="698"/>
      <c r="F512" s="663"/>
      <c r="H512" s="684"/>
    </row>
    <row r="513" spans="1:8">
      <c r="A513" s="644"/>
      <c r="B513" s="693"/>
      <c r="D513" s="647"/>
      <c r="E513" s="648"/>
      <c r="F513" s="663"/>
      <c r="H513" s="684"/>
    </row>
    <row r="514" spans="1:8">
      <c r="A514" s="650"/>
      <c r="B514" s="699"/>
      <c r="D514" s="647"/>
      <c r="E514" s="652"/>
    </row>
    <row r="515" spans="1:8">
      <c r="A515" s="644"/>
      <c r="E515" s="688"/>
      <c r="F515" s="663"/>
      <c r="H515" s="684"/>
    </row>
    <row r="516" spans="1:8">
      <c r="A516" s="650"/>
      <c r="C516" s="646"/>
      <c r="D516" s="647"/>
      <c r="E516" s="654"/>
      <c r="F516" s="663"/>
      <c r="H516" s="684"/>
    </row>
    <row r="517" spans="1:8">
      <c r="A517" s="644"/>
      <c r="B517" s="692"/>
      <c r="C517" s="646"/>
      <c r="D517" s="647"/>
      <c r="E517" s="654"/>
      <c r="F517" s="663"/>
      <c r="H517" s="684"/>
    </row>
    <row r="518" spans="1:8">
      <c r="A518" s="650"/>
      <c r="B518" s="693"/>
      <c r="C518" s="574"/>
      <c r="D518" s="644"/>
      <c r="E518" s="644"/>
      <c r="F518" s="663"/>
      <c r="H518" s="684"/>
    </row>
    <row r="519" spans="1:8">
      <c r="A519" s="644"/>
      <c r="B519" s="646"/>
      <c r="C519" s="646"/>
      <c r="D519" s="647"/>
      <c r="E519" s="654"/>
      <c r="F519" s="663"/>
      <c r="H519" s="684"/>
    </row>
    <row r="520" spans="1:8">
      <c r="A520" s="650"/>
      <c r="B520" s="574"/>
      <c r="C520" s="646"/>
      <c r="D520" s="647"/>
      <c r="E520" s="654"/>
      <c r="G520" s="685"/>
      <c r="H520" s="686"/>
    </row>
    <row r="521" spans="1:8">
      <c r="A521" s="644"/>
      <c r="B521" s="646"/>
      <c r="C521" s="646"/>
      <c r="D521" s="647"/>
      <c r="E521" s="648"/>
      <c r="F521" s="687"/>
      <c r="G521" s="688"/>
      <c r="H521" s="688"/>
    </row>
    <row r="522" spans="1:8">
      <c r="A522" s="650"/>
      <c r="B522" s="646"/>
      <c r="D522" s="647"/>
      <c r="E522" s="652"/>
      <c r="F522" s="689"/>
      <c r="G522" s="690"/>
      <c r="H522" s="611"/>
    </row>
    <row r="523" spans="1:8">
      <c r="A523" s="644"/>
      <c r="C523" s="646"/>
      <c r="D523" s="647"/>
      <c r="E523" s="648"/>
      <c r="F523" s="694"/>
      <c r="H523" s="684"/>
    </row>
    <row r="524" spans="1:8">
      <c r="C524" s="646"/>
      <c r="D524" s="647"/>
      <c r="E524" s="648"/>
    </row>
    <row r="525" spans="1:8">
      <c r="A525" s="644"/>
      <c r="B525" s="646"/>
      <c r="C525" s="646"/>
      <c r="D525" s="647"/>
      <c r="E525" s="648"/>
      <c r="F525" s="688"/>
      <c r="G525" s="612"/>
      <c r="H525" s="611"/>
    </row>
    <row r="526" spans="1:8">
      <c r="A526" s="650"/>
      <c r="B526" s="646"/>
      <c r="C526" s="646"/>
      <c r="D526" s="647"/>
      <c r="E526" s="648"/>
      <c r="F526" s="691"/>
      <c r="H526" s="684"/>
    </row>
    <row r="527" spans="1:8">
      <c r="A527" s="644"/>
      <c r="B527" s="646"/>
      <c r="C527" s="646"/>
      <c r="D527" s="647"/>
      <c r="E527" s="648"/>
      <c r="F527" s="691"/>
      <c r="H527" s="684"/>
    </row>
    <row r="528" spans="1:8">
      <c r="A528" s="650"/>
      <c r="B528" s="646"/>
      <c r="C528" s="646"/>
      <c r="D528" s="647"/>
      <c r="E528" s="694"/>
      <c r="F528" s="574"/>
      <c r="H528" s="684"/>
    </row>
    <row r="529" spans="1:9">
      <c r="A529" s="644"/>
      <c r="B529" s="664"/>
      <c r="C529" s="646"/>
      <c r="D529" s="647"/>
      <c r="E529" s="694"/>
      <c r="F529" s="663"/>
      <c r="H529" s="684"/>
    </row>
    <row r="530" spans="1:9">
      <c r="A530" s="650"/>
      <c r="B530" s="695"/>
      <c r="C530" s="696"/>
      <c r="D530" s="697"/>
      <c r="E530" s="698"/>
      <c r="F530" s="663"/>
      <c r="H530" s="684"/>
    </row>
    <row r="531" spans="1:9">
      <c r="A531" s="644"/>
      <c r="B531" s="693"/>
      <c r="C531" s="646"/>
      <c r="D531" s="647"/>
      <c r="E531" s="648"/>
      <c r="F531" s="663"/>
      <c r="H531" s="684"/>
    </row>
    <row r="532" spans="1:9">
      <c r="A532" s="650"/>
      <c r="B532" s="699"/>
      <c r="F532" s="663"/>
      <c r="H532" s="684"/>
    </row>
    <row r="533" spans="1:9">
      <c r="A533" s="644"/>
      <c r="B533" s="646"/>
      <c r="E533" s="688"/>
    </row>
    <row r="534" spans="1:9">
      <c r="A534" s="650"/>
      <c r="C534" s="646"/>
      <c r="D534" s="647"/>
      <c r="E534" s="654"/>
      <c r="F534" s="663"/>
      <c r="H534" s="684"/>
    </row>
    <row r="535" spans="1:9">
      <c r="A535" s="644"/>
      <c r="B535" s="692"/>
      <c r="C535" s="646"/>
      <c r="D535" s="647"/>
      <c r="E535" s="654"/>
      <c r="F535" s="663"/>
      <c r="H535" s="684"/>
      <c r="I535" s="700"/>
    </row>
    <row r="536" spans="1:9">
      <c r="A536" s="650"/>
      <c r="B536" s="693"/>
      <c r="C536" s="574"/>
      <c r="D536" s="644"/>
      <c r="E536" s="644"/>
      <c r="F536" s="663"/>
      <c r="H536" s="684"/>
      <c r="I536" s="700"/>
    </row>
    <row r="537" spans="1:9">
      <c r="A537" s="644"/>
      <c r="B537" s="646"/>
      <c r="C537" s="646"/>
      <c r="D537" s="647"/>
      <c r="E537" s="654"/>
      <c r="F537" s="663"/>
      <c r="H537" s="684"/>
      <c r="I537" s="700"/>
    </row>
    <row r="538" spans="1:9">
      <c r="A538" s="650"/>
      <c r="B538" s="574"/>
      <c r="C538" s="646"/>
      <c r="D538" s="647"/>
      <c r="E538" s="654"/>
      <c r="F538" s="663"/>
      <c r="H538" s="684"/>
      <c r="I538" s="700"/>
    </row>
    <row r="539" spans="1:9">
      <c r="A539" s="650"/>
      <c r="B539" s="646"/>
      <c r="C539" s="646"/>
      <c r="D539" s="647"/>
      <c r="E539" s="654"/>
      <c r="G539" s="685"/>
      <c r="H539" s="686"/>
      <c r="I539" s="700"/>
    </row>
    <row r="540" spans="1:9">
      <c r="A540" s="644"/>
      <c r="B540" s="646"/>
      <c r="C540" s="646"/>
      <c r="D540" s="647"/>
      <c r="E540" s="648"/>
      <c r="F540" s="687"/>
      <c r="G540" s="688"/>
      <c r="H540" s="688"/>
      <c r="I540" s="700"/>
    </row>
    <row r="541" spans="1:9">
      <c r="A541" s="650"/>
      <c r="B541" s="646"/>
      <c r="D541" s="647"/>
      <c r="E541" s="652"/>
      <c r="F541" s="689"/>
      <c r="G541" s="690"/>
      <c r="H541" s="611"/>
      <c r="I541" s="700"/>
    </row>
    <row r="542" spans="1:9">
      <c r="A542" s="701"/>
      <c r="C542" s="646"/>
      <c r="D542" s="647"/>
      <c r="E542" s="648"/>
      <c r="F542" s="702"/>
      <c r="G542" s="703"/>
      <c r="H542" s="704"/>
      <c r="I542" s="700"/>
    </row>
    <row r="543" spans="1:9">
      <c r="A543" s="701"/>
      <c r="C543" s="646"/>
      <c r="D543" s="647"/>
      <c r="E543" s="648"/>
      <c r="F543" s="702"/>
      <c r="G543" s="703"/>
      <c r="H543" s="704"/>
      <c r="I543" s="700"/>
    </row>
    <row r="544" spans="1:9">
      <c r="A544" s="701"/>
      <c r="B544" s="646"/>
      <c r="C544" s="646"/>
      <c r="D544" s="647"/>
      <c r="E544" s="648"/>
      <c r="F544" s="705"/>
      <c r="G544" s="706"/>
      <c r="H544" s="707"/>
      <c r="I544" s="700"/>
    </row>
    <row r="545" spans="1:9">
      <c r="A545" s="708"/>
      <c r="B545" s="646"/>
      <c r="C545" s="646"/>
      <c r="D545" s="647"/>
      <c r="E545" s="648"/>
      <c r="F545" s="709"/>
      <c r="G545" s="703"/>
      <c r="H545" s="704"/>
      <c r="I545" s="700"/>
    </row>
    <row r="546" spans="1:9">
      <c r="A546" s="701"/>
      <c r="B546" s="646"/>
      <c r="C546" s="646"/>
      <c r="D546" s="647"/>
      <c r="E546" s="648"/>
      <c r="F546" s="709"/>
      <c r="G546" s="703"/>
      <c r="H546" s="704"/>
      <c r="I546" s="700"/>
    </row>
    <row r="547" spans="1:9">
      <c r="A547" s="708"/>
      <c r="B547" s="646"/>
      <c r="C547" s="646"/>
      <c r="D547" s="647"/>
      <c r="E547" s="694"/>
      <c r="F547" s="700"/>
      <c r="G547" s="703"/>
      <c r="H547" s="704"/>
      <c r="I547" s="700"/>
    </row>
    <row r="548" spans="1:9">
      <c r="A548" s="701"/>
      <c r="B548" s="664"/>
      <c r="C548" s="646"/>
      <c r="D548" s="647"/>
      <c r="E548" s="694"/>
      <c r="F548" s="702"/>
      <c r="G548" s="703"/>
      <c r="H548" s="704"/>
      <c r="I548" s="700"/>
    </row>
    <row r="549" spans="1:9">
      <c r="A549" s="708"/>
      <c r="B549" s="695"/>
      <c r="C549" s="696"/>
      <c r="D549" s="697"/>
      <c r="E549" s="698"/>
      <c r="F549" s="702"/>
      <c r="G549" s="703"/>
      <c r="H549" s="704"/>
      <c r="I549" s="700"/>
    </row>
    <row r="550" spans="1:9">
      <c r="A550" s="701"/>
      <c r="B550" s="693"/>
      <c r="C550" s="664"/>
      <c r="D550" s="710"/>
      <c r="E550" s="711"/>
      <c r="F550" s="702"/>
      <c r="G550" s="703"/>
      <c r="H550" s="704"/>
      <c r="I550" s="700"/>
    </row>
    <row r="551" spans="1:9">
      <c r="A551" s="708"/>
      <c r="B551" s="699"/>
      <c r="C551" s="664"/>
      <c r="D551" s="710"/>
      <c r="E551" s="711"/>
      <c r="F551" s="702"/>
      <c r="G551" s="703"/>
      <c r="H551" s="704"/>
      <c r="I551" s="700"/>
    </row>
    <row r="552" spans="1:9">
      <c r="A552" s="701"/>
      <c r="B552" s="664"/>
      <c r="C552" s="660"/>
      <c r="D552" s="712"/>
      <c r="E552" s="705"/>
      <c r="F552" s="703"/>
      <c r="G552" s="703"/>
      <c r="H552" s="703"/>
      <c r="I552" s="700"/>
    </row>
    <row r="553" spans="1:9">
      <c r="A553" s="708"/>
      <c r="B553" s="664"/>
      <c r="C553" s="664"/>
      <c r="D553" s="710"/>
      <c r="E553" s="713"/>
      <c r="F553" s="702"/>
      <c r="G553" s="703"/>
      <c r="H553" s="704"/>
      <c r="I553" s="700"/>
    </row>
    <row r="554" spans="1:9">
      <c r="A554" s="701"/>
      <c r="B554" s="692"/>
      <c r="C554" s="664"/>
      <c r="D554" s="710"/>
      <c r="E554" s="713"/>
      <c r="F554" s="702"/>
      <c r="G554" s="703"/>
      <c r="H554" s="704"/>
      <c r="I554" s="700"/>
    </row>
    <row r="555" spans="1:9">
      <c r="A555" s="708"/>
      <c r="B555" s="693"/>
      <c r="C555" s="700"/>
      <c r="D555" s="701"/>
      <c r="E555" s="701"/>
      <c r="F555" s="702"/>
      <c r="G555" s="703"/>
      <c r="H555" s="704"/>
      <c r="I555" s="700"/>
    </row>
    <row r="556" spans="1:9">
      <c r="A556" s="701"/>
      <c r="B556" s="664"/>
      <c r="C556" s="664"/>
      <c r="D556" s="710"/>
      <c r="E556" s="713"/>
      <c r="F556" s="702"/>
      <c r="G556" s="703"/>
      <c r="H556" s="704"/>
      <c r="I556" s="700"/>
    </row>
    <row r="557" spans="1:9">
      <c r="A557" s="708"/>
      <c r="B557" s="700"/>
      <c r="C557" s="664"/>
      <c r="D557" s="710"/>
      <c r="E557" s="713"/>
      <c r="F557" s="702"/>
      <c r="G557" s="703"/>
      <c r="H557" s="704"/>
      <c r="I557" s="700"/>
    </row>
    <row r="558" spans="1:9">
      <c r="A558" s="708"/>
      <c r="B558" s="664"/>
      <c r="C558" s="664"/>
      <c r="D558" s="710"/>
      <c r="E558" s="713"/>
      <c r="F558" s="703"/>
      <c r="G558" s="714"/>
      <c r="H558" s="715"/>
    </row>
    <row r="559" spans="1:9">
      <c r="A559" s="701"/>
      <c r="B559" s="664"/>
      <c r="C559" s="664"/>
      <c r="D559" s="710"/>
      <c r="E559" s="711"/>
      <c r="F559" s="716"/>
      <c r="G559" s="705"/>
      <c r="H559" s="705"/>
    </row>
    <row r="560" spans="1:9">
      <c r="A560" s="708"/>
      <c r="B560" s="664"/>
      <c r="C560" s="660"/>
      <c r="D560" s="710"/>
      <c r="E560" s="712"/>
      <c r="F560" s="717"/>
      <c r="G560" s="718"/>
      <c r="H560" s="707"/>
    </row>
    <row r="561" spans="1:8">
      <c r="A561" s="708"/>
      <c r="B561" s="660"/>
      <c r="C561" s="664"/>
      <c r="D561" s="710"/>
      <c r="E561" s="711"/>
      <c r="F561" s="702"/>
      <c r="G561" s="703"/>
      <c r="H561" s="704"/>
    </row>
    <row r="562" spans="1:8">
      <c r="A562" s="701"/>
      <c r="B562" s="660"/>
      <c r="C562" s="664"/>
      <c r="D562" s="710"/>
      <c r="E562" s="711"/>
      <c r="F562" s="702"/>
      <c r="G562" s="703"/>
      <c r="H562" s="704"/>
    </row>
    <row r="563" spans="1:8">
      <c r="A563" s="708"/>
      <c r="B563" s="664"/>
      <c r="C563" s="664"/>
      <c r="D563" s="710"/>
      <c r="E563" s="711"/>
      <c r="F563" s="702"/>
      <c r="G563" s="703"/>
      <c r="H563" s="704"/>
    </row>
    <row r="564" spans="1:8" hidden="1">
      <c r="A564" s="708"/>
      <c r="B564" s="664"/>
      <c r="C564" s="664"/>
      <c r="D564" s="710"/>
      <c r="E564" s="711"/>
      <c r="F564" s="702"/>
      <c r="G564" s="703"/>
      <c r="H564" s="704"/>
    </row>
    <row r="565" spans="1:8" hidden="1">
      <c r="A565" s="644"/>
      <c r="B565" s="664"/>
      <c r="C565" s="664"/>
      <c r="D565" s="710"/>
      <c r="E565" s="711"/>
      <c r="F565" s="663"/>
      <c r="H565" s="684"/>
    </row>
    <row r="566" spans="1:8">
      <c r="A566" s="650"/>
      <c r="B566" s="664"/>
      <c r="C566" s="664"/>
      <c r="D566" s="710"/>
      <c r="E566" s="719"/>
      <c r="F566" s="663"/>
      <c r="H566" s="684"/>
    </row>
    <row r="567" spans="1:8">
      <c r="A567" s="644"/>
      <c r="B567" s="664"/>
      <c r="C567" s="664"/>
      <c r="D567" s="710"/>
      <c r="E567" s="719"/>
      <c r="F567" s="663"/>
      <c r="H567" s="684"/>
    </row>
    <row r="568" spans="1:8">
      <c r="A568" s="644"/>
      <c r="B568" s="720"/>
      <c r="C568" s="721"/>
      <c r="D568" s="722"/>
      <c r="E568" s="723"/>
      <c r="F568" s="663"/>
      <c r="H568" s="684"/>
    </row>
    <row r="569" spans="1:8">
      <c r="A569" s="650"/>
      <c r="B569" s="693"/>
      <c r="C569" s="664"/>
      <c r="D569" s="710"/>
      <c r="E569" s="711"/>
      <c r="F569" s="663"/>
      <c r="H569" s="684"/>
    </row>
    <row r="570" spans="1:8">
      <c r="A570" s="644"/>
      <c r="B570" s="699"/>
      <c r="C570" s="664"/>
      <c r="D570" s="710"/>
      <c r="E570" s="711"/>
    </row>
    <row r="571" spans="1:8">
      <c r="A571" s="644"/>
      <c r="B571" s="660"/>
      <c r="C571" s="724"/>
      <c r="D571" s="710"/>
      <c r="E571" s="711"/>
    </row>
    <row r="572" spans="1:8">
      <c r="A572" s="650"/>
      <c r="B572" s="660"/>
      <c r="C572" s="664"/>
      <c r="D572" s="710"/>
      <c r="E572" s="711"/>
      <c r="F572" s="663"/>
      <c r="H572" s="684"/>
    </row>
    <row r="573" spans="1:8">
      <c r="A573" s="644"/>
      <c r="B573" s="721"/>
      <c r="C573" s="646"/>
      <c r="D573" s="647"/>
      <c r="E573" s="648"/>
      <c r="F573" s="663"/>
      <c r="H573" s="684"/>
    </row>
    <row r="574" spans="1:8">
      <c r="A574" s="644"/>
      <c r="B574" s="660"/>
      <c r="C574" s="646"/>
      <c r="D574" s="647"/>
      <c r="E574" s="648"/>
      <c r="F574" s="663"/>
      <c r="H574" s="684"/>
    </row>
    <row r="575" spans="1:8">
      <c r="A575" s="650"/>
      <c r="C575" s="646"/>
      <c r="D575" s="647"/>
      <c r="E575" s="648"/>
      <c r="F575" s="663"/>
      <c r="H575" s="684"/>
    </row>
    <row r="576" spans="1:8">
      <c r="A576" s="644"/>
      <c r="C576" s="646"/>
      <c r="D576" s="647"/>
      <c r="E576" s="648"/>
      <c r="F576" s="663"/>
      <c r="H576" s="684"/>
    </row>
    <row r="577" spans="1:8">
      <c r="A577" s="644"/>
      <c r="C577" s="646"/>
      <c r="D577" s="647"/>
      <c r="E577" s="648"/>
      <c r="G577" s="685"/>
      <c r="H577" s="686"/>
    </row>
    <row r="578" spans="1:8">
      <c r="A578" s="650"/>
      <c r="D578" s="647"/>
      <c r="E578" s="648"/>
      <c r="F578" s="687"/>
      <c r="G578" s="688"/>
      <c r="H578" s="688"/>
    </row>
    <row r="579" spans="1:8">
      <c r="A579" s="644"/>
      <c r="D579" s="647"/>
      <c r="E579" s="652"/>
      <c r="F579" s="689"/>
      <c r="G579" s="690"/>
      <c r="H579" s="611"/>
    </row>
    <row r="580" spans="1:8">
      <c r="C580" s="646"/>
      <c r="D580" s="647"/>
      <c r="E580" s="648"/>
    </row>
    <row r="581" spans="1:8">
      <c r="C581" s="646"/>
      <c r="D581" s="647"/>
      <c r="E581" s="648"/>
    </row>
    <row r="582" spans="1:8">
      <c r="A582" s="650"/>
      <c r="B582" s="646"/>
      <c r="C582" s="646"/>
      <c r="D582" s="647"/>
      <c r="E582" s="648"/>
      <c r="F582" s="691"/>
      <c r="H582" s="684"/>
    </row>
    <row r="583" spans="1:8">
      <c r="A583" s="644"/>
      <c r="B583" s="646"/>
      <c r="C583" s="646"/>
      <c r="D583" s="647"/>
      <c r="E583" s="648"/>
      <c r="F583" s="694"/>
      <c r="H583" s="684"/>
    </row>
    <row r="584" spans="1:8">
      <c r="A584" s="650"/>
      <c r="B584" s="646"/>
      <c r="C584" s="646"/>
      <c r="D584" s="647"/>
      <c r="E584" s="648"/>
      <c r="F584" s="694"/>
      <c r="H584" s="684"/>
    </row>
    <row r="585" spans="1:8">
      <c r="A585" s="650"/>
      <c r="B585" s="646"/>
      <c r="C585" s="646"/>
      <c r="D585" s="647"/>
      <c r="E585" s="694"/>
      <c r="F585" s="694"/>
      <c r="H585" s="684"/>
    </row>
    <row r="586" spans="1:8">
      <c r="A586" s="644"/>
      <c r="B586" s="664"/>
      <c r="C586" s="646"/>
      <c r="D586" s="647"/>
      <c r="E586" s="694"/>
      <c r="F586" s="694"/>
      <c r="H586" s="684"/>
    </row>
    <row r="587" spans="1:8">
      <c r="A587" s="650"/>
      <c r="B587" s="695"/>
      <c r="C587" s="696"/>
      <c r="D587" s="697"/>
      <c r="E587" s="698"/>
      <c r="F587" s="694"/>
      <c r="H587" s="684"/>
    </row>
    <row r="588" spans="1:8">
      <c r="A588" s="650"/>
      <c r="B588" s="693"/>
      <c r="F588" s="663"/>
      <c r="H588" s="684"/>
    </row>
    <row r="589" spans="1:8">
      <c r="A589" s="644"/>
      <c r="B589" s="699"/>
      <c r="F589" s="663"/>
      <c r="H589" s="684"/>
    </row>
    <row r="590" spans="1:8">
      <c r="A590" s="650"/>
      <c r="C590" s="646"/>
      <c r="D590" s="647"/>
      <c r="E590" s="648"/>
      <c r="F590" s="663"/>
      <c r="H590" s="684"/>
    </row>
    <row r="591" spans="1:8">
      <c r="A591" s="650"/>
      <c r="B591" s="692"/>
      <c r="C591" s="646"/>
      <c r="D591" s="647"/>
      <c r="E591" s="648"/>
      <c r="F591" s="663"/>
      <c r="H591" s="684"/>
    </row>
    <row r="592" spans="1:8">
      <c r="A592" s="644"/>
      <c r="B592" s="646"/>
      <c r="C592" s="646"/>
      <c r="D592" s="647"/>
      <c r="E592" s="648"/>
      <c r="F592" s="663"/>
      <c r="H592" s="684"/>
    </row>
    <row r="593" spans="1:8">
      <c r="A593" s="650"/>
      <c r="B593" s="693"/>
      <c r="C593" s="646"/>
      <c r="D593" s="647"/>
      <c r="E593" s="648"/>
      <c r="F593" s="663"/>
      <c r="H593" s="684"/>
    </row>
    <row r="594" spans="1:8">
      <c r="A594" s="650"/>
      <c r="B594" s="646"/>
      <c r="C594" s="646"/>
      <c r="D594" s="647"/>
      <c r="E594" s="648"/>
      <c r="F594" s="663"/>
      <c r="H594" s="684"/>
    </row>
    <row r="595" spans="1:8">
      <c r="A595" s="644"/>
      <c r="B595" s="646"/>
      <c r="C595" s="646"/>
      <c r="D595" s="647"/>
      <c r="E595" s="648"/>
      <c r="F595" s="663"/>
      <c r="H595" s="684"/>
    </row>
    <row r="596" spans="1:8">
      <c r="A596" s="650"/>
      <c r="B596" s="693"/>
      <c r="C596" s="646"/>
      <c r="D596" s="647"/>
      <c r="E596" s="654"/>
      <c r="F596" s="663"/>
      <c r="H596" s="684"/>
    </row>
    <row r="597" spans="1:8">
      <c r="A597" s="650"/>
      <c r="B597" s="693"/>
      <c r="C597" s="646"/>
      <c r="D597" s="647"/>
      <c r="E597" s="654"/>
      <c r="F597" s="663"/>
      <c r="H597" s="684"/>
    </row>
    <row r="598" spans="1:8">
      <c r="A598" s="644"/>
      <c r="B598" s="646"/>
      <c r="C598" s="646"/>
      <c r="D598" s="647"/>
      <c r="E598" s="654"/>
      <c r="F598" s="663"/>
      <c r="H598" s="684"/>
    </row>
    <row r="599" spans="1:8">
      <c r="A599" s="650"/>
      <c r="B599" s="646"/>
      <c r="C599" s="646"/>
      <c r="D599" s="647"/>
      <c r="E599" s="654"/>
      <c r="F599" s="663"/>
      <c r="H599" s="684"/>
    </row>
    <row r="600" spans="1:8">
      <c r="A600" s="650"/>
      <c r="B600" s="646"/>
      <c r="C600" s="646"/>
      <c r="D600" s="647"/>
      <c r="E600" s="648"/>
      <c r="F600" s="663"/>
      <c r="H600" s="684"/>
    </row>
    <row r="601" spans="1:8">
      <c r="A601" s="644"/>
      <c r="B601" s="646"/>
      <c r="C601" s="646"/>
      <c r="D601" s="647"/>
      <c r="E601" s="648"/>
    </row>
    <row r="602" spans="1:8">
      <c r="A602" s="650"/>
      <c r="C602" s="646"/>
      <c r="D602" s="647"/>
      <c r="E602" s="648"/>
    </row>
    <row r="603" spans="1:8">
      <c r="A603" s="650"/>
      <c r="C603" s="646"/>
      <c r="D603" s="647"/>
      <c r="E603" s="648"/>
      <c r="F603" s="663"/>
      <c r="H603" s="684"/>
    </row>
    <row r="604" spans="1:8">
      <c r="A604" s="644"/>
      <c r="C604" s="646"/>
      <c r="D604" s="647"/>
      <c r="E604" s="648"/>
      <c r="F604" s="663"/>
      <c r="H604" s="684"/>
    </row>
    <row r="605" spans="1:8">
      <c r="A605" s="650"/>
      <c r="C605" s="646"/>
      <c r="D605" s="647"/>
      <c r="E605" s="648"/>
      <c r="F605" s="663"/>
      <c r="H605" s="684"/>
    </row>
    <row r="606" spans="1:8">
      <c r="A606" s="650"/>
      <c r="C606" s="646"/>
      <c r="D606" s="647"/>
      <c r="E606" s="648"/>
      <c r="F606" s="663"/>
      <c r="H606" s="684"/>
    </row>
    <row r="607" spans="1:8">
      <c r="A607" s="644"/>
      <c r="C607" s="646"/>
      <c r="D607" s="647"/>
      <c r="E607" s="648"/>
      <c r="F607" s="663"/>
      <c r="H607" s="684"/>
    </row>
    <row r="608" spans="1:8">
      <c r="A608" s="650"/>
      <c r="C608" s="646"/>
      <c r="D608" s="647"/>
      <c r="E608" s="648"/>
      <c r="G608" s="685"/>
      <c r="H608" s="686"/>
    </row>
    <row r="609" spans="1:8">
      <c r="A609" s="650"/>
      <c r="D609" s="647"/>
      <c r="E609" s="648"/>
      <c r="F609" s="687"/>
      <c r="G609" s="688"/>
      <c r="H609" s="688"/>
    </row>
    <row r="610" spans="1:8">
      <c r="A610" s="644"/>
      <c r="D610" s="647"/>
      <c r="E610" s="652"/>
      <c r="F610" s="689"/>
      <c r="G610" s="690"/>
      <c r="H610" s="611"/>
    </row>
    <row r="611" spans="1:8">
      <c r="C611" s="646"/>
      <c r="D611" s="647"/>
      <c r="E611" s="648"/>
    </row>
    <row r="612" spans="1:8">
      <c r="A612" s="644"/>
      <c r="C612" s="646"/>
      <c r="D612" s="647"/>
      <c r="E612" s="648"/>
      <c r="F612" s="688"/>
      <c r="G612" s="612"/>
      <c r="H612" s="611"/>
    </row>
    <row r="613" spans="1:8">
      <c r="A613" s="650"/>
      <c r="B613" s="646"/>
      <c r="C613" s="646"/>
      <c r="D613" s="647"/>
      <c r="E613" s="648"/>
      <c r="F613" s="663"/>
      <c r="H613" s="684"/>
    </row>
    <row r="614" spans="1:8">
      <c r="A614" s="644"/>
      <c r="B614" s="646"/>
      <c r="C614" s="646"/>
      <c r="D614" s="647"/>
      <c r="E614" s="648"/>
      <c r="F614" s="663"/>
      <c r="H614" s="684"/>
    </row>
    <row r="615" spans="1:8">
      <c r="A615" s="650"/>
      <c r="B615" s="646"/>
      <c r="C615" s="646"/>
      <c r="D615" s="647"/>
      <c r="E615" s="648"/>
      <c r="F615" s="663"/>
      <c r="H615" s="684"/>
    </row>
    <row r="616" spans="1:8">
      <c r="A616" s="644"/>
      <c r="B616" s="646"/>
      <c r="C616" s="646"/>
      <c r="D616" s="647"/>
      <c r="E616" s="694"/>
      <c r="F616" s="663"/>
      <c r="H616" s="684"/>
    </row>
    <row r="617" spans="1:8">
      <c r="A617" s="650"/>
      <c r="B617" s="664"/>
      <c r="C617" s="646"/>
      <c r="D617" s="647"/>
      <c r="E617" s="694"/>
      <c r="F617" s="663"/>
      <c r="H617" s="684"/>
    </row>
    <row r="618" spans="1:8">
      <c r="A618" s="644"/>
      <c r="B618" s="695"/>
      <c r="C618" s="696"/>
      <c r="D618" s="697"/>
      <c r="E618" s="698"/>
    </row>
    <row r="619" spans="1:8">
      <c r="A619" s="650"/>
      <c r="B619" s="693"/>
    </row>
    <row r="620" spans="1:8">
      <c r="A620" s="644"/>
      <c r="B620" s="699"/>
      <c r="E620" s="688"/>
      <c r="F620" s="663"/>
      <c r="H620" s="684"/>
    </row>
    <row r="621" spans="1:8">
      <c r="A621" s="650"/>
      <c r="C621" s="646"/>
      <c r="D621" s="647"/>
      <c r="E621" s="654"/>
      <c r="F621" s="663"/>
      <c r="H621" s="684"/>
    </row>
    <row r="622" spans="1:8">
      <c r="A622" s="644"/>
      <c r="B622" s="692"/>
      <c r="C622" s="646"/>
      <c r="D622" s="647"/>
      <c r="E622" s="654"/>
      <c r="F622" s="663"/>
      <c r="H622" s="684"/>
    </row>
    <row r="623" spans="1:8">
      <c r="A623" s="650"/>
      <c r="B623" s="693"/>
      <c r="C623" s="646"/>
      <c r="D623" s="647"/>
      <c r="E623" s="654"/>
      <c r="F623" s="663"/>
      <c r="H623" s="684"/>
    </row>
    <row r="624" spans="1:8">
      <c r="A624" s="644"/>
      <c r="B624" s="646"/>
      <c r="C624" s="646"/>
      <c r="D624" s="647"/>
      <c r="E624" s="648"/>
      <c r="F624" s="663"/>
      <c r="H624" s="684"/>
    </row>
    <row r="625" spans="1:8">
      <c r="A625" s="574"/>
      <c r="B625" s="646"/>
      <c r="C625" s="646"/>
      <c r="D625" s="647"/>
      <c r="E625" s="648"/>
      <c r="G625" s="685"/>
      <c r="H625" s="686"/>
    </row>
    <row r="626" spans="1:8">
      <c r="A626" s="574"/>
      <c r="D626" s="647"/>
      <c r="E626" s="648"/>
      <c r="F626" s="687"/>
      <c r="G626" s="688"/>
      <c r="H626" s="688"/>
    </row>
    <row r="627" spans="1:8">
      <c r="A627" s="574"/>
      <c r="D627" s="647"/>
      <c r="E627" s="652"/>
      <c r="F627" s="689"/>
      <c r="G627" s="690"/>
      <c r="H627" s="611"/>
    </row>
    <row r="628" spans="1:8">
      <c r="C628" s="646"/>
      <c r="D628" s="647"/>
      <c r="E628" s="648"/>
      <c r="F628" s="688"/>
      <c r="G628" s="688"/>
      <c r="H628" s="688"/>
    </row>
    <row r="629" spans="1:8">
      <c r="A629" s="644"/>
      <c r="C629" s="646"/>
      <c r="D629" s="647"/>
      <c r="E629" s="648"/>
      <c r="F629" s="688"/>
      <c r="G629" s="612"/>
      <c r="H629" s="611"/>
    </row>
    <row r="630" spans="1:8">
      <c r="A630" s="650"/>
      <c r="B630" s="646"/>
      <c r="C630" s="646"/>
      <c r="D630" s="647"/>
      <c r="E630" s="648"/>
      <c r="F630" s="663"/>
      <c r="H630" s="684"/>
    </row>
    <row r="631" spans="1:8">
      <c r="A631" s="644"/>
      <c r="B631" s="646"/>
      <c r="C631" s="646"/>
      <c r="D631" s="647"/>
      <c r="E631" s="648"/>
      <c r="F631" s="663"/>
      <c r="H631" s="684"/>
    </row>
    <row r="632" spans="1:8">
      <c r="A632" s="650"/>
      <c r="B632" s="646"/>
      <c r="C632" s="646"/>
      <c r="D632" s="647"/>
      <c r="E632" s="648"/>
      <c r="F632" s="663"/>
      <c r="H632" s="684"/>
    </row>
    <row r="633" spans="1:8">
      <c r="A633" s="644"/>
      <c r="B633" s="646"/>
      <c r="C633" s="646"/>
      <c r="D633" s="647"/>
      <c r="E633" s="694"/>
      <c r="F633" s="663"/>
      <c r="H633" s="684"/>
    </row>
    <row r="634" spans="1:8">
      <c r="A634" s="650"/>
      <c r="B634" s="664"/>
      <c r="C634" s="646"/>
      <c r="D634" s="647"/>
      <c r="E634" s="694"/>
      <c r="F634" s="663"/>
      <c r="H634" s="684"/>
    </row>
    <row r="635" spans="1:8">
      <c r="A635" s="644"/>
      <c r="B635" s="695"/>
      <c r="C635" s="696"/>
      <c r="D635" s="697"/>
      <c r="E635" s="698"/>
      <c r="F635" s="663"/>
      <c r="H635" s="684"/>
    </row>
    <row r="636" spans="1:8">
      <c r="A636" s="650"/>
      <c r="B636" s="693"/>
      <c r="E636" s="725"/>
    </row>
    <row r="637" spans="1:8">
      <c r="A637" s="644"/>
      <c r="B637" s="699"/>
      <c r="E637" s="688"/>
    </row>
    <row r="638" spans="1:8">
      <c r="A638" s="650"/>
      <c r="C638" s="646"/>
      <c r="D638" s="647"/>
      <c r="E638" s="654"/>
      <c r="F638" s="663"/>
      <c r="H638" s="684"/>
    </row>
    <row r="639" spans="1:8">
      <c r="A639" s="644"/>
      <c r="B639" s="692"/>
      <c r="C639" s="646"/>
      <c r="D639" s="647"/>
      <c r="E639" s="654"/>
      <c r="F639" s="663"/>
      <c r="H639" s="684"/>
    </row>
    <row r="640" spans="1:8">
      <c r="A640" s="650"/>
      <c r="B640" s="693"/>
      <c r="C640" s="646"/>
      <c r="D640" s="647"/>
      <c r="E640" s="654"/>
      <c r="F640" s="663"/>
      <c r="H640" s="684"/>
    </row>
    <row r="641" spans="1:8">
      <c r="A641" s="644"/>
      <c r="B641" s="693"/>
      <c r="C641" s="646"/>
      <c r="D641" s="647"/>
      <c r="E641" s="654"/>
      <c r="F641" s="663"/>
      <c r="H641" s="684"/>
    </row>
    <row r="642" spans="1:8">
      <c r="A642" s="650"/>
      <c r="B642" s="646"/>
      <c r="C642" s="646"/>
      <c r="D642" s="647"/>
      <c r="E642" s="648"/>
      <c r="F642" s="663"/>
      <c r="H642" s="684"/>
    </row>
    <row r="643" spans="1:8">
      <c r="A643" s="574"/>
      <c r="B643" s="646"/>
      <c r="C643" s="646"/>
      <c r="D643" s="647"/>
      <c r="E643" s="648"/>
      <c r="G643" s="685"/>
      <c r="H643" s="686"/>
    </row>
    <row r="644" spans="1:8">
      <c r="A644" s="574"/>
      <c r="D644" s="647"/>
      <c r="E644" s="648"/>
      <c r="F644" s="687"/>
      <c r="G644" s="688"/>
      <c r="H644" s="688"/>
    </row>
    <row r="645" spans="1:8">
      <c r="D645" s="647"/>
      <c r="E645" s="652"/>
      <c r="F645" s="689"/>
      <c r="G645" s="690"/>
      <c r="H645" s="611"/>
    </row>
    <row r="646" spans="1:8">
      <c r="C646" s="646"/>
      <c r="D646" s="647"/>
      <c r="E646" s="648"/>
    </row>
    <row r="647" spans="1:8">
      <c r="C647" s="646"/>
      <c r="D647" s="647"/>
      <c r="E647" s="648"/>
    </row>
    <row r="648" spans="1:8">
      <c r="B648" s="646"/>
      <c r="C648" s="646"/>
      <c r="D648" s="647"/>
      <c r="E648" s="648"/>
    </row>
    <row r="649" spans="1:8">
      <c r="B649" s="646"/>
      <c r="C649" s="646"/>
      <c r="D649" s="647"/>
      <c r="E649" s="648"/>
    </row>
    <row r="650" spans="1:8">
      <c r="B650" s="646"/>
      <c r="C650" s="646"/>
      <c r="D650" s="647"/>
      <c r="E650" s="648"/>
    </row>
    <row r="651" spans="1:8">
      <c r="B651" s="646"/>
      <c r="C651" s="646"/>
      <c r="D651" s="647"/>
      <c r="E651" s="694"/>
    </row>
    <row r="652" spans="1:8">
      <c r="B652" s="664"/>
      <c r="C652" s="646"/>
      <c r="D652" s="647"/>
      <c r="E652" s="694"/>
    </row>
    <row r="653" spans="1:8">
      <c r="B653" s="695"/>
      <c r="C653" s="696"/>
      <c r="D653" s="697"/>
      <c r="E653" s="698"/>
    </row>
    <row r="654" spans="1:8">
      <c r="B654" s="693"/>
    </row>
    <row r="655" spans="1:8">
      <c r="B655" s="699"/>
    </row>
    <row r="789" spans="1:8">
      <c r="A789" s="574"/>
      <c r="F789" s="688"/>
      <c r="G789" s="688"/>
      <c r="H789" s="688"/>
    </row>
    <row r="790" spans="1:8">
      <c r="F790" s="688"/>
      <c r="G790" s="688"/>
      <c r="H790" s="688"/>
    </row>
    <row r="791" spans="1:8">
      <c r="F791" s="688"/>
      <c r="G791" s="688"/>
      <c r="H791" s="688"/>
    </row>
    <row r="792" spans="1:8">
      <c r="F792" s="688"/>
      <c r="G792" s="688"/>
      <c r="H792" s="688"/>
    </row>
    <row r="793" spans="1:8">
      <c r="F793" s="688"/>
      <c r="G793" s="688"/>
      <c r="H793" s="688"/>
    </row>
    <row r="794" spans="1:8">
      <c r="F794" s="688"/>
      <c r="G794" s="688"/>
      <c r="H794" s="688"/>
    </row>
    <row r="795" spans="1:8">
      <c r="F795" s="688"/>
      <c r="G795" s="688"/>
      <c r="H795" s="688"/>
    </row>
    <row r="796" spans="1:8">
      <c r="F796" s="688"/>
      <c r="G796" s="688"/>
      <c r="H796" s="688"/>
    </row>
    <row r="797" spans="1:8">
      <c r="E797" s="725"/>
      <c r="F797" s="688"/>
      <c r="G797" s="688"/>
      <c r="H797" s="688"/>
    </row>
    <row r="798" spans="1:8">
      <c r="E798" s="725"/>
      <c r="F798" s="688"/>
      <c r="G798" s="688"/>
      <c r="H798" s="688"/>
    </row>
    <row r="799" spans="1:8">
      <c r="E799" s="725"/>
      <c r="F799" s="688"/>
      <c r="G799" s="688"/>
      <c r="H799" s="688"/>
    </row>
    <row r="800" spans="1:8">
      <c r="E800" s="725"/>
      <c r="F800" s="688"/>
      <c r="G800" s="688"/>
      <c r="H800" s="688"/>
    </row>
    <row r="801" spans="5:8">
      <c r="E801" s="725"/>
      <c r="F801" s="688"/>
      <c r="G801" s="688"/>
      <c r="H801" s="688"/>
    </row>
    <row r="802" spans="5:8">
      <c r="E802" s="725"/>
      <c r="F802" s="688"/>
      <c r="G802" s="688"/>
      <c r="H802" s="688"/>
    </row>
    <row r="803" spans="5:8">
      <c r="E803" s="725"/>
      <c r="F803" s="688"/>
      <c r="G803" s="688"/>
      <c r="H803" s="688"/>
    </row>
    <row r="804" spans="5:8">
      <c r="E804" s="725"/>
      <c r="F804" s="688"/>
      <c r="G804" s="688"/>
      <c r="H804" s="688"/>
    </row>
    <row r="805" spans="5:8">
      <c r="E805" s="725"/>
      <c r="F805" s="688"/>
      <c r="G805" s="688"/>
      <c r="H805" s="688"/>
    </row>
    <row r="806" spans="5:8">
      <c r="E806" s="725"/>
      <c r="F806" s="688"/>
      <c r="G806" s="688"/>
      <c r="H806" s="688"/>
    </row>
    <row r="807" spans="5:8">
      <c r="E807" s="725"/>
      <c r="F807" s="688"/>
      <c r="G807" s="688"/>
      <c r="H807" s="688"/>
    </row>
    <row r="808" spans="5:8">
      <c r="E808" s="725"/>
      <c r="F808" s="688"/>
      <c r="G808" s="688"/>
      <c r="H808" s="688"/>
    </row>
    <row r="809" spans="5:8">
      <c r="E809" s="725"/>
      <c r="F809" s="688"/>
      <c r="G809" s="688"/>
      <c r="H809" s="688"/>
    </row>
    <row r="810" spans="5:8">
      <c r="E810" s="725"/>
      <c r="F810" s="688"/>
      <c r="G810" s="688"/>
      <c r="H810" s="688"/>
    </row>
    <row r="811" spans="5:8">
      <c r="E811" s="725"/>
      <c r="F811" s="688"/>
      <c r="G811" s="688"/>
      <c r="H811" s="688"/>
    </row>
    <row r="812" spans="5:8">
      <c r="E812" s="725"/>
      <c r="F812" s="688"/>
      <c r="G812" s="688"/>
      <c r="H812" s="688"/>
    </row>
    <row r="813" spans="5:8">
      <c r="E813" s="725"/>
      <c r="F813" s="688"/>
      <c r="G813" s="688"/>
      <c r="H813" s="688"/>
    </row>
    <row r="814" spans="5:8">
      <c r="E814" s="725"/>
      <c r="F814" s="688"/>
      <c r="G814" s="688"/>
      <c r="H814" s="688"/>
    </row>
    <row r="815" spans="5:8">
      <c r="E815" s="725"/>
      <c r="F815" s="688"/>
      <c r="G815" s="688"/>
      <c r="H815" s="688"/>
    </row>
    <row r="816" spans="5:8">
      <c r="E816" s="725"/>
      <c r="F816" s="688"/>
      <c r="G816" s="688"/>
      <c r="H816" s="688"/>
    </row>
    <row r="817" spans="5:8">
      <c r="E817" s="725"/>
      <c r="F817" s="688"/>
      <c r="G817" s="688"/>
      <c r="H817" s="688"/>
    </row>
    <row r="818" spans="5:8">
      <c r="E818" s="725"/>
      <c r="F818" s="688"/>
      <c r="G818" s="688"/>
      <c r="H818" s="688"/>
    </row>
    <row r="819" spans="5:8">
      <c r="E819" s="725"/>
      <c r="F819" s="688"/>
      <c r="G819" s="688"/>
      <c r="H819" s="688"/>
    </row>
    <row r="820" spans="5:8">
      <c r="E820" s="725"/>
      <c r="F820" s="688"/>
      <c r="G820" s="688"/>
      <c r="H820" s="688"/>
    </row>
    <row r="821" spans="5:8">
      <c r="E821" s="725"/>
      <c r="F821" s="688"/>
      <c r="G821" s="688"/>
      <c r="H821" s="688"/>
    </row>
    <row r="822" spans="5:8">
      <c r="E822" s="725"/>
      <c r="F822" s="688"/>
      <c r="G822" s="688"/>
      <c r="H822" s="688"/>
    </row>
    <row r="823" spans="5:8">
      <c r="E823" s="725"/>
      <c r="F823" s="688"/>
      <c r="G823" s="688"/>
      <c r="H823" s="688"/>
    </row>
    <row r="824" spans="5:8">
      <c r="E824" s="725"/>
      <c r="F824" s="688"/>
      <c r="G824" s="688"/>
      <c r="H824" s="688"/>
    </row>
    <row r="825" spans="5:8">
      <c r="E825" s="725"/>
      <c r="F825" s="688"/>
      <c r="G825" s="688"/>
      <c r="H825" s="688"/>
    </row>
    <row r="826" spans="5:8">
      <c r="E826" s="725"/>
      <c r="F826" s="688"/>
      <c r="G826" s="688"/>
      <c r="H826" s="688"/>
    </row>
    <row r="827" spans="5:8">
      <c r="E827" s="725"/>
      <c r="F827" s="688"/>
      <c r="G827" s="688"/>
      <c r="H827" s="688"/>
    </row>
    <row r="828" spans="5:8">
      <c r="E828" s="725"/>
      <c r="F828" s="688"/>
      <c r="G828" s="688"/>
      <c r="H828" s="688"/>
    </row>
    <row r="829" spans="5:8">
      <c r="E829" s="725"/>
      <c r="F829" s="688"/>
      <c r="G829" s="688"/>
      <c r="H829" s="688"/>
    </row>
    <row r="830" spans="5:8">
      <c r="E830" s="725"/>
      <c r="F830" s="688"/>
      <c r="G830" s="688"/>
      <c r="H830" s="688"/>
    </row>
    <row r="831" spans="5:8">
      <c r="E831" s="725"/>
      <c r="F831" s="688"/>
      <c r="G831" s="688"/>
      <c r="H831" s="688"/>
    </row>
    <row r="832" spans="5:8">
      <c r="E832" s="725"/>
      <c r="F832" s="688"/>
      <c r="G832" s="688"/>
      <c r="H832" s="688"/>
    </row>
    <row r="833" spans="5:8">
      <c r="E833" s="725"/>
      <c r="F833" s="688"/>
      <c r="G833" s="688"/>
      <c r="H833" s="688"/>
    </row>
    <row r="834" spans="5:8">
      <c r="E834" s="725"/>
      <c r="F834" s="688"/>
      <c r="G834" s="688"/>
      <c r="H834" s="688"/>
    </row>
    <row r="835" spans="5:8">
      <c r="E835" s="725"/>
      <c r="F835" s="688"/>
      <c r="G835" s="688"/>
      <c r="H835" s="688"/>
    </row>
    <row r="836" spans="5:8">
      <c r="E836" s="725"/>
      <c r="F836" s="688"/>
      <c r="G836" s="688"/>
      <c r="H836" s="688"/>
    </row>
    <row r="837" spans="5:8">
      <c r="E837" s="725"/>
      <c r="F837" s="688"/>
      <c r="G837" s="688"/>
      <c r="H837" s="688"/>
    </row>
    <row r="838" spans="5:8">
      <c r="E838" s="725"/>
      <c r="F838" s="688"/>
      <c r="G838" s="688"/>
      <c r="H838" s="688"/>
    </row>
    <row r="839" spans="5:8">
      <c r="E839" s="725"/>
      <c r="F839" s="688"/>
      <c r="G839" s="688"/>
      <c r="H839" s="688"/>
    </row>
    <row r="840" spans="5:8">
      <c r="E840" s="725"/>
      <c r="F840" s="688"/>
      <c r="G840" s="688"/>
      <c r="H840" s="688"/>
    </row>
    <row r="841" spans="5:8">
      <c r="E841" s="725"/>
      <c r="F841" s="688"/>
      <c r="G841" s="688"/>
      <c r="H841" s="688"/>
    </row>
    <row r="842" spans="5:8">
      <c r="E842" s="725"/>
      <c r="F842" s="688"/>
      <c r="G842" s="688"/>
      <c r="H842" s="688"/>
    </row>
    <row r="843" spans="5:8">
      <c r="E843" s="725"/>
      <c r="F843" s="688"/>
      <c r="G843" s="688"/>
      <c r="H843" s="688"/>
    </row>
    <row r="844" spans="5:8">
      <c r="E844" s="725"/>
      <c r="F844" s="688"/>
      <c r="G844" s="688"/>
      <c r="H844" s="688"/>
    </row>
    <row r="845" spans="5:8">
      <c r="E845" s="725"/>
      <c r="F845" s="688"/>
      <c r="G845" s="688"/>
      <c r="H845" s="688"/>
    </row>
    <row r="846" spans="5:8">
      <c r="E846" s="725"/>
      <c r="F846" s="688"/>
      <c r="G846" s="688"/>
      <c r="H846" s="688"/>
    </row>
    <row r="847" spans="5:8">
      <c r="E847" s="725"/>
      <c r="F847" s="688"/>
      <c r="G847" s="688"/>
      <c r="H847" s="688"/>
    </row>
    <row r="848" spans="5:8">
      <c r="E848" s="725"/>
      <c r="F848" s="688"/>
      <c r="G848" s="688"/>
      <c r="H848" s="688"/>
    </row>
    <row r="849" spans="5:8">
      <c r="E849" s="725"/>
      <c r="F849" s="688"/>
      <c r="G849" s="688"/>
      <c r="H849" s="688"/>
    </row>
    <row r="850" spans="5:8">
      <c r="E850" s="725"/>
      <c r="F850" s="688"/>
      <c r="G850" s="688"/>
      <c r="H850" s="688"/>
    </row>
    <row r="851" spans="5:8">
      <c r="E851" s="725"/>
      <c r="F851" s="688"/>
      <c r="G851" s="688"/>
      <c r="H851" s="688"/>
    </row>
    <row r="852" spans="5:8">
      <c r="E852" s="725"/>
      <c r="F852" s="688"/>
      <c r="G852" s="688"/>
      <c r="H852" s="688"/>
    </row>
    <row r="853" spans="5:8">
      <c r="E853" s="725"/>
      <c r="F853" s="688"/>
      <c r="G853" s="688"/>
      <c r="H853" s="688"/>
    </row>
    <row r="854" spans="5:8">
      <c r="E854" s="725"/>
      <c r="F854" s="688"/>
      <c r="G854" s="688"/>
      <c r="H854" s="688"/>
    </row>
    <row r="855" spans="5:8">
      <c r="E855" s="725"/>
      <c r="F855" s="688"/>
      <c r="G855" s="688"/>
      <c r="H855" s="688"/>
    </row>
    <row r="856" spans="5:8">
      <c r="E856" s="725"/>
      <c r="F856" s="688"/>
      <c r="G856" s="688"/>
      <c r="H856" s="688"/>
    </row>
    <row r="857" spans="5:8">
      <c r="E857" s="725"/>
      <c r="F857" s="688"/>
      <c r="G857" s="688"/>
      <c r="H857" s="688"/>
    </row>
    <row r="858" spans="5:8">
      <c r="E858" s="725"/>
      <c r="F858" s="688"/>
      <c r="G858" s="688"/>
      <c r="H858" s="688"/>
    </row>
    <row r="859" spans="5:8">
      <c r="E859" s="725"/>
      <c r="F859" s="688"/>
      <c r="G859" s="688"/>
      <c r="H859" s="688"/>
    </row>
    <row r="860" spans="5:8">
      <c r="E860" s="725"/>
      <c r="F860" s="688"/>
      <c r="G860" s="688"/>
      <c r="H860" s="688"/>
    </row>
    <row r="861" spans="5:8">
      <c r="E861" s="725"/>
      <c r="F861" s="688"/>
      <c r="G861" s="688"/>
      <c r="H861" s="688"/>
    </row>
    <row r="862" spans="5:8">
      <c r="E862" s="725"/>
      <c r="F862" s="688"/>
      <c r="G862" s="688"/>
      <c r="H862" s="688"/>
    </row>
    <row r="863" spans="5:8">
      <c r="E863" s="725"/>
      <c r="F863" s="688"/>
      <c r="G863" s="688"/>
      <c r="H863" s="688"/>
    </row>
    <row r="864" spans="5:8">
      <c r="E864" s="725"/>
      <c r="F864" s="688"/>
      <c r="G864" s="688"/>
      <c r="H864" s="688"/>
    </row>
    <row r="865" spans="5:8">
      <c r="E865" s="725"/>
      <c r="F865" s="688"/>
      <c r="G865" s="688"/>
      <c r="H865" s="688"/>
    </row>
    <row r="866" spans="5:8">
      <c r="E866" s="725"/>
      <c r="F866" s="688"/>
      <c r="G866" s="688"/>
      <c r="H866" s="688"/>
    </row>
    <row r="867" spans="5:8">
      <c r="E867" s="725"/>
      <c r="F867" s="688"/>
      <c r="G867" s="688"/>
      <c r="H867" s="688"/>
    </row>
    <row r="868" spans="5:8">
      <c r="E868" s="725"/>
      <c r="F868" s="688"/>
      <c r="G868" s="688"/>
      <c r="H868" s="688"/>
    </row>
    <row r="869" spans="5:8">
      <c r="E869" s="725"/>
      <c r="F869" s="688"/>
      <c r="G869" s="688"/>
      <c r="H869" s="688"/>
    </row>
    <row r="870" spans="5:8">
      <c r="E870" s="725"/>
      <c r="F870" s="688"/>
      <c r="G870" s="688"/>
      <c r="H870" s="688"/>
    </row>
    <row r="871" spans="5:8">
      <c r="E871" s="725"/>
      <c r="F871" s="688"/>
      <c r="G871" s="688"/>
      <c r="H871" s="688"/>
    </row>
    <row r="872" spans="5:8">
      <c r="E872" s="725"/>
      <c r="F872" s="688"/>
      <c r="G872" s="688"/>
      <c r="H872" s="688"/>
    </row>
    <row r="873" spans="5:8">
      <c r="E873" s="725"/>
      <c r="F873" s="688"/>
      <c r="G873" s="688"/>
      <c r="H873" s="688"/>
    </row>
    <row r="874" spans="5:8">
      <c r="E874" s="725"/>
      <c r="F874" s="688"/>
      <c r="G874" s="688"/>
      <c r="H874" s="688"/>
    </row>
    <row r="875" spans="5:8">
      <c r="E875" s="725"/>
      <c r="F875" s="688"/>
      <c r="G875" s="688"/>
      <c r="H875" s="688"/>
    </row>
    <row r="876" spans="5:8">
      <c r="E876" s="725"/>
      <c r="F876" s="688"/>
      <c r="G876" s="688"/>
      <c r="H876" s="688"/>
    </row>
    <row r="877" spans="5:8">
      <c r="E877" s="725"/>
      <c r="F877" s="688"/>
      <c r="G877" s="688"/>
      <c r="H877" s="688"/>
    </row>
    <row r="878" spans="5:8">
      <c r="E878" s="725"/>
      <c r="F878" s="688"/>
      <c r="G878" s="688"/>
      <c r="H878" s="688"/>
    </row>
    <row r="879" spans="5:8">
      <c r="E879" s="725"/>
      <c r="F879" s="688"/>
      <c r="G879" s="688"/>
      <c r="H879" s="688"/>
    </row>
    <row r="880" spans="5:8">
      <c r="E880" s="725"/>
      <c r="F880" s="688"/>
      <c r="G880" s="688"/>
      <c r="H880" s="688"/>
    </row>
    <row r="881" spans="5:8">
      <c r="E881" s="725"/>
      <c r="F881" s="688"/>
      <c r="G881" s="688"/>
      <c r="H881" s="688"/>
    </row>
    <row r="882" spans="5:8">
      <c r="E882" s="725"/>
      <c r="F882" s="688"/>
      <c r="G882" s="688"/>
      <c r="H882" s="688"/>
    </row>
    <row r="883" spans="5:8">
      <c r="E883" s="725"/>
      <c r="F883" s="688"/>
      <c r="G883" s="688"/>
      <c r="H883" s="688"/>
    </row>
    <row r="884" spans="5:8">
      <c r="E884" s="725"/>
      <c r="F884" s="688"/>
      <c r="G884" s="688"/>
      <c r="H884" s="688"/>
    </row>
    <row r="885" spans="5:8">
      <c r="E885" s="725"/>
      <c r="F885" s="688"/>
      <c r="G885" s="688"/>
      <c r="H885" s="688"/>
    </row>
    <row r="886" spans="5:8">
      <c r="E886" s="725"/>
      <c r="F886" s="688"/>
      <c r="G886" s="688"/>
      <c r="H886" s="688"/>
    </row>
    <row r="887" spans="5:8">
      <c r="E887" s="725"/>
      <c r="F887" s="688"/>
      <c r="G887" s="688"/>
      <c r="H887" s="688"/>
    </row>
    <row r="888" spans="5:8">
      <c r="E888" s="725"/>
      <c r="F888" s="688"/>
      <c r="G888" s="688"/>
      <c r="H888" s="688"/>
    </row>
    <row r="889" spans="5:8">
      <c r="E889" s="725"/>
      <c r="F889" s="688"/>
      <c r="G889" s="688"/>
      <c r="H889" s="688"/>
    </row>
    <row r="890" spans="5:8">
      <c r="E890" s="725"/>
      <c r="F890" s="688"/>
      <c r="G890" s="688"/>
      <c r="H890" s="688"/>
    </row>
    <row r="891" spans="5:8">
      <c r="E891" s="725"/>
      <c r="F891" s="688"/>
      <c r="G891" s="688"/>
      <c r="H891" s="688"/>
    </row>
    <row r="892" spans="5:8">
      <c r="E892" s="725"/>
      <c r="F892" s="688"/>
      <c r="G892" s="688"/>
      <c r="H892" s="688"/>
    </row>
    <row r="893" spans="5:8">
      <c r="E893" s="725"/>
      <c r="F893" s="688"/>
      <c r="G893" s="688"/>
      <c r="H893" s="688"/>
    </row>
    <row r="894" spans="5:8">
      <c r="E894" s="725"/>
      <c r="F894" s="688"/>
      <c r="G894" s="688"/>
      <c r="H894" s="688"/>
    </row>
    <row r="895" spans="5:8">
      <c r="E895" s="725"/>
      <c r="F895" s="688"/>
      <c r="G895" s="688"/>
      <c r="H895" s="688"/>
    </row>
    <row r="896" spans="5:8">
      <c r="E896" s="725"/>
      <c r="F896" s="688"/>
      <c r="G896" s="688"/>
      <c r="H896" s="688"/>
    </row>
    <row r="897" spans="5:8">
      <c r="E897" s="725"/>
      <c r="F897" s="688"/>
      <c r="G897" s="688"/>
      <c r="H897" s="688"/>
    </row>
    <row r="898" spans="5:8">
      <c r="E898" s="725"/>
      <c r="F898" s="688"/>
      <c r="G898" s="688"/>
      <c r="H898" s="688"/>
    </row>
    <row r="899" spans="5:8">
      <c r="E899" s="725"/>
      <c r="F899" s="688"/>
      <c r="G899" s="688"/>
      <c r="H899" s="688"/>
    </row>
    <row r="900" spans="5:8">
      <c r="E900" s="725"/>
      <c r="F900" s="688"/>
      <c r="G900" s="688"/>
      <c r="H900" s="688"/>
    </row>
    <row r="901" spans="5:8">
      <c r="E901" s="725"/>
      <c r="F901" s="688"/>
      <c r="G901" s="688"/>
      <c r="H901" s="688"/>
    </row>
    <row r="902" spans="5:8">
      <c r="E902" s="725"/>
      <c r="F902" s="688"/>
      <c r="G902" s="688"/>
      <c r="H902" s="688"/>
    </row>
    <row r="903" spans="5:8">
      <c r="E903" s="725"/>
      <c r="F903" s="688"/>
      <c r="G903" s="688"/>
      <c r="H903" s="688"/>
    </row>
    <row r="904" spans="5:8">
      <c r="E904" s="725"/>
      <c r="F904" s="688"/>
      <c r="G904" s="688"/>
      <c r="H904" s="688"/>
    </row>
    <row r="905" spans="5:8">
      <c r="E905" s="725"/>
      <c r="F905" s="688"/>
      <c r="G905" s="688"/>
      <c r="H905" s="688"/>
    </row>
    <row r="906" spans="5:8">
      <c r="E906" s="725"/>
      <c r="F906" s="688"/>
      <c r="G906" s="688"/>
      <c r="H906" s="688"/>
    </row>
    <row r="907" spans="5:8">
      <c r="E907" s="725"/>
      <c r="F907" s="688"/>
      <c r="G907" s="688"/>
      <c r="H907" s="688"/>
    </row>
    <row r="908" spans="5:8">
      <c r="E908" s="725"/>
      <c r="F908" s="688"/>
      <c r="G908" s="688"/>
      <c r="H908" s="688"/>
    </row>
    <row r="909" spans="5:8">
      <c r="E909" s="725"/>
      <c r="F909" s="688"/>
      <c r="G909" s="688"/>
      <c r="H909" s="688"/>
    </row>
    <row r="910" spans="5:8">
      <c r="E910" s="725"/>
      <c r="F910" s="688"/>
      <c r="G910" s="688"/>
      <c r="H910" s="688"/>
    </row>
    <row r="911" spans="5:8">
      <c r="E911" s="725"/>
      <c r="F911" s="688"/>
      <c r="G911" s="688"/>
      <c r="H911" s="688"/>
    </row>
    <row r="912" spans="5:8">
      <c r="E912" s="725"/>
      <c r="F912" s="688"/>
      <c r="G912" s="688"/>
      <c r="H912" s="688"/>
    </row>
    <row r="913" spans="5:8">
      <c r="E913" s="725"/>
      <c r="F913" s="688"/>
      <c r="G913" s="688"/>
      <c r="H913" s="688"/>
    </row>
    <row r="914" spans="5:8">
      <c r="E914" s="725"/>
      <c r="F914" s="688"/>
      <c r="G914" s="688"/>
      <c r="H914" s="688"/>
    </row>
    <row r="915" spans="5:8">
      <c r="E915" s="725"/>
      <c r="F915" s="688"/>
      <c r="G915" s="688"/>
      <c r="H915" s="688"/>
    </row>
    <row r="916" spans="5:8">
      <c r="E916" s="725"/>
      <c r="F916" s="688"/>
      <c r="G916" s="688"/>
      <c r="H916" s="688"/>
    </row>
    <row r="917" spans="5:8">
      <c r="E917" s="725"/>
      <c r="F917" s="688"/>
      <c r="G917" s="688"/>
      <c r="H917" s="688"/>
    </row>
    <row r="918" spans="5:8">
      <c r="E918" s="725"/>
      <c r="F918" s="688"/>
      <c r="G918" s="688"/>
      <c r="H918" s="688"/>
    </row>
    <row r="919" spans="5:8">
      <c r="E919" s="725"/>
      <c r="F919" s="688"/>
      <c r="G919" s="688"/>
      <c r="H919" s="688"/>
    </row>
    <row r="920" spans="5:8">
      <c r="E920" s="725"/>
      <c r="F920" s="688"/>
      <c r="G920" s="688"/>
      <c r="H920" s="688"/>
    </row>
    <row r="921" spans="5:8">
      <c r="E921" s="725"/>
      <c r="F921" s="688"/>
      <c r="G921" s="688"/>
      <c r="H921" s="688"/>
    </row>
    <row r="922" spans="5:8">
      <c r="E922" s="725"/>
      <c r="F922" s="688"/>
      <c r="G922" s="688"/>
      <c r="H922" s="688"/>
    </row>
    <row r="923" spans="5:8">
      <c r="E923" s="725"/>
      <c r="F923" s="688"/>
      <c r="G923" s="688"/>
      <c r="H923" s="688"/>
    </row>
    <row r="924" spans="5:8">
      <c r="E924" s="725"/>
      <c r="F924" s="688"/>
      <c r="G924" s="688"/>
      <c r="H924" s="688"/>
    </row>
    <row r="925" spans="5:8">
      <c r="E925" s="725"/>
      <c r="F925" s="688"/>
      <c r="G925" s="688"/>
      <c r="H925" s="688"/>
    </row>
    <row r="926" spans="5:8">
      <c r="E926" s="725"/>
      <c r="F926" s="688"/>
      <c r="G926" s="688"/>
      <c r="H926" s="688"/>
    </row>
    <row r="927" spans="5:8">
      <c r="E927" s="725"/>
      <c r="F927" s="688"/>
      <c r="G927" s="688"/>
      <c r="H927" s="688"/>
    </row>
    <row r="928" spans="5:8">
      <c r="E928" s="725"/>
      <c r="F928" s="688"/>
      <c r="G928" s="688"/>
      <c r="H928" s="688"/>
    </row>
    <row r="929" spans="5:8">
      <c r="E929" s="725"/>
      <c r="F929" s="688"/>
      <c r="G929" s="688"/>
      <c r="H929" s="688"/>
    </row>
    <row r="930" spans="5:8">
      <c r="E930" s="725"/>
      <c r="F930" s="688"/>
      <c r="G930" s="688"/>
      <c r="H930" s="688"/>
    </row>
    <row r="931" spans="5:8">
      <c r="E931" s="725"/>
      <c r="F931" s="688"/>
      <c r="G931" s="688"/>
      <c r="H931" s="688"/>
    </row>
    <row r="932" spans="5:8">
      <c r="E932" s="725"/>
      <c r="F932" s="688"/>
      <c r="G932" s="688"/>
      <c r="H932" s="688"/>
    </row>
    <row r="933" spans="5:8">
      <c r="E933" s="725"/>
      <c r="F933" s="688"/>
      <c r="G933" s="688"/>
      <c r="H933" s="688"/>
    </row>
    <row r="934" spans="5:8">
      <c r="E934" s="725"/>
      <c r="F934" s="688"/>
      <c r="G934" s="688"/>
      <c r="H934" s="688"/>
    </row>
    <row r="935" spans="5:8">
      <c r="E935" s="725"/>
      <c r="F935" s="688"/>
      <c r="G935" s="688"/>
      <c r="H935" s="688"/>
    </row>
    <row r="936" spans="5:8">
      <c r="E936" s="725"/>
      <c r="F936" s="688"/>
      <c r="G936" s="688"/>
      <c r="H936" s="688"/>
    </row>
    <row r="937" spans="5:8">
      <c r="E937" s="725"/>
      <c r="F937" s="688"/>
      <c r="G937" s="688"/>
      <c r="H937" s="688"/>
    </row>
    <row r="938" spans="5:8">
      <c r="E938" s="725"/>
      <c r="F938" s="688"/>
      <c r="G938" s="688"/>
      <c r="H938" s="688"/>
    </row>
    <row r="939" spans="5:8">
      <c r="E939" s="725"/>
      <c r="F939" s="688"/>
      <c r="G939" s="688"/>
      <c r="H939" s="688"/>
    </row>
    <row r="940" spans="5:8">
      <c r="E940" s="725"/>
      <c r="F940" s="688"/>
      <c r="G940" s="688"/>
      <c r="H940" s="688"/>
    </row>
    <row r="941" spans="5:8">
      <c r="E941" s="725"/>
      <c r="F941" s="688"/>
      <c r="G941" s="688"/>
      <c r="H941" s="688"/>
    </row>
    <row r="942" spans="5:8">
      <c r="E942" s="725"/>
      <c r="F942" s="688"/>
      <c r="G942" s="688"/>
      <c r="H942" s="688"/>
    </row>
    <row r="943" spans="5:8">
      <c r="E943" s="725"/>
      <c r="F943" s="688"/>
      <c r="G943" s="688"/>
      <c r="H943" s="688"/>
    </row>
    <row r="944" spans="5:8">
      <c r="E944" s="725"/>
      <c r="F944" s="688"/>
      <c r="G944" s="688"/>
      <c r="H944" s="688"/>
    </row>
    <row r="945" spans="5:8">
      <c r="E945" s="725"/>
      <c r="F945" s="688"/>
      <c r="G945" s="688"/>
      <c r="H945" s="688"/>
    </row>
    <row r="946" spans="5:8">
      <c r="E946" s="725"/>
      <c r="F946" s="688"/>
      <c r="G946" s="688"/>
      <c r="H946" s="688"/>
    </row>
    <row r="947" spans="5:8">
      <c r="E947" s="725"/>
      <c r="F947" s="688"/>
      <c r="G947" s="688"/>
      <c r="H947" s="688"/>
    </row>
    <row r="948" spans="5:8">
      <c r="E948" s="725"/>
      <c r="F948" s="688"/>
      <c r="G948" s="688"/>
      <c r="H948" s="688"/>
    </row>
    <row r="949" spans="5:8">
      <c r="E949" s="725"/>
      <c r="F949" s="688"/>
      <c r="G949" s="688"/>
      <c r="H949" s="688"/>
    </row>
    <row r="950" spans="5:8">
      <c r="E950" s="725"/>
      <c r="F950" s="688"/>
      <c r="G950" s="688"/>
      <c r="H950" s="688"/>
    </row>
    <row r="951" spans="5:8">
      <c r="E951" s="725"/>
      <c r="F951" s="688"/>
      <c r="G951" s="688"/>
      <c r="H951" s="688"/>
    </row>
    <row r="952" spans="5:8">
      <c r="E952" s="725"/>
      <c r="F952" s="688"/>
      <c r="G952" s="688"/>
      <c r="H952" s="688"/>
    </row>
    <row r="953" spans="5:8">
      <c r="E953" s="725"/>
      <c r="F953" s="688"/>
      <c r="G953" s="688"/>
      <c r="H953" s="688"/>
    </row>
    <row r="954" spans="5:8">
      <c r="E954" s="725"/>
      <c r="F954" s="688"/>
      <c r="G954" s="688"/>
      <c r="H954" s="688"/>
    </row>
    <row r="955" spans="5:8">
      <c r="E955" s="725"/>
      <c r="F955" s="688"/>
      <c r="G955" s="688"/>
      <c r="H955" s="688"/>
    </row>
    <row r="956" spans="5:8">
      <c r="E956" s="725"/>
      <c r="F956" s="688"/>
      <c r="G956" s="688"/>
      <c r="H956" s="688"/>
    </row>
    <row r="957" spans="5:8">
      <c r="E957" s="725"/>
      <c r="F957" s="688"/>
      <c r="G957" s="688"/>
      <c r="H957" s="688"/>
    </row>
    <row r="958" spans="5:8">
      <c r="E958" s="725"/>
      <c r="F958" s="688"/>
      <c r="G958" s="688"/>
      <c r="H958" s="688"/>
    </row>
    <row r="959" spans="5:8">
      <c r="E959" s="725"/>
      <c r="F959" s="688"/>
      <c r="G959" s="688"/>
      <c r="H959" s="688"/>
    </row>
    <row r="960" spans="5:8">
      <c r="E960" s="725"/>
      <c r="F960" s="688"/>
      <c r="G960" s="688"/>
      <c r="H960" s="688"/>
    </row>
    <row r="961" spans="5:8">
      <c r="E961" s="725"/>
      <c r="F961" s="688"/>
      <c r="G961" s="688"/>
      <c r="H961" s="688"/>
    </row>
    <row r="962" spans="5:8">
      <c r="E962" s="725"/>
      <c r="F962" s="688"/>
      <c r="G962" s="688"/>
      <c r="H962" s="688"/>
    </row>
    <row r="963" spans="5:8">
      <c r="E963" s="725"/>
      <c r="F963" s="688"/>
      <c r="G963" s="688"/>
      <c r="H963" s="688"/>
    </row>
    <row r="964" spans="5:8">
      <c r="E964" s="725"/>
      <c r="F964" s="688"/>
      <c r="G964" s="688"/>
      <c r="H964" s="688"/>
    </row>
    <row r="965" spans="5:8">
      <c r="E965" s="725"/>
      <c r="F965" s="688"/>
      <c r="G965" s="688"/>
      <c r="H965" s="688"/>
    </row>
    <row r="966" spans="5:8">
      <c r="E966" s="725"/>
      <c r="F966" s="688"/>
      <c r="G966" s="688"/>
      <c r="H966" s="688"/>
    </row>
    <row r="967" spans="5:8">
      <c r="E967" s="725"/>
      <c r="F967" s="688"/>
      <c r="G967" s="688"/>
      <c r="H967" s="688"/>
    </row>
    <row r="968" spans="5:8">
      <c r="E968" s="725"/>
      <c r="F968" s="688"/>
      <c r="G968" s="688"/>
      <c r="H968" s="688"/>
    </row>
    <row r="969" spans="5:8">
      <c r="E969" s="725"/>
      <c r="F969" s="688"/>
      <c r="G969" s="688"/>
      <c r="H969" s="688"/>
    </row>
    <row r="970" spans="5:8">
      <c r="E970" s="725"/>
      <c r="F970" s="688"/>
      <c r="G970" s="688"/>
      <c r="H970" s="688"/>
    </row>
    <row r="971" spans="5:8">
      <c r="E971" s="725"/>
      <c r="F971" s="688"/>
      <c r="G971" s="688"/>
      <c r="H971" s="688"/>
    </row>
    <row r="972" spans="5:8">
      <c r="E972" s="725"/>
      <c r="F972" s="688"/>
      <c r="G972" s="688"/>
      <c r="H972" s="688"/>
    </row>
    <row r="973" spans="5:8">
      <c r="E973" s="725"/>
      <c r="F973" s="688"/>
      <c r="G973" s="688"/>
      <c r="H973" s="688"/>
    </row>
    <row r="974" spans="5:8">
      <c r="E974" s="725"/>
      <c r="F974" s="688"/>
      <c r="G974" s="688"/>
      <c r="H974" s="688"/>
    </row>
    <row r="975" spans="5:8">
      <c r="E975" s="725"/>
      <c r="F975" s="688"/>
      <c r="G975" s="688"/>
      <c r="H975" s="688"/>
    </row>
    <row r="976" spans="5:8">
      <c r="E976" s="725"/>
      <c r="F976" s="688"/>
      <c r="G976" s="688"/>
      <c r="H976" s="688"/>
    </row>
    <row r="977" spans="5:8">
      <c r="E977" s="725"/>
      <c r="F977" s="688"/>
      <c r="G977" s="688"/>
      <c r="H977" s="688"/>
    </row>
    <row r="978" spans="5:8">
      <c r="E978" s="725"/>
      <c r="F978" s="688"/>
      <c r="G978" s="688"/>
      <c r="H978" s="688"/>
    </row>
    <row r="979" spans="5:8">
      <c r="E979" s="725"/>
      <c r="F979" s="688"/>
      <c r="G979" s="688"/>
      <c r="H979" s="688"/>
    </row>
    <row r="980" spans="5:8">
      <c r="E980" s="725"/>
      <c r="F980" s="688"/>
      <c r="G980" s="688"/>
      <c r="H980" s="688"/>
    </row>
    <row r="981" spans="5:8">
      <c r="E981" s="725"/>
      <c r="F981" s="688"/>
      <c r="G981" s="688"/>
      <c r="H981" s="688"/>
    </row>
    <row r="982" spans="5:8">
      <c r="E982" s="725"/>
      <c r="F982" s="688"/>
      <c r="G982" s="688"/>
      <c r="H982" s="688"/>
    </row>
    <row r="983" spans="5:8">
      <c r="E983" s="725"/>
      <c r="F983" s="688"/>
      <c r="G983" s="688"/>
      <c r="H983" s="688"/>
    </row>
    <row r="984" spans="5:8">
      <c r="E984" s="725"/>
      <c r="F984" s="688"/>
      <c r="G984" s="688"/>
      <c r="H984" s="688"/>
    </row>
    <row r="985" spans="5:8">
      <c r="E985" s="725"/>
      <c r="F985" s="688"/>
      <c r="G985" s="688"/>
      <c r="H985" s="688"/>
    </row>
    <row r="986" spans="5:8">
      <c r="E986" s="725"/>
      <c r="F986" s="688"/>
      <c r="G986" s="688"/>
      <c r="H986" s="688"/>
    </row>
    <row r="987" spans="5:8">
      <c r="E987" s="725"/>
      <c r="F987" s="688"/>
      <c r="G987" s="688"/>
      <c r="H987" s="688"/>
    </row>
    <row r="988" spans="5:8">
      <c r="E988" s="725"/>
      <c r="F988" s="688"/>
      <c r="G988" s="688"/>
      <c r="H988" s="688"/>
    </row>
    <row r="989" spans="5:8">
      <c r="E989" s="725"/>
      <c r="F989" s="688"/>
      <c r="G989" s="688"/>
      <c r="H989" s="688"/>
    </row>
    <row r="990" spans="5:8">
      <c r="E990" s="725"/>
      <c r="F990" s="688"/>
      <c r="G990" s="688"/>
      <c r="H990" s="688"/>
    </row>
    <row r="991" spans="5:8">
      <c r="E991" s="725"/>
      <c r="F991" s="688"/>
      <c r="G991" s="688"/>
      <c r="H991" s="688"/>
    </row>
    <row r="992" spans="5:8">
      <c r="E992" s="725"/>
      <c r="F992" s="688"/>
      <c r="G992" s="688"/>
      <c r="H992" s="688"/>
    </row>
    <row r="993" spans="5:8">
      <c r="E993" s="725"/>
      <c r="F993" s="688"/>
      <c r="G993" s="688"/>
      <c r="H993" s="688"/>
    </row>
    <row r="994" spans="5:8">
      <c r="E994" s="725"/>
      <c r="F994" s="688"/>
      <c r="G994" s="688"/>
      <c r="H994" s="688"/>
    </row>
    <row r="995" spans="5:8">
      <c r="E995" s="725"/>
      <c r="F995" s="688"/>
      <c r="G995" s="688"/>
      <c r="H995" s="688"/>
    </row>
    <row r="996" spans="5:8">
      <c r="E996" s="725"/>
      <c r="F996" s="688"/>
      <c r="G996" s="688"/>
      <c r="H996" s="688"/>
    </row>
    <row r="997" spans="5:8">
      <c r="E997" s="725"/>
      <c r="F997" s="688"/>
      <c r="G997" s="688"/>
      <c r="H997" s="688"/>
    </row>
    <row r="998" spans="5:8">
      <c r="E998" s="725"/>
      <c r="F998" s="688"/>
      <c r="G998" s="688"/>
      <c r="H998" s="688"/>
    </row>
    <row r="999" spans="5:8">
      <c r="E999" s="725"/>
      <c r="F999" s="688"/>
      <c r="G999" s="688"/>
      <c r="H999" s="688"/>
    </row>
    <row r="1000" spans="5:8">
      <c r="E1000" s="725"/>
      <c r="F1000" s="688"/>
      <c r="G1000" s="688"/>
      <c r="H1000" s="688"/>
    </row>
    <row r="1001" spans="5:8">
      <c r="E1001" s="725"/>
      <c r="F1001" s="688"/>
      <c r="G1001" s="688"/>
      <c r="H1001" s="688"/>
    </row>
    <row r="1002" spans="5:8">
      <c r="E1002" s="725"/>
      <c r="F1002" s="688"/>
      <c r="G1002" s="688"/>
      <c r="H1002" s="688"/>
    </row>
    <row r="1003" spans="5:8">
      <c r="E1003" s="725"/>
      <c r="F1003" s="688"/>
      <c r="G1003" s="688"/>
      <c r="H1003" s="688"/>
    </row>
    <row r="1004" spans="5:8">
      <c r="E1004" s="725"/>
      <c r="F1004" s="688"/>
      <c r="G1004" s="688"/>
      <c r="H1004" s="688"/>
    </row>
    <row r="1005" spans="5:8">
      <c r="E1005" s="725"/>
      <c r="F1005" s="688"/>
      <c r="G1005" s="688"/>
      <c r="H1005" s="688"/>
    </row>
    <row r="1006" spans="5:8">
      <c r="E1006" s="725"/>
      <c r="F1006" s="688"/>
      <c r="G1006" s="688"/>
      <c r="H1006" s="688"/>
    </row>
    <row r="1007" spans="5:8">
      <c r="E1007" s="725"/>
      <c r="F1007" s="688"/>
      <c r="G1007" s="688"/>
      <c r="H1007" s="688"/>
    </row>
    <row r="1008" spans="5:8">
      <c r="E1008" s="725"/>
      <c r="F1008" s="688"/>
      <c r="G1008" s="688"/>
      <c r="H1008" s="688"/>
    </row>
    <row r="1009" spans="5:8">
      <c r="E1009" s="725"/>
      <c r="F1009" s="688"/>
      <c r="G1009" s="688"/>
      <c r="H1009" s="688"/>
    </row>
    <row r="1010" spans="5:8">
      <c r="E1010" s="725"/>
      <c r="F1010" s="688"/>
      <c r="G1010" s="688"/>
      <c r="H1010" s="688"/>
    </row>
    <row r="1011" spans="5:8">
      <c r="E1011" s="725"/>
      <c r="F1011" s="688"/>
      <c r="G1011" s="688"/>
      <c r="H1011" s="688"/>
    </row>
    <row r="1012" spans="5:8">
      <c r="E1012" s="725"/>
      <c r="F1012" s="688"/>
      <c r="G1012" s="688"/>
      <c r="H1012" s="688"/>
    </row>
    <row r="1013" spans="5:8">
      <c r="E1013" s="725"/>
      <c r="F1013" s="688"/>
      <c r="G1013" s="688"/>
      <c r="H1013" s="688"/>
    </row>
    <row r="1014" spans="5:8">
      <c r="E1014" s="725"/>
      <c r="F1014" s="688"/>
      <c r="G1014" s="688"/>
      <c r="H1014" s="688"/>
    </row>
    <row r="1015" spans="5:8">
      <c r="E1015" s="725"/>
      <c r="F1015" s="688"/>
      <c r="G1015" s="688"/>
      <c r="H1015" s="688"/>
    </row>
    <row r="1016" spans="5:8">
      <c r="E1016" s="725"/>
      <c r="F1016" s="688"/>
      <c r="G1016" s="688"/>
      <c r="H1016" s="688"/>
    </row>
    <row r="1017" spans="5:8">
      <c r="E1017" s="725"/>
      <c r="F1017" s="688"/>
      <c r="G1017" s="688"/>
      <c r="H1017" s="688"/>
    </row>
    <row r="1018" spans="5:8">
      <c r="E1018" s="725"/>
      <c r="F1018" s="688"/>
      <c r="G1018" s="688"/>
      <c r="H1018" s="688"/>
    </row>
    <row r="1019" spans="5:8">
      <c r="E1019" s="725"/>
      <c r="F1019" s="688"/>
      <c r="G1019" s="688"/>
      <c r="H1019" s="688"/>
    </row>
    <row r="1020" spans="5:8">
      <c r="E1020" s="725"/>
      <c r="F1020" s="688"/>
      <c r="G1020" s="688"/>
      <c r="H1020" s="688"/>
    </row>
    <row r="1021" spans="5:8">
      <c r="E1021" s="725"/>
      <c r="F1021" s="688"/>
      <c r="G1021" s="688"/>
      <c r="H1021" s="688"/>
    </row>
    <row r="1022" spans="5:8">
      <c r="E1022" s="725"/>
      <c r="F1022" s="688"/>
      <c r="G1022" s="688"/>
      <c r="H1022" s="688"/>
    </row>
    <row r="1023" spans="5:8">
      <c r="E1023" s="725"/>
      <c r="F1023" s="688"/>
      <c r="G1023" s="688"/>
      <c r="H1023" s="688"/>
    </row>
    <row r="1024" spans="5:8">
      <c r="E1024" s="725"/>
      <c r="F1024" s="688"/>
      <c r="G1024" s="688"/>
      <c r="H1024" s="688"/>
    </row>
    <row r="1025" spans="5:8">
      <c r="E1025" s="725"/>
      <c r="F1025" s="688"/>
      <c r="G1025" s="688"/>
      <c r="H1025" s="688"/>
    </row>
    <row r="1026" spans="5:8">
      <c r="E1026" s="725"/>
      <c r="F1026" s="688"/>
      <c r="G1026" s="688"/>
      <c r="H1026" s="688"/>
    </row>
    <row r="1027" spans="5:8">
      <c r="E1027" s="725"/>
      <c r="F1027" s="688"/>
      <c r="G1027" s="688"/>
      <c r="H1027" s="688"/>
    </row>
    <row r="1028" spans="5:8">
      <c r="E1028" s="725"/>
      <c r="F1028" s="688"/>
      <c r="G1028" s="688"/>
      <c r="H1028" s="688"/>
    </row>
    <row r="1029" spans="5:8">
      <c r="E1029" s="725"/>
      <c r="F1029" s="688"/>
      <c r="G1029" s="688"/>
      <c r="H1029" s="688"/>
    </row>
    <row r="1030" spans="5:8">
      <c r="E1030" s="725"/>
      <c r="F1030" s="688"/>
      <c r="G1030" s="688"/>
      <c r="H1030" s="688"/>
    </row>
    <row r="1031" spans="5:8">
      <c r="E1031" s="725"/>
      <c r="F1031" s="688"/>
      <c r="G1031" s="688"/>
      <c r="H1031" s="688"/>
    </row>
    <row r="1032" spans="5:8">
      <c r="E1032" s="725"/>
      <c r="F1032" s="688"/>
      <c r="G1032" s="688"/>
      <c r="H1032" s="688"/>
    </row>
    <row r="1033" spans="5:8">
      <c r="E1033" s="725"/>
      <c r="F1033" s="688"/>
      <c r="G1033" s="688"/>
      <c r="H1033" s="688"/>
    </row>
    <row r="1034" spans="5:8">
      <c r="E1034" s="725"/>
      <c r="F1034" s="688"/>
      <c r="G1034" s="688"/>
      <c r="H1034" s="688"/>
    </row>
    <row r="1035" spans="5:8">
      <c r="E1035" s="725"/>
      <c r="F1035" s="688"/>
      <c r="G1035" s="688"/>
      <c r="H1035" s="688"/>
    </row>
    <row r="1036" spans="5:8">
      <c r="E1036" s="725"/>
      <c r="F1036" s="688"/>
      <c r="G1036" s="688"/>
      <c r="H1036" s="688"/>
    </row>
    <row r="1037" spans="5:8">
      <c r="E1037" s="725"/>
      <c r="F1037" s="688"/>
      <c r="G1037" s="688"/>
      <c r="H1037" s="688"/>
    </row>
    <row r="1038" spans="5:8">
      <c r="E1038" s="725"/>
      <c r="F1038" s="688"/>
      <c r="G1038" s="688"/>
      <c r="H1038" s="688"/>
    </row>
    <row r="1039" spans="5:8">
      <c r="E1039" s="725"/>
      <c r="F1039" s="688"/>
      <c r="G1039" s="688"/>
      <c r="H1039" s="688"/>
    </row>
    <row r="1040" spans="5:8">
      <c r="E1040" s="725"/>
      <c r="F1040" s="688"/>
      <c r="G1040" s="688"/>
      <c r="H1040" s="688"/>
    </row>
    <row r="1041" spans="5:8">
      <c r="E1041" s="725"/>
      <c r="F1041" s="688"/>
      <c r="G1041" s="688"/>
      <c r="H1041" s="688"/>
    </row>
    <row r="1042" spans="5:8">
      <c r="E1042" s="725"/>
      <c r="F1042" s="688"/>
      <c r="G1042" s="688"/>
      <c r="H1042" s="688"/>
    </row>
    <row r="1043" spans="5:8">
      <c r="E1043" s="725"/>
      <c r="F1043" s="688"/>
      <c r="G1043" s="688"/>
      <c r="H1043" s="688"/>
    </row>
    <row r="1044" spans="5:8">
      <c r="E1044" s="725"/>
      <c r="F1044" s="688"/>
      <c r="G1044" s="688"/>
      <c r="H1044" s="688"/>
    </row>
    <row r="1045" spans="5:8">
      <c r="E1045" s="725"/>
      <c r="F1045" s="688"/>
      <c r="G1045" s="688"/>
      <c r="H1045" s="688"/>
    </row>
    <row r="1046" spans="5:8">
      <c r="E1046" s="725"/>
      <c r="F1046" s="688"/>
      <c r="G1046" s="688"/>
      <c r="H1046" s="688"/>
    </row>
    <row r="1047" spans="5:8">
      <c r="E1047" s="725"/>
      <c r="F1047" s="688"/>
      <c r="G1047" s="688"/>
      <c r="H1047" s="688"/>
    </row>
    <row r="1048" spans="5:8">
      <c r="E1048" s="725"/>
      <c r="F1048" s="688"/>
      <c r="G1048" s="688"/>
      <c r="H1048" s="688"/>
    </row>
    <row r="1049" spans="5:8">
      <c r="E1049" s="725"/>
      <c r="F1049" s="688"/>
      <c r="G1049" s="688"/>
      <c r="H1049" s="688"/>
    </row>
    <row r="1050" spans="5:8">
      <c r="E1050" s="725"/>
      <c r="F1050" s="688"/>
      <c r="G1050" s="688"/>
      <c r="H1050" s="688"/>
    </row>
    <row r="1051" spans="5:8">
      <c r="E1051" s="725"/>
      <c r="F1051" s="688"/>
      <c r="G1051" s="688"/>
      <c r="H1051" s="688"/>
    </row>
    <row r="1052" spans="5:8">
      <c r="E1052" s="725"/>
      <c r="F1052" s="688"/>
      <c r="G1052" s="688"/>
      <c r="H1052" s="688"/>
    </row>
    <row r="1053" spans="5:8">
      <c r="E1053" s="725"/>
      <c r="F1053" s="688"/>
      <c r="G1053" s="688"/>
      <c r="H1053" s="688"/>
    </row>
    <row r="1054" spans="5:8">
      <c r="E1054" s="725"/>
      <c r="F1054" s="688"/>
      <c r="G1054" s="688"/>
      <c r="H1054" s="688"/>
    </row>
    <row r="1055" spans="5:8">
      <c r="E1055" s="725"/>
      <c r="F1055" s="688"/>
      <c r="G1055" s="688"/>
      <c r="H1055" s="688"/>
    </row>
    <row r="1056" spans="5:8">
      <c r="E1056" s="725"/>
      <c r="F1056" s="688"/>
      <c r="G1056" s="688"/>
      <c r="H1056" s="688"/>
    </row>
    <row r="1057" spans="5:8">
      <c r="E1057" s="725"/>
      <c r="F1057" s="688"/>
      <c r="G1057" s="688"/>
      <c r="H1057" s="688"/>
    </row>
    <row r="1058" spans="5:8">
      <c r="E1058" s="725"/>
      <c r="F1058" s="688"/>
      <c r="G1058" s="688"/>
      <c r="H1058" s="688"/>
    </row>
    <row r="1059" spans="5:8">
      <c r="E1059" s="725"/>
      <c r="F1059" s="688"/>
      <c r="G1059" s="688"/>
      <c r="H1059" s="688"/>
    </row>
    <row r="1060" spans="5:8">
      <c r="E1060" s="725"/>
      <c r="F1060" s="688"/>
      <c r="G1060" s="688"/>
      <c r="H1060" s="688"/>
    </row>
    <row r="1061" spans="5:8">
      <c r="E1061" s="725"/>
      <c r="F1061" s="688"/>
      <c r="G1061" s="688"/>
      <c r="H1061" s="688"/>
    </row>
    <row r="1062" spans="5:8">
      <c r="E1062" s="725"/>
      <c r="F1062" s="688"/>
      <c r="G1062" s="688"/>
      <c r="H1062" s="688"/>
    </row>
    <row r="1063" spans="5:8">
      <c r="E1063" s="725"/>
      <c r="F1063" s="688"/>
      <c r="G1063" s="688"/>
      <c r="H1063" s="688"/>
    </row>
    <row r="1064" spans="5:8">
      <c r="E1064" s="725"/>
      <c r="F1064" s="688"/>
      <c r="G1064" s="688"/>
      <c r="H1064" s="688"/>
    </row>
    <row r="1065" spans="5:8">
      <c r="E1065" s="725"/>
      <c r="F1065" s="688"/>
      <c r="G1065" s="688"/>
      <c r="H1065" s="688"/>
    </row>
    <row r="1066" spans="5:8">
      <c r="E1066" s="725"/>
      <c r="F1066" s="688"/>
      <c r="G1066" s="688"/>
      <c r="H1066" s="688"/>
    </row>
    <row r="1067" spans="5:8">
      <c r="E1067" s="725"/>
      <c r="F1067" s="688"/>
      <c r="G1067" s="688"/>
      <c r="H1067" s="688"/>
    </row>
    <row r="1068" spans="5:8">
      <c r="E1068" s="725"/>
      <c r="F1068" s="688"/>
      <c r="G1068" s="688"/>
      <c r="H1068" s="688"/>
    </row>
    <row r="1069" spans="5:8">
      <c r="E1069" s="725"/>
      <c r="F1069" s="688"/>
      <c r="G1069" s="688"/>
      <c r="H1069" s="688"/>
    </row>
    <row r="1070" spans="5:8">
      <c r="E1070" s="725"/>
      <c r="F1070" s="688"/>
      <c r="G1070" s="688"/>
      <c r="H1070" s="688"/>
    </row>
    <row r="1071" spans="5:8">
      <c r="E1071" s="725"/>
      <c r="F1071" s="688"/>
      <c r="G1071" s="688"/>
      <c r="H1071" s="688"/>
    </row>
    <row r="1072" spans="5:8">
      <c r="E1072" s="725"/>
      <c r="F1072" s="688"/>
      <c r="G1072" s="688"/>
      <c r="H1072" s="688"/>
    </row>
    <row r="1073" spans="5:8">
      <c r="E1073" s="725"/>
      <c r="F1073" s="688"/>
      <c r="G1073" s="688"/>
      <c r="H1073" s="688"/>
    </row>
    <row r="1074" spans="5:8">
      <c r="E1074" s="725"/>
      <c r="F1074" s="688"/>
      <c r="G1074" s="688"/>
      <c r="H1074" s="688"/>
    </row>
    <row r="1075" spans="5:8">
      <c r="E1075" s="725"/>
      <c r="F1075" s="688"/>
      <c r="G1075" s="688"/>
      <c r="H1075" s="688"/>
    </row>
    <row r="1076" spans="5:8">
      <c r="E1076" s="725"/>
      <c r="F1076" s="688"/>
      <c r="G1076" s="688"/>
      <c r="H1076" s="688"/>
    </row>
    <row r="1077" spans="5:8">
      <c r="E1077" s="725"/>
      <c r="F1077" s="688"/>
      <c r="G1077" s="688"/>
      <c r="H1077" s="688"/>
    </row>
    <row r="1078" spans="5:8">
      <c r="E1078" s="725"/>
      <c r="F1078" s="688"/>
      <c r="G1078" s="688"/>
      <c r="H1078" s="688"/>
    </row>
    <row r="1079" spans="5:8">
      <c r="E1079" s="725"/>
      <c r="F1079" s="688"/>
      <c r="G1079" s="688"/>
      <c r="H1079" s="688"/>
    </row>
    <row r="1080" spans="5:8">
      <c r="E1080" s="725"/>
      <c r="F1080" s="688"/>
      <c r="G1080" s="688"/>
      <c r="H1080" s="688"/>
    </row>
    <row r="1081" spans="5:8">
      <c r="E1081" s="725"/>
      <c r="F1081" s="688"/>
      <c r="G1081" s="688"/>
      <c r="H1081" s="688"/>
    </row>
    <row r="1082" spans="5:8">
      <c r="E1082" s="725"/>
      <c r="F1082" s="688"/>
      <c r="G1082" s="688"/>
      <c r="H1082" s="688"/>
    </row>
    <row r="1083" spans="5:8">
      <c r="E1083" s="725"/>
      <c r="F1083" s="688"/>
      <c r="G1083" s="688"/>
      <c r="H1083" s="688"/>
    </row>
    <row r="1084" spans="5:8">
      <c r="E1084" s="725"/>
      <c r="F1084" s="688"/>
      <c r="G1084" s="688"/>
      <c r="H1084" s="688"/>
    </row>
    <row r="1085" spans="5:8">
      <c r="E1085" s="725"/>
      <c r="F1085" s="688"/>
      <c r="G1085" s="688"/>
      <c r="H1085" s="688"/>
    </row>
    <row r="1086" spans="5:8">
      <c r="E1086" s="725"/>
      <c r="F1086" s="688"/>
      <c r="G1086" s="688"/>
      <c r="H1086" s="688"/>
    </row>
    <row r="1087" spans="5:8">
      <c r="E1087" s="725"/>
      <c r="F1087" s="688"/>
      <c r="G1087" s="688"/>
      <c r="H1087" s="688"/>
    </row>
    <row r="1088" spans="5:8">
      <c r="E1088" s="725"/>
      <c r="F1088" s="688"/>
      <c r="G1088" s="688"/>
      <c r="H1088" s="688"/>
    </row>
    <row r="1089" spans="5:8">
      <c r="E1089" s="725"/>
      <c r="F1089" s="688"/>
      <c r="G1089" s="688"/>
      <c r="H1089" s="688"/>
    </row>
    <row r="1090" spans="5:8">
      <c r="E1090" s="725"/>
      <c r="F1090" s="688"/>
      <c r="G1090" s="688"/>
      <c r="H1090" s="688"/>
    </row>
    <row r="1091" spans="5:8">
      <c r="E1091" s="725"/>
      <c r="F1091" s="688"/>
      <c r="G1091" s="688"/>
      <c r="H1091" s="688"/>
    </row>
    <row r="1092" spans="5:8">
      <c r="E1092" s="725"/>
      <c r="F1092" s="688"/>
      <c r="G1092" s="688"/>
      <c r="H1092" s="688"/>
    </row>
    <row r="1093" spans="5:8">
      <c r="E1093" s="725"/>
      <c r="F1093" s="688"/>
      <c r="G1093" s="688"/>
      <c r="H1093" s="688"/>
    </row>
    <row r="1094" spans="5:8">
      <c r="E1094" s="725"/>
      <c r="F1094" s="688"/>
      <c r="G1094" s="688"/>
      <c r="H1094" s="688"/>
    </row>
    <row r="1095" spans="5:8">
      <c r="E1095" s="725"/>
      <c r="F1095" s="688"/>
      <c r="G1095" s="688"/>
      <c r="H1095" s="688"/>
    </row>
    <row r="1096" spans="5:8">
      <c r="E1096" s="725"/>
      <c r="F1096" s="688"/>
      <c r="G1096" s="688"/>
      <c r="H1096" s="688"/>
    </row>
    <row r="1097" spans="5:8">
      <c r="E1097" s="725"/>
      <c r="F1097" s="688"/>
      <c r="G1097" s="688"/>
      <c r="H1097" s="688"/>
    </row>
    <row r="1098" spans="5:8">
      <c r="E1098" s="725"/>
      <c r="F1098" s="688"/>
      <c r="G1098" s="688"/>
      <c r="H1098" s="688"/>
    </row>
    <row r="1099" spans="5:8">
      <c r="E1099" s="725"/>
      <c r="F1099" s="688"/>
      <c r="G1099" s="688"/>
      <c r="H1099" s="688"/>
    </row>
    <row r="1100" spans="5:8">
      <c r="E1100" s="725"/>
      <c r="F1100" s="688"/>
      <c r="G1100" s="688"/>
      <c r="H1100" s="688"/>
    </row>
    <row r="1101" spans="5:8">
      <c r="E1101" s="725"/>
      <c r="F1101" s="688"/>
      <c r="G1101" s="688"/>
      <c r="H1101" s="688"/>
    </row>
    <row r="1102" spans="5:8">
      <c r="E1102" s="725"/>
      <c r="F1102" s="688"/>
      <c r="G1102" s="688"/>
      <c r="H1102" s="688"/>
    </row>
    <row r="1103" spans="5:8">
      <c r="E1103" s="725"/>
      <c r="F1103" s="688"/>
      <c r="G1103" s="688"/>
      <c r="H1103" s="688"/>
    </row>
    <row r="1104" spans="5:8">
      <c r="E1104" s="725"/>
      <c r="F1104" s="688"/>
      <c r="G1104" s="688"/>
      <c r="H1104" s="688"/>
    </row>
    <row r="1105" spans="5:8">
      <c r="E1105" s="725"/>
      <c r="F1105" s="688"/>
      <c r="G1105" s="688"/>
      <c r="H1105" s="688"/>
    </row>
    <row r="1106" spans="5:8">
      <c r="E1106" s="725"/>
      <c r="F1106" s="688"/>
      <c r="G1106" s="688"/>
      <c r="H1106" s="688"/>
    </row>
    <row r="1107" spans="5:8">
      <c r="E1107" s="725"/>
      <c r="F1107" s="688"/>
      <c r="G1107" s="688"/>
      <c r="H1107" s="688"/>
    </row>
    <row r="1108" spans="5:8">
      <c r="E1108" s="725"/>
      <c r="F1108" s="688"/>
      <c r="G1108" s="688"/>
      <c r="H1108" s="688"/>
    </row>
    <row r="1109" spans="5:8">
      <c r="E1109" s="725"/>
      <c r="F1109" s="688"/>
      <c r="G1109" s="688"/>
      <c r="H1109" s="688"/>
    </row>
    <row r="1110" spans="5:8">
      <c r="E1110" s="725"/>
      <c r="F1110" s="688"/>
      <c r="G1110" s="688"/>
      <c r="H1110" s="688"/>
    </row>
    <row r="1111" spans="5:8">
      <c r="E1111" s="725"/>
      <c r="F1111" s="688"/>
      <c r="G1111" s="688"/>
      <c r="H1111" s="688"/>
    </row>
    <row r="1112" spans="5:8">
      <c r="E1112" s="725"/>
      <c r="F1112" s="688"/>
      <c r="G1112" s="688"/>
      <c r="H1112" s="688"/>
    </row>
    <row r="1113" spans="5:8">
      <c r="E1113" s="725"/>
      <c r="F1113" s="688"/>
      <c r="G1113" s="688"/>
      <c r="H1113" s="688"/>
    </row>
    <row r="1114" spans="5:8">
      <c r="E1114" s="725"/>
      <c r="F1114" s="688"/>
      <c r="G1114" s="688"/>
      <c r="H1114" s="688"/>
    </row>
    <row r="1115" spans="5:8">
      <c r="E1115" s="725"/>
      <c r="F1115" s="688"/>
      <c r="G1115" s="688"/>
      <c r="H1115" s="688"/>
    </row>
    <row r="1116" spans="5:8">
      <c r="E1116" s="725"/>
      <c r="F1116" s="688"/>
      <c r="G1116" s="688"/>
      <c r="H1116" s="688"/>
    </row>
    <row r="1117" spans="5:8">
      <c r="E1117" s="725"/>
      <c r="F1117" s="688"/>
      <c r="G1117" s="688"/>
      <c r="H1117" s="688"/>
    </row>
    <row r="1118" spans="5:8">
      <c r="E1118" s="725"/>
      <c r="F1118" s="688"/>
      <c r="G1118" s="688"/>
      <c r="H1118" s="688"/>
    </row>
    <row r="1119" spans="5:8">
      <c r="E1119" s="725"/>
      <c r="F1119" s="688"/>
      <c r="G1119" s="688"/>
      <c r="H1119" s="688"/>
    </row>
    <row r="1120" spans="5:8">
      <c r="E1120" s="725"/>
      <c r="F1120" s="688"/>
      <c r="G1120" s="688"/>
      <c r="H1120" s="688"/>
    </row>
    <row r="1121" spans="5:8">
      <c r="E1121" s="725"/>
      <c r="F1121" s="688"/>
      <c r="G1121" s="688"/>
      <c r="H1121" s="688"/>
    </row>
    <row r="1122" spans="5:8">
      <c r="E1122" s="725"/>
      <c r="F1122" s="688"/>
      <c r="G1122" s="688"/>
      <c r="H1122" s="688"/>
    </row>
    <row r="1123" spans="5:8">
      <c r="E1123" s="725"/>
      <c r="F1123" s="688"/>
      <c r="G1123" s="688"/>
      <c r="H1123" s="688"/>
    </row>
    <row r="1124" spans="5:8">
      <c r="E1124" s="725"/>
      <c r="F1124" s="688"/>
      <c r="G1124" s="688"/>
      <c r="H1124" s="688"/>
    </row>
    <row r="1125" spans="5:8">
      <c r="E1125" s="725"/>
      <c r="F1125" s="688"/>
      <c r="G1125" s="688"/>
      <c r="H1125" s="688"/>
    </row>
    <row r="1126" spans="5:8">
      <c r="E1126" s="725"/>
      <c r="F1126" s="688"/>
      <c r="G1126" s="688"/>
      <c r="H1126" s="688"/>
    </row>
    <row r="1127" spans="5:8">
      <c r="E1127" s="725"/>
      <c r="F1127" s="688"/>
      <c r="G1127" s="688"/>
      <c r="H1127" s="688"/>
    </row>
    <row r="1128" spans="5:8">
      <c r="E1128" s="725"/>
      <c r="F1128" s="688"/>
      <c r="G1128" s="688"/>
      <c r="H1128" s="688"/>
    </row>
    <row r="1129" spans="5:8">
      <c r="E1129" s="725"/>
      <c r="F1129" s="688"/>
      <c r="G1129" s="688"/>
      <c r="H1129" s="688"/>
    </row>
    <row r="1130" spans="5:8">
      <c r="E1130" s="725"/>
      <c r="F1130" s="688"/>
      <c r="G1130" s="688"/>
      <c r="H1130" s="688"/>
    </row>
    <row r="1131" spans="5:8">
      <c r="E1131" s="725"/>
      <c r="F1131" s="688"/>
      <c r="G1131" s="688"/>
      <c r="H1131" s="688"/>
    </row>
    <row r="1132" spans="5:8">
      <c r="E1132" s="725"/>
      <c r="F1132" s="688"/>
      <c r="G1132" s="688"/>
      <c r="H1132" s="688"/>
    </row>
    <row r="1133" spans="5:8">
      <c r="E1133" s="725"/>
      <c r="F1133" s="688"/>
      <c r="G1133" s="688"/>
      <c r="H1133" s="688"/>
    </row>
    <row r="1134" spans="5:8">
      <c r="E1134" s="725"/>
      <c r="F1134" s="688"/>
      <c r="G1134" s="688"/>
      <c r="H1134" s="688"/>
    </row>
    <row r="1135" spans="5:8">
      <c r="E1135" s="725"/>
      <c r="F1135" s="688"/>
      <c r="G1135" s="688"/>
      <c r="H1135" s="688"/>
    </row>
    <row r="1136" spans="5:8">
      <c r="E1136" s="725"/>
      <c r="F1136" s="688"/>
      <c r="G1136" s="688"/>
      <c r="H1136" s="688"/>
    </row>
    <row r="1137" spans="5:8">
      <c r="E1137" s="725"/>
      <c r="F1137" s="688"/>
      <c r="G1137" s="688"/>
      <c r="H1137" s="688"/>
    </row>
    <row r="1138" spans="5:8">
      <c r="E1138" s="725"/>
      <c r="F1138" s="688"/>
      <c r="G1138" s="688"/>
      <c r="H1138" s="688"/>
    </row>
    <row r="1139" spans="5:8">
      <c r="E1139" s="725"/>
      <c r="F1139" s="688"/>
      <c r="G1139" s="688"/>
      <c r="H1139" s="688"/>
    </row>
    <row r="1140" spans="5:8">
      <c r="E1140" s="725"/>
      <c r="F1140" s="688"/>
      <c r="G1140" s="688"/>
      <c r="H1140" s="688"/>
    </row>
    <row r="1141" spans="5:8">
      <c r="E1141" s="725"/>
      <c r="F1141" s="688"/>
      <c r="G1141" s="688"/>
      <c r="H1141" s="688"/>
    </row>
    <row r="1142" spans="5:8">
      <c r="E1142" s="725"/>
      <c r="F1142" s="688"/>
      <c r="G1142" s="688"/>
      <c r="H1142" s="688"/>
    </row>
    <row r="1143" spans="5:8">
      <c r="E1143" s="725"/>
      <c r="F1143" s="688"/>
      <c r="G1143" s="688"/>
      <c r="H1143" s="688"/>
    </row>
    <row r="1144" spans="5:8">
      <c r="E1144" s="725"/>
      <c r="F1144" s="688"/>
      <c r="G1144" s="688"/>
      <c r="H1144" s="688"/>
    </row>
    <row r="1145" spans="5:8">
      <c r="E1145" s="725"/>
      <c r="F1145" s="688"/>
      <c r="G1145" s="688"/>
      <c r="H1145" s="688"/>
    </row>
    <row r="1146" spans="5:8">
      <c r="E1146" s="725"/>
      <c r="F1146" s="688"/>
      <c r="G1146" s="688"/>
      <c r="H1146" s="688"/>
    </row>
    <row r="1147" spans="5:8">
      <c r="E1147" s="725"/>
      <c r="F1147" s="688"/>
      <c r="G1147" s="688"/>
      <c r="H1147" s="688"/>
    </row>
    <row r="1148" spans="5:8">
      <c r="E1148" s="725"/>
      <c r="F1148" s="688"/>
      <c r="G1148" s="688"/>
      <c r="H1148" s="688"/>
    </row>
    <row r="1149" spans="5:8">
      <c r="E1149" s="725"/>
      <c r="F1149" s="688"/>
      <c r="G1149" s="688"/>
      <c r="H1149" s="688"/>
    </row>
    <row r="1150" spans="5:8">
      <c r="E1150" s="725"/>
      <c r="F1150" s="688"/>
      <c r="G1150" s="688"/>
      <c r="H1150" s="688"/>
    </row>
    <row r="1151" spans="5:8">
      <c r="E1151" s="725"/>
      <c r="F1151" s="688"/>
      <c r="G1151" s="688"/>
      <c r="H1151" s="688"/>
    </row>
    <row r="1152" spans="5:8">
      <c r="E1152" s="725"/>
      <c r="F1152" s="688"/>
      <c r="G1152" s="688"/>
      <c r="H1152" s="688"/>
    </row>
    <row r="1153" spans="5:8">
      <c r="E1153" s="725"/>
      <c r="F1153" s="688"/>
      <c r="G1153" s="688"/>
      <c r="H1153" s="688"/>
    </row>
    <row r="1154" spans="5:8">
      <c r="E1154" s="725"/>
      <c r="F1154" s="688"/>
      <c r="G1154" s="688"/>
      <c r="H1154" s="688"/>
    </row>
    <row r="1155" spans="5:8">
      <c r="E1155" s="725"/>
      <c r="F1155" s="688"/>
      <c r="G1155" s="688"/>
      <c r="H1155" s="688"/>
    </row>
    <row r="1156" spans="5:8">
      <c r="E1156" s="725"/>
      <c r="F1156" s="688"/>
      <c r="G1156" s="688"/>
      <c r="H1156" s="688"/>
    </row>
    <row r="1157" spans="5:8">
      <c r="E1157" s="725"/>
      <c r="F1157" s="688"/>
      <c r="G1157" s="688"/>
      <c r="H1157" s="688"/>
    </row>
    <row r="1158" spans="5:8">
      <c r="E1158" s="725"/>
      <c r="F1158" s="688"/>
      <c r="G1158" s="688"/>
      <c r="H1158" s="688"/>
    </row>
    <row r="1159" spans="5:8">
      <c r="E1159" s="725"/>
      <c r="F1159" s="688"/>
      <c r="G1159" s="688"/>
      <c r="H1159" s="688"/>
    </row>
    <row r="1160" spans="5:8">
      <c r="E1160" s="725"/>
      <c r="F1160" s="688"/>
      <c r="G1160" s="688"/>
      <c r="H1160" s="688"/>
    </row>
    <row r="1161" spans="5:8">
      <c r="E1161" s="725"/>
      <c r="F1161" s="688"/>
      <c r="G1161" s="688"/>
      <c r="H1161" s="688"/>
    </row>
    <row r="1162" spans="5:8">
      <c r="E1162" s="725"/>
      <c r="F1162" s="688"/>
      <c r="G1162" s="688"/>
      <c r="H1162" s="688"/>
    </row>
    <row r="1163" spans="5:8">
      <c r="E1163" s="725"/>
      <c r="F1163" s="688"/>
      <c r="G1163" s="688"/>
      <c r="H1163" s="688"/>
    </row>
    <row r="1164" spans="5:8">
      <c r="E1164" s="725"/>
      <c r="F1164" s="688"/>
      <c r="G1164" s="688"/>
      <c r="H1164" s="688"/>
    </row>
    <row r="1165" spans="5:8">
      <c r="E1165" s="725"/>
      <c r="F1165" s="688"/>
      <c r="G1165" s="688"/>
      <c r="H1165" s="688"/>
    </row>
    <row r="1166" spans="5:8">
      <c r="E1166" s="725"/>
      <c r="F1166" s="688"/>
      <c r="G1166" s="688"/>
      <c r="H1166" s="688"/>
    </row>
    <row r="1167" spans="5:8">
      <c r="E1167" s="725"/>
      <c r="F1167" s="688"/>
      <c r="G1167" s="688"/>
      <c r="H1167" s="688"/>
    </row>
    <row r="1168" spans="5:8">
      <c r="E1168" s="725"/>
      <c r="F1168" s="688"/>
      <c r="G1168" s="688"/>
      <c r="H1168" s="688"/>
    </row>
    <row r="1169" spans="5:8">
      <c r="E1169" s="725"/>
      <c r="F1169" s="688"/>
      <c r="G1169" s="688"/>
      <c r="H1169" s="688"/>
    </row>
    <row r="1170" spans="5:8">
      <c r="E1170" s="725"/>
      <c r="F1170" s="688"/>
      <c r="G1170" s="688"/>
      <c r="H1170" s="688"/>
    </row>
    <row r="1171" spans="5:8">
      <c r="E1171" s="725"/>
      <c r="F1171" s="688"/>
      <c r="G1171" s="688"/>
      <c r="H1171" s="688"/>
    </row>
    <row r="1172" spans="5:8">
      <c r="E1172" s="725"/>
      <c r="F1172" s="688"/>
      <c r="G1172" s="688"/>
      <c r="H1172" s="688"/>
    </row>
    <row r="1173" spans="5:8">
      <c r="E1173" s="725"/>
      <c r="F1173" s="688"/>
      <c r="G1173" s="688"/>
      <c r="H1173" s="688"/>
    </row>
    <row r="1174" spans="5:8">
      <c r="E1174" s="725"/>
      <c r="F1174" s="688"/>
      <c r="G1174" s="688"/>
      <c r="H1174" s="688"/>
    </row>
    <row r="1175" spans="5:8">
      <c r="E1175" s="725"/>
      <c r="F1175" s="688"/>
      <c r="G1175" s="688"/>
      <c r="H1175" s="688"/>
    </row>
    <row r="1176" spans="5:8">
      <c r="E1176" s="725"/>
      <c r="F1176" s="688"/>
      <c r="G1176" s="688"/>
      <c r="H1176" s="688"/>
    </row>
    <row r="1177" spans="5:8">
      <c r="E1177" s="725"/>
      <c r="F1177" s="688"/>
      <c r="G1177" s="688"/>
      <c r="H1177" s="688"/>
    </row>
    <row r="1178" spans="5:8">
      <c r="E1178" s="725"/>
      <c r="F1178" s="688"/>
      <c r="G1178" s="688"/>
      <c r="H1178" s="688"/>
    </row>
    <row r="1179" spans="5:8">
      <c r="E1179" s="725"/>
      <c r="F1179" s="688"/>
      <c r="G1179" s="688"/>
      <c r="H1179" s="688"/>
    </row>
    <row r="1180" spans="5:8">
      <c r="E1180" s="725"/>
      <c r="F1180" s="688"/>
      <c r="G1180" s="688"/>
      <c r="H1180" s="688"/>
    </row>
    <row r="1181" spans="5:8">
      <c r="E1181" s="725"/>
      <c r="F1181" s="688"/>
      <c r="G1181" s="688"/>
      <c r="H1181" s="688"/>
    </row>
    <row r="1182" spans="5:8">
      <c r="E1182" s="725"/>
      <c r="F1182" s="688"/>
      <c r="G1182" s="688"/>
      <c r="H1182" s="688"/>
    </row>
    <row r="1183" spans="5:8">
      <c r="E1183" s="725"/>
      <c r="F1183" s="688"/>
      <c r="G1183" s="688"/>
      <c r="H1183" s="688"/>
    </row>
    <row r="1184" spans="5:8">
      <c r="E1184" s="725"/>
      <c r="F1184" s="688"/>
      <c r="G1184" s="688"/>
      <c r="H1184" s="688"/>
    </row>
    <row r="1185" spans="5:8">
      <c r="E1185" s="725"/>
      <c r="F1185" s="688"/>
      <c r="G1185" s="688"/>
      <c r="H1185" s="688"/>
    </row>
    <row r="1186" spans="5:8">
      <c r="E1186" s="725"/>
      <c r="F1186" s="688"/>
      <c r="G1186" s="688"/>
      <c r="H1186" s="688"/>
    </row>
    <row r="1187" spans="5:8">
      <c r="E1187" s="725"/>
      <c r="F1187" s="688"/>
      <c r="G1187" s="688"/>
      <c r="H1187" s="688"/>
    </row>
    <row r="1188" spans="5:8">
      <c r="E1188" s="725"/>
      <c r="F1188" s="688"/>
      <c r="G1188" s="688"/>
      <c r="H1188" s="688"/>
    </row>
    <row r="1189" spans="5:8">
      <c r="E1189" s="725"/>
      <c r="F1189" s="688"/>
      <c r="G1189" s="688"/>
      <c r="H1189" s="688"/>
    </row>
    <row r="1190" spans="5:8">
      <c r="E1190" s="725"/>
      <c r="F1190" s="688"/>
      <c r="G1190" s="688"/>
      <c r="H1190" s="688"/>
    </row>
    <row r="1191" spans="5:8">
      <c r="E1191" s="725"/>
      <c r="F1191" s="688"/>
      <c r="G1191" s="688"/>
      <c r="H1191" s="688"/>
    </row>
    <row r="1192" spans="5:8">
      <c r="E1192" s="725"/>
      <c r="F1192" s="688"/>
      <c r="G1192" s="688"/>
      <c r="H1192" s="688"/>
    </row>
    <row r="1193" spans="5:8">
      <c r="E1193" s="725"/>
      <c r="F1193" s="688"/>
      <c r="G1193" s="688"/>
      <c r="H1193" s="688"/>
    </row>
    <row r="1194" spans="5:8">
      <c r="E1194" s="725"/>
      <c r="F1194" s="688"/>
      <c r="G1194" s="688"/>
      <c r="H1194" s="688"/>
    </row>
    <row r="1195" spans="5:8">
      <c r="E1195" s="725"/>
      <c r="F1195" s="688"/>
      <c r="G1195" s="688"/>
      <c r="H1195" s="688"/>
    </row>
    <row r="1196" spans="5:8">
      <c r="E1196" s="725"/>
      <c r="F1196" s="688"/>
      <c r="G1196" s="688"/>
      <c r="H1196" s="688"/>
    </row>
    <row r="1197" spans="5:8">
      <c r="E1197" s="725"/>
      <c r="F1197" s="688"/>
      <c r="G1197" s="688"/>
      <c r="H1197" s="688"/>
    </row>
    <row r="1198" spans="5:8">
      <c r="E1198" s="725"/>
      <c r="F1198" s="688"/>
      <c r="G1198" s="688"/>
      <c r="H1198" s="688"/>
    </row>
    <row r="1199" spans="5:8">
      <c r="E1199" s="725"/>
      <c r="F1199" s="688"/>
      <c r="G1199" s="688"/>
      <c r="H1199" s="688"/>
    </row>
    <row r="1200" spans="5:8">
      <c r="E1200" s="725"/>
      <c r="F1200" s="688"/>
      <c r="G1200" s="688"/>
      <c r="H1200" s="688"/>
    </row>
    <row r="1201" spans="5:8">
      <c r="E1201" s="725"/>
      <c r="F1201" s="688"/>
      <c r="G1201" s="688"/>
      <c r="H1201" s="688"/>
    </row>
    <row r="1202" spans="5:8">
      <c r="E1202" s="725"/>
      <c r="F1202" s="688"/>
      <c r="G1202" s="688"/>
      <c r="H1202" s="688"/>
    </row>
    <row r="1203" spans="5:8">
      <c r="E1203" s="725"/>
      <c r="F1203" s="688"/>
      <c r="G1203" s="688"/>
      <c r="H1203" s="688"/>
    </row>
    <row r="1204" spans="5:8">
      <c r="E1204" s="725"/>
      <c r="F1204" s="688"/>
      <c r="G1204" s="688"/>
      <c r="H1204" s="688"/>
    </row>
    <row r="1205" spans="5:8">
      <c r="E1205" s="725"/>
      <c r="F1205" s="688"/>
      <c r="G1205" s="688"/>
      <c r="H1205" s="688"/>
    </row>
    <row r="1206" spans="5:8">
      <c r="E1206" s="725"/>
      <c r="F1206" s="688"/>
      <c r="G1206" s="688"/>
      <c r="H1206" s="688"/>
    </row>
    <row r="1207" spans="5:8">
      <c r="E1207" s="725"/>
      <c r="F1207" s="688"/>
      <c r="G1207" s="688"/>
      <c r="H1207" s="688"/>
    </row>
    <row r="1208" spans="5:8">
      <c r="E1208" s="725"/>
      <c r="F1208" s="688"/>
      <c r="G1208" s="688"/>
      <c r="H1208" s="688"/>
    </row>
    <row r="1209" spans="5:8">
      <c r="E1209" s="725"/>
      <c r="F1209" s="688"/>
      <c r="G1209" s="688"/>
      <c r="H1209" s="688"/>
    </row>
    <row r="1210" spans="5:8">
      <c r="E1210" s="725"/>
      <c r="F1210" s="688"/>
      <c r="G1210" s="688"/>
      <c r="H1210" s="688"/>
    </row>
    <row r="1211" spans="5:8">
      <c r="E1211" s="725"/>
      <c r="F1211" s="688"/>
      <c r="G1211" s="688"/>
      <c r="H1211" s="688"/>
    </row>
    <row r="1212" spans="5:8">
      <c r="E1212" s="725"/>
      <c r="F1212" s="688"/>
      <c r="G1212" s="688"/>
      <c r="H1212" s="688"/>
    </row>
    <row r="1213" spans="5:8">
      <c r="E1213" s="725"/>
      <c r="F1213" s="688"/>
      <c r="G1213" s="688"/>
      <c r="H1213" s="688"/>
    </row>
    <row r="1214" spans="5:8">
      <c r="E1214" s="725"/>
      <c r="F1214" s="688"/>
      <c r="G1214" s="688"/>
      <c r="H1214" s="688"/>
    </row>
    <row r="1215" spans="5:8">
      <c r="E1215" s="725"/>
      <c r="F1215" s="688"/>
      <c r="G1215" s="688"/>
      <c r="H1215" s="688"/>
    </row>
    <row r="1216" spans="5:8">
      <c r="E1216" s="725"/>
      <c r="F1216" s="688"/>
      <c r="G1216" s="688"/>
      <c r="H1216" s="688"/>
    </row>
    <row r="1217" spans="5:8">
      <c r="E1217" s="725"/>
      <c r="F1217" s="688"/>
      <c r="G1217" s="688"/>
      <c r="H1217" s="688"/>
    </row>
    <row r="1218" spans="5:8">
      <c r="E1218" s="725"/>
      <c r="F1218" s="688"/>
      <c r="G1218" s="688"/>
      <c r="H1218" s="688"/>
    </row>
    <row r="1219" spans="5:8">
      <c r="E1219" s="725"/>
      <c r="F1219" s="688"/>
      <c r="G1219" s="688"/>
      <c r="H1219" s="688"/>
    </row>
    <row r="1220" spans="5:8">
      <c r="E1220" s="725"/>
      <c r="F1220" s="688"/>
      <c r="G1220" s="688"/>
      <c r="H1220" s="688"/>
    </row>
    <row r="1221" spans="5:8">
      <c r="E1221" s="725"/>
      <c r="F1221" s="688"/>
      <c r="G1221" s="688"/>
      <c r="H1221" s="688"/>
    </row>
    <row r="1222" spans="5:8">
      <c r="E1222" s="725"/>
      <c r="F1222" s="688"/>
      <c r="G1222" s="688"/>
      <c r="H1222" s="688"/>
    </row>
    <row r="1223" spans="5:8">
      <c r="E1223" s="725"/>
      <c r="F1223" s="688"/>
      <c r="G1223" s="688"/>
      <c r="H1223" s="688"/>
    </row>
    <row r="1224" spans="5:8">
      <c r="E1224" s="725"/>
      <c r="F1224" s="688"/>
      <c r="G1224" s="688"/>
      <c r="H1224" s="688"/>
    </row>
    <row r="1225" spans="5:8">
      <c r="E1225" s="725"/>
      <c r="F1225" s="688"/>
      <c r="G1225" s="688"/>
      <c r="H1225" s="688"/>
    </row>
    <row r="1226" spans="5:8">
      <c r="E1226" s="725"/>
      <c r="F1226" s="688"/>
      <c r="G1226" s="688"/>
      <c r="H1226" s="688"/>
    </row>
    <row r="1227" spans="5:8">
      <c r="E1227" s="725"/>
      <c r="F1227" s="688"/>
      <c r="G1227" s="688"/>
      <c r="H1227" s="688"/>
    </row>
    <row r="1228" spans="5:8">
      <c r="E1228" s="725"/>
      <c r="F1228" s="688"/>
      <c r="G1228" s="688"/>
      <c r="H1228" s="688"/>
    </row>
    <row r="1229" spans="5:8">
      <c r="E1229" s="725"/>
      <c r="F1229" s="688"/>
      <c r="G1229" s="688"/>
      <c r="H1229" s="688"/>
    </row>
    <row r="1230" spans="5:8">
      <c r="E1230" s="725"/>
      <c r="F1230" s="688"/>
      <c r="G1230" s="688"/>
      <c r="H1230" s="688"/>
    </row>
    <row r="1231" spans="5:8">
      <c r="E1231" s="725"/>
      <c r="F1231" s="688"/>
      <c r="G1231" s="688"/>
      <c r="H1231" s="688"/>
    </row>
    <row r="1232" spans="5:8">
      <c r="E1232" s="725"/>
      <c r="F1232" s="688"/>
      <c r="G1232" s="688"/>
      <c r="H1232" s="688"/>
    </row>
    <row r="1233" spans="5:8">
      <c r="E1233" s="725"/>
      <c r="F1233" s="688"/>
      <c r="G1233" s="688"/>
      <c r="H1233" s="688"/>
    </row>
    <row r="1234" spans="5:8">
      <c r="E1234" s="725"/>
      <c r="F1234" s="688"/>
      <c r="G1234" s="688"/>
      <c r="H1234" s="688"/>
    </row>
    <row r="1235" spans="5:8">
      <c r="E1235" s="725"/>
      <c r="F1235" s="688"/>
      <c r="G1235" s="688"/>
      <c r="H1235" s="688"/>
    </row>
    <row r="1236" spans="5:8">
      <c r="E1236" s="725"/>
      <c r="F1236" s="688"/>
      <c r="G1236" s="688"/>
      <c r="H1236" s="688"/>
    </row>
    <row r="1237" spans="5:8">
      <c r="E1237" s="725"/>
      <c r="F1237" s="688"/>
      <c r="G1237" s="688"/>
      <c r="H1237" s="688"/>
    </row>
    <row r="1238" spans="5:8">
      <c r="E1238" s="725"/>
      <c r="F1238" s="688"/>
      <c r="G1238" s="688"/>
      <c r="H1238" s="688"/>
    </row>
    <row r="1239" spans="5:8">
      <c r="E1239" s="725"/>
      <c r="F1239" s="688"/>
      <c r="G1239" s="688"/>
      <c r="H1239" s="688"/>
    </row>
    <row r="1240" spans="5:8">
      <c r="E1240" s="725"/>
      <c r="F1240" s="688"/>
      <c r="G1240" s="688"/>
      <c r="H1240" s="688"/>
    </row>
    <row r="1241" spans="5:8">
      <c r="E1241" s="725"/>
      <c r="F1241" s="688"/>
      <c r="G1241" s="688"/>
      <c r="H1241" s="688"/>
    </row>
    <row r="1242" spans="5:8">
      <c r="E1242" s="725"/>
      <c r="F1242" s="688"/>
      <c r="G1242" s="688"/>
      <c r="H1242" s="688"/>
    </row>
    <row r="1243" spans="5:8">
      <c r="E1243" s="725"/>
      <c r="F1243" s="688"/>
      <c r="G1243" s="688"/>
      <c r="H1243" s="688"/>
    </row>
    <row r="1244" spans="5:8">
      <c r="E1244" s="725"/>
      <c r="F1244" s="688"/>
      <c r="G1244" s="688"/>
      <c r="H1244" s="688"/>
    </row>
    <row r="1245" spans="5:8">
      <c r="E1245" s="725"/>
      <c r="F1245" s="688"/>
      <c r="G1245" s="688"/>
      <c r="H1245" s="688"/>
    </row>
    <row r="1246" spans="5:8">
      <c r="E1246" s="725"/>
      <c r="F1246" s="688"/>
      <c r="G1246" s="688"/>
      <c r="H1246" s="688"/>
    </row>
    <row r="1247" spans="5:8">
      <c r="E1247" s="725"/>
      <c r="F1247" s="688"/>
      <c r="G1247" s="688"/>
      <c r="H1247" s="688"/>
    </row>
    <row r="1248" spans="5:8">
      <c r="E1248" s="725"/>
      <c r="F1248" s="688"/>
      <c r="G1248" s="688"/>
      <c r="H1248" s="688"/>
    </row>
    <row r="1249" spans="5:8">
      <c r="E1249" s="725"/>
      <c r="F1249" s="688"/>
      <c r="G1249" s="688"/>
      <c r="H1249" s="688"/>
    </row>
    <row r="1250" spans="5:8">
      <c r="E1250" s="725"/>
      <c r="F1250" s="688"/>
      <c r="G1250" s="688"/>
      <c r="H1250" s="688"/>
    </row>
    <row r="1251" spans="5:8">
      <c r="E1251" s="725"/>
      <c r="F1251" s="688"/>
      <c r="G1251" s="688"/>
      <c r="H1251" s="688"/>
    </row>
    <row r="1252" spans="5:8">
      <c r="E1252" s="725"/>
      <c r="F1252" s="688"/>
      <c r="G1252" s="688"/>
      <c r="H1252" s="688"/>
    </row>
    <row r="1253" spans="5:8">
      <c r="E1253" s="725"/>
      <c r="F1253" s="688"/>
      <c r="G1253" s="688"/>
      <c r="H1253" s="688"/>
    </row>
    <row r="1254" spans="5:8">
      <c r="E1254" s="725"/>
      <c r="F1254" s="688"/>
      <c r="G1254" s="688"/>
      <c r="H1254" s="688"/>
    </row>
    <row r="1255" spans="5:8">
      <c r="E1255" s="725"/>
      <c r="F1255" s="688"/>
      <c r="G1255" s="688"/>
      <c r="H1255" s="688"/>
    </row>
    <row r="1256" spans="5:8">
      <c r="E1256" s="725"/>
      <c r="F1256" s="688"/>
      <c r="G1256" s="688"/>
      <c r="H1256" s="688"/>
    </row>
    <row r="1257" spans="5:8">
      <c r="E1257" s="725"/>
      <c r="F1257" s="688"/>
      <c r="G1257" s="688"/>
      <c r="H1257" s="688"/>
    </row>
    <row r="1258" spans="5:8">
      <c r="E1258" s="725"/>
      <c r="F1258" s="688"/>
      <c r="G1258" s="688"/>
      <c r="H1258" s="688"/>
    </row>
    <row r="1259" spans="5:8">
      <c r="E1259" s="725"/>
      <c r="F1259" s="688"/>
      <c r="G1259" s="688"/>
      <c r="H1259" s="688"/>
    </row>
    <row r="1260" spans="5:8">
      <c r="E1260" s="725"/>
      <c r="F1260" s="688"/>
      <c r="G1260" s="688"/>
      <c r="H1260" s="688"/>
    </row>
    <row r="1261" spans="5:8">
      <c r="E1261" s="725"/>
      <c r="F1261" s="688"/>
      <c r="G1261" s="688"/>
      <c r="H1261" s="688"/>
    </row>
    <row r="1262" spans="5:8">
      <c r="E1262" s="725"/>
      <c r="F1262" s="688"/>
      <c r="G1262" s="688"/>
      <c r="H1262" s="688"/>
    </row>
    <row r="1263" spans="5:8">
      <c r="E1263" s="725"/>
      <c r="F1263" s="688"/>
      <c r="G1263" s="688"/>
      <c r="H1263" s="688"/>
    </row>
    <row r="1264" spans="5:8">
      <c r="E1264" s="725"/>
      <c r="F1264" s="688"/>
      <c r="G1264" s="688"/>
      <c r="H1264" s="688"/>
    </row>
    <row r="1265" spans="5:8">
      <c r="E1265" s="725"/>
      <c r="F1265" s="688"/>
      <c r="G1265" s="688"/>
      <c r="H1265" s="688"/>
    </row>
    <row r="1266" spans="5:8">
      <c r="E1266" s="725"/>
      <c r="F1266" s="688"/>
      <c r="G1266" s="688"/>
      <c r="H1266" s="688"/>
    </row>
    <row r="1267" spans="5:8">
      <c r="E1267" s="725"/>
      <c r="F1267" s="688"/>
      <c r="G1267" s="688"/>
      <c r="H1267" s="688"/>
    </row>
    <row r="1268" spans="5:8">
      <c r="E1268" s="725"/>
      <c r="F1268" s="688"/>
      <c r="G1268" s="688"/>
      <c r="H1268" s="688"/>
    </row>
    <row r="1269" spans="5:8">
      <c r="E1269" s="725"/>
      <c r="F1269" s="688"/>
      <c r="G1269" s="688"/>
      <c r="H1269" s="688"/>
    </row>
    <row r="1270" spans="5:8">
      <c r="E1270" s="725"/>
      <c r="F1270" s="688"/>
      <c r="G1270" s="688"/>
      <c r="H1270" s="688"/>
    </row>
    <row r="1271" spans="5:8">
      <c r="E1271" s="725"/>
      <c r="F1271" s="688"/>
      <c r="G1271" s="688"/>
      <c r="H1271" s="688"/>
    </row>
    <row r="1272" spans="5:8">
      <c r="E1272" s="725"/>
      <c r="F1272" s="688"/>
      <c r="G1272" s="688"/>
      <c r="H1272" s="688"/>
    </row>
    <row r="1273" spans="5:8">
      <c r="E1273" s="725"/>
      <c r="F1273" s="688"/>
      <c r="G1273" s="688"/>
      <c r="H1273" s="688"/>
    </row>
    <row r="1274" spans="5:8">
      <c r="E1274" s="725"/>
      <c r="F1274" s="688"/>
      <c r="G1274" s="688"/>
      <c r="H1274" s="688"/>
    </row>
    <row r="1275" spans="5:8">
      <c r="E1275" s="725"/>
      <c r="F1275" s="688"/>
      <c r="G1275" s="688"/>
      <c r="H1275" s="688"/>
    </row>
    <row r="1276" spans="5:8">
      <c r="E1276" s="725"/>
      <c r="F1276" s="688"/>
      <c r="G1276" s="688"/>
      <c r="H1276" s="688"/>
    </row>
    <row r="1277" spans="5:8">
      <c r="E1277" s="725"/>
      <c r="F1277" s="688"/>
      <c r="G1277" s="688"/>
      <c r="H1277" s="688"/>
    </row>
    <row r="1278" spans="5:8">
      <c r="E1278" s="725"/>
      <c r="F1278" s="688"/>
      <c r="G1278" s="688"/>
      <c r="H1278" s="688"/>
    </row>
    <row r="1279" spans="5:8">
      <c r="E1279" s="725"/>
      <c r="F1279" s="688"/>
      <c r="G1279" s="688"/>
      <c r="H1279" s="688"/>
    </row>
    <row r="1280" spans="5:8">
      <c r="E1280" s="725"/>
      <c r="F1280" s="688"/>
      <c r="G1280" s="688"/>
      <c r="H1280" s="688"/>
    </row>
    <row r="1281" spans="5:8">
      <c r="E1281" s="725"/>
      <c r="F1281" s="688"/>
      <c r="G1281" s="688"/>
      <c r="H1281" s="688"/>
    </row>
    <row r="1282" spans="5:8">
      <c r="E1282" s="725"/>
      <c r="F1282" s="688"/>
      <c r="G1282" s="688"/>
      <c r="H1282" s="688"/>
    </row>
    <row r="1283" spans="5:8">
      <c r="E1283" s="725"/>
      <c r="F1283" s="688"/>
      <c r="G1283" s="688"/>
      <c r="H1283" s="688"/>
    </row>
    <row r="1284" spans="5:8">
      <c r="E1284" s="725"/>
      <c r="F1284" s="688"/>
      <c r="G1284" s="688"/>
      <c r="H1284" s="688"/>
    </row>
    <row r="1285" spans="5:8">
      <c r="E1285" s="725"/>
      <c r="F1285" s="688"/>
      <c r="G1285" s="688"/>
      <c r="H1285" s="688"/>
    </row>
    <row r="1286" spans="5:8">
      <c r="E1286" s="725"/>
      <c r="F1286" s="688"/>
      <c r="G1286" s="688"/>
      <c r="H1286" s="688"/>
    </row>
    <row r="1287" spans="5:8">
      <c r="E1287" s="725"/>
      <c r="F1287" s="688"/>
      <c r="G1287" s="688"/>
      <c r="H1287" s="688"/>
    </row>
    <row r="1288" spans="5:8">
      <c r="E1288" s="725"/>
      <c r="F1288" s="688"/>
      <c r="G1288" s="688"/>
      <c r="H1288" s="688"/>
    </row>
    <row r="1289" spans="5:8">
      <c r="E1289" s="725"/>
      <c r="F1289" s="688"/>
      <c r="G1289" s="688"/>
      <c r="H1289" s="688"/>
    </row>
    <row r="1290" spans="5:8">
      <c r="E1290" s="725"/>
      <c r="F1290" s="688"/>
      <c r="G1290" s="688"/>
      <c r="H1290" s="688"/>
    </row>
    <row r="1291" spans="5:8">
      <c r="E1291" s="725"/>
      <c r="F1291" s="688"/>
      <c r="G1291" s="688"/>
      <c r="H1291" s="688"/>
    </row>
    <row r="1292" spans="5:8">
      <c r="E1292" s="725"/>
      <c r="F1292" s="688"/>
      <c r="G1292" s="688"/>
      <c r="H1292" s="688"/>
    </row>
    <row r="1293" spans="5:8">
      <c r="E1293" s="725"/>
      <c r="F1293" s="688"/>
      <c r="G1293" s="688"/>
      <c r="H1293" s="688"/>
    </row>
    <row r="1294" spans="5:8">
      <c r="E1294" s="725"/>
      <c r="F1294" s="688"/>
      <c r="G1294" s="688"/>
      <c r="H1294" s="688"/>
    </row>
    <row r="1295" spans="5:8">
      <c r="E1295" s="725"/>
      <c r="F1295" s="688"/>
      <c r="G1295" s="688"/>
      <c r="H1295" s="688"/>
    </row>
    <row r="1296" spans="5:8">
      <c r="E1296" s="725"/>
      <c r="F1296" s="688"/>
      <c r="G1296" s="688"/>
      <c r="H1296" s="688"/>
    </row>
    <row r="1297" spans="5:8">
      <c r="E1297" s="725"/>
      <c r="F1297" s="688"/>
      <c r="G1297" s="688"/>
      <c r="H1297" s="688"/>
    </row>
    <row r="1298" spans="5:8">
      <c r="E1298" s="725"/>
      <c r="F1298" s="688"/>
      <c r="G1298" s="688"/>
      <c r="H1298" s="688"/>
    </row>
    <row r="1299" spans="5:8">
      <c r="E1299" s="725"/>
      <c r="F1299" s="688"/>
      <c r="G1299" s="688"/>
      <c r="H1299" s="688"/>
    </row>
    <row r="1300" spans="5:8">
      <c r="E1300" s="725"/>
      <c r="F1300" s="688"/>
      <c r="G1300" s="688"/>
      <c r="H1300" s="688"/>
    </row>
    <row r="1301" spans="5:8">
      <c r="E1301" s="725"/>
      <c r="F1301" s="688"/>
      <c r="G1301" s="688"/>
      <c r="H1301" s="688"/>
    </row>
    <row r="1302" spans="5:8">
      <c r="E1302" s="725"/>
      <c r="F1302" s="688"/>
      <c r="G1302" s="688"/>
      <c r="H1302" s="688"/>
    </row>
    <row r="1303" spans="5:8">
      <c r="E1303" s="725"/>
      <c r="F1303" s="688"/>
      <c r="G1303" s="688"/>
      <c r="H1303" s="688"/>
    </row>
    <row r="1304" spans="5:8">
      <c r="E1304" s="725"/>
      <c r="F1304" s="688"/>
      <c r="G1304" s="688"/>
      <c r="H1304" s="688"/>
    </row>
    <row r="1305" spans="5:8">
      <c r="E1305" s="725"/>
      <c r="F1305" s="688"/>
      <c r="G1305" s="688"/>
      <c r="H1305" s="688"/>
    </row>
    <row r="1306" spans="5:8">
      <c r="E1306" s="725"/>
      <c r="F1306" s="688"/>
      <c r="G1306" s="688"/>
      <c r="H1306" s="688"/>
    </row>
    <row r="1307" spans="5:8">
      <c r="E1307" s="725"/>
      <c r="F1307" s="688"/>
      <c r="G1307" s="688"/>
      <c r="H1307" s="688"/>
    </row>
    <row r="1308" spans="5:8">
      <c r="E1308" s="725"/>
      <c r="F1308" s="688"/>
      <c r="G1308" s="688"/>
      <c r="H1308" s="688"/>
    </row>
    <row r="1309" spans="5:8">
      <c r="E1309" s="725"/>
      <c r="F1309" s="688"/>
      <c r="G1309" s="688"/>
      <c r="H1309" s="688"/>
    </row>
    <row r="1310" spans="5:8">
      <c r="E1310" s="725"/>
      <c r="F1310" s="688"/>
      <c r="G1310" s="688"/>
      <c r="H1310" s="688"/>
    </row>
    <row r="1311" spans="5:8">
      <c r="E1311" s="725"/>
      <c r="F1311" s="688"/>
      <c r="G1311" s="688"/>
      <c r="H1311" s="688"/>
    </row>
    <row r="1312" spans="5:8">
      <c r="E1312" s="725"/>
      <c r="F1312" s="688"/>
      <c r="G1312" s="688"/>
      <c r="H1312" s="688"/>
    </row>
    <row r="1313" spans="5:8">
      <c r="E1313" s="725"/>
      <c r="F1313" s="688"/>
      <c r="G1313" s="688"/>
      <c r="H1313" s="688"/>
    </row>
    <row r="1314" spans="5:8">
      <c r="E1314" s="725"/>
      <c r="F1314" s="688"/>
      <c r="G1314" s="688"/>
      <c r="H1314" s="688"/>
    </row>
    <row r="1315" spans="5:8">
      <c r="E1315" s="725"/>
      <c r="F1315" s="688"/>
      <c r="G1315" s="688"/>
      <c r="H1315" s="688"/>
    </row>
    <row r="1316" spans="5:8">
      <c r="E1316" s="725"/>
      <c r="F1316" s="688"/>
      <c r="G1316" s="688"/>
      <c r="H1316" s="688"/>
    </row>
    <row r="1317" spans="5:8">
      <c r="E1317" s="725"/>
      <c r="F1317" s="688"/>
      <c r="G1317" s="688"/>
      <c r="H1317" s="688"/>
    </row>
    <row r="1318" spans="5:8">
      <c r="E1318" s="725"/>
      <c r="F1318" s="688"/>
      <c r="G1318" s="688"/>
      <c r="H1318" s="688"/>
    </row>
    <row r="1319" spans="5:8">
      <c r="E1319" s="725"/>
      <c r="F1319" s="688"/>
      <c r="G1319" s="688"/>
      <c r="H1319" s="688"/>
    </row>
    <row r="1320" spans="5:8">
      <c r="E1320" s="725"/>
      <c r="F1320" s="688"/>
      <c r="G1320" s="688"/>
      <c r="H1320" s="688"/>
    </row>
    <row r="1321" spans="5:8">
      <c r="E1321" s="725"/>
      <c r="F1321" s="688"/>
      <c r="G1321" s="688"/>
      <c r="H1321" s="688"/>
    </row>
    <row r="1322" spans="5:8">
      <c r="E1322" s="725"/>
      <c r="F1322" s="688"/>
      <c r="G1322" s="688"/>
      <c r="H1322" s="688"/>
    </row>
    <row r="1323" spans="5:8">
      <c r="E1323" s="725"/>
      <c r="F1323" s="688"/>
      <c r="G1323" s="688"/>
      <c r="H1323" s="688"/>
    </row>
    <row r="1324" spans="5:8">
      <c r="E1324" s="725"/>
      <c r="F1324" s="688"/>
      <c r="G1324" s="688"/>
      <c r="H1324" s="688"/>
    </row>
    <row r="1325" spans="5:8">
      <c r="E1325" s="725"/>
      <c r="F1325" s="688"/>
      <c r="G1325" s="688"/>
      <c r="H1325" s="688"/>
    </row>
    <row r="1326" spans="5:8">
      <c r="E1326" s="725"/>
      <c r="F1326" s="688"/>
      <c r="G1326" s="688"/>
      <c r="H1326" s="688"/>
    </row>
    <row r="1327" spans="5:8">
      <c r="E1327" s="725"/>
      <c r="F1327" s="688"/>
      <c r="G1327" s="688"/>
      <c r="H1327" s="688"/>
    </row>
    <row r="1328" spans="5:8">
      <c r="E1328" s="725"/>
      <c r="F1328" s="688"/>
      <c r="G1328" s="688"/>
      <c r="H1328" s="688"/>
    </row>
    <row r="1329" spans="5:8">
      <c r="E1329" s="725"/>
      <c r="F1329" s="688"/>
      <c r="G1329" s="688"/>
      <c r="H1329" s="688"/>
    </row>
    <row r="1330" spans="5:8">
      <c r="E1330" s="725"/>
      <c r="F1330" s="688"/>
      <c r="G1330" s="688"/>
      <c r="H1330" s="688"/>
    </row>
    <row r="1331" spans="5:8">
      <c r="E1331" s="725"/>
      <c r="F1331" s="688"/>
      <c r="G1331" s="688"/>
      <c r="H1331" s="688"/>
    </row>
    <row r="1332" spans="5:8">
      <c r="E1332" s="725"/>
      <c r="F1332" s="688"/>
      <c r="G1332" s="688"/>
      <c r="H1332" s="688"/>
    </row>
    <row r="1333" spans="5:8">
      <c r="E1333" s="725"/>
      <c r="F1333" s="688"/>
      <c r="G1333" s="688"/>
      <c r="H1333" s="688"/>
    </row>
    <row r="1334" spans="5:8">
      <c r="E1334" s="725"/>
      <c r="F1334" s="688"/>
      <c r="G1334" s="688"/>
      <c r="H1334" s="688"/>
    </row>
    <row r="1335" spans="5:8">
      <c r="E1335" s="725"/>
      <c r="F1335" s="688"/>
      <c r="G1335" s="688"/>
      <c r="H1335" s="688"/>
    </row>
    <row r="1336" spans="5:8">
      <c r="E1336" s="725"/>
      <c r="F1336" s="688"/>
      <c r="G1336" s="688"/>
      <c r="H1336" s="688"/>
    </row>
    <row r="1337" spans="5:8">
      <c r="E1337" s="725"/>
      <c r="F1337" s="688"/>
      <c r="G1337" s="688"/>
      <c r="H1337" s="688"/>
    </row>
    <row r="1338" spans="5:8">
      <c r="E1338" s="725"/>
      <c r="F1338" s="688"/>
      <c r="G1338" s="688"/>
      <c r="H1338" s="688"/>
    </row>
    <row r="1339" spans="5:8">
      <c r="E1339" s="725"/>
      <c r="F1339" s="688"/>
      <c r="G1339" s="688"/>
      <c r="H1339" s="688"/>
    </row>
    <row r="1340" spans="5:8">
      <c r="E1340" s="725"/>
      <c r="F1340" s="688"/>
      <c r="G1340" s="688"/>
      <c r="H1340" s="688"/>
    </row>
    <row r="1341" spans="5:8">
      <c r="E1341" s="725"/>
      <c r="F1341" s="688"/>
      <c r="G1341" s="688"/>
      <c r="H1341" s="688"/>
    </row>
    <row r="1342" spans="5:8">
      <c r="E1342" s="725"/>
      <c r="F1342" s="688"/>
      <c r="G1342" s="688"/>
      <c r="H1342" s="688"/>
    </row>
    <row r="1343" spans="5:8">
      <c r="E1343" s="725"/>
      <c r="F1343" s="688"/>
      <c r="G1343" s="688"/>
      <c r="H1343" s="688"/>
    </row>
    <row r="1344" spans="5:8">
      <c r="E1344" s="725"/>
      <c r="F1344" s="688"/>
      <c r="G1344" s="688"/>
      <c r="H1344" s="688"/>
    </row>
    <row r="1345" spans="5:8">
      <c r="E1345" s="725"/>
      <c r="F1345" s="688"/>
      <c r="G1345" s="688"/>
      <c r="H1345" s="688"/>
    </row>
    <row r="1346" spans="5:8">
      <c r="E1346" s="725"/>
      <c r="F1346" s="688"/>
      <c r="G1346" s="688"/>
      <c r="H1346" s="688"/>
    </row>
    <row r="1347" spans="5:8">
      <c r="E1347" s="725"/>
      <c r="F1347" s="688"/>
      <c r="G1347" s="688"/>
      <c r="H1347" s="688"/>
    </row>
    <row r="1348" spans="5:8">
      <c r="E1348" s="725"/>
      <c r="F1348" s="688"/>
      <c r="G1348" s="688"/>
      <c r="H1348" s="688"/>
    </row>
    <row r="1349" spans="5:8">
      <c r="E1349" s="725"/>
      <c r="F1349" s="688"/>
      <c r="G1349" s="688"/>
      <c r="H1349" s="688"/>
    </row>
    <row r="1350" spans="5:8">
      <c r="E1350" s="725"/>
      <c r="F1350" s="688"/>
      <c r="G1350" s="688"/>
      <c r="H1350" s="688"/>
    </row>
    <row r="1351" spans="5:8">
      <c r="E1351" s="725"/>
      <c r="F1351" s="688"/>
      <c r="G1351" s="688"/>
      <c r="H1351" s="688"/>
    </row>
    <row r="1352" spans="5:8">
      <c r="E1352" s="725"/>
      <c r="F1352" s="688"/>
      <c r="G1352" s="688"/>
      <c r="H1352" s="688"/>
    </row>
    <row r="1353" spans="5:8">
      <c r="E1353" s="725"/>
      <c r="F1353" s="688"/>
      <c r="G1353" s="688"/>
      <c r="H1353" s="688"/>
    </row>
    <row r="1354" spans="5:8">
      <c r="E1354" s="725"/>
      <c r="F1354" s="688"/>
      <c r="G1354" s="688"/>
      <c r="H1354" s="688"/>
    </row>
    <row r="1355" spans="5:8">
      <c r="E1355" s="725"/>
      <c r="F1355" s="688"/>
      <c r="G1355" s="688"/>
      <c r="H1355" s="688"/>
    </row>
    <row r="1356" spans="5:8">
      <c r="E1356" s="725"/>
      <c r="F1356" s="688"/>
      <c r="G1356" s="688"/>
      <c r="H1356" s="688"/>
    </row>
    <row r="1357" spans="5:8">
      <c r="E1357" s="725"/>
      <c r="F1357" s="688"/>
      <c r="G1357" s="688"/>
      <c r="H1357" s="688"/>
    </row>
    <row r="1358" spans="5:8">
      <c r="E1358" s="725"/>
      <c r="F1358" s="688"/>
      <c r="G1358" s="688"/>
      <c r="H1358" s="688"/>
    </row>
    <row r="1359" spans="5:8">
      <c r="E1359" s="725"/>
      <c r="F1359" s="688"/>
      <c r="G1359" s="688"/>
      <c r="H1359" s="688"/>
    </row>
    <row r="1360" spans="5:8">
      <c r="E1360" s="725"/>
      <c r="F1360" s="688"/>
      <c r="G1360" s="688"/>
      <c r="H1360" s="688"/>
    </row>
    <row r="1361" spans="5:8">
      <c r="E1361" s="725"/>
      <c r="F1361" s="688"/>
      <c r="G1361" s="688"/>
      <c r="H1361" s="688"/>
    </row>
    <row r="1362" spans="5:8">
      <c r="E1362" s="725"/>
      <c r="F1362" s="688"/>
      <c r="G1362" s="688"/>
      <c r="H1362" s="688"/>
    </row>
    <row r="1363" spans="5:8">
      <c r="E1363" s="725"/>
      <c r="F1363" s="688"/>
      <c r="G1363" s="688"/>
      <c r="H1363" s="688"/>
    </row>
    <row r="1364" spans="5:8">
      <c r="E1364" s="725"/>
      <c r="F1364" s="688"/>
      <c r="G1364" s="688"/>
      <c r="H1364" s="688"/>
    </row>
    <row r="1365" spans="5:8">
      <c r="E1365" s="725"/>
      <c r="F1365" s="688"/>
      <c r="G1365" s="688"/>
      <c r="H1365" s="688"/>
    </row>
    <row r="1366" spans="5:8">
      <c r="E1366" s="725"/>
      <c r="F1366" s="688"/>
      <c r="G1366" s="688"/>
      <c r="H1366" s="688"/>
    </row>
    <row r="1367" spans="5:8">
      <c r="E1367" s="725"/>
      <c r="F1367" s="688"/>
      <c r="G1367" s="688"/>
      <c r="H1367" s="688"/>
    </row>
    <row r="1368" spans="5:8">
      <c r="E1368" s="725"/>
      <c r="F1368" s="688"/>
      <c r="G1368" s="688"/>
      <c r="H1368" s="688"/>
    </row>
    <row r="1369" spans="5:8">
      <c r="E1369" s="725"/>
      <c r="F1369" s="688"/>
      <c r="G1369" s="688"/>
      <c r="H1369" s="688"/>
    </row>
    <row r="1370" spans="5:8">
      <c r="E1370" s="725"/>
      <c r="F1370" s="688"/>
      <c r="G1370" s="688"/>
      <c r="H1370" s="688"/>
    </row>
    <row r="1371" spans="5:8">
      <c r="E1371" s="725"/>
      <c r="F1371" s="688"/>
      <c r="G1371" s="688"/>
      <c r="H1371" s="688"/>
    </row>
    <row r="1372" spans="5:8">
      <c r="E1372" s="725"/>
      <c r="F1372" s="688"/>
      <c r="G1372" s="688"/>
      <c r="H1372" s="688"/>
    </row>
    <row r="1373" spans="5:8">
      <c r="E1373" s="725"/>
      <c r="F1373" s="688"/>
      <c r="G1373" s="688"/>
      <c r="H1373" s="688"/>
    </row>
    <row r="1374" spans="5:8">
      <c r="E1374" s="725"/>
      <c r="F1374" s="688"/>
      <c r="G1374" s="688"/>
      <c r="H1374" s="688"/>
    </row>
    <row r="1375" spans="5:8">
      <c r="E1375" s="725"/>
      <c r="F1375" s="688"/>
      <c r="G1375" s="688"/>
      <c r="H1375" s="688"/>
    </row>
    <row r="1376" spans="5:8">
      <c r="E1376" s="725"/>
      <c r="F1376" s="688"/>
      <c r="G1376" s="688"/>
      <c r="H1376" s="688"/>
    </row>
    <row r="1377" spans="5:8">
      <c r="E1377" s="725"/>
      <c r="F1377" s="688"/>
      <c r="G1377" s="688"/>
      <c r="H1377" s="688"/>
    </row>
    <row r="1378" spans="5:8">
      <c r="E1378" s="725"/>
      <c r="F1378" s="688"/>
      <c r="G1378" s="688"/>
      <c r="H1378" s="688"/>
    </row>
    <row r="1379" spans="5:8">
      <c r="E1379" s="725"/>
      <c r="F1379" s="688"/>
      <c r="G1379" s="688"/>
      <c r="H1379" s="688"/>
    </row>
    <row r="1380" spans="5:8">
      <c r="E1380" s="725"/>
      <c r="F1380" s="688"/>
      <c r="G1380" s="688"/>
      <c r="H1380" s="688"/>
    </row>
    <row r="1381" spans="5:8">
      <c r="E1381" s="725"/>
      <c r="F1381" s="688"/>
      <c r="G1381" s="688"/>
      <c r="H1381" s="688"/>
    </row>
    <row r="1382" spans="5:8">
      <c r="E1382" s="725"/>
      <c r="F1382" s="688"/>
      <c r="G1382" s="688"/>
      <c r="H1382" s="688"/>
    </row>
    <row r="1383" spans="5:8">
      <c r="E1383" s="725"/>
      <c r="F1383" s="688"/>
      <c r="G1383" s="688"/>
      <c r="H1383" s="688"/>
    </row>
    <row r="1384" spans="5:8">
      <c r="E1384" s="725"/>
      <c r="F1384" s="688"/>
      <c r="G1384" s="688"/>
      <c r="H1384" s="688"/>
    </row>
    <row r="1385" spans="5:8">
      <c r="E1385" s="725"/>
      <c r="F1385" s="688"/>
      <c r="G1385" s="688"/>
      <c r="H1385" s="688"/>
    </row>
    <row r="1386" spans="5:8">
      <c r="E1386" s="725"/>
      <c r="F1386" s="688"/>
      <c r="G1386" s="688"/>
      <c r="H1386" s="688"/>
    </row>
    <row r="1387" spans="5:8">
      <c r="E1387" s="725"/>
      <c r="F1387" s="688"/>
      <c r="G1387" s="688"/>
      <c r="H1387" s="688"/>
    </row>
    <row r="1388" spans="5:8">
      <c r="E1388" s="725"/>
      <c r="F1388" s="688"/>
      <c r="G1388" s="688"/>
      <c r="H1388" s="688"/>
    </row>
    <row r="1389" spans="5:8">
      <c r="E1389" s="725"/>
      <c r="F1389" s="688"/>
      <c r="G1389" s="688"/>
      <c r="H1389" s="688"/>
    </row>
    <row r="1390" spans="5:8">
      <c r="E1390" s="725"/>
      <c r="F1390" s="688"/>
      <c r="G1390" s="688"/>
      <c r="H1390" s="688"/>
    </row>
    <row r="1391" spans="5:8">
      <c r="E1391" s="725"/>
      <c r="F1391" s="688"/>
      <c r="G1391" s="688"/>
      <c r="H1391" s="688"/>
    </row>
    <row r="1392" spans="5:8">
      <c r="E1392" s="725"/>
      <c r="F1392" s="688"/>
      <c r="G1392" s="688"/>
      <c r="H1392" s="688"/>
    </row>
    <row r="1393" spans="5:8">
      <c r="E1393" s="725"/>
      <c r="F1393" s="688"/>
      <c r="G1393" s="688"/>
      <c r="H1393" s="688"/>
    </row>
    <row r="1394" spans="5:8">
      <c r="E1394" s="725"/>
      <c r="F1394" s="688"/>
      <c r="G1394" s="688"/>
      <c r="H1394" s="688"/>
    </row>
    <row r="1395" spans="5:8">
      <c r="E1395" s="725"/>
      <c r="F1395" s="688"/>
      <c r="G1395" s="688"/>
      <c r="H1395" s="688"/>
    </row>
    <row r="1396" spans="5:8">
      <c r="E1396" s="725"/>
      <c r="F1396" s="688"/>
      <c r="G1396" s="688"/>
      <c r="H1396" s="688"/>
    </row>
    <row r="1397" spans="5:8">
      <c r="E1397" s="725"/>
      <c r="F1397" s="688"/>
      <c r="G1397" s="688"/>
      <c r="H1397" s="688"/>
    </row>
    <row r="1398" spans="5:8">
      <c r="E1398" s="725"/>
      <c r="F1398" s="688"/>
      <c r="G1398" s="688"/>
      <c r="H1398" s="688"/>
    </row>
    <row r="1399" spans="5:8">
      <c r="E1399" s="725"/>
      <c r="F1399" s="688"/>
      <c r="G1399" s="688"/>
      <c r="H1399" s="688"/>
    </row>
    <row r="1400" spans="5:8">
      <c r="E1400" s="725"/>
      <c r="F1400" s="688"/>
      <c r="G1400" s="688"/>
      <c r="H1400" s="688"/>
    </row>
    <row r="1401" spans="5:8">
      <c r="E1401" s="725"/>
      <c r="F1401" s="688"/>
      <c r="G1401" s="688"/>
      <c r="H1401" s="688"/>
    </row>
    <row r="1402" spans="5:8">
      <c r="E1402" s="725"/>
      <c r="F1402" s="688"/>
      <c r="G1402" s="688"/>
      <c r="H1402" s="688"/>
    </row>
    <row r="1403" spans="5:8">
      <c r="E1403" s="725"/>
      <c r="F1403" s="688"/>
      <c r="G1403" s="688"/>
      <c r="H1403" s="688"/>
    </row>
    <row r="1404" spans="5:8">
      <c r="E1404" s="725"/>
      <c r="F1404" s="688"/>
      <c r="G1404" s="688"/>
      <c r="H1404" s="688"/>
    </row>
    <row r="1405" spans="5:8">
      <c r="E1405" s="725"/>
      <c r="F1405" s="688"/>
      <c r="G1405" s="688"/>
      <c r="H1405" s="688"/>
    </row>
    <row r="1406" spans="5:8">
      <c r="E1406" s="725"/>
      <c r="F1406" s="688"/>
      <c r="G1406" s="688"/>
      <c r="H1406" s="688"/>
    </row>
    <row r="1407" spans="5:8">
      <c r="E1407" s="725"/>
      <c r="F1407" s="688"/>
      <c r="G1407" s="688"/>
      <c r="H1407" s="688"/>
    </row>
    <row r="1408" spans="5:8">
      <c r="E1408" s="725"/>
      <c r="F1408" s="688"/>
      <c r="G1408" s="688"/>
      <c r="H1408" s="688"/>
    </row>
    <row r="1409" spans="5:8">
      <c r="E1409" s="725"/>
      <c r="F1409" s="688"/>
      <c r="G1409" s="688"/>
      <c r="H1409" s="688"/>
    </row>
    <row r="1410" spans="5:8">
      <c r="E1410" s="725"/>
      <c r="F1410" s="688"/>
      <c r="G1410" s="688"/>
      <c r="H1410" s="688"/>
    </row>
    <row r="1411" spans="5:8">
      <c r="E1411" s="725"/>
      <c r="F1411" s="688"/>
      <c r="G1411" s="688"/>
      <c r="H1411" s="688"/>
    </row>
    <row r="1412" spans="5:8">
      <c r="E1412" s="725"/>
      <c r="F1412" s="688"/>
      <c r="G1412" s="688"/>
      <c r="H1412" s="688"/>
    </row>
    <row r="1413" spans="5:8">
      <c r="E1413" s="725"/>
      <c r="F1413" s="688"/>
      <c r="G1413" s="688"/>
      <c r="H1413" s="688"/>
    </row>
    <row r="1414" spans="5:8">
      <c r="E1414" s="725"/>
      <c r="F1414" s="688"/>
      <c r="G1414" s="688"/>
      <c r="H1414" s="688"/>
    </row>
    <row r="1415" spans="5:8">
      <c r="E1415" s="725"/>
      <c r="F1415" s="688"/>
      <c r="G1415" s="688"/>
      <c r="H1415" s="688"/>
    </row>
    <row r="1416" spans="5:8">
      <c r="E1416" s="725"/>
      <c r="F1416" s="688"/>
      <c r="G1416" s="688"/>
      <c r="H1416" s="688"/>
    </row>
    <row r="1417" spans="5:8">
      <c r="E1417" s="725"/>
      <c r="F1417" s="688"/>
      <c r="G1417" s="688"/>
      <c r="H1417" s="688"/>
    </row>
    <row r="1418" spans="5:8">
      <c r="E1418" s="725"/>
      <c r="F1418" s="688"/>
      <c r="G1418" s="688"/>
      <c r="H1418" s="688"/>
    </row>
    <row r="1419" spans="5:8">
      <c r="E1419" s="725"/>
      <c r="F1419" s="688"/>
      <c r="G1419" s="688"/>
      <c r="H1419" s="688"/>
    </row>
    <row r="1420" spans="5:8">
      <c r="E1420" s="725"/>
      <c r="F1420" s="688"/>
      <c r="G1420" s="688"/>
      <c r="H1420" s="688"/>
    </row>
    <row r="1421" spans="5:8">
      <c r="E1421" s="725"/>
      <c r="F1421" s="688"/>
      <c r="G1421" s="688"/>
      <c r="H1421" s="688"/>
    </row>
    <row r="1422" spans="5:8">
      <c r="E1422" s="725"/>
      <c r="F1422" s="688"/>
      <c r="G1422" s="688"/>
      <c r="H1422" s="688"/>
    </row>
    <row r="1423" spans="5:8">
      <c r="E1423" s="725"/>
      <c r="F1423" s="688"/>
      <c r="G1423" s="688"/>
      <c r="H1423" s="688"/>
    </row>
    <row r="1424" spans="5:8">
      <c r="E1424" s="725"/>
      <c r="F1424" s="688"/>
      <c r="G1424" s="688"/>
      <c r="H1424" s="688"/>
    </row>
    <row r="1425" spans="5:8">
      <c r="E1425" s="725"/>
      <c r="F1425" s="688"/>
      <c r="G1425" s="688"/>
      <c r="H1425" s="688"/>
    </row>
    <row r="1426" spans="5:8">
      <c r="E1426" s="725"/>
      <c r="F1426" s="688"/>
      <c r="G1426" s="688"/>
      <c r="H1426" s="688"/>
    </row>
    <row r="1427" spans="5:8">
      <c r="E1427" s="725"/>
      <c r="F1427" s="688"/>
      <c r="G1427" s="688"/>
      <c r="H1427" s="688"/>
    </row>
    <row r="1428" spans="5:8">
      <c r="E1428" s="725"/>
      <c r="F1428" s="688"/>
      <c r="G1428" s="688"/>
      <c r="H1428" s="688"/>
    </row>
    <row r="1429" spans="5:8">
      <c r="E1429" s="725"/>
      <c r="F1429" s="688"/>
      <c r="G1429" s="688"/>
      <c r="H1429" s="688"/>
    </row>
    <row r="1430" spans="5:8">
      <c r="E1430" s="725"/>
      <c r="F1430" s="688"/>
      <c r="G1430" s="688"/>
      <c r="H1430" s="688"/>
    </row>
    <row r="1431" spans="5:8">
      <c r="E1431" s="725"/>
      <c r="F1431" s="688"/>
      <c r="G1431" s="688"/>
      <c r="H1431" s="688"/>
    </row>
    <row r="1432" spans="5:8">
      <c r="E1432" s="725"/>
      <c r="F1432" s="688"/>
      <c r="G1432" s="688"/>
      <c r="H1432" s="688"/>
    </row>
    <row r="1433" spans="5:8">
      <c r="E1433" s="725"/>
      <c r="F1433" s="688"/>
      <c r="G1433" s="688"/>
      <c r="H1433" s="688"/>
    </row>
    <row r="1434" spans="5:8">
      <c r="E1434" s="725"/>
      <c r="F1434" s="688"/>
      <c r="G1434" s="688"/>
      <c r="H1434" s="688"/>
    </row>
    <row r="1435" spans="5:8">
      <c r="E1435" s="725"/>
      <c r="F1435" s="688"/>
      <c r="G1435" s="688"/>
      <c r="H1435" s="688"/>
    </row>
    <row r="1436" spans="5:8">
      <c r="E1436" s="725"/>
      <c r="F1436" s="688"/>
      <c r="G1436" s="688"/>
      <c r="H1436" s="688"/>
    </row>
    <row r="1437" spans="5:8">
      <c r="E1437" s="725"/>
      <c r="F1437" s="688"/>
      <c r="G1437" s="688"/>
      <c r="H1437" s="688"/>
    </row>
    <row r="1438" spans="5:8">
      <c r="E1438" s="725"/>
      <c r="F1438" s="688"/>
      <c r="G1438" s="688"/>
      <c r="H1438" s="688"/>
    </row>
    <row r="1439" spans="5:8">
      <c r="E1439" s="725"/>
      <c r="F1439" s="688"/>
      <c r="G1439" s="688"/>
      <c r="H1439" s="688"/>
    </row>
    <row r="1440" spans="5:8">
      <c r="E1440" s="725"/>
      <c r="F1440" s="688"/>
      <c r="G1440" s="688"/>
      <c r="H1440" s="688"/>
    </row>
    <row r="1441" spans="5:8">
      <c r="E1441" s="725"/>
      <c r="F1441" s="688"/>
      <c r="G1441" s="688"/>
      <c r="H1441" s="688"/>
    </row>
    <row r="1442" spans="5:8">
      <c r="E1442" s="725"/>
      <c r="F1442" s="688"/>
      <c r="G1442" s="688"/>
      <c r="H1442" s="688"/>
    </row>
    <row r="1443" spans="5:8">
      <c r="E1443" s="725"/>
      <c r="F1443" s="688"/>
      <c r="G1443" s="688"/>
      <c r="H1443" s="688"/>
    </row>
    <row r="1444" spans="5:8">
      <c r="E1444" s="725"/>
      <c r="F1444" s="688"/>
      <c r="G1444" s="688"/>
      <c r="H1444" s="688"/>
    </row>
    <row r="1445" spans="5:8">
      <c r="E1445" s="725"/>
      <c r="F1445" s="688"/>
      <c r="G1445" s="688"/>
      <c r="H1445" s="688"/>
    </row>
    <row r="1446" spans="5:8">
      <c r="E1446" s="725"/>
      <c r="F1446" s="688"/>
      <c r="G1446" s="688"/>
      <c r="H1446" s="688"/>
    </row>
    <row r="1447" spans="5:8">
      <c r="E1447" s="725"/>
      <c r="F1447" s="688"/>
      <c r="G1447" s="688"/>
      <c r="H1447" s="688"/>
    </row>
    <row r="1448" spans="5:8">
      <c r="E1448" s="725"/>
      <c r="F1448" s="688"/>
      <c r="G1448" s="688"/>
      <c r="H1448" s="688"/>
    </row>
    <row r="1449" spans="5:8">
      <c r="E1449" s="725"/>
      <c r="F1449" s="688"/>
      <c r="G1449" s="688"/>
      <c r="H1449" s="688"/>
    </row>
    <row r="1450" spans="5:8">
      <c r="E1450" s="725"/>
      <c r="F1450" s="688"/>
      <c r="G1450" s="688"/>
      <c r="H1450" s="688"/>
    </row>
    <row r="1451" spans="5:8">
      <c r="E1451" s="725"/>
      <c r="F1451" s="688"/>
      <c r="G1451" s="688"/>
      <c r="H1451" s="688"/>
    </row>
    <row r="1452" spans="5:8">
      <c r="E1452" s="725"/>
      <c r="F1452" s="688"/>
      <c r="G1452" s="688"/>
      <c r="H1452" s="688"/>
    </row>
    <row r="1453" spans="5:8">
      <c r="E1453" s="725"/>
      <c r="F1453" s="688"/>
      <c r="G1453" s="688"/>
      <c r="H1453" s="688"/>
    </row>
    <row r="1454" spans="5:8">
      <c r="E1454" s="725"/>
      <c r="F1454" s="688"/>
      <c r="G1454" s="688"/>
      <c r="H1454" s="688"/>
    </row>
    <row r="1455" spans="5:8">
      <c r="E1455" s="725"/>
      <c r="F1455" s="688"/>
      <c r="G1455" s="688"/>
      <c r="H1455" s="688"/>
    </row>
    <row r="1456" spans="5:8">
      <c r="E1456" s="725"/>
      <c r="F1456" s="688"/>
      <c r="G1456" s="688"/>
      <c r="H1456" s="688"/>
    </row>
    <row r="1457" spans="5:8">
      <c r="E1457" s="725"/>
      <c r="F1457" s="688"/>
      <c r="G1457" s="688"/>
      <c r="H1457" s="688"/>
    </row>
    <row r="1458" spans="5:8">
      <c r="E1458" s="725"/>
      <c r="F1458" s="688"/>
      <c r="G1458" s="688"/>
      <c r="H1458" s="688"/>
    </row>
    <row r="1459" spans="5:8">
      <c r="E1459" s="725"/>
      <c r="F1459" s="688"/>
      <c r="G1459" s="688"/>
      <c r="H1459" s="688"/>
    </row>
    <row r="1460" spans="5:8">
      <c r="E1460" s="725"/>
      <c r="F1460" s="688"/>
      <c r="G1460" s="688"/>
      <c r="H1460" s="688"/>
    </row>
    <row r="1461" spans="5:8">
      <c r="E1461" s="725"/>
      <c r="F1461" s="688"/>
      <c r="G1461" s="688"/>
      <c r="H1461" s="688"/>
    </row>
    <row r="1462" spans="5:8">
      <c r="E1462" s="725"/>
      <c r="F1462" s="688"/>
      <c r="G1462" s="688"/>
      <c r="H1462" s="688"/>
    </row>
    <row r="1463" spans="5:8">
      <c r="E1463" s="725"/>
      <c r="F1463" s="688"/>
      <c r="G1463" s="688"/>
      <c r="H1463" s="688"/>
    </row>
    <row r="1464" spans="5:8">
      <c r="E1464" s="725"/>
      <c r="F1464" s="688"/>
      <c r="G1464" s="688"/>
      <c r="H1464" s="688"/>
    </row>
    <row r="1465" spans="5:8">
      <c r="E1465" s="725"/>
      <c r="F1465" s="688"/>
      <c r="G1465" s="688"/>
      <c r="H1465" s="688"/>
    </row>
    <row r="1466" spans="5:8">
      <c r="E1466" s="725"/>
      <c r="F1466" s="688"/>
      <c r="G1466" s="688"/>
      <c r="H1466" s="688"/>
    </row>
    <row r="1467" spans="5:8">
      <c r="E1467" s="725"/>
      <c r="F1467" s="688"/>
      <c r="G1467" s="688"/>
      <c r="H1467" s="688"/>
    </row>
    <row r="1468" spans="5:8">
      <c r="E1468" s="725"/>
      <c r="F1468" s="688"/>
      <c r="G1468" s="688"/>
      <c r="H1468" s="688"/>
    </row>
    <row r="1469" spans="5:8">
      <c r="E1469" s="725"/>
      <c r="F1469" s="688"/>
      <c r="G1469" s="688"/>
      <c r="H1469" s="688"/>
    </row>
    <row r="1470" spans="5:8">
      <c r="E1470" s="725"/>
      <c r="F1470" s="688"/>
      <c r="G1470" s="688"/>
      <c r="H1470" s="688"/>
    </row>
    <row r="1471" spans="5:8">
      <c r="E1471" s="725"/>
      <c r="F1471" s="688"/>
      <c r="G1471" s="688"/>
      <c r="H1471" s="688"/>
    </row>
    <row r="1472" spans="5:8">
      <c r="E1472" s="725"/>
      <c r="F1472" s="688"/>
      <c r="G1472" s="688"/>
      <c r="H1472" s="688"/>
    </row>
    <row r="1473" spans="5:8">
      <c r="E1473" s="725"/>
      <c r="F1473" s="688"/>
      <c r="G1473" s="688"/>
      <c r="H1473" s="688"/>
    </row>
    <row r="1474" spans="5:8">
      <c r="E1474" s="725"/>
      <c r="F1474" s="688"/>
      <c r="G1474" s="688"/>
      <c r="H1474" s="688"/>
    </row>
    <row r="1475" spans="5:8">
      <c r="E1475" s="725"/>
      <c r="F1475" s="688"/>
      <c r="G1475" s="688"/>
      <c r="H1475" s="688"/>
    </row>
    <row r="1476" spans="5:8">
      <c r="E1476" s="725"/>
      <c r="F1476" s="688"/>
      <c r="G1476" s="688"/>
      <c r="H1476" s="688"/>
    </row>
    <row r="1477" spans="5:8">
      <c r="E1477" s="725"/>
      <c r="F1477" s="688"/>
      <c r="G1477" s="688"/>
      <c r="H1477" s="688"/>
    </row>
    <row r="1478" spans="5:8">
      <c r="E1478" s="725"/>
      <c r="F1478" s="688"/>
      <c r="G1478" s="688"/>
      <c r="H1478" s="688"/>
    </row>
    <row r="1479" spans="5:8">
      <c r="E1479" s="725"/>
      <c r="F1479" s="688"/>
      <c r="G1479" s="688"/>
      <c r="H1479" s="688"/>
    </row>
    <row r="1480" spans="5:8">
      <c r="E1480" s="725"/>
      <c r="F1480" s="688"/>
      <c r="G1480" s="688"/>
      <c r="H1480" s="688"/>
    </row>
    <row r="1481" spans="5:8">
      <c r="E1481" s="725"/>
      <c r="F1481" s="688"/>
      <c r="G1481" s="688"/>
      <c r="H1481" s="688"/>
    </row>
    <row r="1482" spans="5:8">
      <c r="E1482" s="725"/>
      <c r="F1482" s="688"/>
      <c r="G1482" s="688"/>
      <c r="H1482" s="688"/>
    </row>
    <row r="1483" spans="5:8">
      <c r="E1483" s="725"/>
    </row>
    <row r="1484" spans="5:8">
      <c r="E1484" s="725"/>
    </row>
    <row r="1485" spans="5:8">
      <c r="E1485" s="725"/>
    </row>
    <row r="1486" spans="5:8">
      <c r="E1486" s="725"/>
    </row>
    <row r="1487" spans="5:8">
      <c r="E1487" s="725"/>
    </row>
    <row r="1488" spans="5:8">
      <c r="E1488" s="725"/>
    </row>
    <row r="1489" spans="5:5">
      <c r="E1489" s="725"/>
    </row>
    <row r="1490" spans="5:5">
      <c r="E1490" s="725"/>
    </row>
  </sheetData>
  <mergeCells count="2">
    <mergeCell ref="A1:H1"/>
    <mergeCell ref="E3:F3"/>
  </mergeCells>
  <printOptions gridLines="1" gridLinesSet="0"/>
  <pageMargins left="0.43307086614173229" right="0.19685039370078741" top="0.9055118110236221" bottom="0.78740157480314965" header="0.59055118110236227" footer="0.59055118110236227"/>
  <pageSetup paperSize="9" scale="61" orientation="portrait" copies="5" r:id="rId1"/>
  <headerFooter alignWithMargins="0">
    <oddFooter>&amp;C&amp;"Arial,Obyčejné"&amp;9Stránka &amp;P z &amp;N&amp;R&amp;"Arial CE,Obyčejné"&amp;F   &amp;A</oddFooter>
  </headerFooter>
  <colBreaks count="1" manualBreakCount="1">
    <brk id="8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FD740-56AD-4D0D-9C68-AD7157D705C0}">
  <sheetPr>
    <pageSetUpPr fitToPage="1"/>
  </sheetPr>
  <dimension ref="B2:BM123"/>
  <sheetViews>
    <sheetView showGridLines="0" workbookViewId="0">
      <selection activeCell="E18" sqref="E18:H18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1" width="9.33203125" style="324"/>
    <col min="42" max="66" width="0" style="324" hidden="1" customWidth="1"/>
    <col min="67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7724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39.75" customHeight="1">
      <c r="B7" s="328"/>
      <c r="E7" s="906" t="str">
        <f>'[2]Rekapitulace stavby'!K6</f>
        <v>EVROPSKÉ DOMY V KRAJÍCH STAVEBNÍ ÚPRAVY BUDOVY NOVÝ HLUCHÁK VČETNĚ STRAVOVACÍHO ZAŘÍZENÍ SO 01 STRAVOVACÍ ZAŘÍZENÍ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7725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1" t="s">
        <v>19</v>
      </c>
      <c r="F11" s="322" t="s">
        <v>20</v>
      </c>
      <c r="I11" s="331" t="s">
        <v>21</v>
      </c>
      <c r="J11" s="336" t="s">
        <v>3</v>
      </c>
      <c r="L11" s="333"/>
    </row>
    <row r="12" spans="2:46" s="334" customFormat="1" ht="12" customHeight="1">
      <c r="B12" s="333"/>
      <c r="D12" s="331" t="s">
        <v>23</v>
      </c>
      <c r="F12" s="322" t="s">
        <v>24</v>
      </c>
      <c r="I12" s="331" t="s">
        <v>25</v>
      </c>
      <c r="J12" s="321" t="str">
        <f>'Rekapitulace stavby'!AN8</f>
        <v>9. 10. 2023</v>
      </c>
      <c r="L12" s="333"/>
    </row>
    <row r="13" spans="2:46" s="334" customFormat="1" ht="10.9" customHeight="1">
      <c r="B13" s="333"/>
      <c r="L13" s="333"/>
    </row>
    <row r="14" spans="2:46" s="334" customFormat="1" ht="12" customHeight="1">
      <c r="B14" s="333"/>
      <c r="D14" s="331" t="s">
        <v>29</v>
      </c>
      <c r="I14" s="331" t="s">
        <v>30</v>
      </c>
      <c r="J14" s="336" t="str">
        <f>IF('[2]Rekapitulace stavby'!AN10="","",'[2]Rekapitulace stavby'!AN10)</f>
        <v/>
      </c>
      <c r="L14" s="333"/>
    </row>
    <row r="15" spans="2:46" s="334" customFormat="1" ht="18" customHeight="1">
      <c r="B15" s="333"/>
      <c r="E15" s="336" t="str">
        <f>IF('[2]Rekapitulace stavby'!E11="","",'[2]Rekapitulace stavby'!E11)</f>
        <v xml:space="preserve"> </v>
      </c>
      <c r="I15" s="331" t="s">
        <v>32</v>
      </c>
      <c r="J15" s="336" t="str">
        <f>IF('[2]Rekapitulace stavby'!AN11="","",'[2]Rekapitulace stavby'!AN11)</f>
        <v/>
      </c>
      <c r="L15" s="333"/>
    </row>
    <row r="16" spans="2:46" s="334" customFormat="1" ht="6.95" customHeight="1">
      <c r="B16" s="333"/>
      <c r="L16" s="333"/>
    </row>
    <row r="17" spans="2:12" s="334" customFormat="1" ht="12" customHeight="1">
      <c r="B17" s="333"/>
      <c r="D17" s="331" t="s">
        <v>33</v>
      </c>
      <c r="I17" s="331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E18" s="910" t="str">
        <f>'Rekapitulace stavby'!E14</f>
        <v>Vyplň údaj</v>
      </c>
      <c r="F18" s="874"/>
      <c r="G18" s="874"/>
      <c r="H18" s="874"/>
      <c r="I18" s="331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 t="str">
        <f>IF('[2]Rekapitulace stavby'!AN16="","",'[2]Rekapitulace stavby'!AN16)</f>
        <v/>
      </c>
      <c r="L20" s="333"/>
    </row>
    <row r="21" spans="2:12" s="334" customFormat="1" ht="18" customHeight="1">
      <c r="B21" s="333"/>
      <c r="E21" s="336" t="str">
        <f>IF('[2]Rekapitulace stavby'!E17="","",'[2]Rekapitulace stavby'!E17)</f>
        <v xml:space="preserve"> </v>
      </c>
      <c r="I21" s="331" t="s">
        <v>32</v>
      </c>
      <c r="J21" s="336" t="str">
        <f>IF('[2]Rekapitulace stavby'!AN17="","",'[2]Rekapitulace stavby'!AN17)</f>
        <v/>
      </c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 t="str">
        <f>IF('[2]Rekapitulace stavby'!AN19="","",'[2]Rekapitulace stavby'!AN19)</f>
        <v/>
      </c>
      <c r="L23" s="333"/>
    </row>
    <row r="24" spans="2:12" s="334" customFormat="1" ht="18" customHeight="1">
      <c r="B24" s="333"/>
      <c r="E24" s="336" t="str">
        <f>IF('[2]Rekapitulace stavby'!E20="","",'[2]Rekapitulace stavby'!E20)</f>
        <v xml:space="preserve"> </v>
      </c>
      <c r="I24" s="331" t="s">
        <v>32</v>
      </c>
      <c r="J24" s="336" t="str">
        <f>IF('[2]Rekapitulace stavby'!AN20="","",'[2]Rekapitulace stavby'!AN20)</f>
        <v/>
      </c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25.35" customHeight="1">
      <c r="B30" s="333"/>
      <c r="D30" s="344" t="s">
        <v>43</v>
      </c>
      <c r="J30" s="345">
        <f>ROUND(J118, 0)</f>
        <v>0</v>
      </c>
      <c r="L30" s="333"/>
    </row>
    <row r="31" spans="2:12" s="334" customFormat="1" ht="6.95" customHeight="1">
      <c r="B31" s="333"/>
      <c r="D31" s="341"/>
      <c r="E31" s="341"/>
      <c r="F31" s="341"/>
      <c r="G31" s="341"/>
      <c r="H31" s="341"/>
      <c r="I31" s="341"/>
      <c r="J31" s="341"/>
      <c r="K31" s="341"/>
      <c r="L31" s="333"/>
    </row>
    <row r="32" spans="2:12" s="334" customFormat="1" ht="14.45" customHeight="1">
      <c r="B32" s="333"/>
      <c r="F32" s="346" t="s">
        <v>45</v>
      </c>
      <c r="I32" s="346" t="s">
        <v>44</v>
      </c>
      <c r="J32" s="346" t="s">
        <v>46</v>
      </c>
      <c r="L32" s="333"/>
    </row>
    <row r="33" spans="2:12" s="334" customFormat="1" ht="14.45" customHeight="1">
      <c r="B33" s="333"/>
      <c r="D33" s="347" t="s">
        <v>47</v>
      </c>
      <c r="E33" s="331" t="s">
        <v>48</v>
      </c>
      <c r="F33" s="348">
        <f>ROUND((SUM(BE118:BE122)),  0)</f>
        <v>0</v>
      </c>
      <c r="I33" s="349">
        <v>0.21</v>
      </c>
      <c r="J33" s="348">
        <f>ROUND(((SUM(BE118:BE122))*I33),  2)</f>
        <v>0</v>
      </c>
      <c r="L33" s="333"/>
    </row>
    <row r="34" spans="2:12" s="334" customFormat="1" ht="14.45" customHeight="1">
      <c r="B34" s="333"/>
      <c r="E34" s="331" t="s">
        <v>49</v>
      </c>
      <c r="F34" s="348">
        <f>ROUND((SUM(BF118:BF122)),  0)</f>
        <v>0</v>
      </c>
      <c r="I34" s="349">
        <v>0.15</v>
      </c>
      <c r="J34" s="348">
        <f>ROUND(((SUM(BF118:BF122))*I34),  2)</f>
        <v>0</v>
      </c>
      <c r="L34" s="333"/>
    </row>
    <row r="35" spans="2:12" s="334" customFormat="1" ht="14.45" hidden="1" customHeight="1">
      <c r="B35" s="333"/>
      <c r="E35" s="331" t="s">
        <v>50</v>
      </c>
      <c r="F35" s="348">
        <f>ROUND((SUM(BG118:BG122)),  0)</f>
        <v>0</v>
      </c>
      <c r="I35" s="349">
        <v>0.21</v>
      </c>
      <c r="J35" s="348">
        <f>0</f>
        <v>0</v>
      </c>
      <c r="L35" s="333"/>
    </row>
    <row r="36" spans="2:12" s="334" customFormat="1" ht="14.45" hidden="1" customHeight="1">
      <c r="B36" s="333"/>
      <c r="E36" s="331" t="s">
        <v>51</v>
      </c>
      <c r="F36" s="348">
        <f>ROUND((SUM(BH118:BH122)),  0)</f>
        <v>0</v>
      </c>
      <c r="I36" s="349">
        <v>0.15</v>
      </c>
      <c r="J36" s="348">
        <f>0</f>
        <v>0</v>
      </c>
      <c r="L36" s="333"/>
    </row>
    <row r="37" spans="2:12" s="334" customFormat="1" ht="14.45" hidden="1" customHeight="1">
      <c r="B37" s="333"/>
      <c r="E37" s="331" t="s">
        <v>52</v>
      </c>
      <c r="F37" s="348">
        <f>ROUND((SUM(BI118:BI122)),  0)</f>
        <v>0</v>
      </c>
      <c r="I37" s="349">
        <v>0</v>
      </c>
      <c r="J37" s="348">
        <f>0</f>
        <v>0</v>
      </c>
      <c r="L37" s="333"/>
    </row>
    <row r="38" spans="2:12" s="334" customFormat="1" ht="6.95" customHeight="1">
      <c r="B38" s="333"/>
      <c r="L38" s="333"/>
    </row>
    <row r="39" spans="2:12" s="334" customFormat="1" ht="25.35" customHeight="1">
      <c r="B39" s="333"/>
      <c r="C39" s="350"/>
      <c r="D39" s="351" t="s">
        <v>53</v>
      </c>
      <c r="E39" s="352"/>
      <c r="F39" s="352"/>
      <c r="G39" s="353" t="s">
        <v>54</v>
      </c>
      <c r="H39" s="354" t="s">
        <v>55</v>
      </c>
      <c r="I39" s="352"/>
      <c r="J39" s="355">
        <f>SUM(J30:J37)</f>
        <v>0</v>
      </c>
      <c r="K39" s="356"/>
      <c r="L39" s="333"/>
    </row>
    <row r="40" spans="2:12" s="334" customFormat="1" ht="14.45" hidden="1" customHeight="1">
      <c r="B40" s="333"/>
      <c r="L40" s="333"/>
    </row>
    <row r="41" spans="2:12" ht="14.45" hidden="1" customHeight="1">
      <c r="B41" s="328"/>
      <c r="L41" s="328"/>
    </row>
    <row r="42" spans="2:12" ht="14.45" hidden="1" customHeight="1">
      <c r="B42" s="328"/>
      <c r="L42" s="328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5579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39.75" customHeight="1">
      <c r="B85" s="333"/>
      <c r="E85" s="906" t="str">
        <f>E7</f>
        <v>EVROPSKÉ DOMY V KRAJÍCH STAVEBNÍ ÚPRAVY BUDOVY NOVÝ HLUCHÁK VČETNĚ STRAVOVACÍHO ZAŘÍZENÍ SO 01 STRAVOVACÍ ZAŘÍZENÍ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D - Demontáže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 xml:space="preserve"> </v>
      </c>
      <c r="I91" s="331" t="s">
        <v>35</v>
      </c>
      <c r="J91" s="367" t="str">
        <f>E21</f>
        <v xml:space="preserve"> </v>
      </c>
      <c r="L91" s="333"/>
    </row>
    <row r="92" spans="2:47" s="334" customFormat="1" ht="15.2" customHeight="1">
      <c r="B92" s="333"/>
      <c r="C92" s="331" t="s">
        <v>33</v>
      </c>
      <c r="F92" s="336" t="str">
        <f>IF(E18="","",E18)</f>
        <v>Vyplň údaj</v>
      </c>
      <c r="I92" s="331" t="s">
        <v>39</v>
      </c>
      <c r="J92" s="367" t="str">
        <f>E24</f>
        <v xml:space="preserve"> 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6848</v>
      </c>
      <c r="J96" s="345">
        <f>J118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7726</v>
      </c>
      <c r="E97" s="374"/>
      <c r="F97" s="374"/>
      <c r="G97" s="374"/>
      <c r="H97" s="374"/>
      <c r="I97" s="374"/>
      <c r="J97" s="375">
        <f>J119</f>
        <v>0</v>
      </c>
      <c r="L97" s="371"/>
    </row>
    <row r="98" spans="2:12" s="377" customFormat="1" ht="19.899999999999999" customHeight="1">
      <c r="B98" s="376"/>
      <c r="D98" s="378" t="s">
        <v>7727</v>
      </c>
      <c r="E98" s="379"/>
      <c r="F98" s="379"/>
      <c r="G98" s="379"/>
      <c r="H98" s="379"/>
      <c r="I98" s="379"/>
      <c r="J98" s="380">
        <f>J120</f>
        <v>0</v>
      </c>
      <c r="L98" s="376"/>
    </row>
    <row r="99" spans="2:12" s="334" customFormat="1" ht="21.75" customHeight="1">
      <c r="B99" s="333"/>
      <c r="L99" s="333"/>
    </row>
    <row r="100" spans="2:12" s="334" customFormat="1" ht="6.95" customHeight="1">
      <c r="B100" s="363"/>
      <c r="C100" s="364"/>
      <c r="D100" s="364"/>
      <c r="E100" s="364"/>
      <c r="F100" s="364"/>
      <c r="G100" s="364"/>
      <c r="H100" s="364"/>
      <c r="I100" s="364"/>
      <c r="J100" s="364"/>
      <c r="K100" s="364"/>
      <c r="L100" s="333"/>
    </row>
    <row r="104" spans="2:12" s="334" customFormat="1" ht="6.95" customHeight="1">
      <c r="B104" s="365"/>
      <c r="C104" s="366"/>
      <c r="D104" s="366"/>
      <c r="E104" s="366"/>
      <c r="F104" s="366"/>
      <c r="G104" s="366"/>
      <c r="H104" s="366"/>
      <c r="I104" s="366"/>
      <c r="J104" s="366"/>
      <c r="K104" s="366"/>
      <c r="L104" s="333"/>
    </row>
    <row r="105" spans="2:12" s="334" customFormat="1" ht="24.95" customHeight="1">
      <c r="B105" s="333"/>
      <c r="C105" s="329" t="s">
        <v>171</v>
      </c>
      <c r="L105" s="333"/>
    </row>
    <row r="106" spans="2:12" s="334" customFormat="1" ht="6.95" customHeight="1">
      <c r="B106" s="333"/>
      <c r="L106" s="333"/>
    </row>
    <row r="107" spans="2:12" s="334" customFormat="1" ht="12" customHeight="1">
      <c r="B107" s="333"/>
      <c r="C107" s="331" t="s">
        <v>17</v>
      </c>
      <c r="L107" s="333"/>
    </row>
    <row r="108" spans="2:12" s="334" customFormat="1" ht="39.75" customHeight="1">
      <c r="B108" s="333"/>
      <c r="E108" s="906" t="str">
        <f>E7</f>
        <v>EVROPSKÉ DOMY V KRAJÍCH STAVEBNÍ ÚPRAVY BUDOVY NOVÝ HLUCHÁK VČETNĚ STRAVOVACÍHO ZAŘÍZENÍ SO 01 STRAVOVACÍ ZAŘÍZENÍ</v>
      </c>
      <c r="F108" s="907"/>
      <c r="G108" s="907"/>
      <c r="H108" s="907"/>
      <c r="L108" s="333"/>
    </row>
    <row r="109" spans="2:12" s="334" customFormat="1" ht="12" customHeight="1">
      <c r="B109" s="333"/>
      <c r="C109" s="331" t="s">
        <v>164</v>
      </c>
      <c r="L109" s="333"/>
    </row>
    <row r="110" spans="2:12" s="334" customFormat="1" ht="16.5" customHeight="1">
      <c r="B110" s="333"/>
      <c r="E110" s="904" t="str">
        <f>E9</f>
        <v>D - Demontáže</v>
      </c>
      <c r="F110" s="905"/>
      <c r="G110" s="905"/>
      <c r="H110" s="905"/>
      <c r="L110" s="333"/>
    </row>
    <row r="111" spans="2:12" s="334" customFormat="1" ht="6.95" customHeight="1">
      <c r="B111" s="333"/>
      <c r="L111" s="333"/>
    </row>
    <row r="112" spans="2:12" s="334" customFormat="1" ht="12" customHeight="1">
      <c r="B112" s="333"/>
      <c r="C112" s="331" t="s">
        <v>23</v>
      </c>
      <c r="F112" s="336" t="str">
        <f>F12</f>
        <v>Hradec Králové st.p.č.456,1671,1672,1822,p.č.161/2</v>
      </c>
      <c r="I112" s="331" t="s">
        <v>25</v>
      </c>
      <c r="J112" s="337" t="str">
        <f>IF(J12="","",J12)</f>
        <v>9. 10. 2023</v>
      </c>
      <c r="L112" s="333"/>
    </row>
    <row r="113" spans="2:65" s="334" customFormat="1" ht="6.95" customHeight="1">
      <c r="B113" s="333"/>
      <c r="L113" s="333"/>
    </row>
    <row r="114" spans="2:65" s="334" customFormat="1" ht="15.2" customHeight="1">
      <c r="B114" s="333"/>
      <c r="C114" s="331" t="s">
        <v>29</v>
      </c>
      <c r="F114" s="336" t="str">
        <f>E15</f>
        <v xml:space="preserve"> </v>
      </c>
      <c r="I114" s="331" t="s">
        <v>35</v>
      </c>
      <c r="J114" s="367" t="str">
        <f>E21</f>
        <v xml:space="preserve"> </v>
      </c>
      <c r="L114" s="333"/>
    </row>
    <row r="115" spans="2:65" s="334" customFormat="1" ht="15.2" customHeight="1">
      <c r="B115" s="333"/>
      <c r="C115" s="331" t="s">
        <v>33</v>
      </c>
      <c r="F115" s="336" t="str">
        <f>IF(E18="","",E18)</f>
        <v>Vyplň údaj</v>
      </c>
      <c r="I115" s="331" t="s">
        <v>39</v>
      </c>
      <c r="J115" s="367" t="str">
        <f>E24</f>
        <v xml:space="preserve"> </v>
      </c>
      <c r="L115" s="333"/>
    </row>
    <row r="116" spans="2:65" s="334" customFormat="1" ht="10.35" customHeight="1">
      <c r="B116" s="333"/>
      <c r="L116" s="333"/>
    </row>
    <row r="117" spans="2:65" s="391" customFormat="1" ht="29.25" customHeight="1">
      <c r="B117" s="383"/>
      <c r="C117" s="384" t="s">
        <v>172</v>
      </c>
      <c r="D117" s="385" t="s">
        <v>62</v>
      </c>
      <c r="E117" s="385" t="s">
        <v>58</v>
      </c>
      <c r="F117" s="385" t="s">
        <v>59</v>
      </c>
      <c r="G117" s="385" t="s">
        <v>173</v>
      </c>
      <c r="H117" s="385" t="s">
        <v>174</v>
      </c>
      <c r="I117" s="385" t="s">
        <v>175</v>
      </c>
      <c r="J117" s="386" t="s">
        <v>167</v>
      </c>
      <c r="K117" s="387" t="s">
        <v>176</v>
      </c>
      <c r="L117" s="383"/>
      <c r="M117" s="388" t="s">
        <v>3</v>
      </c>
      <c r="N117" s="389" t="s">
        <v>47</v>
      </c>
      <c r="O117" s="389" t="s">
        <v>177</v>
      </c>
      <c r="P117" s="389" t="s">
        <v>178</v>
      </c>
      <c r="Q117" s="389" t="s">
        <v>179</v>
      </c>
      <c r="R117" s="389" t="s">
        <v>180</v>
      </c>
      <c r="S117" s="389" t="s">
        <v>181</v>
      </c>
      <c r="T117" s="390" t="s">
        <v>182</v>
      </c>
    </row>
    <row r="118" spans="2:65" s="334" customFormat="1" ht="22.9" customHeight="1">
      <c r="B118" s="333"/>
      <c r="C118" s="392" t="s">
        <v>183</v>
      </c>
      <c r="J118" s="393">
        <f>BK118</f>
        <v>0</v>
      </c>
      <c r="L118" s="333"/>
      <c r="M118" s="394"/>
      <c r="N118" s="341"/>
      <c r="O118" s="341"/>
      <c r="P118" s="395">
        <f>P119</f>
        <v>0</v>
      </c>
      <c r="Q118" s="341"/>
      <c r="R118" s="395">
        <f>R119</f>
        <v>0</v>
      </c>
      <c r="S118" s="341"/>
      <c r="T118" s="396">
        <f>T119</f>
        <v>0</v>
      </c>
      <c r="AT118" s="325" t="s">
        <v>76</v>
      </c>
      <c r="AU118" s="325" t="s">
        <v>168</v>
      </c>
      <c r="BK118" s="397">
        <f>BK119</f>
        <v>0</v>
      </c>
    </row>
    <row r="119" spans="2:65" s="399" customFormat="1" ht="25.9" customHeight="1">
      <c r="B119" s="398"/>
      <c r="D119" s="400" t="s">
        <v>76</v>
      </c>
      <c r="E119" s="401" t="s">
        <v>7728</v>
      </c>
      <c r="F119" s="401" t="s">
        <v>7729</v>
      </c>
      <c r="I119" s="781"/>
      <c r="J119" s="402">
        <f>BK119</f>
        <v>0</v>
      </c>
      <c r="L119" s="398"/>
      <c r="M119" s="403"/>
      <c r="P119" s="404">
        <f>P120</f>
        <v>0</v>
      </c>
      <c r="R119" s="404">
        <f>R120</f>
        <v>0</v>
      </c>
      <c r="T119" s="405">
        <f>T120</f>
        <v>0</v>
      </c>
      <c r="AR119" s="400" t="s">
        <v>200</v>
      </c>
      <c r="AT119" s="406" t="s">
        <v>76</v>
      </c>
      <c r="AU119" s="406" t="s">
        <v>77</v>
      </c>
      <c r="AY119" s="400" t="s">
        <v>186</v>
      </c>
      <c r="BK119" s="407">
        <f>BK120</f>
        <v>0</v>
      </c>
    </row>
    <row r="120" spans="2:65" s="399" customFormat="1" ht="22.9" customHeight="1">
      <c r="B120" s="398"/>
      <c r="D120" s="400" t="s">
        <v>76</v>
      </c>
      <c r="E120" s="408" t="s">
        <v>7730</v>
      </c>
      <c r="F120" s="408" t="s">
        <v>7731</v>
      </c>
      <c r="I120" s="781"/>
      <c r="J120" s="409">
        <f>BK120</f>
        <v>0</v>
      </c>
      <c r="L120" s="398"/>
      <c r="M120" s="403"/>
      <c r="P120" s="404">
        <f>SUM(P121:P122)</f>
        <v>0</v>
      </c>
      <c r="R120" s="404">
        <f>SUM(R121:R122)</f>
        <v>0</v>
      </c>
      <c r="T120" s="405">
        <f>SUM(T121:T122)</f>
        <v>0</v>
      </c>
      <c r="AR120" s="400" t="s">
        <v>200</v>
      </c>
      <c r="AT120" s="406" t="s">
        <v>76</v>
      </c>
      <c r="AU120" s="406" t="s">
        <v>85</v>
      </c>
      <c r="AY120" s="400" t="s">
        <v>186</v>
      </c>
      <c r="BK120" s="407">
        <f>SUM(BK121:BK122)</f>
        <v>0</v>
      </c>
    </row>
    <row r="121" spans="2:65" s="334" customFormat="1" ht="16.5" customHeight="1">
      <c r="B121" s="410"/>
      <c r="C121" s="411" t="s">
        <v>85</v>
      </c>
      <c r="D121" s="411" t="s">
        <v>189</v>
      </c>
      <c r="E121" s="412" t="s">
        <v>7224</v>
      </c>
      <c r="F121" s="413" t="s">
        <v>7732</v>
      </c>
      <c r="G121" s="414" t="s">
        <v>1716</v>
      </c>
      <c r="H121" s="415">
        <v>480</v>
      </c>
      <c r="I121" s="782"/>
      <c r="J121" s="417">
        <f>ROUND(I121*H121,2)</f>
        <v>0</v>
      </c>
      <c r="K121" s="418"/>
      <c r="L121" s="333"/>
      <c r="M121" s="783" t="s">
        <v>3</v>
      </c>
      <c r="N121" s="420" t="s">
        <v>48</v>
      </c>
      <c r="P121" s="421">
        <f>O121*H121</f>
        <v>0</v>
      </c>
      <c r="Q121" s="421">
        <v>0</v>
      </c>
      <c r="R121" s="421">
        <f>Q121*H121</f>
        <v>0</v>
      </c>
      <c r="S121" s="421">
        <v>0</v>
      </c>
      <c r="T121" s="422">
        <f>S121*H121</f>
        <v>0</v>
      </c>
      <c r="AR121" s="423" t="s">
        <v>466</v>
      </c>
      <c r="AT121" s="423" t="s">
        <v>189</v>
      </c>
      <c r="AU121" s="423" t="s">
        <v>87</v>
      </c>
      <c r="AY121" s="325" t="s">
        <v>186</v>
      </c>
      <c r="BE121" s="424">
        <f>IF(N121="základní",J121,0)</f>
        <v>0</v>
      </c>
      <c r="BF121" s="424">
        <f>IF(N121="snížená",J121,0)</f>
        <v>0</v>
      </c>
      <c r="BG121" s="424">
        <f>IF(N121="zákl. přenesená",J121,0)</f>
        <v>0</v>
      </c>
      <c r="BH121" s="424">
        <f>IF(N121="sníž. přenesená",J121,0)</f>
        <v>0</v>
      </c>
      <c r="BI121" s="424">
        <f>IF(N121="nulová",J121,0)</f>
        <v>0</v>
      </c>
      <c r="BJ121" s="325" t="s">
        <v>85</v>
      </c>
      <c r="BK121" s="424">
        <f>ROUND(I121*H121,2)</f>
        <v>0</v>
      </c>
      <c r="BL121" s="325" t="s">
        <v>466</v>
      </c>
      <c r="BM121" s="423" t="s">
        <v>7733</v>
      </c>
    </row>
    <row r="122" spans="2:65" s="334" customFormat="1" ht="16.5" customHeight="1">
      <c r="B122" s="410"/>
      <c r="C122" s="411" t="s">
        <v>87</v>
      </c>
      <c r="D122" s="411" t="s">
        <v>189</v>
      </c>
      <c r="E122" s="412" t="s">
        <v>7734</v>
      </c>
      <c r="F122" s="413" t="s">
        <v>6860</v>
      </c>
      <c r="G122" s="414" t="s">
        <v>1716</v>
      </c>
      <c r="H122" s="415">
        <v>48</v>
      </c>
      <c r="I122" s="782"/>
      <c r="J122" s="417">
        <f>ROUND(I122*H122,2)</f>
        <v>0</v>
      </c>
      <c r="K122" s="418"/>
      <c r="L122" s="333"/>
      <c r="M122" s="786" t="s">
        <v>3</v>
      </c>
      <c r="N122" s="787" t="s">
        <v>48</v>
      </c>
      <c r="O122" s="788"/>
      <c r="P122" s="779">
        <f>O122*H122</f>
        <v>0</v>
      </c>
      <c r="Q122" s="779">
        <v>0</v>
      </c>
      <c r="R122" s="779">
        <f>Q122*H122</f>
        <v>0</v>
      </c>
      <c r="S122" s="779">
        <v>0</v>
      </c>
      <c r="T122" s="780">
        <f>S122*H122</f>
        <v>0</v>
      </c>
      <c r="AR122" s="423" t="s">
        <v>466</v>
      </c>
      <c r="AT122" s="423" t="s">
        <v>189</v>
      </c>
      <c r="AU122" s="423" t="s">
        <v>87</v>
      </c>
      <c r="AY122" s="325" t="s">
        <v>186</v>
      </c>
      <c r="BE122" s="424">
        <f>IF(N122="základní",J122,0)</f>
        <v>0</v>
      </c>
      <c r="BF122" s="424">
        <f>IF(N122="snížená",J122,0)</f>
        <v>0</v>
      </c>
      <c r="BG122" s="424">
        <f>IF(N122="zákl. přenesená",J122,0)</f>
        <v>0</v>
      </c>
      <c r="BH122" s="424">
        <f>IF(N122="sníž. přenesená",J122,0)</f>
        <v>0</v>
      </c>
      <c r="BI122" s="424">
        <f>IF(N122="nulová",J122,0)</f>
        <v>0</v>
      </c>
      <c r="BJ122" s="325" t="s">
        <v>85</v>
      </c>
      <c r="BK122" s="424">
        <f>ROUND(I122*H122,2)</f>
        <v>0</v>
      </c>
      <c r="BL122" s="325" t="s">
        <v>466</v>
      </c>
      <c r="BM122" s="423" t="s">
        <v>7735</v>
      </c>
    </row>
    <row r="123" spans="2:65" s="334" customFormat="1" ht="6.95" customHeight="1">
      <c r="B123" s="363"/>
      <c r="C123" s="364"/>
      <c r="D123" s="364"/>
      <c r="E123" s="364"/>
      <c r="F123" s="364"/>
      <c r="G123" s="364"/>
      <c r="H123" s="364"/>
      <c r="I123" s="364"/>
      <c r="J123" s="364"/>
      <c r="K123" s="364"/>
      <c r="L123" s="333"/>
    </row>
  </sheetData>
  <autoFilter ref="C117:K122" xr:uid="{00000000-0009-0000-0000-000004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E667A-9AD6-46B2-AE55-B9F883E4F619}">
  <sheetPr>
    <pageSetUpPr fitToPage="1"/>
  </sheetPr>
  <dimension ref="B2:BM291"/>
  <sheetViews>
    <sheetView showGridLines="0" workbookViewId="0">
      <selection activeCell="E2" sqref="E2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2" width="9.33203125" style="324"/>
    <col min="43" max="66" width="0" style="324" hidden="1" customWidth="1"/>
    <col min="67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7280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39.75" customHeight="1">
      <c r="B7" s="328"/>
      <c r="E7" s="906" t="str">
        <f>'[2]Rekapitulace stavby'!K6</f>
        <v>EVROPSKÉ DOMY V KRAJÍCH STAVEBNÍ ÚPRAVY BUDOVY NOVÝ HLUCHÁK VČETNĚ STRAVOVACÍHO ZAŘÍZENÍ SO 01 STRAVOVACÍ ZAŘÍZENÍ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6847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1" t="s">
        <v>19</v>
      </c>
      <c r="F11" s="322" t="s">
        <v>20</v>
      </c>
      <c r="I11" s="331" t="s">
        <v>21</v>
      </c>
      <c r="J11" s="336" t="s">
        <v>3</v>
      </c>
      <c r="L11" s="333"/>
    </row>
    <row r="12" spans="2:46" s="334" customFormat="1" ht="12" customHeight="1">
      <c r="B12" s="333"/>
      <c r="D12" s="331" t="s">
        <v>23</v>
      </c>
      <c r="F12" s="322" t="s">
        <v>24</v>
      </c>
      <c r="I12" s="331" t="s">
        <v>25</v>
      </c>
      <c r="J12" s="321" t="str">
        <f>'Rekapitulace stavby'!AN8</f>
        <v>9. 10. 2023</v>
      </c>
      <c r="L12" s="333"/>
    </row>
    <row r="13" spans="2:46" s="334" customFormat="1" ht="10.9" customHeight="1">
      <c r="B13" s="333"/>
      <c r="L13" s="333"/>
    </row>
    <row r="14" spans="2:46" s="334" customFormat="1" ht="12" customHeight="1">
      <c r="B14" s="333"/>
      <c r="D14" s="331" t="s">
        <v>29</v>
      </c>
      <c r="I14" s="331" t="s">
        <v>30</v>
      </c>
      <c r="J14" s="336" t="str">
        <f>IF('[2]Rekapitulace stavby'!AN10="","",'[2]Rekapitulace stavby'!AN10)</f>
        <v/>
      </c>
      <c r="L14" s="333"/>
    </row>
    <row r="15" spans="2:46" s="334" customFormat="1" ht="18" customHeight="1">
      <c r="B15" s="333"/>
      <c r="E15" s="336" t="str">
        <f>IF('[2]Rekapitulace stavby'!E11="","",'[2]Rekapitulace stavby'!E11)</f>
        <v xml:space="preserve"> </v>
      </c>
      <c r="I15" s="331" t="s">
        <v>32</v>
      </c>
      <c r="J15" s="336" t="str">
        <f>IF('[2]Rekapitulace stavby'!AN11="","",'[2]Rekapitulace stavby'!AN11)</f>
        <v/>
      </c>
      <c r="L15" s="333"/>
    </row>
    <row r="16" spans="2:46" s="334" customFormat="1" ht="6.95" customHeight="1">
      <c r="B16" s="333"/>
      <c r="L16" s="333"/>
    </row>
    <row r="17" spans="2:12" s="334" customFormat="1" ht="12" customHeight="1">
      <c r="B17" s="333"/>
      <c r="D17" s="331" t="s">
        <v>33</v>
      </c>
      <c r="I17" s="331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E18" s="910" t="str">
        <f>'Rekapitulace stavby'!E14</f>
        <v>Vyplň údaj</v>
      </c>
      <c r="F18" s="874"/>
      <c r="G18" s="874"/>
      <c r="H18" s="874"/>
      <c r="I18" s="331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 t="str">
        <f>IF('[2]Rekapitulace stavby'!AN16="","",'[2]Rekapitulace stavby'!AN16)</f>
        <v/>
      </c>
      <c r="L20" s="333"/>
    </row>
    <row r="21" spans="2:12" s="334" customFormat="1" ht="18" customHeight="1">
      <c r="B21" s="333"/>
      <c r="E21" s="336" t="str">
        <f>IF('[2]Rekapitulace stavby'!E17="","",'[2]Rekapitulace stavby'!E17)</f>
        <v xml:space="preserve"> </v>
      </c>
      <c r="I21" s="331" t="s">
        <v>32</v>
      </c>
      <c r="J21" s="336" t="str">
        <f>IF('[2]Rekapitulace stavby'!AN17="","",'[2]Rekapitulace stavby'!AN17)</f>
        <v/>
      </c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 t="str">
        <f>IF('[2]Rekapitulace stavby'!AN19="","",'[2]Rekapitulace stavby'!AN19)</f>
        <v/>
      </c>
      <c r="L23" s="333"/>
    </row>
    <row r="24" spans="2:12" s="334" customFormat="1" ht="18" customHeight="1">
      <c r="B24" s="333"/>
      <c r="E24" s="336" t="str">
        <f>IF('[2]Rekapitulace stavby'!E20="","",'[2]Rekapitulace stavby'!E20)</f>
        <v xml:space="preserve"> </v>
      </c>
      <c r="I24" s="331" t="s">
        <v>32</v>
      </c>
      <c r="J24" s="336" t="str">
        <f>IF('[2]Rekapitulace stavby'!AN20="","",'[2]Rekapitulace stavby'!AN20)</f>
        <v/>
      </c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25.35" customHeight="1">
      <c r="B30" s="333"/>
      <c r="D30" s="344" t="s">
        <v>43</v>
      </c>
      <c r="J30" s="345">
        <f>ROUND(J118, 0)</f>
        <v>0</v>
      </c>
      <c r="L30" s="333"/>
    </row>
    <row r="31" spans="2:12" s="334" customFormat="1" ht="6.95" customHeight="1">
      <c r="B31" s="333"/>
      <c r="D31" s="341"/>
      <c r="E31" s="341"/>
      <c r="F31" s="341"/>
      <c r="G31" s="341"/>
      <c r="H31" s="341"/>
      <c r="I31" s="341"/>
      <c r="J31" s="341"/>
      <c r="K31" s="341"/>
      <c r="L31" s="333"/>
    </row>
    <row r="32" spans="2:12" s="334" customFormat="1" ht="14.45" customHeight="1">
      <c r="B32" s="333"/>
      <c r="F32" s="346" t="s">
        <v>45</v>
      </c>
      <c r="I32" s="346" t="s">
        <v>44</v>
      </c>
      <c r="J32" s="346" t="s">
        <v>46</v>
      </c>
      <c r="L32" s="333"/>
    </row>
    <row r="33" spans="2:12" s="334" customFormat="1" ht="14.45" customHeight="1">
      <c r="B33" s="333"/>
      <c r="D33" s="347" t="s">
        <v>47</v>
      </c>
      <c r="E33" s="331" t="s">
        <v>48</v>
      </c>
      <c r="F33" s="348">
        <f>ROUND((SUM(BE118:BE290)),  0)</f>
        <v>0</v>
      </c>
      <c r="I33" s="349">
        <v>0.21</v>
      </c>
      <c r="J33" s="348">
        <f>ROUND(((SUM(BE118:BE290))*I33),  2)</f>
        <v>0</v>
      </c>
      <c r="L33" s="333"/>
    </row>
    <row r="34" spans="2:12" s="334" customFormat="1" ht="14.45" customHeight="1">
      <c r="B34" s="333"/>
      <c r="E34" s="331" t="s">
        <v>49</v>
      </c>
      <c r="F34" s="348">
        <f>ROUND((SUM(BF118:BF290)),  0)</f>
        <v>0</v>
      </c>
      <c r="I34" s="349">
        <v>0.15</v>
      </c>
      <c r="J34" s="348">
        <f>ROUND(((SUM(BF118:BF290))*I34),  2)</f>
        <v>0</v>
      </c>
      <c r="L34" s="333"/>
    </row>
    <row r="35" spans="2:12" s="334" customFormat="1" ht="14.45" hidden="1" customHeight="1">
      <c r="B35" s="333"/>
      <c r="E35" s="331" t="s">
        <v>50</v>
      </c>
      <c r="F35" s="348">
        <f>ROUND((SUM(BG118:BG290)),  0)</f>
        <v>0</v>
      </c>
      <c r="I35" s="349">
        <v>0.21</v>
      </c>
      <c r="J35" s="348">
        <f>0</f>
        <v>0</v>
      </c>
      <c r="L35" s="333"/>
    </row>
    <row r="36" spans="2:12" s="334" customFormat="1" ht="14.45" hidden="1" customHeight="1">
      <c r="B36" s="333"/>
      <c r="E36" s="331" t="s">
        <v>51</v>
      </c>
      <c r="F36" s="348">
        <f>ROUND((SUM(BH118:BH290)),  0)</f>
        <v>0</v>
      </c>
      <c r="I36" s="349">
        <v>0.15</v>
      </c>
      <c r="J36" s="348">
        <f>0</f>
        <v>0</v>
      </c>
      <c r="L36" s="333"/>
    </row>
    <row r="37" spans="2:12" s="334" customFormat="1" ht="14.45" hidden="1" customHeight="1">
      <c r="B37" s="333"/>
      <c r="E37" s="331" t="s">
        <v>52</v>
      </c>
      <c r="F37" s="348">
        <f>ROUND((SUM(BI118:BI290)),  0)</f>
        <v>0</v>
      </c>
      <c r="I37" s="349">
        <v>0</v>
      </c>
      <c r="J37" s="348">
        <f>0</f>
        <v>0</v>
      </c>
      <c r="L37" s="333"/>
    </row>
    <row r="38" spans="2:12" s="334" customFormat="1" ht="6.95" customHeight="1">
      <c r="B38" s="333"/>
      <c r="L38" s="333"/>
    </row>
    <row r="39" spans="2:12" s="334" customFormat="1" ht="25.35" customHeight="1">
      <c r="B39" s="333"/>
      <c r="C39" s="350"/>
      <c r="D39" s="351" t="s">
        <v>53</v>
      </c>
      <c r="E39" s="352"/>
      <c r="F39" s="352"/>
      <c r="G39" s="353" t="s">
        <v>54</v>
      </c>
      <c r="H39" s="354" t="s">
        <v>55</v>
      </c>
      <c r="I39" s="352"/>
      <c r="J39" s="355">
        <f>SUM(J30:J37)</f>
        <v>0</v>
      </c>
      <c r="K39" s="356"/>
      <c r="L39" s="333"/>
    </row>
    <row r="40" spans="2:12" s="334" customFormat="1" ht="14.45" customHeight="1">
      <c r="B40" s="333"/>
      <c r="L40" s="333"/>
    </row>
    <row r="41" spans="2:12" ht="14.45" hidden="1" customHeight="1">
      <c r="B41" s="328"/>
      <c r="L41" s="328"/>
    </row>
    <row r="42" spans="2:12" ht="14.45" hidden="1" customHeight="1">
      <c r="B42" s="328"/>
      <c r="L42" s="328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5579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39.75" customHeight="1">
      <c r="B85" s="333"/>
      <c r="E85" s="906" t="str">
        <f>E7</f>
        <v>EVROPSKÉ DOMY V KRAJÍCH STAVEBNÍ ÚPRAVY BUDOVY NOVÝ HLUCHÁK VČETNĚ STRAVOVACÍHO ZAŘÍZENÍ SO 01 STRAVOVACÍ ZAŘÍZENÍ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B - Elektroinstalace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 xml:space="preserve"> </v>
      </c>
      <c r="I91" s="331" t="s">
        <v>35</v>
      </c>
      <c r="J91" s="367" t="str">
        <f>E21</f>
        <v xml:space="preserve"> </v>
      </c>
      <c r="L91" s="333"/>
    </row>
    <row r="92" spans="2:47" s="334" customFormat="1" ht="15.2" customHeight="1">
      <c r="B92" s="333"/>
      <c r="C92" s="331" t="s">
        <v>33</v>
      </c>
      <c r="F92" s="336" t="str">
        <f>IF(E18="","",E18)</f>
        <v>Vyplň údaj</v>
      </c>
      <c r="I92" s="331" t="s">
        <v>39</v>
      </c>
      <c r="J92" s="367" t="str">
        <f>E24</f>
        <v xml:space="preserve"> 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6848</v>
      </c>
      <c r="J96" s="345">
        <f>J118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272</v>
      </c>
      <c r="E97" s="374"/>
      <c r="F97" s="374"/>
      <c r="G97" s="374"/>
      <c r="H97" s="374"/>
      <c r="I97" s="374"/>
      <c r="J97" s="375">
        <f>J119</f>
        <v>0</v>
      </c>
      <c r="L97" s="371"/>
    </row>
    <row r="98" spans="2:12" s="377" customFormat="1" ht="19.899999999999999" customHeight="1">
      <c r="B98" s="376"/>
      <c r="D98" s="378" t="s">
        <v>6849</v>
      </c>
      <c r="E98" s="379"/>
      <c r="F98" s="379"/>
      <c r="G98" s="379"/>
      <c r="H98" s="379"/>
      <c r="I98" s="379"/>
      <c r="J98" s="380">
        <f>J120</f>
        <v>0</v>
      </c>
      <c r="L98" s="376"/>
    </row>
    <row r="99" spans="2:12" s="334" customFormat="1" ht="21.75" customHeight="1">
      <c r="B99" s="333"/>
      <c r="L99" s="333"/>
    </row>
    <row r="100" spans="2:12" s="334" customFormat="1" ht="6.95" customHeight="1">
      <c r="B100" s="363"/>
      <c r="C100" s="364"/>
      <c r="D100" s="364"/>
      <c r="E100" s="364"/>
      <c r="F100" s="364"/>
      <c r="G100" s="364"/>
      <c r="H100" s="364"/>
      <c r="I100" s="364"/>
      <c r="J100" s="364"/>
      <c r="K100" s="364"/>
      <c r="L100" s="333"/>
    </row>
    <row r="104" spans="2:12" s="334" customFormat="1" ht="6.95" customHeight="1">
      <c r="B104" s="365"/>
      <c r="C104" s="366"/>
      <c r="D104" s="366"/>
      <c r="E104" s="366"/>
      <c r="F104" s="366"/>
      <c r="G104" s="366"/>
      <c r="H104" s="366"/>
      <c r="I104" s="366"/>
      <c r="J104" s="366"/>
      <c r="K104" s="366"/>
      <c r="L104" s="333"/>
    </row>
    <row r="105" spans="2:12" s="334" customFormat="1" ht="24.95" customHeight="1">
      <c r="B105" s="333"/>
      <c r="C105" s="329" t="s">
        <v>171</v>
      </c>
      <c r="L105" s="333"/>
    </row>
    <row r="106" spans="2:12" s="334" customFormat="1" ht="6.95" customHeight="1">
      <c r="B106" s="333"/>
      <c r="L106" s="333"/>
    </row>
    <row r="107" spans="2:12" s="334" customFormat="1" ht="12" customHeight="1">
      <c r="B107" s="333"/>
      <c r="C107" s="331" t="s">
        <v>17</v>
      </c>
      <c r="L107" s="333"/>
    </row>
    <row r="108" spans="2:12" s="334" customFormat="1" ht="39.75" customHeight="1">
      <c r="B108" s="333"/>
      <c r="E108" s="906" t="str">
        <f>E7</f>
        <v>EVROPSKÉ DOMY V KRAJÍCH STAVEBNÍ ÚPRAVY BUDOVY NOVÝ HLUCHÁK VČETNĚ STRAVOVACÍHO ZAŘÍZENÍ SO 01 STRAVOVACÍ ZAŘÍZENÍ</v>
      </c>
      <c r="F108" s="907"/>
      <c r="G108" s="907"/>
      <c r="H108" s="907"/>
      <c r="L108" s="333"/>
    </row>
    <row r="109" spans="2:12" s="334" customFormat="1" ht="12" customHeight="1">
      <c r="B109" s="333"/>
      <c r="C109" s="331" t="s">
        <v>164</v>
      </c>
      <c r="L109" s="333"/>
    </row>
    <row r="110" spans="2:12" s="334" customFormat="1" ht="16.5" customHeight="1">
      <c r="B110" s="333"/>
      <c r="E110" s="904" t="str">
        <f>E9</f>
        <v>B - Elektroinstalace</v>
      </c>
      <c r="F110" s="905"/>
      <c r="G110" s="905"/>
      <c r="H110" s="905"/>
      <c r="L110" s="333"/>
    </row>
    <row r="111" spans="2:12" s="334" customFormat="1" ht="6.95" customHeight="1">
      <c r="B111" s="333"/>
      <c r="L111" s="333"/>
    </row>
    <row r="112" spans="2:12" s="334" customFormat="1" ht="12" customHeight="1">
      <c r="B112" s="333"/>
      <c r="C112" s="331" t="s">
        <v>23</v>
      </c>
      <c r="F112" s="336" t="str">
        <f>F12</f>
        <v>Hradec Králové st.p.č.456,1671,1672,1822,p.č.161/2</v>
      </c>
      <c r="I112" s="331" t="s">
        <v>25</v>
      </c>
      <c r="J112" s="337" t="str">
        <f>IF(J12="","",J12)</f>
        <v>9. 10. 2023</v>
      </c>
      <c r="L112" s="333"/>
    </row>
    <row r="113" spans="2:65" s="334" customFormat="1" ht="6.95" customHeight="1">
      <c r="B113" s="333"/>
      <c r="L113" s="333"/>
    </row>
    <row r="114" spans="2:65" s="334" customFormat="1" ht="15.2" customHeight="1">
      <c r="B114" s="333"/>
      <c r="C114" s="331" t="s">
        <v>29</v>
      </c>
      <c r="F114" s="336" t="str">
        <f>E15</f>
        <v xml:space="preserve"> </v>
      </c>
      <c r="I114" s="331" t="s">
        <v>35</v>
      </c>
      <c r="J114" s="367" t="str">
        <f>E21</f>
        <v xml:space="preserve"> </v>
      </c>
      <c r="L114" s="333"/>
    </row>
    <row r="115" spans="2:65" s="334" customFormat="1" ht="15.2" customHeight="1">
      <c r="B115" s="333"/>
      <c r="C115" s="331" t="s">
        <v>33</v>
      </c>
      <c r="F115" s="336" t="str">
        <f>IF(E18="","",E18)</f>
        <v>Vyplň údaj</v>
      </c>
      <c r="I115" s="331" t="s">
        <v>39</v>
      </c>
      <c r="J115" s="367" t="str">
        <f>E24</f>
        <v xml:space="preserve"> </v>
      </c>
      <c r="L115" s="333"/>
    </row>
    <row r="116" spans="2:65" s="334" customFormat="1" ht="10.35" customHeight="1">
      <c r="B116" s="333"/>
      <c r="L116" s="333"/>
    </row>
    <row r="117" spans="2:65" s="391" customFormat="1" ht="29.25" customHeight="1">
      <c r="B117" s="383"/>
      <c r="C117" s="384" t="s">
        <v>172</v>
      </c>
      <c r="D117" s="385" t="s">
        <v>62</v>
      </c>
      <c r="E117" s="385" t="s">
        <v>58</v>
      </c>
      <c r="F117" s="385" t="s">
        <v>59</v>
      </c>
      <c r="G117" s="385" t="s">
        <v>173</v>
      </c>
      <c r="H117" s="385" t="s">
        <v>174</v>
      </c>
      <c r="I117" s="385" t="s">
        <v>175</v>
      </c>
      <c r="J117" s="386" t="s">
        <v>167</v>
      </c>
      <c r="K117" s="387" t="s">
        <v>176</v>
      </c>
      <c r="L117" s="383"/>
      <c r="M117" s="388" t="s">
        <v>3</v>
      </c>
      <c r="N117" s="389" t="s">
        <v>47</v>
      </c>
      <c r="O117" s="389" t="s">
        <v>177</v>
      </c>
      <c r="P117" s="389" t="s">
        <v>178</v>
      </c>
      <c r="Q117" s="389" t="s">
        <v>179</v>
      </c>
      <c r="R117" s="389" t="s">
        <v>180</v>
      </c>
      <c r="S117" s="389" t="s">
        <v>181</v>
      </c>
      <c r="T117" s="390" t="s">
        <v>182</v>
      </c>
    </row>
    <row r="118" spans="2:65" s="334" customFormat="1" ht="22.9" customHeight="1">
      <c r="B118" s="333"/>
      <c r="C118" s="392" t="s">
        <v>183</v>
      </c>
      <c r="J118" s="393">
        <f>BK118</f>
        <v>0</v>
      </c>
      <c r="L118" s="333"/>
      <c r="M118" s="394"/>
      <c r="N118" s="341"/>
      <c r="O118" s="341"/>
      <c r="P118" s="395">
        <f>P119</f>
        <v>0</v>
      </c>
      <c r="Q118" s="341"/>
      <c r="R118" s="395">
        <f>R119</f>
        <v>5.668787</v>
      </c>
      <c r="S118" s="341"/>
      <c r="T118" s="396">
        <f>T119</f>
        <v>0</v>
      </c>
      <c r="AT118" s="325" t="s">
        <v>76</v>
      </c>
      <c r="AU118" s="325" t="s">
        <v>168</v>
      </c>
      <c r="BK118" s="397">
        <f>BK119</f>
        <v>0</v>
      </c>
    </row>
    <row r="119" spans="2:65" s="399" customFormat="1" ht="25.9" customHeight="1">
      <c r="B119" s="398"/>
      <c r="D119" s="400" t="s">
        <v>76</v>
      </c>
      <c r="E119" s="401" t="s">
        <v>273</v>
      </c>
      <c r="F119" s="401" t="s">
        <v>274</v>
      </c>
      <c r="I119" s="781"/>
      <c r="J119" s="402">
        <f>BK119</f>
        <v>0</v>
      </c>
      <c r="L119" s="398"/>
      <c r="M119" s="403"/>
      <c r="P119" s="404">
        <f>P120</f>
        <v>0</v>
      </c>
      <c r="R119" s="404">
        <f>R120</f>
        <v>5.668787</v>
      </c>
      <c r="T119" s="405">
        <f>T120</f>
        <v>0</v>
      </c>
      <c r="AR119" s="400" t="s">
        <v>87</v>
      </c>
      <c r="AT119" s="406" t="s">
        <v>76</v>
      </c>
      <c r="AU119" s="406" t="s">
        <v>77</v>
      </c>
      <c r="AY119" s="400" t="s">
        <v>186</v>
      </c>
      <c r="BK119" s="407">
        <f>BK120</f>
        <v>0</v>
      </c>
    </row>
    <row r="120" spans="2:65" s="399" customFormat="1" ht="22.9" customHeight="1">
      <c r="B120" s="398"/>
      <c r="D120" s="400" t="s">
        <v>76</v>
      </c>
      <c r="E120" s="408" t="s">
        <v>6850</v>
      </c>
      <c r="F120" s="408" t="s">
        <v>6851</v>
      </c>
      <c r="I120" s="781"/>
      <c r="J120" s="409">
        <f>BK120</f>
        <v>0</v>
      </c>
      <c r="L120" s="398"/>
      <c r="M120" s="403"/>
      <c r="P120" s="404">
        <f>SUM(P121:P290)</f>
        <v>0</v>
      </c>
      <c r="R120" s="404">
        <f>SUM(R121:R290)</f>
        <v>5.668787</v>
      </c>
      <c r="T120" s="405">
        <f>SUM(T121:T290)</f>
        <v>0</v>
      </c>
      <c r="AR120" s="400" t="s">
        <v>87</v>
      </c>
      <c r="AT120" s="406" t="s">
        <v>76</v>
      </c>
      <c r="AU120" s="406" t="s">
        <v>85</v>
      </c>
      <c r="AY120" s="400" t="s">
        <v>186</v>
      </c>
      <c r="BK120" s="407">
        <f>SUM(BK121:BK290)</f>
        <v>0</v>
      </c>
    </row>
    <row r="121" spans="2:65" s="334" customFormat="1" ht="24.2" customHeight="1">
      <c r="B121" s="410"/>
      <c r="C121" s="411" t="s">
        <v>831</v>
      </c>
      <c r="D121" s="411" t="s">
        <v>189</v>
      </c>
      <c r="E121" s="412" t="s">
        <v>7281</v>
      </c>
      <c r="F121" s="413" t="s">
        <v>7282</v>
      </c>
      <c r="G121" s="414" t="s">
        <v>843</v>
      </c>
      <c r="H121" s="415">
        <v>189</v>
      </c>
      <c r="I121" s="782"/>
      <c r="J121" s="417">
        <f t="shared" ref="J121:J184" si="0">ROUND(I121*H121,2)</f>
        <v>0</v>
      </c>
      <c r="K121" s="418"/>
      <c r="L121" s="333"/>
      <c r="M121" s="783" t="s">
        <v>3</v>
      </c>
      <c r="N121" s="420" t="s">
        <v>48</v>
      </c>
      <c r="P121" s="421">
        <f t="shared" ref="P121:P184" si="1">O121*H121</f>
        <v>0</v>
      </c>
      <c r="Q121" s="421">
        <v>0</v>
      </c>
      <c r="R121" s="421">
        <f t="shared" ref="R121:R184" si="2">Q121*H121</f>
        <v>0</v>
      </c>
      <c r="S121" s="421">
        <v>0</v>
      </c>
      <c r="T121" s="422">
        <f t="shared" ref="T121:T184" si="3">S121*H121</f>
        <v>0</v>
      </c>
      <c r="AR121" s="423" t="s">
        <v>275</v>
      </c>
      <c r="AT121" s="423" t="s">
        <v>189</v>
      </c>
      <c r="AU121" s="423" t="s">
        <v>87</v>
      </c>
      <c r="AY121" s="325" t="s">
        <v>186</v>
      </c>
      <c r="BE121" s="424">
        <f t="shared" ref="BE121:BE184" si="4">IF(N121="základní",J121,0)</f>
        <v>0</v>
      </c>
      <c r="BF121" s="424">
        <f t="shared" ref="BF121:BF184" si="5">IF(N121="snížená",J121,0)</f>
        <v>0</v>
      </c>
      <c r="BG121" s="424">
        <f t="shared" ref="BG121:BG184" si="6">IF(N121="zákl. přenesená",J121,0)</f>
        <v>0</v>
      </c>
      <c r="BH121" s="424">
        <f t="shared" ref="BH121:BH184" si="7">IF(N121="sníž. přenesená",J121,0)</f>
        <v>0</v>
      </c>
      <c r="BI121" s="424">
        <f t="shared" ref="BI121:BI184" si="8">IF(N121="nulová",J121,0)</f>
        <v>0</v>
      </c>
      <c r="BJ121" s="325" t="s">
        <v>85</v>
      </c>
      <c r="BK121" s="424">
        <f t="shared" ref="BK121:BK184" si="9">ROUND(I121*H121,2)</f>
        <v>0</v>
      </c>
      <c r="BL121" s="325" t="s">
        <v>275</v>
      </c>
      <c r="BM121" s="423" t="s">
        <v>7283</v>
      </c>
    </row>
    <row r="122" spans="2:65" s="334" customFormat="1" ht="24.2" customHeight="1">
      <c r="B122" s="410"/>
      <c r="C122" s="446" t="s">
        <v>836</v>
      </c>
      <c r="D122" s="446" t="s">
        <v>184</v>
      </c>
      <c r="E122" s="447" t="s">
        <v>7284</v>
      </c>
      <c r="F122" s="448" t="s">
        <v>7285</v>
      </c>
      <c r="G122" s="449" t="s">
        <v>843</v>
      </c>
      <c r="H122" s="450">
        <v>189</v>
      </c>
      <c r="I122" s="784"/>
      <c r="J122" s="452">
        <f t="shared" si="0"/>
        <v>0</v>
      </c>
      <c r="K122" s="453"/>
      <c r="L122" s="454"/>
      <c r="M122" s="785" t="s">
        <v>3</v>
      </c>
      <c r="N122" s="456" t="s">
        <v>48</v>
      </c>
      <c r="P122" s="421">
        <f t="shared" si="1"/>
        <v>0</v>
      </c>
      <c r="Q122" s="421">
        <v>1.9000000000000001E-4</v>
      </c>
      <c r="R122" s="421">
        <f t="shared" si="2"/>
        <v>3.5910000000000004E-2</v>
      </c>
      <c r="S122" s="421">
        <v>0</v>
      </c>
      <c r="T122" s="422">
        <f t="shared" si="3"/>
        <v>0</v>
      </c>
      <c r="AR122" s="423" t="s">
        <v>610</v>
      </c>
      <c r="AT122" s="423" t="s">
        <v>184</v>
      </c>
      <c r="AU122" s="423" t="s">
        <v>87</v>
      </c>
      <c r="AY122" s="325" t="s">
        <v>186</v>
      </c>
      <c r="BE122" s="424">
        <f t="shared" si="4"/>
        <v>0</v>
      </c>
      <c r="BF122" s="424">
        <f t="shared" si="5"/>
        <v>0</v>
      </c>
      <c r="BG122" s="424">
        <f t="shared" si="6"/>
        <v>0</v>
      </c>
      <c r="BH122" s="424">
        <f t="shared" si="7"/>
        <v>0</v>
      </c>
      <c r="BI122" s="424">
        <f t="shared" si="8"/>
        <v>0</v>
      </c>
      <c r="BJ122" s="325" t="s">
        <v>85</v>
      </c>
      <c r="BK122" s="424">
        <f t="shared" si="9"/>
        <v>0</v>
      </c>
      <c r="BL122" s="325" t="s">
        <v>275</v>
      </c>
      <c r="BM122" s="423" t="s">
        <v>7286</v>
      </c>
    </row>
    <row r="123" spans="2:65" s="334" customFormat="1" ht="24.2" customHeight="1">
      <c r="B123" s="410"/>
      <c r="C123" s="411" t="s">
        <v>840</v>
      </c>
      <c r="D123" s="411" t="s">
        <v>189</v>
      </c>
      <c r="E123" s="412" t="s">
        <v>7287</v>
      </c>
      <c r="F123" s="413" t="s">
        <v>7288</v>
      </c>
      <c r="G123" s="414" t="s">
        <v>843</v>
      </c>
      <c r="H123" s="415">
        <v>273</v>
      </c>
      <c r="I123" s="782"/>
      <c r="J123" s="417">
        <f t="shared" si="0"/>
        <v>0</v>
      </c>
      <c r="K123" s="418"/>
      <c r="L123" s="333"/>
      <c r="M123" s="783" t="s">
        <v>3</v>
      </c>
      <c r="N123" s="420" t="s">
        <v>48</v>
      </c>
      <c r="P123" s="421">
        <f t="shared" si="1"/>
        <v>0</v>
      </c>
      <c r="Q123" s="421">
        <v>0</v>
      </c>
      <c r="R123" s="421">
        <f t="shared" si="2"/>
        <v>0</v>
      </c>
      <c r="S123" s="421">
        <v>0</v>
      </c>
      <c r="T123" s="422">
        <f t="shared" si="3"/>
        <v>0</v>
      </c>
      <c r="AR123" s="423" t="s">
        <v>275</v>
      </c>
      <c r="AT123" s="423" t="s">
        <v>189</v>
      </c>
      <c r="AU123" s="423" t="s">
        <v>87</v>
      </c>
      <c r="AY123" s="325" t="s">
        <v>186</v>
      </c>
      <c r="BE123" s="424">
        <f t="shared" si="4"/>
        <v>0</v>
      </c>
      <c r="BF123" s="424">
        <f t="shared" si="5"/>
        <v>0</v>
      </c>
      <c r="BG123" s="424">
        <f t="shared" si="6"/>
        <v>0</v>
      </c>
      <c r="BH123" s="424">
        <f t="shared" si="7"/>
        <v>0</v>
      </c>
      <c r="BI123" s="424">
        <f t="shared" si="8"/>
        <v>0</v>
      </c>
      <c r="BJ123" s="325" t="s">
        <v>85</v>
      </c>
      <c r="BK123" s="424">
        <f t="shared" si="9"/>
        <v>0</v>
      </c>
      <c r="BL123" s="325" t="s">
        <v>275</v>
      </c>
      <c r="BM123" s="423" t="s">
        <v>7289</v>
      </c>
    </row>
    <row r="124" spans="2:65" s="334" customFormat="1" ht="24.2" customHeight="1">
      <c r="B124" s="410"/>
      <c r="C124" s="446" t="s">
        <v>847</v>
      </c>
      <c r="D124" s="446" t="s">
        <v>184</v>
      </c>
      <c r="E124" s="447" t="s">
        <v>7290</v>
      </c>
      <c r="F124" s="448" t="s">
        <v>7291</v>
      </c>
      <c r="G124" s="449" t="s">
        <v>843</v>
      </c>
      <c r="H124" s="450">
        <v>168</v>
      </c>
      <c r="I124" s="784"/>
      <c r="J124" s="452">
        <f t="shared" si="0"/>
        <v>0</v>
      </c>
      <c r="K124" s="453"/>
      <c r="L124" s="454"/>
      <c r="M124" s="785" t="s">
        <v>3</v>
      </c>
      <c r="N124" s="456" t="s">
        <v>48</v>
      </c>
      <c r="P124" s="421">
        <f t="shared" si="1"/>
        <v>0</v>
      </c>
      <c r="Q124" s="421">
        <v>3.1E-4</v>
      </c>
      <c r="R124" s="421">
        <f t="shared" si="2"/>
        <v>5.2080000000000001E-2</v>
      </c>
      <c r="S124" s="421">
        <v>0</v>
      </c>
      <c r="T124" s="422">
        <f t="shared" si="3"/>
        <v>0</v>
      </c>
      <c r="AR124" s="423" t="s">
        <v>610</v>
      </c>
      <c r="AT124" s="423" t="s">
        <v>184</v>
      </c>
      <c r="AU124" s="423" t="s">
        <v>87</v>
      </c>
      <c r="AY124" s="325" t="s">
        <v>186</v>
      </c>
      <c r="BE124" s="424">
        <f t="shared" si="4"/>
        <v>0</v>
      </c>
      <c r="BF124" s="424">
        <f t="shared" si="5"/>
        <v>0</v>
      </c>
      <c r="BG124" s="424">
        <f t="shared" si="6"/>
        <v>0</v>
      </c>
      <c r="BH124" s="424">
        <f t="shared" si="7"/>
        <v>0</v>
      </c>
      <c r="BI124" s="424">
        <f t="shared" si="8"/>
        <v>0</v>
      </c>
      <c r="BJ124" s="325" t="s">
        <v>85</v>
      </c>
      <c r="BK124" s="424">
        <f t="shared" si="9"/>
        <v>0</v>
      </c>
      <c r="BL124" s="325" t="s">
        <v>275</v>
      </c>
      <c r="BM124" s="423" t="s">
        <v>7292</v>
      </c>
    </row>
    <row r="125" spans="2:65" s="334" customFormat="1" ht="24.2" customHeight="1">
      <c r="B125" s="410"/>
      <c r="C125" s="446" t="s">
        <v>276</v>
      </c>
      <c r="D125" s="446" t="s">
        <v>184</v>
      </c>
      <c r="E125" s="447" t="s">
        <v>7293</v>
      </c>
      <c r="F125" s="448" t="s">
        <v>7294</v>
      </c>
      <c r="G125" s="449" t="s">
        <v>843</v>
      </c>
      <c r="H125" s="450">
        <v>105</v>
      </c>
      <c r="I125" s="784"/>
      <c r="J125" s="452">
        <f t="shared" si="0"/>
        <v>0</v>
      </c>
      <c r="K125" s="453"/>
      <c r="L125" s="454"/>
      <c r="M125" s="785" t="s">
        <v>3</v>
      </c>
      <c r="N125" s="456" t="s">
        <v>48</v>
      </c>
      <c r="P125" s="421">
        <f t="shared" si="1"/>
        <v>0</v>
      </c>
      <c r="Q125" s="421">
        <v>1.8000000000000001E-4</v>
      </c>
      <c r="R125" s="421">
        <f t="shared" si="2"/>
        <v>1.89E-2</v>
      </c>
      <c r="S125" s="421">
        <v>0</v>
      </c>
      <c r="T125" s="422">
        <f t="shared" si="3"/>
        <v>0</v>
      </c>
      <c r="AR125" s="423" t="s">
        <v>610</v>
      </c>
      <c r="AT125" s="423" t="s">
        <v>184</v>
      </c>
      <c r="AU125" s="423" t="s">
        <v>87</v>
      </c>
      <c r="AY125" s="325" t="s">
        <v>186</v>
      </c>
      <c r="BE125" s="424">
        <f t="shared" si="4"/>
        <v>0</v>
      </c>
      <c r="BF125" s="424">
        <f t="shared" si="5"/>
        <v>0</v>
      </c>
      <c r="BG125" s="424">
        <f t="shared" si="6"/>
        <v>0</v>
      </c>
      <c r="BH125" s="424">
        <f t="shared" si="7"/>
        <v>0</v>
      </c>
      <c r="BI125" s="424">
        <f t="shared" si="8"/>
        <v>0</v>
      </c>
      <c r="BJ125" s="325" t="s">
        <v>85</v>
      </c>
      <c r="BK125" s="424">
        <f t="shared" si="9"/>
        <v>0</v>
      </c>
      <c r="BL125" s="325" t="s">
        <v>275</v>
      </c>
      <c r="BM125" s="423" t="s">
        <v>7295</v>
      </c>
    </row>
    <row r="126" spans="2:65" s="334" customFormat="1" ht="24.2" customHeight="1">
      <c r="B126" s="410"/>
      <c r="C126" s="411" t="s">
        <v>856</v>
      </c>
      <c r="D126" s="411" t="s">
        <v>189</v>
      </c>
      <c r="E126" s="412" t="s">
        <v>7296</v>
      </c>
      <c r="F126" s="413" t="s">
        <v>7297</v>
      </c>
      <c r="G126" s="414" t="s">
        <v>843</v>
      </c>
      <c r="H126" s="415">
        <v>183</v>
      </c>
      <c r="I126" s="782"/>
      <c r="J126" s="417">
        <f t="shared" si="0"/>
        <v>0</v>
      </c>
      <c r="K126" s="418"/>
      <c r="L126" s="333"/>
      <c r="M126" s="783" t="s">
        <v>3</v>
      </c>
      <c r="N126" s="420" t="s">
        <v>48</v>
      </c>
      <c r="P126" s="421">
        <f t="shared" si="1"/>
        <v>0</v>
      </c>
      <c r="Q126" s="421">
        <v>0</v>
      </c>
      <c r="R126" s="421">
        <f t="shared" si="2"/>
        <v>0</v>
      </c>
      <c r="S126" s="421">
        <v>0</v>
      </c>
      <c r="T126" s="422">
        <f t="shared" si="3"/>
        <v>0</v>
      </c>
      <c r="AR126" s="423" t="s">
        <v>275</v>
      </c>
      <c r="AT126" s="423" t="s">
        <v>189</v>
      </c>
      <c r="AU126" s="423" t="s">
        <v>87</v>
      </c>
      <c r="AY126" s="325" t="s">
        <v>186</v>
      </c>
      <c r="BE126" s="424">
        <f t="shared" si="4"/>
        <v>0</v>
      </c>
      <c r="BF126" s="424">
        <f t="shared" si="5"/>
        <v>0</v>
      </c>
      <c r="BG126" s="424">
        <f t="shared" si="6"/>
        <v>0</v>
      </c>
      <c r="BH126" s="424">
        <f t="shared" si="7"/>
        <v>0</v>
      </c>
      <c r="BI126" s="424">
        <f t="shared" si="8"/>
        <v>0</v>
      </c>
      <c r="BJ126" s="325" t="s">
        <v>85</v>
      </c>
      <c r="BK126" s="424">
        <f t="shared" si="9"/>
        <v>0</v>
      </c>
      <c r="BL126" s="325" t="s">
        <v>275</v>
      </c>
      <c r="BM126" s="423" t="s">
        <v>7298</v>
      </c>
    </row>
    <row r="127" spans="2:65" s="334" customFormat="1" ht="24.2" customHeight="1">
      <c r="B127" s="410"/>
      <c r="C127" s="446" t="s">
        <v>871</v>
      </c>
      <c r="D127" s="446" t="s">
        <v>184</v>
      </c>
      <c r="E127" s="447" t="s">
        <v>7299</v>
      </c>
      <c r="F127" s="448" t="s">
        <v>7300</v>
      </c>
      <c r="G127" s="449" t="s">
        <v>843</v>
      </c>
      <c r="H127" s="450">
        <v>68</v>
      </c>
      <c r="I127" s="784"/>
      <c r="J127" s="452">
        <f t="shared" si="0"/>
        <v>0</v>
      </c>
      <c r="K127" s="453"/>
      <c r="L127" s="454"/>
      <c r="M127" s="785" t="s">
        <v>3</v>
      </c>
      <c r="N127" s="456" t="s">
        <v>48</v>
      </c>
      <c r="P127" s="421">
        <f t="shared" si="1"/>
        <v>0</v>
      </c>
      <c r="Q127" s="421">
        <v>2.3000000000000001E-4</v>
      </c>
      <c r="R127" s="421">
        <f t="shared" si="2"/>
        <v>1.5640000000000001E-2</v>
      </c>
      <c r="S127" s="421">
        <v>0</v>
      </c>
      <c r="T127" s="422">
        <f t="shared" si="3"/>
        <v>0</v>
      </c>
      <c r="AR127" s="423" t="s">
        <v>610</v>
      </c>
      <c r="AT127" s="423" t="s">
        <v>184</v>
      </c>
      <c r="AU127" s="423" t="s">
        <v>87</v>
      </c>
      <c r="AY127" s="325" t="s">
        <v>186</v>
      </c>
      <c r="BE127" s="424">
        <f t="shared" si="4"/>
        <v>0</v>
      </c>
      <c r="BF127" s="424">
        <f t="shared" si="5"/>
        <v>0</v>
      </c>
      <c r="BG127" s="424">
        <f t="shared" si="6"/>
        <v>0</v>
      </c>
      <c r="BH127" s="424">
        <f t="shared" si="7"/>
        <v>0</v>
      </c>
      <c r="BI127" s="424">
        <f t="shared" si="8"/>
        <v>0</v>
      </c>
      <c r="BJ127" s="325" t="s">
        <v>85</v>
      </c>
      <c r="BK127" s="424">
        <f t="shared" si="9"/>
        <v>0</v>
      </c>
      <c r="BL127" s="325" t="s">
        <v>275</v>
      </c>
      <c r="BM127" s="423" t="s">
        <v>7301</v>
      </c>
    </row>
    <row r="128" spans="2:65" s="334" customFormat="1" ht="24.2" customHeight="1">
      <c r="B128" s="410"/>
      <c r="C128" s="446" t="s">
        <v>875</v>
      </c>
      <c r="D128" s="446" t="s">
        <v>184</v>
      </c>
      <c r="E128" s="447" t="s">
        <v>7302</v>
      </c>
      <c r="F128" s="448" t="s">
        <v>7303</v>
      </c>
      <c r="G128" s="449" t="s">
        <v>843</v>
      </c>
      <c r="H128" s="450">
        <v>89</v>
      </c>
      <c r="I128" s="784"/>
      <c r="J128" s="452">
        <f t="shared" si="0"/>
        <v>0</v>
      </c>
      <c r="K128" s="453"/>
      <c r="L128" s="454"/>
      <c r="M128" s="785" t="s">
        <v>3</v>
      </c>
      <c r="N128" s="456" t="s">
        <v>48</v>
      </c>
      <c r="P128" s="421">
        <f t="shared" si="1"/>
        <v>0</v>
      </c>
      <c r="Q128" s="421">
        <v>3.2000000000000003E-4</v>
      </c>
      <c r="R128" s="421">
        <f t="shared" si="2"/>
        <v>2.8480000000000002E-2</v>
      </c>
      <c r="S128" s="421">
        <v>0</v>
      </c>
      <c r="T128" s="422">
        <f t="shared" si="3"/>
        <v>0</v>
      </c>
      <c r="AR128" s="423" t="s">
        <v>610</v>
      </c>
      <c r="AT128" s="423" t="s">
        <v>184</v>
      </c>
      <c r="AU128" s="423" t="s">
        <v>87</v>
      </c>
      <c r="AY128" s="325" t="s">
        <v>186</v>
      </c>
      <c r="BE128" s="424">
        <f t="shared" si="4"/>
        <v>0</v>
      </c>
      <c r="BF128" s="424">
        <f t="shared" si="5"/>
        <v>0</v>
      </c>
      <c r="BG128" s="424">
        <f t="shared" si="6"/>
        <v>0</v>
      </c>
      <c r="BH128" s="424">
        <f t="shared" si="7"/>
        <v>0</v>
      </c>
      <c r="BI128" s="424">
        <f t="shared" si="8"/>
        <v>0</v>
      </c>
      <c r="BJ128" s="325" t="s">
        <v>85</v>
      </c>
      <c r="BK128" s="424">
        <f t="shared" si="9"/>
        <v>0</v>
      </c>
      <c r="BL128" s="325" t="s">
        <v>275</v>
      </c>
      <c r="BM128" s="423" t="s">
        <v>7304</v>
      </c>
    </row>
    <row r="129" spans="2:65" s="334" customFormat="1" ht="21.75" customHeight="1">
      <c r="B129" s="410"/>
      <c r="C129" s="446" t="s">
        <v>879</v>
      </c>
      <c r="D129" s="446" t="s">
        <v>184</v>
      </c>
      <c r="E129" s="447" t="s">
        <v>7305</v>
      </c>
      <c r="F129" s="448" t="s">
        <v>7306</v>
      </c>
      <c r="G129" s="449" t="s">
        <v>843</v>
      </c>
      <c r="H129" s="450">
        <v>26</v>
      </c>
      <c r="I129" s="784"/>
      <c r="J129" s="452">
        <f t="shared" si="0"/>
        <v>0</v>
      </c>
      <c r="K129" s="453"/>
      <c r="L129" s="454"/>
      <c r="M129" s="785" t="s">
        <v>3</v>
      </c>
      <c r="N129" s="456" t="s">
        <v>48</v>
      </c>
      <c r="P129" s="421">
        <f t="shared" si="1"/>
        <v>0</v>
      </c>
      <c r="Q129" s="421">
        <v>5.0000000000000001E-4</v>
      </c>
      <c r="R129" s="421">
        <f t="shared" si="2"/>
        <v>1.3000000000000001E-2</v>
      </c>
      <c r="S129" s="421">
        <v>0</v>
      </c>
      <c r="T129" s="422">
        <f t="shared" si="3"/>
        <v>0</v>
      </c>
      <c r="AR129" s="423" t="s">
        <v>610</v>
      </c>
      <c r="AT129" s="423" t="s">
        <v>184</v>
      </c>
      <c r="AU129" s="423" t="s">
        <v>87</v>
      </c>
      <c r="AY129" s="325" t="s">
        <v>186</v>
      </c>
      <c r="BE129" s="424">
        <f t="shared" si="4"/>
        <v>0</v>
      </c>
      <c r="BF129" s="424">
        <f t="shared" si="5"/>
        <v>0</v>
      </c>
      <c r="BG129" s="424">
        <f t="shared" si="6"/>
        <v>0</v>
      </c>
      <c r="BH129" s="424">
        <f t="shared" si="7"/>
        <v>0</v>
      </c>
      <c r="BI129" s="424">
        <f t="shared" si="8"/>
        <v>0</v>
      </c>
      <c r="BJ129" s="325" t="s">
        <v>85</v>
      </c>
      <c r="BK129" s="424">
        <f t="shared" si="9"/>
        <v>0</v>
      </c>
      <c r="BL129" s="325" t="s">
        <v>275</v>
      </c>
      <c r="BM129" s="423" t="s">
        <v>7307</v>
      </c>
    </row>
    <row r="130" spans="2:65" s="334" customFormat="1" ht="24.2" customHeight="1">
      <c r="B130" s="410"/>
      <c r="C130" s="411" t="s">
        <v>805</v>
      </c>
      <c r="D130" s="411" t="s">
        <v>189</v>
      </c>
      <c r="E130" s="412" t="s">
        <v>7308</v>
      </c>
      <c r="F130" s="413" t="s">
        <v>7309</v>
      </c>
      <c r="G130" s="414" t="s">
        <v>843</v>
      </c>
      <c r="H130" s="415">
        <v>488</v>
      </c>
      <c r="I130" s="782"/>
      <c r="J130" s="417">
        <f t="shared" si="0"/>
        <v>0</v>
      </c>
      <c r="K130" s="418"/>
      <c r="L130" s="333"/>
      <c r="M130" s="783" t="s">
        <v>3</v>
      </c>
      <c r="N130" s="420" t="s">
        <v>48</v>
      </c>
      <c r="P130" s="421">
        <f t="shared" si="1"/>
        <v>0</v>
      </c>
      <c r="Q130" s="421">
        <v>0</v>
      </c>
      <c r="R130" s="421">
        <f t="shared" si="2"/>
        <v>0</v>
      </c>
      <c r="S130" s="421">
        <v>0</v>
      </c>
      <c r="T130" s="422">
        <f t="shared" si="3"/>
        <v>0</v>
      </c>
      <c r="AR130" s="423" t="s">
        <v>275</v>
      </c>
      <c r="AT130" s="423" t="s">
        <v>189</v>
      </c>
      <c r="AU130" s="423" t="s">
        <v>87</v>
      </c>
      <c r="AY130" s="325" t="s">
        <v>186</v>
      </c>
      <c r="BE130" s="424">
        <f t="shared" si="4"/>
        <v>0</v>
      </c>
      <c r="BF130" s="424">
        <f t="shared" si="5"/>
        <v>0</v>
      </c>
      <c r="BG130" s="424">
        <f t="shared" si="6"/>
        <v>0</v>
      </c>
      <c r="BH130" s="424">
        <f t="shared" si="7"/>
        <v>0</v>
      </c>
      <c r="BI130" s="424">
        <f t="shared" si="8"/>
        <v>0</v>
      </c>
      <c r="BJ130" s="325" t="s">
        <v>85</v>
      </c>
      <c r="BK130" s="424">
        <f t="shared" si="9"/>
        <v>0</v>
      </c>
      <c r="BL130" s="325" t="s">
        <v>275</v>
      </c>
      <c r="BM130" s="423" t="s">
        <v>7310</v>
      </c>
    </row>
    <row r="131" spans="2:65" s="334" customFormat="1" ht="24.2" customHeight="1">
      <c r="B131" s="410"/>
      <c r="C131" s="446" t="s">
        <v>812</v>
      </c>
      <c r="D131" s="446" t="s">
        <v>184</v>
      </c>
      <c r="E131" s="447" t="s">
        <v>7311</v>
      </c>
      <c r="F131" s="448" t="s">
        <v>7312</v>
      </c>
      <c r="G131" s="449" t="s">
        <v>843</v>
      </c>
      <c r="H131" s="450">
        <v>198</v>
      </c>
      <c r="I131" s="784"/>
      <c r="J131" s="452">
        <f t="shared" si="0"/>
        <v>0</v>
      </c>
      <c r="K131" s="453"/>
      <c r="L131" s="454"/>
      <c r="M131" s="785" t="s">
        <v>3</v>
      </c>
      <c r="N131" s="456" t="s">
        <v>48</v>
      </c>
      <c r="P131" s="421">
        <f t="shared" si="1"/>
        <v>0</v>
      </c>
      <c r="Q131" s="421">
        <v>1.9000000000000001E-4</v>
      </c>
      <c r="R131" s="421">
        <f t="shared" si="2"/>
        <v>3.7620000000000001E-2</v>
      </c>
      <c r="S131" s="421">
        <v>0</v>
      </c>
      <c r="T131" s="422">
        <f t="shared" si="3"/>
        <v>0</v>
      </c>
      <c r="AR131" s="423" t="s">
        <v>610</v>
      </c>
      <c r="AT131" s="423" t="s">
        <v>184</v>
      </c>
      <c r="AU131" s="423" t="s">
        <v>87</v>
      </c>
      <c r="AY131" s="325" t="s">
        <v>186</v>
      </c>
      <c r="BE131" s="424">
        <f t="shared" si="4"/>
        <v>0</v>
      </c>
      <c r="BF131" s="424">
        <f t="shared" si="5"/>
        <v>0</v>
      </c>
      <c r="BG131" s="424">
        <f t="shared" si="6"/>
        <v>0</v>
      </c>
      <c r="BH131" s="424">
        <f t="shared" si="7"/>
        <v>0</v>
      </c>
      <c r="BI131" s="424">
        <f t="shared" si="8"/>
        <v>0</v>
      </c>
      <c r="BJ131" s="325" t="s">
        <v>85</v>
      </c>
      <c r="BK131" s="424">
        <f t="shared" si="9"/>
        <v>0</v>
      </c>
      <c r="BL131" s="325" t="s">
        <v>275</v>
      </c>
      <c r="BM131" s="423" t="s">
        <v>7313</v>
      </c>
    </row>
    <row r="132" spans="2:65" s="334" customFormat="1" ht="24.2" customHeight="1">
      <c r="B132" s="410"/>
      <c r="C132" s="446" t="s">
        <v>816</v>
      </c>
      <c r="D132" s="446" t="s">
        <v>184</v>
      </c>
      <c r="E132" s="447" t="s">
        <v>7314</v>
      </c>
      <c r="F132" s="448" t="s">
        <v>7315</v>
      </c>
      <c r="G132" s="449" t="s">
        <v>843</v>
      </c>
      <c r="H132" s="450">
        <v>68</v>
      </c>
      <c r="I132" s="784"/>
      <c r="J132" s="452">
        <f t="shared" si="0"/>
        <v>0</v>
      </c>
      <c r="K132" s="453"/>
      <c r="L132" s="454"/>
      <c r="M132" s="785" t="s">
        <v>3</v>
      </c>
      <c r="N132" s="456" t="s">
        <v>48</v>
      </c>
      <c r="P132" s="421">
        <f t="shared" si="1"/>
        <v>0</v>
      </c>
      <c r="Q132" s="421">
        <v>2.5999999999999998E-4</v>
      </c>
      <c r="R132" s="421">
        <f t="shared" si="2"/>
        <v>1.7679999999999998E-2</v>
      </c>
      <c r="S132" s="421">
        <v>0</v>
      </c>
      <c r="T132" s="422">
        <f t="shared" si="3"/>
        <v>0</v>
      </c>
      <c r="AR132" s="423" t="s">
        <v>610</v>
      </c>
      <c r="AT132" s="423" t="s">
        <v>184</v>
      </c>
      <c r="AU132" s="423" t="s">
        <v>87</v>
      </c>
      <c r="AY132" s="325" t="s">
        <v>186</v>
      </c>
      <c r="BE132" s="424">
        <f t="shared" si="4"/>
        <v>0</v>
      </c>
      <c r="BF132" s="424">
        <f t="shared" si="5"/>
        <v>0</v>
      </c>
      <c r="BG132" s="424">
        <f t="shared" si="6"/>
        <v>0</v>
      </c>
      <c r="BH132" s="424">
        <f t="shared" si="7"/>
        <v>0</v>
      </c>
      <c r="BI132" s="424">
        <f t="shared" si="8"/>
        <v>0</v>
      </c>
      <c r="BJ132" s="325" t="s">
        <v>85</v>
      </c>
      <c r="BK132" s="424">
        <f t="shared" si="9"/>
        <v>0</v>
      </c>
      <c r="BL132" s="325" t="s">
        <v>275</v>
      </c>
      <c r="BM132" s="423" t="s">
        <v>7316</v>
      </c>
    </row>
    <row r="133" spans="2:65" s="334" customFormat="1" ht="24.2" customHeight="1">
      <c r="B133" s="410"/>
      <c r="C133" s="446" t="s">
        <v>820</v>
      </c>
      <c r="D133" s="446" t="s">
        <v>184</v>
      </c>
      <c r="E133" s="447" t="s">
        <v>7317</v>
      </c>
      <c r="F133" s="448" t="s">
        <v>7318</v>
      </c>
      <c r="G133" s="449" t="s">
        <v>843</v>
      </c>
      <c r="H133" s="450">
        <v>98</v>
      </c>
      <c r="I133" s="784"/>
      <c r="J133" s="452">
        <f t="shared" si="0"/>
        <v>0</v>
      </c>
      <c r="K133" s="453"/>
      <c r="L133" s="454"/>
      <c r="M133" s="785" t="s">
        <v>3</v>
      </c>
      <c r="N133" s="456" t="s">
        <v>48</v>
      </c>
      <c r="P133" s="421">
        <f t="shared" si="1"/>
        <v>0</v>
      </c>
      <c r="Q133" s="421">
        <v>3.5E-4</v>
      </c>
      <c r="R133" s="421">
        <f t="shared" si="2"/>
        <v>3.4299999999999997E-2</v>
      </c>
      <c r="S133" s="421">
        <v>0</v>
      </c>
      <c r="T133" s="422">
        <f t="shared" si="3"/>
        <v>0</v>
      </c>
      <c r="AR133" s="423" t="s">
        <v>610</v>
      </c>
      <c r="AT133" s="423" t="s">
        <v>184</v>
      </c>
      <c r="AU133" s="423" t="s">
        <v>87</v>
      </c>
      <c r="AY133" s="325" t="s">
        <v>186</v>
      </c>
      <c r="BE133" s="424">
        <f t="shared" si="4"/>
        <v>0</v>
      </c>
      <c r="BF133" s="424">
        <f t="shared" si="5"/>
        <v>0</v>
      </c>
      <c r="BG133" s="424">
        <f t="shared" si="6"/>
        <v>0</v>
      </c>
      <c r="BH133" s="424">
        <f t="shared" si="7"/>
        <v>0</v>
      </c>
      <c r="BI133" s="424">
        <f t="shared" si="8"/>
        <v>0</v>
      </c>
      <c r="BJ133" s="325" t="s">
        <v>85</v>
      </c>
      <c r="BK133" s="424">
        <f t="shared" si="9"/>
        <v>0</v>
      </c>
      <c r="BL133" s="325" t="s">
        <v>275</v>
      </c>
      <c r="BM133" s="423" t="s">
        <v>7319</v>
      </c>
    </row>
    <row r="134" spans="2:65" s="334" customFormat="1" ht="24.2" customHeight="1">
      <c r="B134" s="410"/>
      <c r="C134" s="446" t="s">
        <v>826</v>
      </c>
      <c r="D134" s="446" t="s">
        <v>184</v>
      </c>
      <c r="E134" s="447" t="s">
        <v>7320</v>
      </c>
      <c r="F134" s="448" t="s">
        <v>7321</v>
      </c>
      <c r="G134" s="449" t="s">
        <v>843</v>
      </c>
      <c r="H134" s="450">
        <v>124</v>
      </c>
      <c r="I134" s="784"/>
      <c r="J134" s="452">
        <f t="shared" si="0"/>
        <v>0</v>
      </c>
      <c r="K134" s="453"/>
      <c r="L134" s="454"/>
      <c r="M134" s="785" t="s">
        <v>3</v>
      </c>
      <c r="N134" s="456" t="s">
        <v>48</v>
      </c>
      <c r="P134" s="421">
        <f t="shared" si="1"/>
        <v>0</v>
      </c>
      <c r="Q134" s="421">
        <v>4.2999999999999999E-4</v>
      </c>
      <c r="R134" s="421">
        <f t="shared" si="2"/>
        <v>5.3319999999999999E-2</v>
      </c>
      <c r="S134" s="421">
        <v>0</v>
      </c>
      <c r="T134" s="422">
        <f t="shared" si="3"/>
        <v>0</v>
      </c>
      <c r="AR134" s="423" t="s">
        <v>610</v>
      </c>
      <c r="AT134" s="423" t="s">
        <v>184</v>
      </c>
      <c r="AU134" s="423" t="s">
        <v>87</v>
      </c>
      <c r="AY134" s="325" t="s">
        <v>186</v>
      </c>
      <c r="BE134" s="424">
        <f t="shared" si="4"/>
        <v>0</v>
      </c>
      <c r="BF134" s="424">
        <f t="shared" si="5"/>
        <v>0</v>
      </c>
      <c r="BG134" s="424">
        <f t="shared" si="6"/>
        <v>0</v>
      </c>
      <c r="BH134" s="424">
        <f t="shared" si="7"/>
        <v>0</v>
      </c>
      <c r="BI134" s="424">
        <f t="shared" si="8"/>
        <v>0</v>
      </c>
      <c r="BJ134" s="325" t="s">
        <v>85</v>
      </c>
      <c r="BK134" s="424">
        <f t="shared" si="9"/>
        <v>0</v>
      </c>
      <c r="BL134" s="325" t="s">
        <v>275</v>
      </c>
      <c r="BM134" s="423" t="s">
        <v>7322</v>
      </c>
    </row>
    <row r="135" spans="2:65" s="334" customFormat="1" ht="24.2" customHeight="1">
      <c r="B135" s="410"/>
      <c r="C135" s="411" t="s">
        <v>883</v>
      </c>
      <c r="D135" s="411" t="s">
        <v>189</v>
      </c>
      <c r="E135" s="412" t="s">
        <v>6861</v>
      </c>
      <c r="F135" s="413" t="s">
        <v>6862</v>
      </c>
      <c r="G135" s="414" t="s">
        <v>843</v>
      </c>
      <c r="H135" s="415">
        <v>224</v>
      </c>
      <c r="I135" s="782"/>
      <c r="J135" s="417">
        <f t="shared" si="0"/>
        <v>0</v>
      </c>
      <c r="K135" s="418"/>
      <c r="L135" s="333"/>
      <c r="M135" s="783" t="s">
        <v>3</v>
      </c>
      <c r="N135" s="420" t="s">
        <v>48</v>
      </c>
      <c r="P135" s="421">
        <f t="shared" si="1"/>
        <v>0</v>
      </c>
      <c r="Q135" s="421">
        <v>0</v>
      </c>
      <c r="R135" s="421">
        <f t="shared" si="2"/>
        <v>0</v>
      </c>
      <c r="S135" s="421">
        <v>0</v>
      </c>
      <c r="T135" s="422">
        <f t="shared" si="3"/>
        <v>0</v>
      </c>
      <c r="AR135" s="423" t="s">
        <v>275</v>
      </c>
      <c r="AT135" s="423" t="s">
        <v>189</v>
      </c>
      <c r="AU135" s="423" t="s">
        <v>87</v>
      </c>
      <c r="AY135" s="325" t="s">
        <v>186</v>
      </c>
      <c r="BE135" s="424">
        <f t="shared" si="4"/>
        <v>0</v>
      </c>
      <c r="BF135" s="424">
        <f t="shared" si="5"/>
        <v>0</v>
      </c>
      <c r="BG135" s="424">
        <f t="shared" si="6"/>
        <v>0</v>
      </c>
      <c r="BH135" s="424">
        <f t="shared" si="7"/>
        <v>0</v>
      </c>
      <c r="BI135" s="424">
        <f t="shared" si="8"/>
        <v>0</v>
      </c>
      <c r="BJ135" s="325" t="s">
        <v>85</v>
      </c>
      <c r="BK135" s="424">
        <f t="shared" si="9"/>
        <v>0</v>
      </c>
      <c r="BL135" s="325" t="s">
        <v>275</v>
      </c>
      <c r="BM135" s="423" t="s">
        <v>7323</v>
      </c>
    </row>
    <row r="136" spans="2:65" s="334" customFormat="1" ht="16.5" customHeight="1">
      <c r="B136" s="410"/>
      <c r="C136" s="446" t="s">
        <v>887</v>
      </c>
      <c r="D136" s="446" t="s">
        <v>184</v>
      </c>
      <c r="E136" s="447" t="s">
        <v>7324</v>
      </c>
      <c r="F136" s="448" t="s">
        <v>7325</v>
      </c>
      <c r="G136" s="449" t="s">
        <v>843</v>
      </c>
      <c r="H136" s="450">
        <v>65</v>
      </c>
      <c r="I136" s="784"/>
      <c r="J136" s="452">
        <f t="shared" si="0"/>
        <v>0</v>
      </c>
      <c r="K136" s="453"/>
      <c r="L136" s="454"/>
      <c r="M136" s="785" t="s">
        <v>3</v>
      </c>
      <c r="N136" s="456" t="s">
        <v>48</v>
      </c>
      <c r="P136" s="421">
        <f t="shared" si="1"/>
        <v>0</v>
      </c>
      <c r="Q136" s="421">
        <v>3.8999999999999999E-4</v>
      </c>
      <c r="R136" s="421">
        <f t="shared" si="2"/>
        <v>2.5350000000000001E-2</v>
      </c>
      <c r="S136" s="421">
        <v>0</v>
      </c>
      <c r="T136" s="422">
        <f t="shared" si="3"/>
        <v>0</v>
      </c>
      <c r="AR136" s="423" t="s">
        <v>610</v>
      </c>
      <c r="AT136" s="423" t="s">
        <v>184</v>
      </c>
      <c r="AU136" s="423" t="s">
        <v>87</v>
      </c>
      <c r="AY136" s="325" t="s">
        <v>186</v>
      </c>
      <c r="BE136" s="424">
        <f t="shared" si="4"/>
        <v>0</v>
      </c>
      <c r="BF136" s="424">
        <f t="shared" si="5"/>
        <v>0</v>
      </c>
      <c r="BG136" s="424">
        <f t="shared" si="6"/>
        <v>0</v>
      </c>
      <c r="BH136" s="424">
        <f t="shared" si="7"/>
        <v>0</v>
      </c>
      <c r="BI136" s="424">
        <f t="shared" si="8"/>
        <v>0</v>
      </c>
      <c r="BJ136" s="325" t="s">
        <v>85</v>
      </c>
      <c r="BK136" s="424">
        <f t="shared" si="9"/>
        <v>0</v>
      </c>
      <c r="BL136" s="325" t="s">
        <v>275</v>
      </c>
      <c r="BM136" s="423" t="s">
        <v>7326</v>
      </c>
    </row>
    <row r="137" spans="2:65" s="334" customFormat="1" ht="16.5" customHeight="1">
      <c r="B137" s="410"/>
      <c r="C137" s="446" t="s">
        <v>891</v>
      </c>
      <c r="D137" s="446" t="s">
        <v>184</v>
      </c>
      <c r="E137" s="447" t="s">
        <v>7327</v>
      </c>
      <c r="F137" s="448" t="s">
        <v>7328</v>
      </c>
      <c r="G137" s="449" t="s">
        <v>843</v>
      </c>
      <c r="H137" s="450">
        <v>49</v>
      </c>
      <c r="I137" s="784"/>
      <c r="J137" s="452">
        <f t="shared" si="0"/>
        <v>0</v>
      </c>
      <c r="K137" s="453"/>
      <c r="L137" s="454"/>
      <c r="M137" s="785" t="s">
        <v>3</v>
      </c>
      <c r="N137" s="456" t="s">
        <v>48</v>
      </c>
      <c r="P137" s="421">
        <f t="shared" si="1"/>
        <v>0</v>
      </c>
      <c r="Q137" s="421">
        <v>2.1000000000000001E-4</v>
      </c>
      <c r="R137" s="421">
        <f t="shared" si="2"/>
        <v>1.0290000000000001E-2</v>
      </c>
      <c r="S137" s="421">
        <v>0</v>
      </c>
      <c r="T137" s="422">
        <f t="shared" si="3"/>
        <v>0</v>
      </c>
      <c r="AR137" s="423" t="s">
        <v>610</v>
      </c>
      <c r="AT137" s="423" t="s">
        <v>184</v>
      </c>
      <c r="AU137" s="423" t="s">
        <v>87</v>
      </c>
      <c r="AY137" s="325" t="s">
        <v>186</v>
      </c>
      <c r="BE137" s="424">
        <f t="shared" si="4"/>
        <v>0</v>
      </c>
      <c r="BF137" s="424">
        <f t="shared" si="5"/>
        <v>0</v>
      </c>
      <c r="BG137" s="424">
        <f t="shared" si="6"/>
        <v>0</v>
      </c>
      <c r="BH137" s="424">
        <f t="shared" si="7"/>
        <v>0</v>
      </c>
      <c r="BI137" s="424">
        <f t="shared" si="8"/>
        <v>0</v>
      </c>
      <c r="BJ137" s="325" t="s">
        <v>85</v>
      </c>
      <c r="BK137" s="424">
        <f t="shared" si="9"/>
        <v>0</v>
      </c>
      <c r="BL137" s="325" t="s">
        <v>275</v>
      </c>
      <c r="BM137" s="423" t="s">
        <v>7329</v>
      </c>
    </row>
    <row r="138" spans="2:65" s="334" customFormat="1" ht="16.5" customHeight="1">
      <c r="B138" s="410"/>
      <c r="C138" s="446" t="s">
        <v>895</v>
      </c>
      <c r="D138" s="446" t="s">
        <v>184</v>
      </c>
      <c r="E138" s="447" t="s">
        <v>6863</v>
      </c>
      <c r="F138" s="448" t="s">
        <v>6864</v>
      </c>
      <c r="G138" s="449" t="s">
        <v>843</v>
      </c>
      <c r="H138" s="450">
        <v>110</v>
      </c>
      <c r="I138" s="784"/>
      <c r="J138" s="452">
        <f t="shared" si="0"/>
        <v>0</v>
      </c>
      <c r="K138" s="453"/>
      <c r="L138" s="454"/>
      <c r="M138" s="785" t="s">
        <v>3</v>
      </c>
      <c r="N138" s="456" t="s">
        <v>48</v>
      </c>
      <c r="P138" s="421">
        <f t="shared" si="1"/>
        <v>0</v>
      </c>
      <c r="Q138" s="421">
        <v>1.2999999999999999E-4</v>
      </c>
      <c r="R138" s="421">
        <f t="shared" si="2"/>
        <v>1.4299999999999998E-2</v>
      </c>
      <c r="S138" s="421">
        <v>0</v>
      </c>
      <c r="T138" s="422">
        <f t="shared" si="3"/>
        <v>0</v>
      </c>
      <c r="AR138" s="423" t="s">
        <v>610</v>
      </c>
      <c r="AT138" s="423" t="s">
        <v>184</v>
      </c>
      <c r="AU138" s="423" t="s">
        <v>87</v>
      </c>
      <c r="AY138" s="325" t="s">
        <v>186</v>
      </c>
      <c r="BE138" s="424">
        <f t="shared" si="4"/>
        <v>0</v>
      </c>
      <c r="BF138" s="424">
        <f t="shared" si="5"/>
        <v>0</v>
      </c>
      <c r="BG138" s="424">
        <f t="shared" si="6"/>
        <v>0</v>
      </c>
      <c r="BH138" s="424">
        <f t="shared" si="7"/>
        <v>0</v>
      </c>
      <c r="BI138" s="424">
        <f t="shared" si="8"/>
        <v>0</v>
      </c>
      <c r="BJ138" s="325" t="s">
        <v>85</v>
      </c>
      <c r="BK138" s="424">
        <f t="shared" si="9"/>
        <v>0</v>
      </c>
      <c r="BL138" s="325" t="s">
        <v>275</v>
      </c>
      <c r="BM138" s="423" t="s">
        <v>7330</v>
      </c>
    </row>
    <row r="139" spans="2:65" s="334" customFormat="1" ht="16.5" customHeight="1">
      <c r="B139" s="410"/>
      <c r="C139" s="411" t="s">
        <v>1346</v>
      </c>
      <c r="D139" s="411" t="s">
        <v>189</v>
      </c>
      <c r="E139" s="412" t="s">
        <v>7331</v>
      </c>
      <c r="F139" s="413" t="s">
        <v>7332</v>
      </c>
      <c r="G139" s="414" t="s">
        <v>435</v>
      </c>
      <c r="H139" s="415">
        <v>315</v>
      </c>
      <c r="I139" s="782"/>
      <c r="J139" s="417">
        <f t="shared" si="0"/>
        <v>0</v>
      </c>
      <c r="K139" s="418"/>
      <c r="L139" s="333"/>
      <c r="M139" s="783" t="s">
        <v>3</v>
      </c>
      <c r="N139" s="420" t="s">
        <v>48</v>
      </c>
      <c r="P139" s="421">
        <f t="shared" si="1"/>
        <v>0</v>
      </c>
      <c r="Q139" s="421">
        <v>0</v>
      </c>
      <c r="R139" s="421">
        <f t="shared" si="2"/>
        <v>0</v>
      </c>
      <c r="S139" s="421">
        <v>0</v>
      </c>
      <c r="T139" s="422">
        <f t="shared" si="3"/>
        <v>0</v>
      </c>
      <c r="AR139" s="423" t="s">
        <v>275</v>
      </c>
      <c r="AT139" s="423" t="s">
        <v>189</v>
      </c>
      <c r="AU139" s="423" t="s">
        <v>87</v>
      </c>
      <c r="AY139" s="325" t="s">
        <v>186</v>
      </c>
      <c r="BE139" s="424">
        <f t="shared" si="4"/>
        <v>0</v>
      </c>
      <c r="BF139" s="424">
        <f t="shared" si="5"/>
        <v>0</v>
      </c>
      <c r="BG139" s="424">
        <f t="shared" si="6"/>
        <v>0</v>
      </c>
      <c r="BH139" s="424">
        <f t="shared" si="7"/>
        <v>0</v>
      </c>
      <c r="BI139" s="424">
        <f t="shared" si="8"/>
        <v>0</v>
      </c>
      <c r="BJ139" s="325" t="s">
        <v>85</v>
      </c>
      <c r="BK139" s="424">
        <f t="shared" si="9"/>
        <v>0</v>
      </c>
      <c r="BL139" s="325" t="s">
        <v>275</v>
      </c>
      <c r="BM139" s="423" t="s">
        <v>7333</v>
      </c>
    </row>
    <row r="140" spans="2:65" s="334" customFormat="1" ht="24.2" customHeight="1">
      <c r="B140" s="410"/>
      <c r="C140" s="446" t="s">
        <v>1350</v>
      </c>
      <c r="D140" s="446" t="s">
        <v>184</v>
      </c>
      <c r="E140" s="447" t="s">
        <v>7334</v>
      </c>
      <c r="F140" s="448" t="s">
        <v>7335</v>
      </c>
      <c r="G140" s="449" t="s">
        <v>435</v>
      </c>
      <c r="H140" s="450">
        <v>315</v>
      </c>
      <c r="I140" s="784"/>
      <c r="J140" s="452">
        <f t="shared" si="0"/>
        <v>0</v>
      </c>
      <c r="K140" s="453"/>
      <c r="L140" s="454"/>
      <c r="M140" s="785" t="s">
        <v>3</v>
      </c>
      <c r="N140" s="456" t="s">
        <v>48</v>
      </c>
      <c r="P140" s="421">
        <f t="shared" si="1"/>
        <v>0</v>
      </c>
      <c r="Q140" s="421">
        <v>5.0000000000000002E-5</v>
      </c>
      <c r="R140" s="421">
        <f t="shared" si="2"/>
        <v>1.575E-2</v>
      </c>
      <c r="S140" s="421">
        <v>0</v>
      </c>
      <c r="T140" s="422">
        <f t="shared" si="3"/>
        <v>0</v>
      </c>
      <c r="AR140" s="423" t="s">
        <v>610</v>
      </c>
      <c r="AT140" s="423" t="s">
        <v>184</v>
      </c>
      <c r="AU140" s="423" t="s">
        <v>87</v>
      </c>
      <c r="AY140" s="325" t="s">
        <v>186</v>
      </c>
      <c r="BE140" s="424">
        <f t="shared" si="4"/>
        <v>0</v>
      </c>
      <c r="BF140" s="424">
        <f t="shared" si="5"/>
        <v>0</v>
      </c>
      <c r="BG140" s="424">
        <f t="shared" si="6"/>
        <v>0</v>
      </c>
      <c r="BH140" s="424">
        <f t="shared" si="7"/>
        <v>0</v>
      </c>
      <c r="BI140" s="424">
        <f t="shared" si="8"/>
        <v>0</v>
      </c>
      <c r="BJ140" s="325" t="s">
        <v>85</v>
      </c>
      <c r="BK140" s="424">
        <f t="shared" si="9"/>
        <v>0</v>
      </c>
      <c r="BL140" s="325" t="s">
        <v>275</v>
      </c>
      <c r="BM140" s="423" t="s">
        <v>7336</v>
      </c>
    </row>
    <row r="141" spans="2:65" s="334" customFormat="1" ht="24.2" customHeight="1">
      <c r="B141" s="410"/>
      <c r="C141" s="411" t="s">
        <v>1354</v>
      </c>
      <c r="D141" s="411" t="s">
        <v>189</v>
      </c>
      <c r="E141" s="412" t="s">
        <v>6866</v>
      </c>
      <c r="F141" s="413" t="s">
        <v>6867</v>
      </c>
      <c r="G141" s="414" t="s">
        <v>435</v>
      </c>
      <c r="H141" s="415">
        <v>94</v>
      </c>
      <c r="I141" s="782"/>
      <c r="J141" s="417">
        <f t="shared" si="0"/>
        <v>0</v>
      </c>
      <c r="K141" s="418"/>
      <c r="L141" s="333"/>
      <c r="M141" s="783" t="s">
        <v>3</v>
      </c>
      <c r="N141" s="420" t="s">
        <v>48</v>
      </c>
      <c r="P141" s="421">
        <f t="shared" si="1"/>
        <v>0</v>
      </c>
      <c r="Q141" s="421">
        <v>0</v>
      </c>
      <c r="R141" s="421">
        <f t="shared" si="2"/>
        <v>0</v>
      </c>
      <c r="S141" s="421">
        <v>0</v>
      </c>
      <c r="T141" s="422">
        <f t="shared" si="3"/>
        <v>0</v>
      </c>
      <c r="AR141" s="423" t="s">
        <v>275</v>
      </c>
      <c r="AT141" s="423" t="s">
        <v>189</v>
      </c>
      <c r="AU141" s="423" t="s">
        <v>87</v>
      </c>
      <c r="AY141" s="325" t="s">
        <v>186</v>
      </c>
      <c r="BE141" s="424">
        <f t="shared" si="4"/>
        <v>0</v>
      </c>
      <c r="BF141" s="424">
        <f t="shared" si="5"/>
        <v>0</v>
      </c>
      <c r="BG141" s="424">
        <f t="shared" si="6"/>
        <v>0</v>
      </c>
      <c r="BH141" s="424">
        <f t="shared" si="7"/>
        <v>0</v>
      </c>
      <c r="BI141" s="424">
        <f t="shared" si="8"/>
        <v>0</v>
      </c>
      <c r="BJ141" s="325" t="s">
        <v>85</v>
      </c>
      <c r="BK141" s="424">
        <f t="shared" si="9"/>
        <v>0</v>
      </c>
      <c r="BL141" s="325" t="s">
        <v>275</v>
      </c>
      <c r="BM141" s="423" t="s">
        <v>7337</v>
      </c>
    </row>
    <row r="142" spans="2:65" s="334" customFormat="1" ht="24.2" customHeight="1">
      <c r="B142" s="410"/>
      <c r="C142" s="446" t="s">
        <v>1358</v>
      </c>
      <c r="D142" s="446" t="s">
        <v>184</v>
      </c>
      <c r="E142" s="447" t="s">
        <v>6869</v>
      </c>
      <c r="F142" s="448" t="s">
        <v>6870</v>
      </c>
      <c r="G142" s="449" t="s">
        <v>435</v>
      </c>
      <c r="H142" s="450">
        <v>94</v>
      </c>
      <c r="I142" s="784"/>
      <c r="J142" s="452">
        <f t="shared" si="0"/>
        <v>0</v>
      </c>
      <c r="K142" s="453"/>
      <c r="L142" s="454"/>
      <c r="M142" s="785" t="s">
        <v>3</v>
      </c>
      <c r="N142" s="456" t="s">
        <v>48</v>
      </c>
      <c r="P142" s="421">
        <f t="shared" si="1"/>
        <v>0</v>
      </c>
      <c r="Q142" s="421">
        <v>2.4000000000000001E-4</v>
      </c>
      <c r="R142" s="421">
        <f t="shared" si="2"/>
        <v>2.256E-2</v>
      </c>
      <c r="S142" s="421">
        <v>0</v>
      </c>
      <c r="T142" s="422">
        <f t="shared" si="3"/>
        <v>0</v>
      </c>
      <c r="AR142" s="423" t="s">
        <v>610</v>
      </c>
      <c r="AT142" s="423" t="s">
        <v>184</v>
      </c>
      <c r="AU142" s="423" t="s">
        <v>87</v>
      </c>
      <c r="AY142" s="325" t="s">
        <v>186</v>
      </c>
      <c r="BE142" s="424">
        <f t="shared" si="4"/>
        <v>0</v>
      </c>
      <c r="BF142" s="424">
        <f t="shared" si="5"/>
        <v>0</v>
      </c>
      <c r="BG142" s="424">
        <f t="shared" si="6"/>
        <v>0</v>
      </c>
      <c r="BH142" s="424">
        <f t="shared" si="7"/>
        <v>0</v>
      </c>
      <c r="BI142" s="424">
        <f t="shared" si="8"/>
        <v>0</v>
      </c>
      <c r="BJ142" s="325" t="s">
        <v>85</v>
      </c>
      <c r="BK142" s="424">
        <f t="shared" si="9"/>
        <v>0</v>
      </c>
      <c r="BL142" s="325" t="s">
        <v>275</v>
      </c>
      <c r="BM142" s="423" t="s">
        <v>7338</v>
      </c>
    </row>
    <row r="143" spans="2:65" s="334" customFormat="1" ht="24.2" customHeight="1">
      <c r="B143" s="410"/>
      <c r="C143" s="411" t="s">
        <v>981</v>
      </c>
      <c r="D143" s="411" t="s">
        <v>189</v>
      </c>
      <c r="E143" s="412" t="s">
        <v>7339</v>
      </c>
      <c r="F143" s="413" t="s">
        <v>7340</v>
      </c>
      <c r="G143" s="414" t="s">
        <v>843</v>
      </c>
      <c r="H143" s="415">
        <v>675</v>
      </c>
      <c r="I143" s="782"/>
      <c r="J143" s="417">
        <f t="shared" si="0"/>
        <v>0</v>
      </c>
      <c r="K143" s="418"/>
      <c r="L143" s="333"/>
      <c r="M143" s="783" t="s">
        <v>3</v>
      </c>
      <c r="N143" s="420" t="s">
        <v>48</v>
      </c>
      <c r="P143" s="421">
        <f t="shared" si="1"/>
        <v>0</v>
      </c>
      <c r="Q143" s="421">
        <v>0</v>
      </c>
      <c r="R143" s="421">
        <f t="shared" si="2"/>
        <v>0</v>
      </c>
      <c r="S143" s="421">
        <v>0</v>
      </c>
      <c r="T143" s="422">
        <f t="shared" si="3"/>
        <v>0</v>
      </c>
      <c r="AR143" s="423" t="s">
        <v>275</v>
      </c>
      <c r="AT143" s="423" t="s">
        <v>189</v>
      </c>
      <c r="AU143" s="423" t="s">
        <v>87</v>
      </c>
      <c r="AY143" s="325" t="s">
        <v>186</v>
      </c>
      <c r="BE143" s="424">
        <f t="shared" si="4"/>
        <v>0</v>
      </c>
      <c r="BF143" s="424">
        <f t="shared" si="5"/>
        <v>0</v>
      </c>
      <c r="BG143" s="424">
        <f t="shared" si="6"/>
        <v>0</v>
      </c>
      <c r="BH143" s="424">
        <f t="shared" si="7"/>
        <v>0</v>
      </c>
      <c r="BI143" s="424">
        <f t="shared" si="8"/>
        <v>0</v>
      </c>
      <c r="BJ143" s="325" t="s">
        <v>85</v>
      </c>
      <c r="BK143" s="424">
        <f t="shared" si="9"/>
        <v>0</v>
      </c>
      <c r="BL143" s="325" t="s">
        <v>275</v>
      </c>
      <c r="BM143" s="423" t="s">
        <v>7341</v>
      </c>
    </row>
    <row r="144" spans="2:65" s="334" customFormat="1" ht="24.2" customHeight="1">
      <c r="B144" s="410"/>
      <c r="C144" s="446" t="s">
        <v>985</v>
      </c>
      <c r="D144" s="446" t="s">
        <v>184</v>
      </c>
      <c r="E144" s="447" t="s">
        <v>7342</v>
      </c>
      <c r="F144" s="448" t="s">
        <v>7343</v>
      </c>
      <c r="G144" s="449" t="s">
        <v>843</v>
      </c>
      <c r="H144" s="450">
        <v>165</v>
      </c>
      <c r="I144" s="784"/>
      <c r="J144" s="452">
        <f t="shared" si="0"/>
        <v>0</v>
      </c>
      <c r="K144" s="453"/>
      <c r="L144" s="454"/>
      <c r="M144" s="785" t="s">
        <v>3</v>
      </c>
      <c r="N144" s="456" t="s">
        <v>48</v>
      </c>
      <c r="P144" s="421">
        <f t="shared" si="1"/>
        <v>0</v>
      </c>
      <c r="Q144" s="421">
        <v>5.0000000000000002E-5</v>
      </c>
      <c r="R144" s="421">
        <f t="shared" si="2"/>
        <v>8.2500000000000004E-3</v>
      </c>
      <c r="S144" s="421">
        <v>0</v>
      </c>
      <c r="T144" s="422">
        <f t="shared" si="3"/>
        <v>0</v>
      </c>
      <c r="AR144" s="423" t="s">
        <v>610</v>
      </c>
      <c r="AT144" s="423" t="s">
        <v>184</v>
      </c>
      <c r="AU144" s="423" t="s">
        <v>87</v>
      </c>
      <c r="AY144" s="325" t="s">
        <v>186</v>
      </c>
      <c r="BE144" s="424">
        <f t="shared" si="4"/>
        <v>0</v>
      </c>
      <c r="BF144" s="424">
        <f t="shared" si="5"/>
        <v>0</v>
      </c>
      <c r="BG144" s="424">
        <f t="shared" si="6"/>
        <v>0</v>
      </c>
      <c r="BH144" s="424">
        <f t="shared" si="7"/>
        <v>0</v>
      </c>
      <c r="BI144" s="424">
        <f t="shared" si="8"/>
        <v>0</v>
      </c>
      <c r="BJ144" s="325" t="s">
        <v>85</v>
      </c>
      <c r="BK144" s="424">
        <f t="shared" si="9"/>
        <v>0</v>
      </c>
      <c r="BL144" s="325" t="s">
        <v>275</v>
      </c>
      <c r="BM144" s="423" t="s">
        <v>7344</v>
      </c>
    </row>
    <row r="145" spans="2:65" s="334" customFormat="1" ht="24.2" customHeight="1">
      <c r="B145" s="410"/>
      <c r="C145" s="446" t="s">
        <v>990</v>
      </c>
      <c r="D145" s="446" t="s">
        <v>184</v>
      </c>
      <c r="E145" s="447" t="s">
        <v>7345</v>
      </c>
      <c r="F145" s="448" t="s">
        <v>7346</v>
      </c>
      <c r="G145" s="449" t="s">
        <v>843</v>
      </c>
      <c r="H145" s="450">
        <v>510</v>
      </c>
      <c r="I145" s="784"/>
      <c r="J145" s="452">
        <f t="shared" si="0"/>
        <v>0</v>
      </c>
      <c r="K145" s="453"/>
      <c r="L145" s="454"/>
      <c r="M145" s="785" t="s">
        <v>3</v>
      </c>
      <c r="N145" s="456" t="s">
        <v>48</v>
      </c>
      <c r="P145" s="421">
        <f t="shared" si="1"/>
        <v>0</v>
      </c>
      <c r="Q145" s="421">
        <v>6.9999999999999994E-5</v>
      </c>
      <c r="R145" s="421">
        <f t="shared" si="2"/>
        <v>3.5699999999999996E-2</v>
      </c>
      <c r="S145" s="421">
        <v>0</v>
      </c>
      <c r="T145" s="422">
        <f t="shared" si="3"/>
        <v>0</v>
      </c>
      <c r="AR145" s="423" t="s">
        <v>610</v>
      </c>
      <c r="AT145" s="423" t="s">
        <v>184</v>
      </c>
      <c r="AU145" s="423" t="s">
        <v>87</v>
      </c>
      <c r="AY145" s="325" t="s">
        <v>186</v>
      </c>
      <c r="BE145" s="424">
        <f t="shared" si="4"/>
        <v>0</v>
      </c>
      <c r="BF145" s="424">
        <f t="shared" si="5"/>
        <v>0</v>
      </c>
      <c r="BG145" s="424">
        <f t="shared" si="6"/>
        <v>0</v>
      </c>
      <c r="BH145" s="424">
        <f t="shared" si="7"/>
        <v>0</v>
      </c>
      <c r="BI145" s="424">
        <f t="shared" si="8"/>
        <v>0</v>
      </c>
      <c r="BJ145" s="325" t="s">
        <v>85</v>
      </c>
      <c r="BK145" s="424">
        <f t="shared" si="9"/>
        <v>0</v>
      </c>
      <c r="BL145" s="325" t="s">
        <v>275</v>
      </c>
      <c r="BM145" s="423" t="s">
        <v>7347</v>
      </c>
    </row>
    <row r="146" spans="2:65" s="334" customFormat="1" ht="24.2" customHeight="1">
      <c r="B146" s="410"/>
      <c r="C146" s="411" t="s">
        <v>995</v>
      </c>
      <c r="D146" s="411" t="s">
        <v>189</v>
      </c>
      <c r="E146" s="412" t="s">
        <v>7348</v>
      </c>
      <c r="F146" s="413" t="s">
        <v>7349</v>
      </c>
      <c r="G146" s="414" t="s">
        <v>843</v>
      </c>
      <c r="H146" s="415">
        <v>369</v>
      </c>
      <c r="I146" s="782"/>
      <c r="J146" s="417">
        <f t="shared" si="0"/>
        <v>0</v>
      </c>
      <c r="K146" s="418"/>
      <c r="L146" s="333"/>
      <c r="M146" s="783" t="s">
        <v>3</v>
      </c>
      <c r="N146" s="420" t="s">
        <v>48</v>
      </c>
      <c r="P146" s="421">
        <f t="shared" si="1"/>
        <v>0</v>
      </c>
      <c r="Q146" s="421">
        <v>0</v>
      </c>
      <c r="R146" s="421">
        <f t="shared" si="2"/>
        <v>0</v>
      </c>
      <c r="S146" s="421">
        <v>0</v>
      </c>
      <c r="T146" s="422">
        <f t="shared" si="3"/>
        <v>0</v>
      </c>
      <c r="AR146" s="423" t="s">
        <v>275</v>
      </c>
      <c r="AT146" s="423" t="s">
        <v>189</v>
      </c>
      <c r="AU146" s="423" t="s">
        <v>87</v>
      </c>
      <c r="AY146" s="325" t="s">
        <v>186</v>
      </c>
      <c r="BE146" s="424">
        <f t="shared" si="4"/>
        <v>0</v>
      </c>
      <c r="BF146" s="424">
        <f t="shared" si="5"/>
        <v>0</v>
      </c>
      <c r="BG146" s="424">
        <f t="shared" si="6"/>
        <v>0</v>
      </c>
      <c r="BH146" s="424">
        <f t="shared" si="7"/>
        <v>0</v>
      </c>
      <c r="BI146" s="424">
        <f t="shared" si="8"/>
        <v>0</v>
      </c>
      <c r="BJ146" s="325" t="s">
        <v>85</v>
      </c>
      <c r="BK146" s="424">
        <f t="shared" si="9"/>
        <v>0</v>
      </c>
      <c r="BL146" s="325" t="s">
        <v>275</v>
      </c>
      <c r="BM146" s="423" t="s">
        <v>7350</v>
      </c>
    </row>
    <row r="147" spans="2:65" s="334" customFormat="1" ht="24.2" customHeight="1">
      <c r="B147" s="410"/>
      <c r="C147" s="446" t="s">
        <v>1002</v>
      </c>
      <c r="D147" s="446" t="s">
        <v>184</v>
      </c>
      <c r="E147" s="447" t="s">
        <v>7351</v>
      </c>
      <c r="F147" s="448" t="s">
        <v>7352</v>
      </c>
      <c r="G147" s="449" t="s">
        <v>843</v>
      </c>
      <c r="H147" s="450">
        <v>369</v>
      </c>
      <c r="I147" s="784"/>
      <c r="J147" s="452">
        <f t="shared" si="0"/>
        <v>0</v>
      </c>
      <c r="K147" s="453"/>
      <c r="L147" s="454"/>
      <c r="M147" s="785" t="s">
        <v>3</v>
      </c>
      <c r="N147" s="456" t="s">
        <v>48</v>
      </c>
      <c r="P147" s="421">
        <f t="shared" si="1"/>
        <v>0</v>
      </c>
      <c r="Q147" s="421">
        <v>1.1E-4</v>
      </c>
      <c r="R147" s="421">
        <f t="shared" si="2"/>
        <v>4.0590000000000001E-2</v>
      </c>
      <c r="S147" s="421">
        <v>0</v>
      </c>
      <c r="T147" s="422">
        <f t="shared" si="3"/>
        <v>0</v>
      </c>
      <c r="AR147" s="423" t="s">
        <v>610</v>
      </c>
      <c r="AT147" s="423" t="s">
        <v>184</v>
      </c>
      <c r="AU147" s="423" t="s">
        <v>87</v>
      </c>
      <c r="AY147" s="325" t="s">
        <v>186</v>
      </c>
      <c r="BE147" s="424">
        <f t="shared" si="4"/>
        <v>0</v>
      </c>
      <c r="BF147" s="424">
        <f t="shared" si="5"/>
        <v>0</v>
      </c>
      <c r="BG147" s="424">
        <f t="shared" si="6"/>
        <v>0</v>
      </c>
      <c r="BH147" s="424">
        <f t="shared" si="7"/>
        <v>0</v>
      </c>
      <c r="BI147" s="424">
        <f t="shared" si="8"/>
        <v>0</v>
      </c>
      <c r="BJ147" s="325" t="s">
        <v>85</v>
      </c>
      <c r="BK147" s="424">
        <f t="shared" si="9"/>
        <v>0</v>
      </c>
      <c r="BL147" s="325" t="s">
        <v>275</v>
      </c>
      <c r="BM147" s="423" t="s">
        <v>7353</v>
      </c>
    </row>
    <row r="148" spans="2:65" s="334" customFormat="1" ht="24.2" customHeight="1">
      <c r="B148" s="410"/>
      <c r="C148" s="411" t="s">
        <v>1008</v>
      </c>
      <c r="D148" s="411" t="s">
        <v>189</v>
      </c>
      <c r="E148" s="412" t="s">
        <v>7354</v>
      </c>
      <c r="F148" s="413" t="s">
        <v>7355</v>
      </c>
      <c r="G148" s="414" t="s">
        <v>843</v>
      </c>
      <c r="H148" s="415">
        <v>489</v>
      </c>
      <c r="I148" s="782"/>
      <c r="J148" s="417">
        <f t="shared" si="0"/>
        <v>0</v>
      </c>
      <c r="K148" s="418"/>
      <c r="L148" s="333"/>
      <c r="M148" s="783" t="s">
        <v>3</v>
      </c>
      <c r="N148" s="420" t="s">
        <v>48</v>
      </c>
      <c r="P148" s="421">
        <f t="shared" si="1"/>
        <v>0</v>
      </c>
      <c r="Q148" s="421">
        <v>0</v>
      </c>
      <c r="R148" s="421">
        <f t="shared" si="2"/>
        <v>0</v>
      </c>
      <c r="S148" s="421">
        <v>0</v>
      </c>
      <c r="T148" s="422">
        <f t="shared" si="3"/>
        <v>0</v>
      </c>
      <c r="AR148" s="423" t="s">
        <v>275</v>
      </c>
      <c r="AT148" s="423" t="s">
        <v>189</v>
      </c>
      <c r="AU148" s="423" t="s">
        <v>87</v>
      </c>
      <c r="AY148" s="325" t="s">
        <v>186</v>
      </c>
      <c r="BE148" s="424">
        <f t="shared" si="4"/>
        <v>0</v>
      </c>
      <c r="BF148" s="424">
        <f t="shared" si="5"/>
        <v>0</v>
      </c>
      <c r="BG148" s="424">
        <f t="shared" si="6"/>
        <v>0</v>
      </c>
      <c r="BH148" s="424">
        <f t="shared" si="7"/>
        <v>0</v>
      </c>
      <c r="BI148" s="424">
        <f t="shared" si="8"/>
        <v>0</v>
      </c>
      <c r="BJ148" s="325" t="s">
        <v>85</v>
      </c>
      <c r="BK148" s="424">
        <f t="shared" si="9"/>
        <v>0</v>
      </c>
      <c r="BL148" s="325" t="s">
        <v>275</v>
      </c>
      <c r="BM148" s="423" t="s">
        <v>7356</v>
      </c>
    </row>
    <row r="149" spans="2:65" s="334" customFormat="1" ht="24.2" customHeight="1">
      <c r="B149" s="410"/>
      <c r="C149" s="446" t="s">
        <v>1025</v>
      </c>
      <c r="D149" s="446" t="s">
        <v>184</v>
      </c>
      <c r="E149" s="447" t="s">
        <v>6887</v>
      </c>
      <c r="F149" s="448" t="s">
        <v>6888</v>
      </c>
      <c r="G149" s="449" t="s">
        <v>843</v>
      </c>
      <c r="H149" s="450">
        <v>489</v>
      </c>
      <c r="I149" s="784"/>
      <c r="J149" s="452">
        <f t="shared" si="0"/>
        <v>0</v>
      </c>
      <c r="K149" s="453"/>
      <c r="L149" s="454"/>
      <c r="M149" s="785" t="s">
        <v>3</v>
      </c>
      <c r="N149" s="456" t="s">
        <v>48</v>
      </c>
      <c r="P149" s="421">
        <f t="shared" si="1"/>
        <v>0</v>
      </c>
      <c r="Q149" s="421">
        <v>2.5000000000000001E-4</v>
      </c>
      <c r="R149" s="421">
        <f t="shared" si="2"/>
        <v>0.12225</v>
      </c>
      <c r="S149" s="421">
        <v>0</v>
      </c>
      <c r="T149" s="422">
        <f t="shared" si="3"/>
        <v>0</v>
      </c>
      <c r="AR149" s="423" t="s">
        <v>610</v>
      </c>
      <c r="AT149" s="423" t="s">
        <v>184</v>
      </c>
      <c r="AU149" s="423" t="s">
        <v>87</v>
      </c>
      <c r="AY149" s="325" t="s">
        <v>186</v>
      </c>
      <c r="BE149" s="424">
        <f t="shared" si="4"/>
        <v>0</v>
      </c>
      <c r="BF149" s="424">
        <f t="shared" si="5"/>
        <v>0</v>
      </c>
      <c r="BG149" s="424">
        <f t="shared" si="6"/>
        <v>0</v>
      </c>
      <c r="BH149" s="424">
        <f t="shared" si="7"/>
        <v>0</v>
      </c>
      <c r="BI149" s="424">
        <f t="shared" si="8"/>
        <v>0</v>
      </c>
      <c r="BJ149" s="325" t="s">
        <v>85</v>
      </c>
      <c r="BK149" s="424">
        <f t="shared" si="9"/>
        <v>0</v>
      </c>
      <c r="BL149" s="325" t="s">
        <v>275</v>
      </c>
      <c r="BM149" s="423" t="s">
        <v>7357</v>
      </c>
    </row>
    <row r="150" spans="2:65" s="334" customFormat="1" ht="33" customHeight="1">
      <c r="B150" s="410"/>
      <c r="C150" s="411" t="s">
        <v>645</v>
      </c>
      <c r="D150" s="411" t="s">
        <v>189</v>
      </c>
      <c r="E150" s="412" t="s">
        <v>7358</v>
      </c>
      <c r="F150" s="413" t="s">
        <v>7359</v>
      </c>
      <c r="G150" s="414" t="s">
        <v>843</v>
      </c>
      <c r="H150" s="415">
        <v>338</v>
      </c>
      <c r="I150" s="782"/>
      <c r="J150" s="417">
        <f t="shared" si="0"/>
        <v>0</v>
      </c>
      <c r="K150" s="418"/>
      <c r="L150" s="333"/>
      <c r="M150" s="783" t="s">
        <v>3</v>
      </c>
      <c r="N150" s="420" t="s">
        <v>48</v>
      </c>
      <c r="P150" s="421">
        <f t="shared" si="1"/>
        <v>0</v>
      </c>
      <c r="Q150" s="421">
        <v>0</v>
      </c>
      <c r="R150" s="421">
        <f t="shared" si="2"/>
        <v>0</v>
      </c>
      <c r="S150" s="421">
        <v>0</v>
      </c>
      <c r="T150" s="422">
        <f t="shared" si="3"/>
        <v>0</v>
      </c>
      <c r="AR150" s="423" t="s">
        <v>275</v>
      </c>
      <c r="AT150" s="423" t="s">
        <v>189</v>
      </c>
      <c r="AU150" s="423" t="s">
        <v>87</v>
      </c>
      <c r="AY150" s="325" t="s">
        <v>186</v>
      </c>
      <c r="BE150" s="424">
        <f t="shared" si="4"/>
        <v>0</v>
      </c>
      <c r="BF150" s="424">
        <f t="shared" si="5"/>
        <v>0</v>
      </c>
      <c r="BG150" s="424">
        <f t="shared" si="6"/>
        <v>0</v>
      </c>
      <c r="BH150" s="424">
        <f t="shared" si="7"/>
        <v>0</v>
      </c>
      <c r="BI150" s="424">
        <f t="shared" si="8"/>
        <v>0</v>
      </c>
      <c r="BJ150" s="325" t="s">
        <v>85</v>
      </c>
      <c r="BK150" s="424">
        <f t="shared" si="9"/>
        <v>0</v>
      </c>
      <c r="BL150" s="325" t="s">
        <v>275</v>
      </c>
      <c r="BM150" s="423" t="s">
        <v>7360</v>
      </c>
    </row>
    <row r="151" spans="2:65" s="334" customFormat="1" ht="37.9" customHeight="1">
      <c r="B151" s="410"/>
      <c r="C151" s="446" t="s">
        <v>652</v>
      </c>
      <c r="D151" s="446" t="s">
        <v>184</v>
      </c>
      <c r="E151" s="447" t="s">
        <v>7361</v>
      </c>
      <c r="F151" s="448" t="s">
        <v>7362</v>
      </c>
      <c r="G151" s="449" t="s">
        <v>843</v>
      </c>
      <c r="H151" s="450">
        <v>148</v>
      </c>
      <c r="I151" s="784"/>
      <c r="J151" s="452">
        <f t="shared" si="0"/>
        <v>0</v>
      </c>
      <c r="K151" s="453"/>
      <c r="L151" s="454"/>
      <c r="M151" s="785" t="s">
        <v>3</v>
      </c>
      <c r="N151" s="456" t="s">
        <v>48</v>
      </c>
      <c r="P151" s="421">
        <f t="shared" si="1"/>
        <v>0</v>
      </c>
      <c r="Q151" s="421">
        <v>4.0999999999999999E-4</v>
      </c>
      <c r="R151" s="421">
        <f t="shared" si="2"/>
        <v>6.0679999999999998E-2</v>
      </c>
      <c r="S151" s="421">
        <v>0</v>
      </c>
      <c r="T151" s="422">
        <f t="shared" si="3"/>
        <v>0</v>
      </c>
      <c r="AR151" s="423" t="s">
        <v>610</v>
      </c>
      <c r="AT151" s="423" t="s">
        <v>184</v>
      </c>
      <c r="AU151" s="423" t="s">
        <v>87</v>
      </c>
      <c r="AY151" s="325" t="s">
        <v>186</v>
      </c>
      <c r="BE151" s="424">
        <f t="shared" si="4"/>
        <v>0</v>
      </c>
      <c r="BF151" s="424">
        <f t="shared" si="5"/>
        <v>0</v>
      </c>
      <c r="BG151" s="424">
        <f t="shared" si="6"/>
        <v>0</v>
      </c>
      <c r="BH151" s="424">
        <f t="shared" si="7"/>
        <v>0</v>
      </c>
      <c r="BI151" s="424">
        <f t="shared" si="8"/>
        <v>0</v>
      </c>
      <c r="BJ151" s="325" t="s">
        <v>85</v>
      </c>
      <c r="BK151" s="424">
        <f t="shared" si="9"/>
        <v>0</v>
      </c>
      <c r="BL151" s="325" t="s">
        <v>275</v>
      </c>
      <c r="BM151" s="423" t="s">
        <v>7363</v>
      </c>
    </row>
    <row r="152" spans="2:65" s="334" customFormat="1" ht="37.9" customHeight="1">
      <c r="B152" s="410"/>
      <c r="C152" s="446" t="s">
        <v>657</v>
      </c>
      <c r="D152" s="446" t="s">
        <v>184</v>
      </c>
      <c r="E152" s="447" t="s">
        <v>7364</v>
      </c>
      <c r="F152" s="448" t="s">
        <v>7365</v>
      </c>
      <c r="G152" s="449" t="s">
        <v>843</v>
      </c>
      <c r="H152" s="450">
        <v>32</v>
      </c>
      <c r="I152" s="784"/>
      <c r="J152" s="452">
        <f t="shared" si="0"/>
        <v>0</v>
      </c>
      <c r="K152" s="453"/>
      <c r="L152" s="454"/>
      <c r="M152" s="785" t="s">
        <v>3</v>
      </c>
      <c r="N152" s="456" t="s">
        <v>48</v>
      </c>
      <c r="P152" s="421">
        <f t="shared" si="1"/>
        <v>0</v>
      </c>
      <c r="Q152" s="421">
        <v>2.9E-4</v>
      </c>
      <c r="R152" s="421">
        <f t="shared" si="2"/>
        <v>9.2800000000000001E-3</v>
      </c>
      <c r="S152" s="421">
        <v>0</v>
      </c>
      <c r="T152" s="422">
        <f t="shared" si="3"/>
        <v>0</v>
      </c>
      <c r="AR152" s="423" t="s">
        <v>610</v>
      </c>
      <c r="AT152" s="423" t="s">
        <v>184</v>
      </c>
      <c r="AU152" s="423" t="s">
        <v>87</v>
      </c>
      <c r="AY152" s="325" t="s">
        <v>186</v>
      </c>
      <c r="BE152" s="424">
        <f t="shared" si="4"/>
        <v>0</v>
      </c>
      <c r="BF152" s="424">
        <f t="shared" si="5"/>
        <v>0</v>
      </c>
      <c r="BG152" s="424">
        <f t="shared" si="6"/>
        <v>0</v>
      </c>
      <c r="BH152" s="424">
        <f t="shared" si="7"/>
        <v>0</v>
      </c>
      <c r="BI152" s="424">
        <f t="shared" si="8"/>
        <v>0</v>
      </c>
      <c r="BJ152" s="325" t="s">
        <v>85</v>
      </c>
      <c r="BK152" s="424">
        <f t="shared" si="9"/>
        <v>0</v>
      </c>
      <c r="BL152" s="325" t="s">
        <v>275</v>
      </c>
      <c r="BM152" s="423" t="s">
        <v>7366</v>
      </c>
    </row>
    <row r="153" spans="2:65" s="334" customFormat="1" ht="37.9" customHeight="1">
      <c r="B153" s="410"/>
      <c r="C153" s="446" t="s">
        <v>692</v>
      </c>
      <c r="D153" s="446" t="s">
        <v>184</v>
      </c>
      <c r="E153" s="447" t="s">
        <v>7367</v>
      </c>
      <c r="F153" s="448" t="s">
        <v>7368</v>
      </c>
      <c r="G153" s="449" t="s">
        <v>843</v>
      </c>
      <c r="H153" s="450">
        <v>56</v>
      </c>
      <c r="I153" s="784"/>
      <c r="J153" s="452">
        <f t="shared" si="0"/>
        <v>0</v>
      </c>
      <c r="K153" s="453"/>
      <c r="L153" s="454"/>
      <c r="M153" s="785" t="s">
        <v>3</v>
      </c>
      <c r="N153" s="456" t="s">
        <v>48</v>
      </c>
      <c r="P153" s="421">
        <f t="shared" si="1"/>
        <v>0</v>
      </c>
      <c r="Q153" s="421">
        <v>2.0000000000000001E-4</v>
      </c>
      <c r="R153" s="421">
        <f t="shared" si="2"/>
        <v>1.12E-2</v>
      </c>
      <c r="S153" s="421">
        <v>0</v>
      </c>
      <c r="T153" s="422">
        <f t="shared" si="3"/>
        <v>0</v>
      </c>
      <c r="AR153" s="423" t="s">
        <v>610</v>
      </c>
      <c r="AT153" s="423" t="s">
        <v>184</v>
      </c>
      <c r="AU153" s="423" t="s">
        <v>87</v>
      </c>
      <c r="AY153" s="325" t="s">
        <v>186</v>
      </c>
      <c r="BE153" s="424">
        <f t="shared" si="4"/>
        <v>0</v>
      </c>
      <c r="BF153" s="424">
        <f t="shared" si="5"/>
        <v>0</v>
      </c>
      <c r="BG153" s="424">
        <f t="shared" si="6"/>
        <v>0</v>
      </c>
      <c r="BH153" s="424">
        <f t="shared" si="7"/>
        <v>0</v>
      </c>
      <c r="BI153" s="424">
        <f t="shared" si="8"/>
        <v>0</v>
      </c>
      <c r="BJ153" s="325" t="s">
        <v>85</v>
      </c>
      <c r="BK153" s="424">
        <f t="shared" si="9"/>
        <v>0</v>
      </c>
      <c r="BL153" s="325" t="s">
        <v>275</v>
      </c>
      <c r="BM153" s="423" t="s">
        <v>7369</v>
      </c>
    </row>
    <row r="154" spans="2:65" s="334" customFormat="1" ht="37.9" customHeight="1">
      <c r="B154" s="410"/>
      <c r="C154" s="446" t="s">
        <v>710</v>
      </c>
      <c r="D154" s="446" t="s">
        <v>184</v>
      </c>
      <c r="E154" s="447" t="s">
        <v>7370</v>
      </c>
      <c r="F154" s="448" t="s">
        <v>7371</v>
      </c>
      <c r="G154" s="449" t="s">
        <v>843</v>
      </c>
      <c r="H154" s="450">
        <v>117.3</v>
      </c>
      <c r="I154" s="784"/>
      <c r="J154" s="452">
        <f t="shared" si="0"/>
        <v>0</v>
      </c>
      <c r="K154" s="453"/>
      <c r="L154" s="454"/>
      <c r="M154" s="785" t="s">
        <v>3</v>
      </c>
      <c r="N154" s="456" t="s">
        <v>48</v>
      </c>
      <c r="P154" s="421">
        <f t="shared" si="1"/>
        <v>0</v>
      </c>
      <c r="Q154" s="421">
        <v>1.9000000000000001E-4</v>
      </c>
      <c r="R154" s="421">
        <f t="shared" si="2"/>
        <v>2.2287000000000001E-2</v>
      </c>
      <c r="S154" s="421">
        <v>0</v>
      </c>
      <c r="T154" s="422">
        <f t="shared" si="3"/>
        <v>0</v>
      </c>
      <c r="AR154" s="423" t="s">
        <v>610</v>
      </c>
      <c r="AT154" s="423" t="s">
        <v>184</v>
      </c>
      <c r="AU154" s="423" t="s">
        <v>87</v>
      </c>
      <c r="AY154" s="325" t="s">
        <v>186</v>
      </c>
      <c r="BE154" s="424">
        <f t="shared" si="4"/>
        <v>0</v>
      </c>
      <c r="BF154" s="424">
        <f t="shared" si="5"/>
        <v>0</v>
      </c>
      <c r="BG154" s="424">
        <f t="shared" si="6"/>
        <v>0</v>
      </c>
      <c r="BH154" s="424">
        <f t="shared" si="7"/>
        <v>0</v>
      </c>
      <c r="BI154" s="424">
        <f t="shared" si="8"/>
        <v>0</v>
      </c>
      <c r="BJ154" s="325" t="s">
        <v>85</v>
      </c>
      <c r="BK154" s="424">
        <f t="shared" si="9"/>
        <v>0</v>
      </c>
      <c r="BL154" s="325" t="s">
        <v>275</v>
      </c>
      <c r="BM154" s="423" t="s">
        <v>7372</v>
      </c>
    </row>
    <row r="155" spans="2:65" s="334" customFormat="1" ht="33" customHeight="1">
      <c r="B155" s="410"/>
      <c r="C155" s="411" t="s">
        <v>629</v>
      </c>
      <c r="D155" s="411" t="s">
        <v>189</v>
      </c>
      <c r="E155" s="412" t="s">
        <v>7373</v>
      </c>
      <c r="F155" s="413" t="s">
        <v>7374</v>
      </c>
      <c r="G155" s="414" t="s">
        <v>843</v>
      </c>
      <c r="H155" s="415">
        <v>295</v>
      </c>
      <c r="I155" s="782"/>
      <c r="J155" s="417">
        <f t="shared" si="0"/>
        <v>0</v>
      </c>
      <c r="K155" s="418"/>
      <c r="L155" s="333"/>
      <c r="M155" s="783" t="s">
        <v>3</v>
      </c>
      <c r="N155" s="420" t="s">
        <v>48</v>
      </c>
      <c r="P155" s="421">
        <f t="shared" si="1"/>
        <v>0</v>
      </c>
      <c r="Q155" s="421">
        <v>0</v>
      </c>
      <c r="R155" s="421">
        <f t="shared" si="2"/>
        <v>0</v>
      </c>
      <c r="S155" s="421">
        <v>0</v>
      </c>
      <c r="T155" s="422">
        <f t="shared" si="3"/>
        <v>0</v>
      </c>
      <c r="AR155" s="423" t="s">
        <v>275</v>
      </c>
      <c r="AT155" s="423" t="s">
        <v>189</v>
      </c>
      <c r="AU155" s="423" t="s">
        <v>87</v>
      </c>
      <c r="AY155" s="325" t="s">
        <v>186</v>
      </c>
      <c r="BE155" s="424">
        <f t="shared" si="4"/>
        <v>0</v>
      </c>
      <c r="BF155" s="424">
        <f t="shared" si="5"/>
        <v>0</v>
      </c>
      <c r="BG155" s="424">
        <f t="shared" si="6"/>
        <v>0</v>
      </c>
      <c r="BH155" s="424">
        <f t="shared" si="7"/>
        <v>0</v>
      </c>
      <c r="BI155" s="424">
        <f t="shared" si="8"/>
        <v>0</v>
      </c>
      <c r="BJ155" s="325" t="s">
        <v>85</v>
      </c>
      <c r="BK155" s="424">
        <f t="shared" si="9"/>
        <v>0</v>
      </c>
      <c r="BL155" s="325" t="s">
        <v>275</v>
      </c>
      <c r="BM155" s="423" t="s">
        <v>7375</v>
      </c>
    </row>
    <row r="156" spans="2:65" s="334" customFormat="1" ht="37.9" customHeight="1">
      <c r="B156" s="410"/>
      <c r="C156" s="446" t="s">
        <v>634</v>
      </c>
      <c r="D156" s="446" t="s">
        <v>184</v>
      </c>
      <c r="E156" s="447" t="s">
        <v>7376</v>
      </c>
      <c r="F156" s="448" t="s">
        <v>7377</v>
      </c>
      <c r="G156" s="449" t="s">
        <v>843</v>
      </c>
      <c r="H156" s="450">
        <v>46</v>
      </c>
      <c r="I156" s="784"/>
      <c r="J156" s="452">
        <f t="shared" si="0"/>
        <v>0</v>
      </c>
      <c r="K156" s="453"/>
      <c r="L156" s="454"/>
      <c r="M156" s="785" t="s">
        <v>3</v>
      </c>
      <c r="N156" s="456" t="s">
        <v>48</v>
      </c>
      <c r="P156" s="421">
        <f t="shared" si="1"/>
        <v>0</v>
      </c>
      <c r="Q156" s="421">
        <v>9.8999999999999999E-4</v>
      </c>
      <c r="R156" s="421">
        <f t="shared" si="2"/>
        <v>4.5539999999999997E-2</v>
      </c>
      <c r="S156" s="421">
        <v>0</v>
      </c>
      <c r="T156" s="422">
        <f t="shared" si="3"/>
        <v>0</v>
      </c>
      <c r="AR156" s="423" t="s">
        <v>610</v>
      </c>
      <c r="AT156" s="423" t="s">
        <v>184</v>
      </c>
      <c r="AU156" s="423" t="s">
        <v>87</v>
      </c>
      <c r="AY156" s="325" t="s">
        <v>186</v>
      </c>
      <c r="BE156" s="424">
        <f t="shared" si="4"/>
        <v>0</v>
      </c>
      <c r="BF156" s="424">
        <f t="shared" si="5"/>
        <v>0</v>
      </c>
      <c r="BG156" s="424">
        <f t="shared" si="6"/>
        <v>0</v>
      </c>
      <c r="BH156" s="424">
        <f t="shared" si="7"/>
        <v>0</v>
      </c>
      <c r="BI156" s="424">
        <f t="shared" si="8"/>
        <v>0</v>
      </c>
      <c r="BJ156" s="325" t="s">
        <v>85</v>
      </c>
      <c r="BK156" s="424">
        <f t="shared" si="9"/>
        <v>0</v>
      </c>
      <c r="BL156" s="325" t="s">
        <v>275</v>
      </c>
      <c r="BM156" s="423" t="s">
        <v>7378</v>
      </c>
    </row>
    <row r="157" spans="2:65" s="334" customFormat="1" ht="37.9" customHeight="1">
      <c r="B157" s="410"/>
      <c r="C157" s="446" t="s">
        <v>639</v>
      </c>
      <c r="D157" s="446" t="s">
        <v>184</v>
      </c>
      <c r="E157" s="447" t="s">
        <v>7379</v>
      </c>
      <c r="F157" s="448" t="s">
        <v>7380</v>
      </c>
      <c r="G157" s="449" t="s">
        <v>843</v>
      </c>
      <c r="H157" s="450">
        <v>249</v>
      </c>
      <c r="I157" s="784"/>
      <c r="J157" s="452">
        <f t="shared" si="0"/>
        <v>0</v>
      </c>
      <c r="K157" s="453"/>
      <c r="L157" s="454"/>
      <c r="M157" s="785" t="s">
        <v>3</v>
      </c>
      <c r="N157" s="456" t="s">
        <v>48</v>
      </c>
      <c r="P157" s="421">
        <f t="shared" si="1"/>
        <v>0</v>
      </c>
      <c r="Q157" s="421">
        <v>5.5000000000000003E-4</v>
      </c>
      <c r="R157" s="421">
        <f t="shared" si="2"/>
        <v>0.13695000000000002</v>
      </c>
      <c r="S157" s="421">
        <v>0</v>
      </c>
      <c r="T157" s="422">
        <f t="shared" si="3"/>
        <v>0</v>
      </c>
      <c r="AR157" s="423" t="s">
        <v>610</v>
      </c>
      <c r="AT157" s="423" t="s">
        <v>184</v>
      </c>
      <c r="AU157" s="423" t="s">
        <v>87</v>
      </c>
      <c r="AY157" s="325" t="s">
        <v>186</v>
      </c>
      <c r="BE157" s="424">
        <f t="shared" si="4"/>
        <v>0</v>
      </c>
      <c r="BF157" s="424">
        <f t="shared" si="5"/>
        <v>0</v>
      </c>
      <c r="BG157" s="424">
        <f t="shared" si="6"/>
        <v>0</v>
      </c>
      <c r="BH157" s="424">
        <f t="shared" si="7"/>
        <v>0</v>
      </c>
      <c r="BI157" s="424">
        <f t="shared" si="8"/>
        <v>0</v>
      </c>
      <c r="BJ157" s="325" t="s">
        <v>85</v>
      </c>
      <c r="BK157" s="424">
        <f t="shared" si="9"/>
        <v>0</v>
      </c>
      <c r="BL157" s="325" t="s">
        <v>275</v>
      </c>
      <c r="BM157" s="423" t="s">
        <v>7381</v>
      </c>
    </row>
    <row r="158" spans="2:65" s="334" customFormat="1" ht="33" customHeight="1">
      <c r="B158" s="410"/>
      <c r="C158" s="411" t="s">
        <v>621</v>
      </c>
      <c r="D158" s="411" t="s">
        <v>189</v>
      </c>
      <c r="E158" s="412" t="s">
        <v>7382</v>
      </c>
      <c r="F158" s="413" t="s">
        <v>7383</v>
      </c>
      <c r="G158" s="414" t="s">
        <v>843</v>
      </c>
      <c r="H158" s="415">
        <v>98</v>
      </c>
      <c r="I158" s="782"/>
      <c r="J158" s="417">
        <f t="shared" si="0"/>
        <v>0</v>
      </c>
      <c r="K158" s="418"/>
      <c r="L158" s="333"/>
      <c r="M158" s="783" t="s">
        <v>3</v>
      </c>
      <c r="N158" s="420" t="s">
        <v>48</v>
      </c>
      <c r="P158" s="421">
        <f t="shared" si="1"/>
        <v>0</v>
      </c>
      <c r="Q158" s="421">
        <v>0</v>
      </c>
      <c r="R158" s="421">
        <f t="shared" si="2"/>
        <v>0</v>
      </c>
      <c r="S158" s="421">
        <v>0</v>
      </c>
      <c r="T158" s="422">
        <f t="shared" si="3"/>
        <v>0</v>
      </c>
      <c r="AR158" s="423" t="s">
        <v>275</v>
      </c>
      <c r="AT158" s="423" t="s">
        <v>189</v>
      </c>
      <c r="AU158" s="423" t="s">
        <v>87</v>
      </c>
      <c r="AY158" s="325" t="s">
        <v>186</v>
      </c>
      <c r="BE158" s="424">
        <f t="shared" si="4"/>
        <v>0</v>
      </c>
      <c r="BF158" s="424">
        <f t="shared" si="5"/>
        <v>0</v>
      </c>
      <c r="BG158" s="424">
        <f t="shared" si="6"/>
        <v>0</v>
      </c>
      <c r="BH158" s="424">
        <f t="shared" si="7"/>
        <v>0</v>
      </c>
      <c r="BI158" s="424">
        <f t="shared" si="8"/>
        <v>0</v>
      </c>
      <c r="BJ158" s="325" t="s">
        <v>85</v>
      </c>
      <c r="BK158" s="424">
        <f t="shared" si="9"/>
        <v>0</v>
      </c>
      <c r="BL158" s="325" t="s">
        <v>275</v>
      </c>
      <c r="BM158" s="423" t="s">
        <v>7384</v>
      </c>
    </row>
    <row r="159" spans="2:65" s="334" customFormat="1" ht="37.9" customHeight="1">
      <c r="B159" s="410"/>
      <c r="C159" s="446" t="s">
        <v>625</v>
      </c>
      <c r="D159" s="446" t="s">
        <v>184</v>
      </c>
      <c r="E159" s="447" t="s">
        <v>7385</v>
      </c>
      <c r="F159" s="448" t="s">
        <v>7386</v>
      </c>
      <c r="G159" s="449" t="s">
        <v>843</v>
      </c>
      <c r="H159" s="450">
        <v>98</v>
      </c>
      <c r="I159" s="784"/>
      <c r="J159" s="452">
        <f t="shared" si="0"/>
        <v>0</v>
      </c>
      <c r="K159" s="453"/>
      <c r="L159" s="454"/>
      <c r="M159" s="785" t="s">
        <v>3</v>
      </c>
      <c r="N159" s="456" t="s">
        <v>48</v>
      </c>
      <c r="P159" s="421">
        <f t="shared" si="1"/>
        <v>0</v>
      </c>
      <c r="Q159" s="421">
        <v>1.3799999999999999E-3</v>
      </c>
      <c r="R159" s="421">
        <f t="shared" si="2"/>
        <v>0.13524</v>
      </c>
      <c r="S159" s="421">
        <v>0</v>
      </c>
      <c r="T159" s="422">
        <f t="shared" si="3"/>
        <v>0</v>
      </c>
      <c r="AR159" s="423" t="s">
        <v>610</v>
      </c>
      <c r="AT159" s="423" t="s">
        <v>184</v>
      </c>
      <c r="AU159" s="423" t="s">
        <v>87</v>
      </c>
      <c r="AY159" s="325" t="s">
        <v>186</v>
      </c>
      <c r="BE159" s="424">
        <f t="shared" si="4"/>
        <v>0</v>
      </c>
      <c r="BF159" s="424">
        <f t="shared" si="5"/>
        <v>0</v>
      </c>
      <c r="BG159" s="424">
        <f t="shared" si="6"/>
        <v>0</v>
      </c>
      <c r="BH159" s="424">
        <f t="shared" si="7"/>
        <v>0</v>
      </c>
      <c r="BI159" s="424">
        <f t="shared" si="8"/>
        <v>0</v>
      </c>
      <c r="BJ159" s="325" t="s">
        <v>85</v>
      </c>
      <c r="BK159" s="424">
        <f t="shared" si="9"/>
        <v>0</v>
      </c>
      <c r="BL159" s="325" t="s">
        <v>275</v>
      </c>
      <c r="BM159" s="423" t="s">
        <v>7387</v>
      </c>
    </row>
    <row r="160" spans="2:65" s="334" customFormat="1" ht="24.2" customHeight="1">
      <c r="B160" s="410"/>
      <c r="C160" s="411" t="s">
        <v>605</v>
      </c>
      <c r="D160" s="411" t="s">
        <v>189</v>
      </c>
      <c r="E160" s="412" t="s">
        <v>6890</v>
      </c>
      <c r="F160" s="413" t="s">
        <v>6891</v>
      </c>
      <c r="G160" s="414" t="s">
        <v>843</v>
      </c>
      <c r="H160" s="415">
        <v>497</v>
      </c>
      <c r="I160" s="782"/>
      <c r="J160" s="417">
        <f t="shared" si="0"/>
        <v>0</v>
      </c>
      <c r="K160" s="418"/>
      <c r="L160" s="333"/>
      <c r="M160" s="783" t="s">
        <v>3</v>
      </c>
      <c r="N160" s="420" t="s">
        <v>48</v>
      </c>
      <c r="P160" s="421">
        <f t="shared" si="1"/>
        <v>0</v>
      </c>
      <c r="Q160" s="421">
        <v>0</v>
      </c>
      <c r="R160" s="421">
        <f t="shared" si="2"/>
        <v>0</v>
      </c>
      <c r="S160" s="421">
        <v>0</v>
      </c>
      <c r="T160" s="422">
        <f t="shared" si="3"/>
        <v>0</v>
      </c>
      <c r="AR160" s="423" t="s">
        <v>275</v>
      </c>
      <c r="AT160" s="423" t="s">
        <v>189</v>
      </c>
      <c r="AU160" s="423" t="s">
        <v>87</v>
      </c>
      <c r="AY160" s="325" t="s">
        <v>186</v>
      </c>
      <c r="BE160" s="424">
        <f t="shared" si="4"/>
        <v>0</v>
      </c>
      <c r="BF160" s="424">
        <f t="shared" si="5"/>
        <v>0</v>
      </c>
      <c r="BG160" s="424">
        <f t="shared" si="6"/>
        <v>0</v>
      </c>
      <c r="BH160" s="424">
        <f t="shared" si="7"/>
        <v>0</v>
      </c>
      <c r="BI160" s="424">
        <f t="shared" si="8"/>
        <v>0</v>
      </c>
      <c r="BJ160" s="325" t="s">
        <v>85</v>
      </c>
      <c r="BK160" s="424">
        <f t="shared" si="9"/>
        <v>0</v>
      </c>
      <c r="BL160" s="325" t="s">
        <v>275</v>
      </c>
      <c r="BM160" s="423" t="s">
        <v>7388</v>
      </c>
    </row>
    <row r="161" spans="2:65" s="334" customFormat="1" ht="24.2" customHeight="1">
      <c r="B161" s="410"/>
      <c r="C161" s="446" t="s">
        <v>610</v>
      </c>
      <c r="D161" s="446" t="s">
        <v>184</v>
      </c>
      <c r="E161" s="447" t="s">
        <v>6896</v>
      </c>
      <c r="F161" s="448" t="s">
        <v>6897</v>
      </c>
      <c r="G161" s="449" t="s">
        <v>843</v>
      </c>
      <c r="H161" s="450">
        <v>434</v>
      </c>
      <c r="I161" s="784"/>
      <c r="J161" s="452">
        <f t="shared" si="0"/>
        <v>0</v>
      </c>
      <c r="K161" s="453"/>
      <c r="L161" s="454"/>
      <c r="M161" s="785" t="s">
        <v>3</v>
      </c>
      <c r="N161" s="456" t="s">
        <v>48</v>
      </c>
      <c r="P161" s="421">
        <f t="shared" si="1"/>
        <v>0</v>
      </c>
      <c r="Q161" s="421">
        <v>1E-4</v>
      </c>
      <c r="R161" s="421">
        <f t="shared" si="2"/>
        <v>4.3400000000000001E-2</v>
      </c>
      <c r="S161" s="421">
        <v>0</v>
      </c>
      <c r="T161" s="422">
        <f t="shared" si="3"/>
        <v>0</v>
      </c>
      <c r="AR161" s="423" t="s">
        <v>610</v>
      </c>
      <c r="AT161" s="423" t="s">
        <v>184</v>
      </c>
      <c r="AU161" s="423" t="s">
        <v>87</v>
      </c>
      <c r="AY161" s="325" t="s">
        <v>186</v>
      </c>
      <c r="BE161" s="424">
        <f t="shared" si="4"/>
        <v>0</v>
      </c>
      <c r="BF161" s="424">
        <f t="shared" si="5"/>
        <v>0</v>
      </c>
      <c r="BG161" s="424">
        <f t="shared" si="6"/>
        <v>0</v>
      </c>
      <c r="BH161" s="424">
        <f t="shared" si="7"/>
        <v>0</v>
      </c>
      <c r="BI161" s="424">
        <f t="shared" si="8"/>
        <v>0</v>
      </c>
      <c r="BJ161" s="325" t="s">
        <v>85</v>
      </c>
      <c r="BK161" s="424">
        <f t="shared" si="9"/>
        <v>0</v>
      </c>
      <c r="BL161" s="325" t="s">
        <v>275</v>
      </c>
      <c r="BM161" s="423" t="s">
        <v>7389</v>
      </c>
    </row>
    <row r="162" spans="2:65" s="334" customFormat="1" ht="24.2" customHeight="1">
      <c r="B162" s="410"/>
      <c r="C162" s="446" t="s">
        <v>616</v>
      </c>
      <c r="D162" s="446" t="s">
        <v>184</v>
      </c>
      <c r="E162" s="447" t="s">
        <v>7390</v>
      </c>
      <c r="F162" s="448" t="s">
        <v>7391</v>
      </c>
      <c r="G162" s="449" t="s">
        <v>843</v>
      </c>
      <c r="H162" s="450">
        <v>63</v>
      </c>
      <c r="I162" s="784"/>
      <c r="J162" s="452">
        <f t="shared" si="0"/>
        <v>0</v>
      </c>
      <c r="K162" s="453"/>
      <c r="L162" s="454"/>
      <c r="M162" s="785" t="s">
        <v>3</v>
      </c>
      <c r="N162" s="456" t="s">
        <v>48</v>
      </c>
      <c r="P162" s="421">
        <f t="shared" si="1"/>
        <v>0</v>
      </c>
      <c r="Q162" s="421">
        <v>1.3999999999999999E-4</v>
      </c>
      <c r="R162" s="421">
        <f t="shared" si="2"/>
        <v>8.8199999999999997E-3</v>
      </c>
      <c r="S162" s="421">
        <v>0</v>
      </c>
      <c r="T162" s="422">
        <f t="shared" si="3"/>
        <v>0</v>
      </c>
      <c r="AR162" s="423" t="s">
        <v>610</v>
      </c>
      <c r="AT162" s="423" t="s">
        <v>184</v>
      </c>
      <c r="AU162" s="423" t="s">
        <v>87</v>
      </c>
      <c r="AY162" s="325" t="s">
        <v>186</v>
      </c>
      <c r="BE162" s="424">
        <f t="shared" si="4"/>
        <v>0</v>
      </c>
      <c r="BF162" s="424">
        <f t="shared" si="5"/>
        <v>0</v>
      </c>
      <c r="BG162" s="424">
        <f t="shared" si="6"/>
        <v>0</v>
      </c>
      <c r="BH162" s="424">
        <f t="shared" si="7"/>
        <v>0</v>
      </c>
      <c r="BI162" s="424">
        <f t="shared" si="8"/>
        <v>0</v>
      </c>
      <c r="BJ162" s="325" t="s">
        <v>85</v>
      </c>
      <c r="BK162" s="424">
        <f t="shared" si="9"/>
        <v>0</v>
      </c>
      <c r="BL162" s="325" t="s">
        <v>275</v>
      </c>
      <c r="BM162" s="423" t="s">
        <v>7392</v>
      </c>
    </row>
    <row r="163" spans="2:65" s="334" customFormat="1" ht="24.2" customHeight="1">
      <c r="B163" s="410"/>
      <c r="C163" s="411" t="s">
        <v>509</v>
      </c>
      <c r="D163" s="411" t="s">
        <v>189</v>
      </c>
      <c r="E163" s="412" t="s">
        <v>7393</v>
      </c>
      <c r="F163" s="413" t="s">
        <v>7394</v>
      </c>
      <c r="G163" s="414" t="s">
        <v>843</v>
      </c>
      <c r="H163" s="415">
        <v>7179</v>
      </c>
      <c r="I163" s="782"/>
      <c r="J163" s="417">
        <f t="shared" si="0"/>
        <v>0</v>
      </c>
      <c r="K163" s="418"/>
      <c r="L163" s="333"/>
      <c r="M163" s="783" t="s">
        <v>3</v>
      </c>
      <c r="N163" s="420" t="s">
        <v>48</v>
      </c>
      <c r="P163" s="421">
        <f t="shared" si="1"/>
        <v>0</v>
      </c>
      <c r="Q163" s="421">
        <v>0</v>
      </c>
      <c r="R163" s="421">
        <f t="shared" si="2"/>
        <v>0</v>
      </c>
      <c r="S163" s="421">
        <v>0</v>
      </c>
      <c r="T163" s="422">
        <f t="shared" si="3"/>
        <v>0</v>
      </c>
      <c r="AR163" s="423" t="s">
        <v>275</v>
      </c>
      <c r="AT163" s="423" t="s">
        <v>189</v>
      </c>
      <c r="AU163" s="423" t="s">
        <v>87</v>
      </c>
      <c r="AY163" s="325" t="s">
        <v>186</v>
      </c>
      <c r="BE163" s="424">
        <f t="shared" si="4"/>
        <v>0</v>
      </c>
      <c r="BF163" s="424">
        <f t="shared" si="5"/>
        <v>0</v>
      </c>
      <c r="BG163" s="424">
        <f t="shared" si="6"/>
        <v>0</v>
      </c>
      <c r="BH163" s="424">
        <f t="shared" si="7"/>
        <v>0</v>
      </c>
      <c r="BI163" s="424">
        <f t="shared" si="8"/>
        <v>0</v>
      </c>
      <c r="BJ163" s="325" t="s">
        <v>85</v>
      </c>
      <c r="BK163" s="424">
        <f t="shared" si="9"/>
        <v>0</v>
      </c>
      <c r="BL163" s="325" t="s">
        <v>275</v>
      </c>
      <c r="BM163" s="423" t="s">
        <v>7395</v>
      </c>
    </row>
    <row r="164" spans="2:65" s="334" customFormat="1" ht="24.2" customHeight="1">
      <c r="B164" s="410"/>
      <c r="C164" s="446" t="s">
        <v>547</v>
      </c>
      <c r="D164" s="446" t="s">
        <v>184</v>
      </c>
      <c r="E164" s="447" t="s">
        <v>7085</v>
      </c>
      <c r="F164" s="448" t="s">
        <v>7086</v>
      </c>
      <c r="G164" s="449" t="s">
        <v>843</v>
      </c>
      <c r="H164" s="450">
        <v>28</v>
      </c>
      <c r="I164" s="784"/>
      <c r="J164" s="452">
        <f t="shared" si="0"/>
        <v>0</v>
      </c>
      <c r="K164" s="453"/>
      <c r="L164" s="454"/>
      <c r="M164" s="785" t="s">
        <v>3</v>
      </c>
      <c r="N164" s="456" t="s">
        <v>48</v>
      </c>
      <c r="P164" s="421">
        <f t="shared" si="1"/>
        <v>0</v>
      </c>
      <c r="Q164" s="421">
        <v>2.3000000000000001E-4</v>
      </c>
      <c r="R164" s="421">
        <f t="shared" si="2"/>
        <v>6.4400000000000004E-3</v>
      </c>
      <c r="S164" s="421">
        <v>0</v>
      </c>
      <c r="T164" s="422">
        <f t="shared" si="3"/>
        <v>0</v>
      </c>
      <c r="AR164" s="423" t="s">
        <v>610</v>
      </c>
      <c r="AT164" s="423" t="s">
        <v>184</v>
      </c>
      <c r="AU164" s="423" t="s">
        <v>87</v>
      </c>
      <c r="AY164" s="325" t="s">
        <v>186</v>
      </c>
      <c r="BE164" s="424">
        <f t="shared" si="4"/>
        <v>0</v>
      </c>
      <c r="BF164" s="424">
        <f t="shared" si="5"/>
        <v>0</v>
      </c>
      <c r="BG164" s="424">
        <f t="shared" si="6"/>
        <v>0</v>
      </c>
      <c r="BH164" s="424">
        <f t="shared" si="7"/>
        <v>0</v>
      </c>
      <c r="BI164" s="424">
        <f t="shared" si="8"/>
        <v>0</v>
      </c>
      <c r="BJ164" s="325" t="s">
        <v>85</v>
      </c>
      <c r="BK164" s="424">
        <f t="shared" si="9"/>
        <v>0</v>
      </c>
      <c r="BL164" s="325" t="s">
        <v>275</v>
      </c>
      <c r="BM164" s="423" t="s">
        <v>7396</v>
      </c>
    </row>
    <row r="165" spans="2:65" s="334" customFormat="1" ht="24.2" customHeight="1">
      <c r="B165" s="410"/>
      <c r="C165" s="446" t="s">
        <v>569</v>
      </c>
      <c r="D165" s="446" t="s">
        <v>184</v>
      </c>
      <c r="E165" s="447" t="s">
        <v>7397</v>
      </c>
      <c r="F165" s="448" t="s">
        <v>7398</v>
      </c>
      <c r="G165" s="449" t="s">
        <v>843</v>
      </c>
      <c r="H165" s="450">
        <v>5332</v>
      </c>
      <c r="I165" s="784"/>
      <c r="J165" s="452">
        <f t="shared" si="0"/>
        <v>0</v>
      </c>
      <c r="K165" s="453"/>
      <c r="L165" s="454"/>
      <c r="M165" s="785" t="s">
        <v>3</v>
      </c>
      <c r="N165" s="456" t="s">
        <v>48</v>
      </c>
      <c r="P165" s="421">
        <f t="shared" si="1"/>
        <v>0</v>
      </c>
      <c r="Q165" s="421">
        <v>1.7000000000000001E-4</v>
      </c>
      <c r="R165" s="421">
        <f t="shared" si="2"/>
        <v>0.90644000000000002</v>
      </c>
      <c r="S165" s="421">
        <v>0</v>
      </c>
      <c r="T165" s="422">
        <f t="shared" si="3"/>
        <v>0</v>
      </c>
      <c r="AR165" s="423" t="s">
        <v>610</v>
      </c>
      <c r="AT165" s="423" t="s">
        <v>184</v>
      </c>
      <c r="AU165" s="423" t="s">
        <v>87</v>
      </c>
      <c r="AY165" s="325" t="s">
        <v>186</v>
      </c>
      <c r="BE165" s="424">
        <f t="shared" si="4"/>
        <v>0</v>
      </c>
      <c r="BF165" s="424">
        <f t="shared" si="5"/>
        <v>0</v>
      </c>
      <c r="BG165" s="424">
        <f t="shared" si="6"/>
        <v>0</v>
      </c>
      <c r="BH165" s="424">
        <f t="shared" si="7"/>
        <v>0</v>
      </c>
      <c r="BI165" s="424">
        <f t="shared" si="8"/>
        <v>0</v>
      </c>
      <c r="BJ165" s="325" t="s">
        <v>85</v>
      </c>
      <c r="BK165" s="424">
        <f t="shared" si="9"/>
        <v>0</v>
      </c>
      <c r="BL165" s="325" t="s">
        <v>275</v>
      </c>
      <c r="BM165" s="423" t="s">
        <v>7399</v>
      </c>
    </row>
    <row r="166" spans="2:65" s="334" customFormat="1" ht="24.2" customHeight="1">
      <c r="B166" s="410"/>
      <c r="C166" s="446" t="s">
        <v>574</v>
      </c>
      <c r="D166" s="446" t="s">
        <v>184</v>
      </c>
      <c r="E166" s="447" t="s">
        <v>7082</v>
      </c>
      <c r="F166" s="448" t="s">
        <v>7083</v>
      </c>
      <c r="G166" s="449" t="s">
        <v>843</v>
      </c>
      <c r="H166" s="450">
        <v>1819</v>
      </c>
      <c r="I166" s="784"/>
      <c r="J166" s="452">
        <f t="shared" si="0"/>
        <v>0</v>
      </c>
      <c r="K166" s="453"/>
      <c r="L166" s="454"/>
      <c r="M166" s="785" t="s">
        <v>3</v>
      </c>
      <c r="N166" s="456" t="s">
        <v>48</v>
      </c>
      <c r="P166" s="421">
        <f t="shared" si="1"/>
        <v>0</v>
      </c>
      <c r="Q166" s="421">
        <v>1.2E-4</v>
      </c>
      <c r="R166" s="421">
        <f t="shared" si="2"/>
        <v>0.21828</v>
      </c>
      <c r="S166" s="421">
        <v>0</v>
      </c>
      <c r="T166" s="422">
        <f t="shared" si="3"/>
        <v>0</v>
      </c>
      <c r="AR166" s="423" t="s">
        <v>610</v>
      </c>
      <c r="AT166" s="423" t="s">
        <v>184</v>
      </c>
      <c r="AU166" s="423" t="s">
        <v>87</v>
      </c>
      <c r="AY166" s="325" t="s">
        <v>186</v>
      </c>
      <c r="BE166" s="424">
        <f t="shared" si="4"/>
        <v>0</v>
      </c>
      <c r="BF166" s="424">
        <f t="shared" si="5"/>
        <v>0</v>
      </c>
      <c r="BG166" s="424">
        <f t="shared" si="6"/>
        <v>0</v>
      </c>
      <c r="BH166" s="424">
        <f t="shared" si="7"/>
        <v>0</v>
      </c>
      <c r="BI166" s="424">
        <f t="shared" si="8"/>
        <v>0</v>
      </c>
      <c r="BJ166" s="325" t="s">
        <v>85</v>
      </c>
      <c r="BK166" s="424">
        <f t="shared" si="9"/>
        <v>0</v>
      </c>
      <c r="BL166" s="325" t="s">
        <v>275</v>
      </c>
      <c r="BM166" s="423" t="s">
        <v>7400</v>
      </c>
    </row>
    <row r="167" spans="2:65" s="334" customFormat="1" ht="24.2" customHeight="1">
      <c r="B167" s="410"/>
      <c r="C167" s="411" t="s">
        <v>264</v>
      </c>
      <c r="D167" s="411" t="s">
        <v>189</v>
      </c>
      <c r="E167" s="412" t="s">
        <v>7401</v>
      </c>
      <c r="F167" s="413" t="s">
        <v>7402</v>
      </c>
      <c r="G167" s="414" t="s">
        <v>843</v>
      </c>
      <c r="H167" s="415">
        <v>23</v>
      </c>
      <c r="I167" s="782"/>
      <c r="J167" s="417">
        <f t="shared" si="0"/>
        <v>0</v>
      </c>
      <c r="K167" s="418"/>
      <c r="L167" s="333"/>
      <c r="M167" s="783" t="s">
        <v>3</v>
      </c>
      <c r="N167" s="420" t="s">
        <v>48</v>
      </c>
      <c r="P167" s="421">
        <f t="shared" si="1"/>
        <v>0</v>
      </c>
      <c r="Q167" s="421">
        <v>0</v>
      </c>
      <c r="R167" s="421">
        <f t="shared" si="2"/>
        <v>0</v>
      </c>
      <c r="S167" s="421">
        <v>0</v>
      </c>
      <c r="T167" s="422">
        <f t="shared" si="3"/>
        <v>0</v>
      </c>
      <c r="AR167" s="423" t="s">
        <v>275</v>
      </c>
      <c r="AT167" s="423" t="s">
        <v>189</v>
      </c>
      <c r="AU167" s="423" t="s">
        <v>87</v>
      </c>
      <c r="AY167" s="325" t="s">
        <v>186</v>
      </c>
      <c r="BE167" s="424">
        <f t="shared" si="4"/>
        <v>0</v>
      </c>
      <c r="BF167" s="424">
        <f t="shared" si="5"/>
        <v>0</v>
      </c>
      <c r="BG167" s="424">
        <f t="shared" si="6"/>
        <v>0</v>
      </c>
      <c r="BH167" s="424">
        <f t="shared" si="7"/>
        <v>0</v>
      </c>
      <c r="BI167" s="424">
        <f t="shared" si="8"/>
        <v>0</v>
      </c>
      <c r="BJ167" s="325" t="s">
        <v>85</v>
      </c>
      <c r="BK167" s="424">
        <f t="shared" si="9"/>
        <v>0</v>
      </c>
      <c r="BL167" s="325" t="s">
        <v>275</v>
      </c>
      <c r="BM167" s="423" t="s">
        <v>7403</v>
      </c>
    </row>
    <row r="168" spans="2:65" s="334" customFormat="1" ht="24.2" customHeight="1">
      <c r="B168" s="410"/>
      <c r="C168" s="446" t="s">
        <v>455</v>
      </c>
      <c r="D168" s="446" t="s">
        <v>184</v>
      </c>
      <c r="E168" s="447" t="s">
        <v>7404</v>
      </c>
      <c r="F168" s="448" t="s">
        <v>7405</v>
      </c>
      <c r="G168" s="449" t="s">
        <v>843</v>
      </c>
      <c r="H168" s="450">
        <v>23</v>
      </c>
      <c r="I168" s="784"/>
      <c r="J168" s="452">
        <f t="shared" si="0"/>
        <v>0</v>
      </c>
      <c r="K168" s="453"/>
      <c r="L168" s="454"/>
      <c r="M168" s="785" t="s">
        <v>3</v>
      </c>
      <c r="N168" s="456" t="s">
        <v>48</v>
      </c>
      <c r="P168" s="421">
        <f t="shared" si="1"/>
        <v>0</v>
      </c>
      <c r="Q168" s="421">
        <v>2.8400000000000001E-3</v>
      </c>
      <c r="R168" s="421">
        <f t="shared" si="2"/>
        <v>6.5320000000000003E-2</v>
      </c>
      <c r="S168" s="421">
        <v>0</v>
      </c>
      <c r="T168" s="422">
        <f t="shared" si="3"/>
        <v>0</v>
      </c>
      <c r="AR168" s="423" t="s">
        <v>610</v>
      </c>
      <c r="AT168" s="423" t="s">
        <v>184</v>
      </c>
      <c r="AU168" s="423" t="s">
        <v>87</v>
      </c>
      <c r="AY168" s="325" t="s">
        <v>186</v>
      </c>
      <c r="BE168" s="424">
        <f t="shared" si="4"/>
        <v>0</v>
      </c>
      <c r="BF168" s="424">
        <f t="shared" si="5"/>
        <v>0</v>
      </c>
      <c r="BG168" s="424">
        <f t="shared" si="6"/>
        <v>0</v>
      </c>
      <c r="BH168" s="424">
        <f t="shared" si="7"/>
        <v>0</v>
      </c>
      <c r="BI168" s="424">
        <f t="shared" si="8"/>
        <v>0</v>
      </c>
      <c r="BJ168" s="325" t="s">
        <v>85</v>
      </c>
      <c r="BK168" s="424">
        <f t="shared" si="9"/>
        <v>0</v>
      </c>
      <c r="BL168" s="325" t="s">
        <v>275</v>
      </c>
      <c r="BM168" s="423" t="s">
        <v>7406</v>
      </c>
    </row>
    <row r="169" spans="2:65" s="334" customFormat="1" ht="37.9" customHeight="1">
      <c r="B169" s="410"/>
      <c r="C169" s="411" t="s">
        <v>250</v>
      </c>
      <c r="D169" s="411" t="s">
        <v>189</v>
      </c>
      <c r="E169" s="412" t="s">
        <v>7407</v>
      </c>
      <c r="F169" s="413" t="s">
        <v>7408</v>
      </c>
      <c r="G169" s="414" t="s">
        <v>843</v>
      </c>
      <c r="H169" s="415">
        <v>62</v>
      </c>
      <c r="I169" s="782"/>
      <c r="J169" s="417">
        <f t="shared" si="0"/>
        <v>0</v>
      </c>
      <c r="K169" s="418"/>
      <c r="L169" s="333"/>
      <c r="M169" s="783" t="s">
        <v>3</v>
      </c>
      <c r="N169" s="420" t="s">
        <v>48</v>
      </c>
      <c r="P169" s="421">
        <f t="shared" si="1"/>
        <v>0</v>
      </c>
      <c r="Q169" s="421">
        <v>0</v>
      </c>
      <c r="R169" s="421">
        <f t="shared" si="2"/>
        <v>0</v>
      </c>
      <c r="S169" s="421">
        <v>0</v>
      </c>
      <c r="T169" s="422">
        <f t="shared" si="3"/>
        <v>0</v>
      </c>
      <c r="AR169" s="423" t="s">
        <v>275</v>
      </c>
      <c r="AT169" s="423" t="s">
        <v>189</v>
      </c>
      <c r="AU169" s="423" t="s">
        <v>87</v>
      </c>
      <c r="AY169" s="325" t="s">
        <v>186</v>
      </c>
      <c r="BE169" s="424">
        <f t="shared" si="4"/>
        <v>0</v>
      </c>
      <c r="BF169" s="424">
        <f t="shared" si="5"/>
        <v>0</v>
      </c>
      <c r="BG169" s="424">
        <f t="shared" si="6"/>
        <v>0</v>
      </c>
      <c r="BH169" s="424">
        <f t="shared" si="7"/>
        <v>0</v>
      </c>
      <c r="BI169" s="424">
        <f t="shared" si="8"/>
        <v>0</v>
      </c>
      <c r="BJ169" s="325" t="s">
        <v>85</v>
      </c>
      <c r="BK169" s="424">
        <f t="shared" si="9"/>
        <v>0</v>
      </c>
      <c r="BL169" s="325" t="s">
        <v>275</v>
      </c>
      <c r="BM169" s="423" t="s">
        <v>7409</v>
      </c>
    </row>
    <row r="170" spans="2:65" s="334" customFormat="1" ht="24.2" customHeight="1">
      <c r="B170" s="410"/>
      <c r="C170" s="446" t="s">
        <v>258</v>
      </c>
      <c r="D170" s="446" t="s">
        <v>184</v>
      </c>
      <c r="E170" s="447" t="s">
        <v>7410</v>
      </c>
      <c r="F170" s="448" t="s">
        <v>7411</v>
      </c>
      <c r="G170" s="449" t="s">
        <v>843</v>
      </c>
      <c r="H170" s="450">
        <v>62</v>
      </c>
      <c r="I170" s="784"/>
      <c r="J170" s="452">
        <f t="shared" si="0"/>
        <v>0</v>
      </c>
      <c r="K170" s="453"/>
      <c r="L170" s="454"/>
      <c r="M170" s="785" t="s">
        <v>3</v>
      </c>
      <c r="N170" s="456" t="s">
        <v>48</v>
      </c>
      <c r="P170" s="421">
        <f t="shared" si="1"/>
        <v>0</v>
      </c>
      <c r="Q170" s="421">
        <v>5.3899999999999998E-3</v>
      </c>
      <c r="R170" s="421">
        <f t="shared" si="2"/>
        <v>0.33417999999999998</v>
      </c>
      <c r="S170" s="421">
        <v>0</v>
      </c>
      <c r="T170" s="422">
        <f t="shared" si="3"/>
        <v>0</v>
      </c>
      <c r="AR170" s="423" t="s">
        <v>610</v>
      </c>
      <c r="AT170" s="423" t="s">
        <v>184</v>
      </c>
      <c r="AU170" s="423" t="s">
        <v>87</v>
      </c>
      <c r="AY170" s="325" t="s">
        <v>186</v>
      </c>
      <c r="BE170" s="424">
        <f t="shared" si="4"/>
        <v>0</v>
      </c>
      <c r="BF170" s="424">
        <f t="shared" si="5"/>
        <v>0</v>
      </c>
      <c r="BG170" s="424">
        <f t="shared" si="6"/>
        <v>0</v>
      </c>
      <c r="BH170" s="424">
        <f t="shared" si="7"/>
        <v>0</v>
      </c>
      <c r="BI170" s="424">
        <f t="shared" si="8"/>
        <v>0</v>
      </c>
      <c r="BJ170" s="325" t="s">
        <v>85</v>
      </c>
      <c r="BK170" s="424">
        <f t="shared" si="9"/>
        <v>0</v>
      </c>
      <c r="BL170" s="325" t="s">
        <v>275</v>
      </c>
      <c r="BM170" s="423" t="s">
        <v>7412</v>
      </c>
    </row>
    <row r="171" spans="2:65" s="334" customFormat="1" ht="24.2" customHeight="1">
      <c r="B171" s="410"/>
      <c r="C171" s="411" t="s">
        <v>583</v>
      </c>
      <c r="D171" s="411" t="s">
        <v>189</v>
      </c>
      <c r="E171" s="412" t="s">
        <v>6899</v>
      </c>
      <c r="F171" s="413" t="s">
        <v>6900</v>
      </c>
      <c r="G171" s="414" t="s">
        <v>843</v>
      </c>
      <c r="H171" s="415">
        <v>1010</v>
      </c>
      <c r="I171" s="782"/>
      <c r="J171" s="417">
        <f t="shared" si="0"/>
        <v>0</v>
      </c>
      <c r="K171" s="418"/>
      <c r="L171" s="333"/>
      <c r="M171" s="783" t="s">
        <v>3</v>
      </c>
      <c r="N171" s="420" t="s">
        <v>48</v>
      </c>
      <c r="P171" s="421">
        <f t="shared" si="1"/>
        <v>0</v>
      </c>
      <c r="Q171" s="421">
        <v>0</v>
      </c>
      <c r="R171" s="421">
        <f t="shared" si="2"/>
        <v>0</v>
      </c>
      <c r="S171" s="421">
        <v>0</v>
      </c>
      <c r="T171" s="422">
        <f t="shared" si="3"/>
        <v>0</v>
      </c>
      <c r="AR171" s="423" t="s">
        <v>275</v>
      </c>
      <c r="AT171" s="423" t="s">
        <v>189</v>
      </c>
      <c r="AU171" s="423" t="s">
        <v>87</v>
      </c>
      <c r="AY171" s="325" t="s">
        <v>186</v>
      </c>
      <c r="BE171" s="424">
        <f t="shared" si="4"/>
        <v>0</v>
      </c>
      <c r="BF171" s="424">
        <f t="shared" si="5"/>
        <v>0</v>
      </c>
      <c r="BG171" s="424">
        <f t="shared" si="6"/>
        <v>0</v>
      </c>
      <c r="BH171" s="424">
        <f t="shared" si="7"/>
        <v>0</v>
      </c>
      <c r="BI171" s="424">
        <f t="shared" si="8"/>
        <v>0</v>
      </c>
      <c r="BJ171" s="325" t="s">
        <v>85</v>
      </c>
      <c r="BK171" s="424">
        <f t="shared" si="9"/>
        <v>0</v>
      </c>
      <c r="BL171" s="325" t="s">
        <v>275</v>
      </c>
      <c r="BM171" s="423" t="s">
        <v>7413</v>
      </c>
    </row>
    <row r="172" spans="2:65" s="334" customFormat="1" ht="24.2" customHeight="1">
      <c r="B172" s="410"/>
      <c r="C172" s="446" t="s">
        <v>594</v>
      </c>
      <c r="D172" s="446" t="s">
        <v>184</v>
      </c>
      <c r="E172" s="447" t="s">
        <v>6902</v>
      </c>
      <c r="F172" s="448" t="s">
        <v>6903</v>
      </c>
      <c r="G172" s="449" t="s">
        <v>843</v>
      </c>
      <c r="H172" s="450">
        <v>168</v>
      </c>
      <c r="I172" s="784"/>
      <c r="J172" s="452">
        <f t="shared" si="0"/>
        <v>0</v>
      </c>
      <c r="K172" s="453"/>
      <c r="L172" s="454"/>
      <c r="M172" s="785" t="s">
        <v>3</v>
      </c>
      <c r="N172" s="456" t="s">
        <v>48</v>
      </c>
      <c r="P172" s="421">
        <f t="shared" si="1"/>
        <v>0</v>
      </c>
      <c r="Q172" s="421">
        <v>1.6000000000000001E-4</v>
      </c>
      <c r="R172" s="421">
        <f t="shared" si="2"/>
        <v>2.6880000000000001E-2</v>
      </c>
      <c r="S172" s="421">
        <v>0</v>
      </c>
      <c r="T172" s="422">
        <f t="shared" si="3"/>
        <v>0</v>
      </c>
      <c r="AR172" s="423" t="s">
        <v>610</v>
      </c>
      <c r="AT172" s="423" t="s">
        <v>184</v>
      </c>
      <c r="AU172" s="423" t="s">
        <v>87</v>
      </c>
      <c r="AY172" s="325" t="s">
        <v>186</v>
      </c>
      <c r="BE172" s="424">
        <f t="shared" si="4"/>
        <v>0</v>
      </c>
      <c r="BF172" s="424">
        <f t="shared" si="5"/>
        <v>0</v>
      </c>
      <c r="BG172" s="424">
        <f t="shared" si="6"/>
        <v>0</v>
      </c>
      <c r="BH172" s="424">
        <f t="shared" si="7"/>
        <v>0</v>
      </c>
      <c r="BI172" s="424">
        <f t="shared" si="8"/>
        <v>0</v>
      </c>
      <c r="BJ172" s="325" t="s">
        <v>85</v>
      </c>
      <c r="BK172" s="424">
        <f t="shared" si="9"/>
        <v>0</v>
      </c>
      <c r="BL172" s="325" t="s">
        <v>275</v>
      </c>
      <c r="BM172" s="423" t="s">
        <v>7414</v>
      </c>
    </row>
    <row r="173" spans="2:65" s="334" customFormat="1" ht="24.2" customHeight="1">
      <c r="B173" s="410"/>
      <c r="C173" s="446" t="s">
        <v>600</v>
      </c>
      <c r="D173" s="446" t="s">
        <v>184</v>
      </c>
      <c r="E173" s="447" t="s">
        <v>7415</v>
      </c>
      <c r="F173" s="448" t="s">
        <v>7416</v>
      </c>
      <c r="G173" s="449" t="s">
        <v>843</v>
      </c>
      <c r="H173" s="450">
        <v>842</v>
      </c>
      <c r="I173" s="784"/>
      <c r="J173" s="452">
        <f t="shared" si="0"/>
        <v>0</v>
      </c>
      <c r="K173" s="453"/>
      <c r="L173" s="454"/>
      <c r="M173" s="785" t="s">
        <v>3</v>
      </c>
      <c r="N173" s="456" t="s">
        <v>48</v>
      </c>
      <c r="P173" s="421">
        <f t="shared" si="1"/>
        <v>0</v>
      </c>
      <c r="Q173" s="421">
        <v>2.5000000000000001E-4</v>
      </c>
      <c r="R173" s="421">
        <f t="shared" si="2"/>
        <v>0.21049999999999999</v>
      </c>
      <c r="S173" s="421">
        <v>0</v>
      </c>
      <c r="T173" s="422">
        <f t="shared" si="3"/>
        <v>0</v>
      </c>
      <c r="AR173" s="423" t="s">
        <v>610</v>
      </c>
      <c r="AT173" s="423" t="s">
        <v>184</v>
      </c>
      <c r="AU173" s="423" t="s">
        <v>87</v>
      </c>
      <c r="AY173" s="325" t="s">
        <v>186</v>
      </c>
      <c r="BE173" s="424">
        <f t="shared" si="4"/>
        <v>0</v>
      </c>
      <c r="BF173" s="424">
        <f t="shared" si="5"/>
        <v>0</v>
      </c>
      <c r="BG173" s="424">
        <f t="shared" si="6"/>
        <v>0</v>
      </c>
      <c r="BH173" s="424">
        <f t="shared" si="7"/>
        <v>0</v>
      </c>
      <c r="BI173" s="424">
        <f t="shared" si="8"/>
        <v>0</v>
      </c>
      <c r="BJ173" s="325" t="s">
        <v>85</v>
      </c>
      <c r="BK173" s="424">
        <f t="shared" si="9"/>
        <v>0</v>
      </c>
      <c r="BL173" s="325" t="s">
        <v>275</v>
      </c>
      <c r="BM173" s="423" t="s">
        <v>7417</v>
      </c>
    </row>
    <row r="174" spans="2:65" s="334" customFormat="1" ht="24.2" customHeight="1">
      <c r="B174" s="410"/>
      <c r="C174" s="411" t="s">
        <v>8</v>
      </c>
      <c r="D174" s="411" t="s">
        <v>189</v>
      </c>
      <c r="E174" s="412" t="s">
        <v>7418</v>
      </c>
      <c r="F174" s="413" t="s">
        <v>7419</v>
      </c>
      <c r="G174" s="414" t="s">
        <v>843</v>
      </c>
      <c r="H174" s="415">
        <v>388</v>
      </c>
      <c r="I174" s="782"/>
      <c r="J174" s="417">
        <f t="shared" si="0"/>
        <v>0</v>
      </c>
      <c r="K174" s="418"/>
      <c r="L174" s="333"/>
      <c r="M174" s="783" t="s">
        <v>3</v>
      </c>
      <c r="N174" s="420" t="s">
        <v>48</v>
      </c>
      <c r="P174" s="421">
        <f t="shared" si="1"/>
        <v>0</v>
      </c>
      <c r="Q174" s="421">
        <v>0</v>
      </c>
      <c r="R174" s="421">
        <f t="shared" si="2"/>
        <v>0</v>
      </c>
      <c r="S174" s="421">
        <v>0</v>
      </c>
      <c r="T174" s="422">
        <f t="shared" si="3"/>
        <v>0</v>
      </c>
      <c r="AR174" s="423" t="s">
        <v>275</v>
      </c>
      <c r="AT174" s="423" t="s">
        <v>189</v>
      </c>
      <c r="AU174" s="423" t="s">
        <v>87</v>
      </c>
      <c r="AY174" s="325" t="s">
        <v>186</v>
      </c>
      <c r="BE174" s="424">
        <f t="shared" si="4"/>
        <v>0</v>
      </c>
      <c r="BF174" s="424">
        <f t="shared" si="5"/>
        <v>0</v>
      </c>
      <c r="BG174" s="424">
        <f t="shared" si="6"/>
        <v>0</v>
      </c>
      <c r="BH174" s="424">
        <f t="shared" si="7"/>
        <v>0</v>
      </c>
      <c r="BI174" s="424">
        <f t="shared" si="8"/>
        <v>0</v>
      </c>
      <c r="BJ174" s="325" t="s">
        <v>85</v>
      </c>
      <c r="BK174" s="424">
        <f t="shared" si="9"/>
        <v>0</v>
      </c>
      <c r="BL174" s="325" t="s">
        <v>275</v>
      </c>
      <c r="BM174" s="423" t="s">
        <v>7420</v>
      </c>
    </row>
    <row r="175" spans="2:65" s="334" customFormat="1" ht="24.2" customHeight="1">
      <c r="B175" s="410"/>
      <c r="C175" s="446" t="s">
        <v>489</v>
      </c>
      <c r="D175" s="446" t="s">
        <v>184</v>
      </c>
      <c r="E175" s="447" t="s">
        <v>7421</v>
      </c>
      <c r="F175" s="448" t="s">
        <v>7422</v>
      </c>
      <c r="G175" s="449" t="s">
        <v>843</v>
      </c>
      <c r="H175" s="450">
        <v>274</v>
      </c>
      <c r="I175" s="784"/>
      <c r="J175" s="452">
        <f t="shared" si="0"/>
        <v>0</v>
      </c>
      <c r="K175" s="453"/>
      <c r="L175" s="454"/>
      <c r="M175" s="785" t="s">
        <v>3</v>
      </c>
      <c r="N175" s="456" t="s">
        <v>48</v>
      </c>
      <c r="P175" s="421">
        <f t="shared" si="1"/>
        <v>0</v>
      </c>
      <c r="Q175" s="421">
        <v>5.2999999999999998E-4</v>
      </c>
      <c r="R175" s="421">
        <f t="shared" si="2"/>
        <v>0.14521999999999999</v>
      </c>
      <c r="S175" s="421">
        <v>0</v>
      </c>
      <c r="T175" s="422">
        <f t="shared" si="3"/>
        <v>0</v>
      </c>
      <c r="AR175" s="423" t="s">
        <v>610</v>
      </c>
      <c r="AT175" s="423" t="s">
        <v>184</v>
      </c>
      <c r="AU175" s="423" t="s">
        <v>87</v>
      </c>
      <c r="AY175" s="325" t="s">
        <v>186</v>
      </c>
      <c r="BE175" s="424">
        <f t="shared" si="4"/>
        <v>0</v>
      </c>
      <c r="BF175" s="424">
        <f t="shared" si="5"/>
        <v>0</v>
      </c>
      <c r="BG175" s="424">
        <f t="shared" si="6"/>
        <v>0</v>
      </c>
      <c r="BH175" s="424">
        <f t="shared" si="7"/>
        <v>0</v>
      </c>
      <c r="BI175" s="424">
        <f t="shared" si="8"/>
        <v>0</v>
      </c>
      <c r="BJ175" s="325" t="s">
        <v>85</v>
      </c>
      <c r="BK175" s="424">
        <f t="shared" si="9"/>
        <v>0</v>
      </c>
      <c r="BL175" s="325" t="s">
        <v>275</v>
      </c>
      <c r="BM175" s="423" t="s">
        <v>7423</v>
      </c>
    </row>
    <row r="176" spans="2:65" s="334" customFormat="1" ht="24.2" customHeight="1">
      <c r="B176" s="410"/>
      <c r="C176" s="446" t="s">
        <v>495</v>
      </c>
      <c r="D176" s="446" t="s">
        <v>184</v>
      </c>
      <c r="E176" s="447" t="s">
        <v>7424</v>
      </c>
      <c r="F176" s="448" t="s">
        <v>7425</v>
      </c>
      <c r="G176" s="449" t="s">
        <v>843</v>
      </c>
      <c r="H176" s="450">
        <v>114</v>
      </c>
      <c r="I176" s="784"/>
      <c r="J176" s="452">
        <f t="shared" si="0"/>
        <v>0</v>
      </c>
      <c r="K176" s="453"/>
      <c r="L176" s="454"/>
      <c r="M176" s="785" t="s">
        <v>3</v>
      </c>
      <c r="N176" s="456" t="s">
        <v>48</v>
      </c>
      <c r="P176" s="421">
        <f t="shared" si="1"/>
        <v>0</v>
      </c>
      <c r="Q176" s="421">
        <v>3.4000000000000002E-4</v>
      </c>
      <c r="R176" s="421">
        <f t="shared" si="2"/>
        <v>3.8760000000000003E-2</v>
      </c>
      <c r="S176" s="421">
        <v>0</v>
      </c>
      <c r="T176" s="422">
        <f t="shared" si="3"/>
        <v>0</v>
      </c>
      <c r="AR176" s="423" t="s">
        <v>610</v>
      </c>
      <c r="AT176" s="423" t="s">
        <v>184</v>
      </c>
      <c r="AU176" s="423" t="s">
        <v>87</v>
      </c>
      <c r="AY176" s="325" t="s">
        <v>186</v>
      </c>
      <c r="BE176" s="424">
        <f t="shared" si="4"/>
        <v>0</v>
      </c>
      <c r="BF176" s="424">
        <f t="shared" si="5"/>
        <v>0</v>
      </c>
      <c r="BG176" s="424">
        <f t="shared" si="6"/>
        <v>0</v>
      </c>
      <c r="BH176" s="424">
        <f t="shared" si="7"/>
        <v>0</v>
      </c>
      <c r="BI176" s="424">
        <f t="shared" si="8"/>
        <v>0</v>
      </c>
      <c r="BJ176" s="325" t="s">
        <v>85</v>
      </c>
      <c r="BK176" s="424">
        <f t="shared" si="9"/>
        <v>0</v>
      </c>
      <c r="BL176" s="325" t="s">
        <v>275</v>
      </c>
      <c r="BM176" s="423" t="s">
        <v>7426</v>
      </c>
    </row>
    <row r="177" spans="2:65" s="334" customFormat="1" ht="24.2" customHeight="1">
      <c r="B177" s="410"/>
      <c r="C177" s="411" t="s">
        <v>473</v>
      </c>
      <c r="D177" s="411" t="s">
        <v>189</v>
      </c>
      <c r="E177" s="412" t="s">
        <v>7427</v>
      </c>
      <c r="F177" s="413" t="s">
        <v>7428</v>
      </c>
      <c r="G177" s="414" t="s">
        <v>843</v>
      </c>
      <c r="H177" s="415">
        <v>314</v>
      </c>
      <c r="I177" s="782"/>
      <c r="J177" s="417">
        <f t="shared" si="0"/>
        <v>0</v>
      </c>
      <c r="K177" s="418"/>
      <c r="L177" s="333"/>
      <c r="M177" s="783" t="s">
        <v>3</v>
      </c>
      <c r="N177" s="420" t="s">
        <v>48</v>
      </c>
      <c r="P177" s="421">
        <f t="shared" si="1"/>
        <v>0</v>
      </c>
      <c r="Q177" s="421">
        <v>0</v>
      </c>
      <c r="R177" s="421">
        <f t="shared" si="2"/>
        <v>0</v>
      </c>
      <c r="S177" s="421">
        <v>0</v>
      </c>
      <c r="T177" s="422">
        <f t="shared" si="3"/>
        <v>0</v>
      </c>
      <c r="AR177" s="423" t="s">
        <v>275</v>
      </c>
      <c r="AT177" s="423" t="s">
        <v>189</v>
      </c>
      <c r="AU177" s="423" t="s">
        <v>87</v>
      </c>
      <c r="AY177" s="325" t="s">
        <v>186</v>
      </c>
      <c r="BE177" s="424">
        <f t="shared" si="4"/>
        <v>0</v>
      </c>
      <c r="BF177" s="424">
        <f t="shared" si="5"/>
        <v>0</v>
      </c>
      <c r="BG177" s="424">
        <f t="shared" si="6"/>
        <v>0</v>
      </c>
      <c r="BH177" s="424">
        <f t="shared" si="7"/>
        <v>0</v>
      </c>
      <c r="BI177" s="424">
        <f t="shared" si="8"/>
        <v>0</v>
      </c>
      <c r="BJ177" s="325" t="s">
        <v>85</v>
      </c>
      <c r="BK177" s="424">
        <f t="shared" si="9"/>
        <v>0</v>
      </c>
      <c r="BL177" s="325" t="s">
        <v>275</v>
      </c>
      <c r="BM177" s="423" t="s">
        <v>7429</v>
      </c>
    </row>
    <row r="178" spans="2:65" s="334" customFormat="1" ht="24.2" customHeight="1">
      <c r="B178" s="410"/>
      <c r="C178" s="446" t="s">
        <v>478</v>
      </c>
      <c r="D178" s="446" t="s">
        <v>184</v>
      </c>
      <c r="E178" s="447" t="s">
        <v>7430</v>
      </c>
      <c r="F178" s="448" t="s">
        <v>7431</v>
      </c>
      <c r="G178" s="449" t="s">
        <v>843</v>
      </c>
      <c r="H178" s="450">
        <v>314</v>
      </c>
      <c r="I178" s="784"/>
      <c r="J178" s="452">
        <f t="shared" si="0"/>
        <v>0</v>
      </c>
      <c r="K178" s="453"/>
      <c r="L178" s="454"/>
      <c r="M178" s="785" t="s">
        <v>3</v>
      </c>
      <c r="N178" s="456" t="s">
        <v>48</v>
      </c>
      <c r="P178" s="421">
        <f t="shared" si="1"/>
        <v>0</v>
      </c>
      <c r="Q178" s="421">
        <v>7.6999999999999996E-4</v>
      </c>
      <c r="R178" s="421">
        <f t="shared" si="2"/>
        <v>0.24177999999999999</v>
      </c>
      <c r="S178" s="421">
        <v>0</v>
      </c>
      <c r="T178" s="422">
        <f t="shared" si="3"/>
        <v>0</v>
      </c>
      <c r="AR178" s="423" t="s">
        <v>610</v>
      </c>
      <c r="AT178" s="423" t="s">
        <v>184</v>
      </c>
      <c r="AU178" s="423" t="s">
        <v>87</v>
      </c>
      <c r="AY178" s="325" t="s">
        <v>186</v>
      </c>
      <c r="BE178" s="424">
        <f t="shared" si="4"/>
        <v>0</v>
      </c>
      <c r="BF178" s="424">
        <f t="shared" si="5"/>
        <v>0</v>
      </c>
      <c r="BG178" s="424">
        <f t="shared" si="6"/>
        <v>0</v>
      </c>
      <c r="BH178" s="424">
        <f t="shared" si="7"/>
        <v>0</v>
      </c>
      <c r="BI178" s="424">
        <f t="shared" si="8"/>
        <v>0</v>
      </c>
      <c r="BJ178" s="325" t="s">
        <v>85</v>
      </c>
      <c r="BK178" s="424">
        <f t="shared" si="9"/>
        <v>0</v>
      </c>
      <c r="BL178" s="325" t="s">
        <v>275</v>
      </c>
      <c r="BM178" s="423" t="s">
        <v>7432</v>
      </c>
    </row>
    <row r="179" spans="2:65" s="334" customFormat="1" ht="24.2" customHeight="1">
      <c r="B179" s="410"/>
      <c r="C179" s="411" t="s">
        <v>465</v>
      </c>
      <c r="D179" s="411" t="s">
        <v>189</v>
      </c>
      <c r="E179" s="412" t="s">
        <v>7433</v>
      </c>
      <c r="F179" s="413" t="s">
        <v>7434</v>
      </c>
      <c r="G179" s="414" t="s">
        <v>843</v>
      </c>
      <c r="H179" s="415">
        <v>204</v>
      </c>
      <c r="I179" s="782"/>
      <c r="J179" s="417">
        <f t="shared" si="0"/>
        <v>0</v>
      </c>
      <c r="K179" s="418"/>
      <c r="L179" s="333"/>
      <c r="M179" s="783" t="s">
        <v>3</v>
      </c>
      <c r="N179" s="420" t="s">
        <v>48</v>
      </c>
      <c r="P179" s="421">
        <f t="shared" si="1"/>
        <v>0</v>
      </c>
      <c r="Q179" s="421">
        <v>0</v>
      </c>
      <c r="R179" s="421">
        <f t="shared" si="2"/>
        <v>0</v>
      </c>
      <c r="S179" s="421">
        <v>0</v>
      </c>
      <c r="T179" s="422">
        <f t="shared" si="3"/>
        <v>0</v>
      </c>
      <c r="AR179" s="423" t="s">
        <v>275</v>
      </c>
      <c r="AT179" s="423" t="s">
        <v>189</v>
      </c>
      <c r="AU179" s="423" t="s">
        <v>87</v>
      </c>
      <c r="AY179" s="325" t="s">
        <v>186</v>
      </c>
      <c r="BE179" s="424">
        <f t="shared" si="4"/>
        <v>0</v>
      </c>
      <c r="BF179" s="424">
        <f t="shared" si="5"/>
        <v>0</v>
      </c>
      <c r="BG179" s="424">
        <f t="shared" si="6"/>
        <v>0</v>
      </c>
      <c r="BH179" s="424">
        <f t="shared" si="7"/>
        <v>0</v>
      </c>
      <c r="BI179" s="424">
        <f t="shared" si="8"/>
        <v>0</v>
      </c>
      <c r="BJ179" s="325" t="s">
        <v>85</v>
      </c>
      <c r="BK179" s="424">
        <f t="shared" si="9"/>
        <v>0</v>
      </c>
      <c r="BL179" s="325" t="s">
        <v>275</v>
      </c>
      <c r="BM179" s="423" t="s">
        <v>7435</v>
      </c>
    </row>
    <row r="180" spans="2:65" s="334" customFormat="1" ht="24.2" customHeight="1">
      <c r="B180" s="410"/>
      <c r="C180" s="446" t="s">
        <v>468</v>
      </c>
      <c r="D180" s="446" t="s">
        <v>184</v>
      </c>
      <c r="E180" s="447" t="s">
        <v>7436</v>
      </c>
      <c r="F180" s="448" t="s">
        <v>7437</v>
      </c>
      <c r="G180" s="449" t="s">
        <v>843</v>
      </c>
      <c r="H180" s="450">
        <v>204</v>
      </c>
      <c r="I180" s="784"/>
      <c r="J180" s="452">
        <f t="shared" si="0"/>
        <v>0</v>
      </c>
      <c r="K180" s="453"/>
      <c r="L180" s="454"/>
      <c r="M180" s="785" t="s">
        <v>3</v>
      </c>
      <c r="N180" s="456" t="s">
        <v>48</v>
      </c>
      <c r="P180" s="421">
        <f t="shared" si="1"/>
        <v>0</v>
      </c>
      <c r="Q180" s="421">
        <v>1.1000000000000001E-3</v>
      </c>
      <c r="R180" s="421">
        <f t="shared" si="2"/>
        <v>0.22440000000000002</v>
      </c>
      <c r="S180" s="421">
        <v>0</v>
      </c>
      <c r="T180" s="422">
        <f t="shared" si="3"/>
        <v>0</v>
      </c>
      <c r="AR180" s="423" t="s">
        <v>610</v>
      </c>
      <c r="AT180" s="423" t="s">
        <v>184</v>
      </c>
      <c r="AU180" s="423" t="s">
        <v>87</v>
      </c>
      <c r="AY180" s="325" t="s">
        <v>186</v>
      </c>
      <c r="BE180" s="424">
        <f t="shared" si="4"/>
        <v>0</v>
      </c>
      <c r="BF180" s="424">
        <f t="shared" si="5"/>
        <v>0</v>
      </c>
      <c r="BG180" s="424">
        <f t="shared" si="6"/>
        <v>0</v>
      </c>
      <c r="BH180" s="424">
        <f t="shared" si="7"/>
        <v>0</v>
      </c>
      <c r="BI180" s="424">
        <f t="shared" si="8"/>
        <v>0</v>
      </c>
      <c r="BJ180" s="325" t="s">
        <v>85</v>
      </c>
      <c r="BK180" s="424">
        <f t="shared" si="9"/>
        <v>0</v>
      </c>
      <c r="BL180" s="325" t="s">
        <v>275</v>
      </c>
      <c r="BM180" s="423" t="s">
        <v>7438</v>
      </c>
    </row>
    <row r="181" spans="2:65" s="334" customFormat="1" ht="24.2" customHeight="1">
      <c r="B181" s="410"/>
      <c r="C181" s="411" t="s">
        <v>9</v>
      </c>
      <c r="D181" s="411" t="s">
        <v>189</v>
      </c>
      <c r="E181" s="412" t="s">
        <v>7439</v>
      </c>
      <c r="F181" s="413" t="s">
        <v>7440</v>
      </c>
      <c r="G181" s="414" t="s">
        <v>843</v>
      </c>
      <c r="H181" s="415">
        <v>166</v>
      </c>
      <c r="I181" s="782"/>
      <c r="J181" s="417">
        <f t="shared" si="0"/>
        <v>0</v>
      </c>
      <c r="K181" s="418"/>
      <c r="L181" s="333"/>
      <c r="M181" s="783" t="s">
        <v>3</v>
      </c>
      <c r="N181" s="420" t="s">
        <v>48</v>
      </c>
      <c r="P181" s="421">
        <f t="shared" si="1"/>
        <v>0</v>
      </c>
      <c r="Q181" s="421">
        <v>0</v>
      </c>
      <c r="R181" s="421">
        <f t="shared" si="2"/>
        <v>0</v>
      </c>
      <c r="S181" s="421">
        <v>0</v>
      </c>
      <c r="T181" s="422">
        <f t="shared" si="3"/>
        <v>0</v>
      </c>
      <c r="AR181" s="423" t="s">
        <v>275</v>
      </c>
      <c r="AT181" s="423" t="s">
        <v>189</v>
      </c>
      <c r="AU181" s="423" t="s">
        <v>87</v>
      </c>
      <c r="AY181" s="325" t="s">
        <v>186</v>
      </c>
      <c r="BE181" s="424">
        <f t="shared" si="4"/>
        <v>0</v>
      </c>
      <c r="BF181" s="424">
        <f t="shared" si="5"/>
        <v>0</v>
      </c>
      <c r="BG181" s="424">
        <f t="shared" si="6"/>
        <v>0</v>
      </c>
      <c r="BH181" s="424">
        <f t="shared" si="7"/>
        <v>0</v>
      </c>
      <c r="BI181" s="424">
        <f t="shared" si="8"/>
        <v>0</v>
      </c>
      <c r="BJ181" s="325" t="s">
        <v>85</v>
      </c>
      <c r="BK181" s="424">
        <f t="shared" si="9"/>
        <v>0</v>
      </c>
      <c r="BL181" s="325" t="s">
        <v>275</v>
      </c>
      <c r="BM181" s="423" t="s">
        <v>7441</v>
      </c>
    </row>
    <row r="182" spans="2:65" s="334" customFormat="1" ht="24.2" customHeight="1">
      <c r="B182" s="410"/>
      <c r="C182" s="446" t="s">
        <v>275</v>
      </c>
      <c r="D182" s="446" t="s">
        <v>184</v>
      </c>
      <c r="E182" s="447" t="s">
        <v>7442</v>
      </c>
      <c r="F182" s="448" t="s">
        <v>7443</v>
      </c>
      <c r="G182" s="449" t="s">
        <v>843</v>
      </c>
      <c r="H182" s="450">
        <v>166</v>
      </c>
      <c r="I182" s="784"/>
      <c r="J182" s="452">
        <f t="shared" si="0"/>
        <v>0</v>
      </c>
      <c r="K182" s="453"/>
      <c r="L182" s="454"/>
      <c r="M182" s="785" t="s">
        <v>3</v>
      </c>
      <c r="N182" s="456" t="s">
        <v>48</v>
      </c>
      <c r="P182" s="421">
        <f t="shared" si="1"/>
        <v>0</v>
      </c>
      <c r="Q182" s="421">
        <v>1.83E-3</v>
      </c>
      <c r="R182" s="421">
        <f t="shared" si="2"/>
        <v>0.30377999999999999</v>
      </c>
      <c r="S182" s="421">
        <v>0</v>
      </c>
      <c r="T182" s="422">
        <f t="shared" si="3"/>
        <v>0</v>
      </c>
      <c r="AR182" s="423" t="s">
        <v>610</v>
      </c>
      <c r="AT182" s="423" t="s">
        <v>184</v>
      </c>
      <c r="AU182" s="423" t="s">
        <v>87</v>
      </c>
      <c r="AY182" s="325" t="s">
        <v>186</v>
      </c>
      <c r="BE182" s="424">
        <f t="shared" si="4"/>
        <v>0</v>
      </c>
      <c r="BF182" s="424">
        <f t="shared" si="5"/>
        <v>0</v>
      </c>
      <c r="BG182" s="424">
        <f t="shared" si="6"/>
        <v>0</v>
      </c>
      <c r="BH182" s="424">
        <f t="shared" si="7"/>
        <v>0</v>
      </c>
      <c r="BI182" s="424">
        <f t="shared" si="8"/>
        <v>0</v>
      </c>
      <c r="BJ182" s="325" t="s">
        <v>85</v>
      </c>
      <c r="BK182" s="424">
        <f t="shared" si="9"/>
        <v>0</v>
      </c>
      <c r="BL182" s="325" t="s">
        <v>275</v>
      </c>
      <c r="BM182" s="423" t="s">
        <v>7444</v>
      </c>
    </row>
    <row r="183" spans="2:65" s="334" customFormat="1" ht="33" customHeight="1">
      <c r="B183" s="410"/>
      <c r="C183" s="411" t="s">
        <v>235</v>
      </c>
      <c r="D183" s="411" t="s">
        <v>189</v>
      </c>
      <c r="E183" s="412" t="s">
        <v>7445</v>
      </c>
      <c r="F183" s="413" t="s">
        <v>7446</v>
      </c>
      <c r="G183" s="414" t="s">
        <v>843</v>
      </c>
      <c r="H183" s="415">
        <v>439</v>
      </c>
      <c r="I183" s="782"/>
      <c r="J183" s="417">
        <f t="shared" si="0"/>
        <v>0</v>
      </c>
      <c r="K183" s="418"/>
      <c r="L183" s="333"/>
      <c r="M183" s="783" t="s">
        <v>3</v>
      </c>
      <c r="N183" s="420" t="s">
        <v>48</v>
      </c>
      <c r="P183" s="421">
        <f t="shared" si="1"/>
        <v>0</v>
      </c>
      <c r="Q183" s="421">
        <v>0</v>
      </c>
      <c r="R183" s="421">
        <f t="shared" si="2"/>
        <v>0</v>
      </c>
      <c r="S183" s="421">
        <v>0</v>
      </c>
      <c r="T183" s="422">
        <f t="shared" si="3"/>
        <v>0</v>
      </c>
      <c r="AR183" s="423" t="s">
        <v>275</v>
      </c>
      <c r="AT183" s="423" t="s">
        <v>189</v>
      </c>
      <c r="AU183" s="423" t="s">
        <v>87</v>
      </c>
      <c r="AY183" s="325" t="s">
        <v>186</v>
      </c>
      <c r="BE183" s="424">
        <f t="shared" si="4"/>
        <v>0</v>
      </c>
      <c r="BF183" s="424">
        <f t="shared" si="5"/>
        <v>0</v>
      </c>
      <c r="BG183" s="424">
        <f t="shared" si="6"/>
        <v>0</v>
      </c>
      <c r="BH183" s="424">
        <f t="shared" si="7"/>
        <v>0</v>
      </c>
      <c r="BI183" s="424">
        <f t="shared" si="8"/>
        <v>0</v>
      </c>
      <c r="BJ183" s="325" t="s">
        <v>85</v>
      </c>
      <c r="BK183" s="424">
        <f t="shared" si="9"/>
        <v>0</v>
      </c>
      <c r="BL183" s="325" t="s">
        <v>275</v>
      </c>
      <c r="BM183" s="423" t="s">
        <v>7447</v>
      </c>
    </row>
    <row r="184" spans="2:65" s="334" customFormat="1" ht="24.2" customHeight="1">
      <c r="B184" s="410"/>
      <c r="C184" s="446" t="s">
        <v>246</v>
      </c>
      <c r="D184" s="446" t="s">
        <v>184</v>
      </c>
      <c r="E184" s="447" t="s">
        <v>7448</v>
      </c>
      <c r="F184" s="448" t="s">
        <v>7449</v>
      </c>
      <c r="G184" s="449" t="s">
        <v>843</v>
      </c>
      <c r="H184" s="450">
        <v>439</v>
      </c>
      <c r="I184" s="784"/>
      <c r="J184" s="452">
        <f t="shared" si="0"/>
        <v>0</v>
      </c>
      <c r="K184" s="453"/>
      <c r="L184" s="454"/>
      <c r="M184" s="785" t="s">
        <v>3</v>
      </c>
      <c r="N184" s="456" t="s">
        <v>48</v>
      </c>
      <c r="P184" s="421">
        <f t="shared" si="1"/>
        <v>0</v>
      </c>
      <c r="Q184" s="421">
        <v>3.81E-3</v>
      </c>
      <c r="R184" s="421">
        <f t="shared" si="2"/>
        <v>1.67259</v>
      </c>
      <c r="S184" s="421">
        <v>0</v>
      </c>
      <c r="T184" s="422">
        <f t="shared" si="3"/>
        <v>0</v>
      </c>
      <c r="AR184" s="423" t="s">
        <v>610</v>
      </c>
      <c r="AT184" s="423" t="s">
        <v>184</v>
      </c>
      <c r="AU184" s="423" t="s">
        <v>87</v>
      </c>
      <c r="AY184" s="325" t="s">
        <v>186</v>
      </c>
      <c r="BE184" s="424">
        <f t="shared" si="4"/>
        <v>0</v>
      </c>
      <c r="BF184" s="424">
        <f t="shared" si="5"/>
        <v>0</v>
      </c>
      <c r="BG184" s="424">
        <f t="shared" si="6"/>
        <v>0</v>
      </c>
      <c r="BH184" s="424">
        <f t="shared" si="7"/>
        <v>0</v>
      </c>
      <c r="BI184" s="424">
        <f t="shared" si="8"/>
        <v>0</v>
      </c>
      <c r="BJ184" s="325" t="s">
        <v>85</v>
      </c>
      <c r="BK184" s="424">
        <f t="shared" si="9"/>
        <v>0</v>
      </c>
      <c r="BL184" s="325" t="s">
        <v>275</v>
      </c>
      <c r="BM184" s="423" t="s">
        <v>7450</v>
      </c>
    </row>
    <row r="185" spans="2:65" s="334" customFormat="1" ht="24.2" customHeight="1">
      <c r="B185" s="410"/>
      <c r="C185" s="411" t="s">
        <v>1033</v>
      </c>
      <c r="D185" s="411" t="s">
        <v>189</v>
      </c>
      <c r="E185" s="412" t="s">
        <v>7088</v>
      </c>
      <c r="F185" s="413" t="s">
        <v>7089</v>
      </c>
      <c r="G185" s="414" t="s">
        <v>843</v>
      </c>
      <c r="H185" s="415">
        <v>814</v>
      </c>
      <c r="I185" s="782"/>
      <c r="J185" s="417">
        <f t="shared" ref="J185:J248" si="10">ROUND(I185*H185,2)</f>
        <v>0</v>
      </c>
      <c r="K185" s="418"/>
      <c r="L185" s="333"/>
      <c r="M185" s="783" t="s">
        <v>3</v>
      </c>
      <c r="N185" s="420" t="s">
        <v>48</v>
      </c>
      <c r="P185" s="421">
        <f t="shared" ref="P185:P248" si="11">O185*H185</f>
        <v>0</v>
      </c>
      <c r="Q185" s="421">
        <v>0</v>
      </c>
      <c r="R185" s="421">
        <f t="shared" ref="R185:R248" si="12">Q185*H185</f>
        <v>0</v>
      </c>
      <c r="S185" s="421">
        <v>0</v>
      </c>
      <c r="T185" s="422">
        <f t="shared" ref="T185:T248" si="13">S185*H185</f>
        <v>0</v>
      </c>
      <c r="AR185" s="423" t="s">
        <v>275</v>
      </c>
      <c r="AT185" s="423" t="s">
        <v>189</v>
      </c>
      <c r="AU185" s="423" t="s">
        <v>87</v>
      </c>
      <c r="AY185" s="325" t="s">
        <v>186</v>
      </c>
      <c r="BE185" s="424">
        <f t="shared" ref="BE185:BE248" si="14">IF(N185="základní",J185,0)</f>
        <v>0</v>
      </c>
      <c r="BF185" s="424">
        <f t="shared" ref="BF185:BF248" si="15">IF(N185="snížená",J185,0)</f>
        <v>0</v>
      </c>
      <c r="BG185" s="424">
        <f t="shared" ref="BG185:BG248" si="16">IF(N185="zákl. přenesená",J185,0)</f>
        <v>0</v>
      </c>
      <c r="BH185" s="424">
        <f t="shared" ref="BH185:BH248" si="17">IF(N185="sníž. přenesená",J185,0)</f>
        <v>0</v>
      </c>
      <c r="BI185" s="424">
        <f t="shared" ref="BI185:BI248" si="18">IF(N185="nulová",J185,0)</f>
        <v>0</v>
      </c>
      <c r="BJ185" s="325" t="s">
        <v>85</v>
      </c>
      <c r="BK185" s="424">
        <f t="shared" ref="BK185:BK248" si="19">ROUND(I185*H185,2)</f>
        <v>0</v>
      </c>
      <c r="BL185" s="325" t="s">
        <v>275</v>
      </c>
      <c r="BM185" s="423" t="s">
        <v>7451</v>
      </c>
    </row>
    <row r="186" spans="2:65" s="334" customFormat="1" ht="24.2" customHeight="1">
      <c r="B186" s="410"/>
      <c r="C186" s="411" t="s">
        <v>1029</v>
      </c>
      <c r="D186" s="411" t="s">
        <v>189</v>
      </c>
      <c r="E186" s="412" t="s">
        <v>7452</v>
      </c>
      <c r="F186" s="413" t="s">
        <v>7453</v>
      </c>
      <c r="G186" s="414" t="s">
        <v>435</v>
      </c>
      <c r="H186" s="415">
        <v>386</v>
      </c>
      <c r="I186" s="782"/>
      <c r="J186" s="417">
        <f t="shared" si="10"/>
        <v>0</v>
      </c>
      <c r="K186" s="418"/>
      <c r="L186" s="333"/>
      <c r="M186" s="783" t="s">
        <v>3</v>
      </c>
      <c r="N186" s="420" t="s">
        <v>48</v>
      </c>
      <c r="P186" s="421">
        <f t="shared" si="11"/>
        <v>0</v>
      </c>
      <c r="Q186" s="421">
        <v>0</v>
      </c>
      <c r="R186" s="421">
        <f t="shared" si="12"/>
        <v>0</v>
      </c>
      <c r="S186" s="421">
        <v>0</v>
      </c>
      <c r="T186" s="422">
        <f t="shared" si="13"/>
        <v>0</v>
      </c>
      <c r="AR186" s="423" t="s">
        <v>275</v>
      </c>
      <c r="AT186" s="423" t="s">
        <v>189</v>
      </c>
      <c r="AU186" s="423" t="s">
        <v>87</v>
      </c>
      <c r="AY186" s="325" t="s">
        <v>186</v>
      </c>
      <c r="BE186" s="424">
        <f t="shared" si="14"/>
        <v>0</v>
      </c>
      <c r="BF186" s="424">
        <f t="shared" si="15"/>
        <v>0</v>
      </c>
      <c r="BG186" s="424">
        <f t="shared" si="16"/>
        <v>0</v>
      </c>
      <c r="BH186" s="424">
        <f t="shared" si="17"/>
        <v>0</v>
      </c>
      <c r="BI186" s="424">
        <f t="shared" si="18"/>
        <v>0</v>
      </c>
      <c r="BJ186" s="325" t="s">
        <v>85</v>
      </c>
      <c r="BK186" s="424">
        <f t="shared" si="19"/>
        <v>0</v>
      </c>
      <c r="BL186" s="325" t="s">
        <v>275</v>
      </c>
      <c r="BM186" s="423" t="s">
        <v>7454</v>
      </c>
    </row>
    <row r="187" spans="2:65" s="334" customFormat="1" ht="24.2" customHeight="1">
      <c r="B187" s="410"/>
      <c r="C187" s="411" t="s">
        <v>912</v>
      </c>
      <c r="D187" s="411" t="s">
        <v>189</v>
      </c>
      <c r="E187" s="412" t="s">
        <v>7455</v>
      </c>
      <c r="F187" s="413" t="s">
        <v>7456</v>
      </c>
      <c r="G187" s="414" t="s">
        <v>435</v>
      </c>
      <c r="H187" s="415">
        <v>32</v>
      </c>
      <c r="I187" s="782"/>
      <c r="J187" s="417">
        <f t="shared" si="10"/>
        <v>0</v>
      </c>
      <c r="K187" s="418"/>
      <c r="L187" s="333"/>
      <c r="M187" s="783" t="s">
        <v>3</v>
      </c>
      <c r="N187" s="420" t="s">
        <v>48</v>
      </c>
      <c r="P187" s="421">
        <f t="shared" si="11"/>
        <v>0</v>
      </c>
      <c r="Q187" s="421">
        <v>0</v>
      </c>
      <c r="R187" s="421">
        <f t="shared" si="12"/>
        <v>0</v>
      </c>
      <c r="S187" s="421">
        <v>0</v>
      </c>
      <c r="T187" s="422">
        <f t="shared" si="13"/>
        <v>0</v>
      </c>
      <c r="AR187" s="423" t="s">
        <v>275</v>
      </c>
      <c r="AT187" s="423" t="s">
        <v>189</v>
      </c>
      <c r="AU187" s="423" t="s">
        <v>87</v>
      </c>
      <c r="AY187" s="325" t="s">
        <v>186</v>
      </c>
      <c r="BE187" s="424">
        <f t="shared" si="14"/>
        <v>0</v>
      </c>
      <c r="BF187" s="424">
        <f t="shared" si="15"/>
        <v>0</v>
      </c>
      <c r="BG187" s="424">
        <f t="shared" si="16"/>
        <v>0</v>
      </c>
      <c r="BH187" s="424">
        <f t="shared" si="17"/>
        <v>0</v>
      </c>
      <c r="BI187" s="424">
        <f t="shared" si="18"/>
        <v>0</v>
      </c>
      <c r="BJ187" s="325" t="s">
        <v>85</v>
      </c>
      <c r="BK187" s="424">
        <f t="shared" si="19"/>
        <v>0</v>
      </c>
      <c r="BL187" s="325" t="s">
        <v>275</v>
      </c>
      <c r="BM187" s="423" t="s">
        <v>7457</v>
      </c>
    </row>
    <row r="188" spans="2:65" s="334" customFormat="1" ht="24.2" customHeight="1">
      <c r="B188" s="410"/>
      <c r="C188" s="411" t="s">
        <v>922</v>
      </c>
      <c r="D188" s="411" t="s">
        <v>189</v>
      </c>
      <c r="E188" s="412" t="s">
        <v>6920</v>
      </c>
      <c r="F188" s="413" t="s">
        <v>6921</v>
      </c>
      <c r="G188" s="414" t="s">
        <v>435</v>
      </c>
      <c r="H188" s="415">
        <v>812</v>
      </c>
      <c r="I188" s="782"/>
      <c r="J188" s="417">
        <f t="shared" si="10"/>
        <v>0</v>
      </c>
      <c r="K188" s="418"/>
      <c r="L188" s="333"/>
      <c r="M188" s="783" t="s">
        <v>3</v>
      </c>
      <c r="N188" s="420" t="s">
        <v>48</v>
      </c>
      <c r="P188" s="421">
        <f t="shared" si="11"/>
        <v>0</v>
      </c>
      <c r="Q188" s="421">
        <v>0</v>
      </c>
      <c r="R188" s="421">
        <f t="shared" si="12"/>
        <v>0</v>
      </c>
      <c r="S188" s="421">
        <v>0</v>
      </c>
      <c r="T188" s="422">
        <f t="shared" si="13"/>
        <v>0</v>
      </c>
      <c r="AR188" s="423" t="s">
        <v>275</v>
      </c>
      <c r="AT188" s="423" t="s">
        <v>189</v>
      </c>
      <c r="AU188" s="423" t="s">
        <v>87</v>
      </c>
      <c r="AY188" s="325" t="s">
        <v>186</v>
      </c>
      <c r="BE188" s="424">
        <f t="shared" si="14"/>
        <v>0</v>
      </c>
      <c r="BF188" s="424">
        <f t="shared" si="15"/>
        <v>0</v>
      </c>
      <c r="BG188" s="424">
        <f t="shared" si="16"/>
        <v>0</v>
      </c>
      <c r="BH188" s="424">
        <f t="shared" si="17"/>
        <v>0</v>
      </c>
      <c r="BI188" s="424">
        <f t="shared" si="18"/>
        <v>0</v>
      </c>
      <c r="BJ188" s="325" t="s">
        <v>85</v>
      </c>
      <c r="BK188" s="424">
        <f t="shared" si="19"/>
        <v>0</v>
      </c>
      <c r="BL188" s="325" t="s">
        <v>275</v>
      </c>
      <c r="BM188" s="423" t="s">
        <v>7458</v>
      </c>
    </row>
    <row r="189" spans="2:65" s="334" customFormat="1" ht="24.2" customHeight="1">
      <c r="B189" s="410"/>
      <c r="C189" s="411" t="s">
        <v>917</v>
      </c>
      <c r="D189" s="411" t="s">
        <v>189</v>
      </c>
      <c r="E189" s="412" t="s">
        <v>7459</v>
      </c>
      <c r="F189" s="413" t="s">
        <v>7460</v>
      </c>
      <c r="G189" s="414" t="s">
        <v>435</v>
      </c>
      <c r="H189" s="415">
        <v>84</v>
      </c>
      <c r="I189" s="782"/>
      <c r="J189" s="417">
        <f t="shared" si="10"/>
        <v>0</v>
      </c>
      <c r="K189" s="418"/>
      <c r="L189" s="333"/>
      <c r="M189" s="783" t="s">
        <v>3</v>
      </c>
      <c r="N189" s="420" t="s">
        <v>48</v>
      </c>
      <c r="P189" s="421">
        <f t="shared" si="11"/>
        <v>0</v>
      </c>
      <c r="Q189" s="421">
        <v>0</v>
      </c>
      <c r="R189" s="421">
        <f t="shared" si="12"/>
        <v>0</v>
      </c>
      <c r="S189" s="421">
        <v>0</v>
      </c>
      <c r="T189" s="422">
        <f t="shared" si="13"/>
        <v>0</v>
      </c>
      <c r="AR189" s="423" t="s">
        <v>275</v>
      </c>
      <c r="AT189" s="423" t="s">
        <v>189</v>
      </c>
      <c r="AU189" s="423" t="s">
        <v>87</v>
      </c>
      <c r="AY189" s="325" t="s">
        <v>186</v>
      </c>
      <c r="BE189" s="424">
        <f t="shared" si="14"/>
        <v>0</v>
      </c>
      <c r="BF189" s="424">
        <f t="shared" si="15"/>
        <v>0</v>
      </c>
      <c r="BG189" s="424">
        <f t="shared" si="16"/>
        <v>0</v>
      </c>
      <c r="BH189" s="424">
        <f t="shared" si="17"/>
        <v>0</v>
      </c>
      <c r="BI189" s="424">
        <f t="shared" si="18"/>
        <v>0</v>
      </c>
      <c r="BJ189" s="325" t="s">
        <v>85</v>
      </c>
      <c r="BK189" s="424">
        <f t="shared" si="19"/>
        <v>0</v>
      </c>
      <c r="BL189" s="325" t="s">
        <v>275</v>
      </c>
      <c r="BM189" s="423" t="s">
        <v>7461</v>
      </c>
    </row>
    <row r="190" spans="2:65" s="334" customFormat="1" ht="33" customHeight="1">
      <c r="B190" s="410"/>
      <c r="C190" s="411" t="s">
        <v>899</v>
      </c>
      <c r="D190" s="411" t="s">
        <v>189</v>
      </c>
      <c r="E190" s="412" t="s">
        <v>7462</v>
      </c>
      <c r="F190" s="413" t="s">
        <v>7463</v>
      </c>
      <c r="G190" s="414" t="s">
        <v>435</v>
      </c>
      <c r="H190" s="415">
        <v>12</v>
      </c>
      <c r="I190" s="782"/>
      <c r="J190" s="417">
        <f t="shared" si="10"/>
        <v>0</v>
      </c>
      <c r="K190" s="418"/>
      <c r="L190" s="333"/>
      <c r="M190" s="783" t="s">
        <v>3</v>
      </c>
      <c r="N190" s="420" t="s">
        <v>48</v>
      </c>
      <c r="P190" s="421">
        <f t="shared" si="11"/>
        <v>0</v>
      </c>
      <c r="Q190" s="421">
        <v>0</v>
      </c>
      <c r="R190" s="421">
        <f t="shared" si="12"/>
        <v>0</v>
      </c>
      <c r="S190" s="421">
        <v>0</v>
      </c>
      <c r="T190" s="422">
        <f t="shared" si="13"/>
        <v>0</v>
      </c>
      <c r="AR190" s="423" t="s">
        <v>275</v>
      </c>
      <c r="AT190" s="423" t="s">
        <v>189</v>
      </c>
      <c r="AU190" s="423" t="s">
        <v>87</v>
      </c>
      <c r="AY190" s="325" t="s">
        <v>186</v>
      </c>
      <c r="BE190" s="424">
        <f t="shared" si="14"/>
        <v>0</v>
      </c>
      <c r="BF190" s="424">
        <f t="shared" si="15"/>
        <v>0</v>
      </c>
      <c r="BG190" s="424">
        <f t="shared" si="16"/>
        <v>0</v>
      </c>
      <c r="BH190" s="424">
        <f t="shared" si="17"/>
        <v>0</v>
      </c>
      <c r="BI190" s="424">
        <f t="shared" si="18"/>
        <v>0</v>
      </c>
      <c r="BJ190" s="325" t="s">
        <v>85</v>
      </c>
      <c r="BK190" s="424">
        <f t="shared" si="19"/>
        <v>0</v>
      </c>
      <c r="BL190" s="325" t="s">
        <v>275</v>
      </c>
      <c r="BM190" s="423" t="s">
        <v>7464</v>
      </c>
    </row>
    <row r="191" spans="2:65" s="334" customFormat="1" ht="33" customHeight="1">
      <c r="B191" s="410"/>
      <c r="C191" s="411" t="s">
        <v>908</v>
      </c>
      <c r="D191" s="411" t="s">
        <v>189</v>
      </c>
      <c r="E191" s="412" t="s">
        <v>7465</v>
      </c>
      <c r="F191" s="413" t="s">
        <v>7466</v>
      </c>
      <c r="G191" s="414" t="s">
        <v>435</v>
      </c>
      <c r="H191" s="415">
        <v>2</v>
      </c>
      <c r="I191" s="782"/>
      <c r="J191" s="417">
        <f t="shared" si="10"/>
        <v>0</v>
      </c>
      <c r="K191" s="418"/>
      <c r="L191" s="333"/>
      <c r="M191" s="783" t="s">
        <v>3</v>
      </c>
      <c r="N191" s="420" t="s">
        <v>48</v>
      </c>
      <c r="P191" s="421">
        <f t="shared" si="11"/>
        <v>0</v>
      </c>
      <c r="Q191" s="421">
        <v>0</v>
      </c>
      <c r="R191" s="421">
        <f t="shared" si="12"/>
        <v>0</v>
      </c>
      <c r="S191" s="421">
        <v>0</v>
      </c>
      <c r="T191" s="422">
        <f t="shared" si="13"/>
        <v>0</v>
      </c>
      <c r="AR191" s="423" t="s">
        <v>275</v>
      </c>
      <c r="AT191" s="423" t="s">
        <v>189</v>
      </c>
      <c r="AU191" s="423" t="s">
        <v>87</v>
      </c>
      <c r="AY191" s="325" t="s">
        <v>186</v>
      </c>
      <c r="BE191" s="424">
        <f t="shared" si="14"/>
        <v>0</v>
      </c>
      <c r="BF191" s="424">
        <f t="shared" si="15"/>
        <v>0</v>
      </c>
      <c r="BG191" s="424">
        <f t="shared" si="16"/>
        <v>0</v>
      </c>
      <c r="BH191" s="424">
        <f t="shared" si="17"/>
        <v>0</v>
      </c>
      <c r="BI191" s="424">
        <f t="shared" si="18"/>
        <v>0</v>
      </c>
      <c r="BJ191" s="325" t="s">
        <v>85</v>
      </c>
      <c r="BK191" s="424">
        <f t="shared" si="19"/>
        <v>0</v>
      </c>
      <c r="BL191" s="325" t="s">
        <v>275</v>
      </c>
      <c r="BM191" s="423" t="s">
        <v>7467</v>
      </c>
    </row>
    <row r="192" spans="2:65" s="334" customFormat="1" ht="33" customHeight="1">
      <c r="B192" s="410"/>
      <c r="C192" s="411" t="s">
        <v>903</v>
      </c>
      <c r="D192" s="411" t="s">
        <v>189</v>
      </c>
      <c r="E192" s="412" t="s">
        <v>7468</v>
      </c>
      <c r="F192" s="413" t="s">
        <v>7469</v>
      </c>
      <c r="G192" s="414" t="s">
        <v>435</v>
      </c>
      <c r="H192" s="415">
        <v>4</v>
      </c>
      <c r="I192" s="782"/>
      <c r="J192" s="417">
        <f t="shared" si="10"/>
        <v>0</v>
      </c>
      <c r="K192" s="418"/>
      <c r="L192" s="333"/>
      <c r="M192" s="783" t="s">
        <v>3</v>
      </c>
      <c r="N192" s="420" t="s">
        <v>48</v>
      </c>
      <c r="P192" s="421">
        <f t="shared" si="11"/>
        <v>0</v>
      </c>
      <c r="Q192" s="421">
        <v>0</v>
      </c>
      <c r="R192" s="421">
        <f t="shared" si="12"/>
        <v>0</v>
      </c>
      <c r="S192" s="421">
        <v>0</v>
      </c>
      <c r="T192" s="422">
        <f t="shared" si="13"/>
        <v>0</v>
      </c>
      <c r="AR192" s="423" t="s">
        <v>275</v>
      </c>
      <c r="AT192" s="423" t="s">
        <v>189</v>
      </c>
      <c r="AU192" s="423" t="s">
        <v>87</v>
      </c>
      <c r="AY192" s="325" t="s">
        <v>186</v>
      </c>
      <c r="BE192" s="424">
        <f t="shared" si="14"/>
        <v>0</v>
      </c>
      <c r="BF192" s="424">
        <f t="shared" si="15"/>
        <v>0</v>
      </c>
      <c r="BG192" s="424">
        <f t="shared" si="16"/>
        <v>0</v>
      </c>
      <c r="BH192" s="424">
        <f t="shared" si="17"/>
        <v>0</v>
      </c>
      <c r="BI192" s="424">
        <f t="shared" si="18"/>
        <v>0</v>
      </c>
      <c r="BJ192" s="325" t="s">
        <v>85</v>
      </c>
      <c r="BK192" s="424">
        <f t="shared" si="19"/>
        <v>0</v>
      </c>
      <c r="BL192" s="325" t="s">
        <v>275</v>
      </c>
      <c r="BM192" s="423" t="s">
        <v>7470</v>
      </c>
    </row>
    <row r="193" spans="2:65" s="334" customFormat="1" ht="24.2" customHeight="1">
      <c r="B193" s="410"/>
      <c r="C193" s="411" t="s">
        <v>927</v>
      </c>
      <c r="D193" s="411" t="s">
        <v>189</v>
      </c>
      <c r="E193" s="412" t="s">
        <v>7471</v>
      </c>
      <c r="F193" s="413" t="s">
        <v>7472</v>
      </c>
      <c r="G193" s="414" t="s">
        <v>435</v>
      </c>
      <c r="H193" s="415">
        <v>1</v>
      </c>
      <c r="I193" s="782"/>
      <c r="J193" s="417">
        <f t="shared" si="10"/>
        <v>0</v>
      </c>
      <c r="K193" s="418"/>
      <c r="L193" s="333"/>
      <c r="M193" s="783" t="s">
        <v>3</v>
      </c>
      <c r="N193" s="420" t="s">
        <v>48</v>
      </c>
      <c r="P193" s="421">
        <f t="shared" si="11"/>
        <v>0</v>
      </c>
      <c r="Q193" s="421">
        <v>0</v>
      </c>
      <c r="R193" s="421">
        <f t="shared" si="12"/>
        <v>0</v>
      </c>
      <c r="S193" s="421">
        <v>0</v>
      </c>
      <c r="T193" s="422">
        <f t="shared" si="13"/>
        <v>0</v>
      </c>
      <c r="AR193" s="423" t="s">
        <v>275</v>
      </c>
      <c r="AT193" s="423" t="s">
        <v>189</v>
      </c>
      <c r="AU193" s="423" t="s">
        <v>87</v>
      </c>
      <c r="AY193" s="325" t="s">
        <v>186</v>
      </c>
      <c r="BE193" s="424">
        <f t="shared" si="14"/>
        <v>0</v>
      </c>
      <c r="BF193" s="424">
        <f t="shared" si="15"/>
        <v>0</v>
      </c>
      <c r="BG193" s="424">
        <f t="shared" si="16"/>
        <v>0</v>
      </c>
      <c r="BH193" s="424">
        <f t="shared" si="17"/>
        <v>0</v>
      </c>
      <c r="BI193" s="424">
        <f t="shared" si="18"/>
        <v>0</v>
      </c>
      <c r="BJ193" s="325" t="s">
        <v>85</v>
      </c>
      <c r="BK193" s="424">
        <f t="shared" si="19"/>
        <v>0</v>
      </c>
      <c r="BL193" s="325" t="s">
        <v>275</v>
      </c>
      <c r="BM193" s="423" t="s">
        <v>7473</v>
      </c>
    </row>
    <row r="194" spans="2:65" s="334" customFormat="1" ht="24.2" customHeight="1">
      <c r="B194" s="410"/>
      <c r="C194" s="446" t="s">
        <v>931</v>
      </c>
      <c r="D194" s="446" t="s">
        <v>184</v>
      </c>
      <c r="E194" s="447" t="s">
        <v>7474</v>
      </c>
      <c r="F194" s="448" t="s">
        <v>7475</v>
      </c>
      <c r="G194" s="449" t="s">
        <v>435</v>
      </c>
      <c r="H194" s="450">
        <v>1</v>
      </c>
      <c r="I194" s="784"/>
      <c r="J194" s="452">
        <f t="shared" si="10"/>
        <v>0</v>
      </c>
      <c r="K194" s="453"/>
      <c r="L194" s="454"/>
      <c r="M194" s="785" t="s">
        <v>3</v>
      </c>
      <c r="N194" s="456" t="s">
        <v>48</v>
      </c>
      <c r="P194" s="421">
        <f t="shared" si="11"/>
        <v>0</v>
      </c>
      <c r="Q194" s="421">
        <v>8.0999999999999996E-3</v>
      </c>
      <c r="R194" s="421">
        <f t="shared" si="12"/>
        <v>8.0999999999999996E-3</v>
      </c>
      <c r="S194" s="421">
        <v>0</v>
      </c>
      <c r="T194" s="422">
        <f t="shared" si="13"/>
        <v>0</v>
      </c>
      <c r="AR194" s="423" t="s">
        <v>610</v>
      </c>
      <c r="AT194" s="423" t="s">
        <v>184</v>
      </c>
      <c r="AU194" s="423" t="s">
        <v>87</v>
      </c>
      <c r="AY194" s="325" t="s">
        <v>186</v>
      </c>
      <c r="BE194" s="424">
        <f t="shared" si="14"/>
        <v>0</v>
      </c>
      <c r="BF194" s="424">
        <f t="shared" si="15"/>
        <v>0</v>
      </c>
      <c r="BG194" s="424">
        <f t="shared" si="16"/>
        <v>0</v>
      </c>
      <c r="BH194" s="424">
        <f t="shared" si="17"/>
        <v>0</v>
      </c>
      <c r="BI194" s="424">
        <f t="shared" si="18"/>
        <v>0</v>
      </c>
      <c r="BJ194" s="325" t="s">
        <v>85</v>
      </c>
      <c r="BK194" s="424">
        <f t="shared" si="19"/>
        <v>0</v>
      </c>
      <c r="BL194" s="325" t="s">
        <v>275</v>
      </c>
      <c r="BM194" s="423" t="s">
        <v>7476</v>
      </c>
    </row>
    <row r="195" spans="2:65" s="334" customFormat="1" ht="24.2" customHeight="1">
      <c r="B195" s="410"/>
      <c r="C195" s="411" t="s">
        <v>936</v>
      </c>
      <c r="D195" s="411" t="s">
        <v>189</v>
      </c>
      <c r="E195" s="412" t="s">
        <v>7477</v>
      </c>
      <c r="F195" s="413" t="s">
        <v>7478</v>
      </c>
      <c r="G195" s="414" t="s">
        <v>435</v>
      </c>
      <c r="H195" s="415">
        <v>4</v>
      </c>
      <c r="I195" s="782"/>
      <c r="J195" s="417">
        <f t="shared" si="10"/>
        <v>0</v>
      </c>
      <c r="K195" s="418"/>
      <c r="L195" s="333"/>
      <c r="M195" s="783" t="s">
        <v>3</v>
      </c>
      <c r="N195" s="420" t="s">
        <v>48</v>
      </c>
      <c r="P195" s="421">
        <f t="shared" si="11"/>
        <v>0</v>
      </c>
      <c r="Q195" s="421">
        <v>0</v>
      </c>
      <c r="R195" s="421">
        <f t="shared" si="12"/>
        <v>0</v>
      </c>
      <c r="S195" s="421">
        <v>0</v>
      </c>
      <c r="T195" s="422">
        <f t="shared" si="13"/>
        <v>0</v>
      </c>
      <c r="AR195" s="423" t="s">
        <v>275</v>
      </c>
      <c r="AT195" s="423" t="s">
        <v>189</v>
      </c>
      <c r="AU195" s="423" t="s">
        <v>87</v>
      </c>
      <c r="AY195" s="325" t="s">
        <v>186</v>
      </c>
      <c r="BE195" s="424">
        <f t="shared" si="14"/>
        <v>0</v>
      </c>
      <c r="BF195" s="424">
        <f t="shared" si="15"/>
        <v>0</v>
      </c>
      <c r="BG195" s="424">
        <f t="shared" si="16"/>
        <v>0</v>
      </c>
      <c r="BH195" s="424">
        <f t="shared" si="17"/>
        <v>0</v>
      </c>
      <c r="BI195" s="424">
        <f t="shared" si="18"/>
        <v>0</v>
      </c>
      <c r="BJ195" s="325" t="s">
        <v>85</v>
      </c>
      <c r="BK195" s="424">
        <f t="shared" si="19"/>
        <v>0</v>
      </c>
      <c r="BL195" s="325" t="s">
        <v>275</v>
      </c>
      <c r="BM195" s="423" t="s">
        <v>7479</v>
      </c>
    </row>
    <row r="196" spans="2:65" s="334" customFormat="1" ht="16.5" customHeight="1">
      <c r="B196" s="410"/>
      <c r="C196" s="446" t="s">
        <v>940</v>
      </c>
      <c r="D196" s="446" t="s">
        <v>184</v>
      </c>
      <c r="E196" s="447" t="s">
        <v>7001</v>
      </c>
      <c r="F196" s="448" t="s">
        <v>7480</v>
      </c>
      <c r="G196" s="449" t="s">
        <v>6559</v>
      </c>
      <c r="H196" s="450">
        <v>4</v>
      </c>
      <c r="I196" s="784"/>
      <c r="J196" s="452">
        <f t="shared" si="10"/>
        <v>0</v>
      </c>
      <c r="K196" s="453"/>
      <c r="L196" s="454"/>
      <c r="M196" s="785" t="s">
        <v>3</v>
      </c>
      <c r="N196" s="456" t="s">
        <v>48</v>
      </c>
      <c r="P196" s="421">
        <f t="shared" si="11"/>
        <v>0</v>
      </c>
      <c r="Q196" s="421">
        <v>0</v>
      </c>
      <c r="R196" s="421">
        <f t="shared" si="12"/>
        <v>0</v>
      </c>
      <c r="S196" s="421">
        <v>0</v>
      </c>
      <c r="T196" s="422">
        <f t="shared" si="13"/>
        <v>0</v>
      </c>
      <c r="AR196" s="423" t="s">
        <v>610</v>
      </c>
      <c r="AT196" s="423" t="s">
        <v>184</v>
      </c>
      <c r="AU196" s="423" t="s">
        <v>87</v>
      </c>
      <c r="AY196" s="325" t="s">
        <v>186</v>
      </c>
      <c r="BE196" s="424">
        <f t="shared" si="14"/>
        <v>0</v>
      </c>
      <c r="BF196" s="424">
        <f t="shared" si="15"/>
        <v>0</v>
      </c>
      <c r="BG196" s="424">
        <f t="shared" si="16"/>
        <v>0</v>
      </c>
      <c r="BH196" s="424">
        <f t="shared" si="17"/>
        <v>0</v>
      </c>
      <c r="BI196" s="424">
        <f t="shared" si="18"/>
        <v>0</v>
      </c>
      <c r="BJ196" s="325" t="s">
        <v>85</v>
      </c>
      <c r="BK196" s="424">
        <f t="shared" si="19"/>
        <v>0</v>
      </c>
      <c r="BL196" s="325" t="s">
        <v>275</v>
      </c>
      <c r="BM196" s="423" t="s">
        <v>7481</v>
      </c>
    </row>
    <row r="197" spans="2:65" s="334" customFormat="1" ht="24.2" customHeight="1">
      <c r="B197" s="410"/>
      <c r="C197" s="411" t="s">
        <v>200</v>
      </c>
      <c r="D197" s="411" t="s">
        <v>189</v>
      </c>
      <c r="E197" s="412" t="s">
        <v>6923</v>
      </c>
      <c r="F197" s="413" t="s">
        <v>6924</v>
      </c>
      <c r="G197" s="414" t="s">
        <v>435</v>
      </c>
      <c r="H197" s="415">
        <v>2</v>
      </c>
      <c r="I197" s="782"/>
      <c r="J197" s="417">
        <f t="shared" si="10"/>
        <v>0</v>
      </c>
      <c r="K197" s="418"/>
      <c r="L197" s="333"/>
      <c r="M197" s="783" t="s">
        <v>3</v>
      </c>
      <c r="N197" s="420" t="s">
        <v>48</v>
      </c>
      <c r="P197" s="421">
        <f t="shared" si="11"/>
        <v>0</v>
      </c>
      <c r="Q197" s="421">
        <v>0</v>
      </c>
      <c r="R197" s="421">
        <f t="shared" si="12"/>
        <v>0</v>
      </c>
      <c r="S197" s="421">
        <v>0</v>
      </c>
      <c r="T197" s="422">
        <f t="shared" si="13"/>
        <v>0</v>
      </c>
      <c r="AR197" s="423" t="s">
        <v>275</v>
      </c>
      <c r="AT197" s="423" t="s">
        <v>189</v>
      </c>
      <c r="AU197" s="423" t="s">
        <v>87</v>
      </c>
      <c r="AY197" s="325" t="s">
        <v>186</v>
      </c>
      <c r="BE197" s="424">
        <f t="shared" si="14"/>
        <v>0</v>
      </c>
      <c r="BF197" s="424">
        <f t="shared" si="15"/>
        <v>0</v>
      </c>
      <c r="BG197" s="424">
        <f t="shared" si="16"/>
        <v>0</v>
      </c>
      <c r="BH197" s="424">
        <f t="shared" si="17"/>
        <v>0</v>
      </c>
      <c r="BI197" s="424">
        <f t="shared" si="18"/>
        <v>0</v>
      </c>
      <c r="BJ197" s="325" t="s">
        <v>85</v>
      </c>
      <c r="BK197" s="424">
        <f t="shared" si="19"/>
        <v>0</v>
      </c>
      <c r="BL197" s="325" t="s">
        <v>275</v>
      </c>
      <c r="BM197" s="423" t="s">
        <v>7482</v>
      </c>
    </row>
    <row r="198" spans="2:65" s="334" customFormat="1" ht="24.2" customHeight="1">
      <c r="B198" s="410"/>
      <c r="C198" s="446" t="s">
        <v>215</v>
      </c>
      <c r="D198" s="446" t="s">
        <v>184</v>
      </c>
      <c r="E198" s="447" t="s">
        <v>6944</v>
      </c>
      <c r="F198" s="448" t="s">
        <v>7483</v>
      </c>
      <c r="G198" s="449" t="s">
        <v>6559</v>
      </c>
      <c r="H198" s="450">
        <v>1</v>
      </c>
      <c r="I198" s="784"/>
      <c r="J198" s="452">
        <f t="shared" si="10"/>
        <v>0</v>
      </c>
      <c r="K198" s="453"/>
      <c r="L198" s="454"/>
      <c r="M198" s="785" t="s">
        <v>3</v>
      </c>
      <c r="N198" s="456" t="s">
        <v>48</v>
      </c>
      <c r="P198" s="421">
        <f t="shared" si="11"/>
        <v>0</v>
      </c>
      <c r="Q198" s="421">
        <v>0</v>
      </c>
      <c r="R198" s="421">
        <f t="shared" si="12"/>
        <v>0</v>
      </c>
      <c r="S198" s="421">
        <v>0</v>
      </c>
      <c r="T198" s="422">
        <f t="shared" si="13"/>
        <v>0</v>
      </c>
      <c r="AR198" s="423" t="s">
        <v>610</v>
      </c>
      <c r="AT198" s="423" t="s">
        <v>184</v>
      </c>
      <c r="AU198" s="423" t="s">
        <v>87</v>
      </c>
      <c r="AY198" s="325" t="s">
        <v>186</v>
      </c>
      <c r="BE198" s="424">
        <f t="shared" si="14"/>
        <v>0</v>
      </c>
      <c r="BF198" s="424">
        <f t="shared" si="15"/>
        <v>0</v>
      </c>
      <c r="BG198" s="424">
        <f t="shared" si="16"/>
        <v>0</v>
      </c>
      <c r="BH198" s="424">
        <f t="shared" si="17"/>
        <v>0</v>
      </c>
      <c r="BI198" s="424">
        <f t="shared" si="18"/>
        <v>0</v>
      </c>
      <c r="BJ198" s="325" t="s">
        <v>85</v>
      </c>
      <c r="BK198" s="424">
        <f t="shared" si="19"/>
        <v>0</v>
      </c>
      <c r="BL198" s="325" t="s">
        <v>275</v>
      </c>
      <c r="BM198" s="423" t="s">
        <v>7484</v>
      </c>
    </row>
    <row r="199" spans="2:65" s="334" customFormat="1" ht="24.2" customHeight="1">
      <c r="B199" s="410"/>
      <c r="C199" s="446" t="s">
        <v>219</v>
      </c>
      <c r="D199" s="446" t="s">
        <v>184</v>
      </c>
      <c r="E199" s="447" t="s">
        <v>6974</v>
      </c>
      <c r="F199" s="448" t="s">
        <v>7485</v>
      </c>
      <c r="G199" s="449" t="s">
        <v>6559</v>
      </c>
      <c r="H199" s="450">
        <v>1</v>
      </c>
      <c r="I199" s="784"/>
      <c r="J199" s="452">
        <f t="shared" si="10"/>
        <v>0</v>
      </c>
      <c r="K199" s="453"/>
      <c r="L199" s="454"/>
      <c r="M199" s="785" t="s">
        <v>3</v>
      </c>
      <c r="N199" s="456" t="s">
        <v>48</v>
      </c>
      <c r="P199" s="421">
        <f t="shared" si="11"/>
        <v>0</v>
      </c>
      <c r="Q199" s="421">
        <v>0</v>
      </c>
      <c r="R199" s="421">
        <f t="shared" si="12"/>
        <v>0</v>
      </c>
      <c r="S199" s="421">
        <v>0</v>
      </c>
      <c r="T199" s="422">
        <f t="shared" si="13"/>
        <v>0</v>
      </c>
      <c r="AR199" s="423" t="s">
        <v>610</v>
      </c>
      <c r="AT199" s="423" t="s">
        <v>184</v>
      </c>
      <c r="AU199" s="423" t="s">
        <v>87</v>
      </c>
      <c r="AY199" s="325" t="s">
        <v>186</v>
      </c>
      <c r="BE199" s="424">
        <f t="shared" si="14"/>
        <v>0</v>
      </c>
      <c r="BF199" s="424">
        <f t="shared" si="15"/>
        <v>0</v>
      </c>
      <c r="BG199" s="424">
        <f t="shared" si="16"/>
        <v>0</v>
      </c>
      <c r="BH199" s="424">
        <f t="shared" si="17"/>
        <v>0</v>
      </c>
      <c r="BI199" s="424">
        <f t="shared" si="18"/>
        <v>0</v>
      </c>
      <c r="BJ199" s="325" t="s">
        <v>85</v>
      </c>
      <c r="BK199" s="424">
        <f t="shared" si="19"/>
        <v>0</v>
      </c>
      <c r="BL199" s="325" t="s">
        <v>275</v>
      </c>
      <c r="BM199" s="423" t="s">
        <v>7486</v>
      </c>
    </row>
    <row r="200" spans="2:65" s="334" customFormat="1" ht="24.2" customHeight="1">
      <c r="B200" s="410"/>
      <c r="C200" s="411" t="s">
        <v>85</v>
      </c>
      <c r="D200" s="411" t="s">
        <v>189</v>
      </c>
      <c r="E200" s="412" t="s">
        <v>6929</v>
      </c>
      <c r="F200" s="413" t="s">
        <v>6930</v>
      </c>
      <c r="G200" s="414" t="s">
        <v>435</v>
      </c>
      <c r="H200" s="415">
        <v>2</v>
      </c>
      <c r="I200" s="782"/>
      <c r="J200" s="417">
        <f t="shared" si="10"/>
        <v>0</v>
      </c>
      <c r="K200" s="418"/>
      <c r="L200" s="333"/>
      <c r="M200" s="783" t="s">
        <v>3</v>
      </c>
      <c r="N200" s="420" t="s">
        <v>48</v>
      </c>
      <c r="P200" s="421">
        <f t="shared" si="11"/>
        <v>0</v>
      </c>
      <c r="Q200" s="421">
        <v>0</v>
      </c>
      <c r="R200" s="421">
        <f t="shared" si="12"/>
        <v>0</v>
      </c>
      <c r="S200" s="421">
        <v>0</v>
      </c>
      <c r="T200" s="422">
        <f t="shared" si="13"/>
        <v>0</v>
      </c>
      <c r="AR200" s="423" t="s">
        <v>275</v>
      </c>
      <c r="AT200" s="423" t="s">
        <v>189</v>
      </c>
      <c r="AU200" s="423" t="s">
        <v>87</v>
      </c>
      <c r="AY200" s="325" t="s">
        <v>186</v>
      </c>
      <c r="BE200" s="424">
        <f t="shared" si="14"/>
        <v>0</v>
      </c>
      <c r="BF200" s="424">
        <f t="shared" si="15"/>
        <v>0</v>
      </c>
      <c r="BG200" s="424">
        <f t="shared" si="16"/>
        <v>0</v>
      </c>
      <c r="BH200" s="424">
        <f t="shared" si="17"/>
        <v>0</v>
      </c>
      <c r="BI200" s="424">
        <f t="shared" si="18"/>
        <v>0</v>
      </c>
      <c r="BJ200" s="325" t="s">
        <v>85</v>
      </c>
      <c r="BK200" s="424">
        <f t="shared" si="19"/>
        <v>0</v>
      </c>
      <c r="BL200" s="325" t="s">
        <v>275</v>
      </c>
      <c r="BM200" s="423" t="s">
        <v>7487</v>
      </c>
    </row>
    <row r="201" spans="2:65" s="334" customFormat="1" ht="24.2" customHeight="1">
      <c r="B201" s="410"/>
      <c r="C201" s="446" t="s">
        <v>87</v>
      </c>
      <c r="D201" s="446" t="s">
        <v>184</v>
      </c>
      <c r="E201" s="447" t="s">
        <v>6932</v>
      </c>
      <c r="F201" s="448" t="s">
        <v>7488</v>
      </c>
      <c r="G201" s="449" t="s">
        <v>6559</v>
      </c>
      <c r="H201" s="450">
        <v>1</v>
      </c>
      <c r="I201" s="784"/>
      <c r="J201" s="452">
        <f t="shared" si="10"/>
        <v>0</v>
      </c>
      <c r="K201" s="453"/>
      <c r="L201" s="454"/>
      <c r="M201" s="785" t="s">
        <v>3</v>
      </c>
      <c r="N201" s="456" t="s">
        <v>48</v>
      </c>
      <c r="P201" s="421">
        <f t="shared" si="11"/>
        <v>0</v>
      </c>
      <c r="Q201" s="421">
        <v>0</v>
      </c>
      <c r="R201" s="421">
        <f t="shared" si="12"/>
        <v>0</v>
      </c>
      <c r="S201" s="421">
        <v>0</v>
      </c>
      <c r="T201" s="422">
        <f t="shared" si="13"/>
        <v>0</v>
      </c>
      <c r="AR201" s="423" t="s">
        <v>610</v>
      </c>
      <c r="AT201" s="423" t="s">
        <v>184</v>
      </c>
      <c r="AU201" s="423" t="s">
        <v>87</v>
      </c>
      <c r="AY201" s="325" t="s">
        <v>186</v>
      </c>
      <c r="BE201" s="424">
        <f t="shared" si="14"/>
        <v>0</v>
      </c>
      <c r="BF201" s="424">
        <f t="shared" si="15"/>
        <v>0</v>
      </c>
      <c r="BG201" s="424">
        <f t="shared" si="16"/>
        <v>0</v>
      </c>
      <c r="BH201" s="424">
        <f t="shared" si="17"/>
        <v>0</v>
      </c>
      <c r="BI201" s="424">
        <f t="shared" si="18"/>
        <v>0</v>
      </c>
      <c r="BJ201" s="325" t="s">
        <v>85</v>
      </c>
      <c r="BK201" s="424">
        <f t="shared" si="19"/>
        <v>0</v>
      </c>
      <c r="BL201" s="325" t="s">
        <v>275</v>
      </c>
      <c r="BM201" s="423" t="s">
        <v>7489</v>
      </c>
    </row>
    <row r="202" spans="2:65" s="334" customFormat="1" ht="24.2" customHeight="1">
      <c r="B202" s="410"/>
      <c r="C202" s="446" t="s">
        <v>101</v>
      </c>
      <c r="D202" s="446" t="s">
        <v>184</v>
      </c>
      <c r="E202" s="447" t="s">
        <v>6926</v>
      </c>
      <c r="F202" s="448" t="s">
        <v>7490</v>
      </c>
      <c r="G202" s="449" t="s">
        <v>6559</v>
      </c>
      <c r="H202" s="450">
        <v>1</v>
      </c>
      <c r="I202" s="784"/>
      <c r="J202" s="452">
        <f t="shared" si="10"/>
        <v>0</v>
      </c>
      <c r="K202" s="453"/>
      <c r="L202" s="454"/>
      <c r="M202" s="785" t="s">
        <v>3</v>
      </c>
      <c r="N202" s="456" t="s">
        <v>48</v>
      </c>
      <c r="P202" s="421">
        <f t="shared" si="11"/>
        <v>0</v>
      </c>
      <c r="Q202" s="421">
        <v>0</v>
      </c>
      <c r="R202" s="421">
        <f t="shared" si="12"/>
        <v>0</v>
      </c>
      <c r="S202" s="421">
        <v>0</v>
      </c>
      <c r="T202" s="422">
        <f t="shared" si="13"/>
        <v>0</v>
      </c>
      <c r="AR202" s="423" t="s">
        <v>610</v>
      </c>
      <c r="AT202" s="423" t="s">
        <v>184</v>
      </c>
      <c r="AU202" s="423" t="s">
        <v>87</v>
      </c>
      <c r="AY202" s="325" t="s">
        <v>186</v>
      </c>
      <c r="BE202" s="424">
        <f t="shared" si="14"/>
        <v>0</v>
      </c>
      <c r="BF202" s="424">
        <f t="shared" si="15"/>
        <v>0</v>
      </c>
      <c r="BG202" s="424">
        <f t="shared" si="16"/>
        <v>0</v>
      </c>
      <c r="BH202" s="424">
        <f t="shared" si="17"/>
        <v>0</v>
      </c>
      <c r="BI202" s="424">
        <f t="shared" si="18"/>
        <v>0</v>
      </c>
      <c r="BJ202" s="325" t="s">
        <v>85</v>
      </c>
      <c r="BK202" s="424">
        <f t="shared" si="19"/>
        <v>0</v>
      </c>
      <c r="BL202" s="325" t="s">
        <v>275</v>
      </c>
      <c r="BM202" s="423" t="s">
        <v>7491</v>
      </c>
    </row>
    <row r="203" spans="2:65" s="334" customFormat="1" ht="24.2" customHeight="1">
      <c r="B203" s="410"/>
      <c r="C203" s="411" t="s">
        <v>1126</v>
      </c>
      <c r="D203" s="411" t="s">
        <v>189</v>
      </c>
      <c r="E203" s="412" t="s">
        <v>7492</v>
      </c>
      <c r="F203" s="413" t="s">
        <v>7493</v>
      </c>
      <c r="G203" s="414" t="s">
        <v>435</v>
      </c>
      <c r="H203" s="415">
        <v>13</v>
      </c>
      <c r="I203" s="782"/>
      <c r="J203" s="417">
        <f t="shared" si="10"/>
        <v>0</v>
      </c>
      <c r="K203" s="418"/>
      <c r="L203" s="333"/>
      <c r="M203" s="783" t="s">
        <v>3</v>
      </c>
      <c r="N203" s="420" t="s">
        <v>48</v>
      </c>
      <c r="P203" s="421">
        <f t="shared" si="11"/>
        <v>0</v>
      </c>
      <c r="Q203" s="421">
        <v>0</v>
      </c>
      <c r="R203" s="421">
        <f t="shared" si="12"/>
        <v>0</v>
      </c>
      <c r="S203" s="421">
        <v>0</v>
      </c>
      <c r="T203" s="422">
        <f t="shared" si="13"/>
        <v>0</v>
      </c>
      <c r="AR203" s="423" t="s">
        <v>275</v>
      </c>
      <c r="AT203" s="423" t="s">
        <v>189</v>
      </c>
      <c r="AU203" s="423" t="s">
        <v>87</v>
      </c>
      <c r="AY203" s="325" t="s">
        <v>186</v>
      </c>
      <c r="BE203" s="424">
        <f t="shared" si="14"/>
        <v>0</v>
      </c>
      <c r="BF203" s="424">
        <f t="shared" si="15"/>
        <v>0</v>
      </c>
      <c r="BG203" s="424">
        <f t="shared" si="16"/>
        <v>0</v>
      </c>
      <c r="BH203" s="424">
        <f t="shared" si="17"/>
        <v>0</v>
      </c>
      <c r="BI203" s="424">
        <f t="shared" si="18"/>
        <v>0</v>
      </c>
      <c r="BJ203" s="325" t="s">
        <v>85</v>
      </c>
      <c r="BK203" s="424">
        <f t="shared" si="19"/>
        <v>0</v>
      </c>
      <c r="BL203" s="325" t="s">
        <v>275</v>
      </c>
      <c r="BM203" s="423" t="s">
        <v>7494</v>
      </c>
    </row>
    <row r="204" spans="2:65" s="334" customFormat="1" ht="24.2" customHeight="1">
      <c r="B204" s="410"/>
      <c r="C204" s="446" t="s">
        <v>1130</v>
      </c>
      <c r="D204" s="446" t="s">
        <v>184</v>
      </c>
      <c r="E204" s="447" t="s">
        <v>7495</v>
      </c>
      <c r="F204" s="448" t="s">
        <v>7496</v>
      </c>
      <c r="G204" s="449" t="s">
        <v>435</v>
      </c>
      <c r="H204" s="450">
        <v>13</v>
      </c>
      <c r="I204" s="784"/>
      <c r="J204" s="452">
        <f t="shared" si="10"/>
        <v>0</v>
      </c>
      <c r="K204" s="453"/>
      <c r="L204" s="454"/>
      <c r="M204" s="785" t="s">
        <v>3</v>
      </c>
      <c r="N204" s="456" t="s">
        <v>48</v>
      </c>
      <c r="P204" s="421">
        <f t="shared" si="11"/>
        <v>0</v>
      </c>
      <c r="Q204" s="421">
        <v>4.0000000000000003E-5</v>
      </c>
      <c r="R204" s="421">
        <f t="shared" si="12"/>
        <v>5.2000000000000006E-4</v>
      </c>
      <c r="S204" s="421">
        <v>0</v>
      </c>
      <c r="T204" s="422">
        <f t="shared" si="13"/>
        <v>0</v>
      </c>
      <c r="AR204" s="423" t="s">
        <v>610</v>
      </c>
      <c r="AT204" s="423" t="s">
        <v>184</v>
      </c>
      <c r="AU204" s="423" t="s">
        <v>87</v>
      </c>
      <c r="AY204" s="325" t="s">
        <v>186</v>
      </c>
      <c r="BE204" s="424">
        <f t="shared" si="14"/>
        <v>0</v>
      </c>
      <c r="BF204" s="424">
        <f t="shared" si="15"/>
        <v>0</v>
      </c>
      <c r="BG204" s="424">
        <f t="shared" si="16"/>
        <v>0</v>
      </c>
      <c r="BH204" s="424">
        <f t="shared" si="17"/>
        <v>0</v>
      </c>
      <c r="BI204" s="424">
        <f t="shared" si="18"/>
        <v>0</v>
      </c>
      <c r="BJ204" s="325" t="s">
        <v>85</v>
      </c>
      <c r="BK204" s="424">
        <f t="shared" si="19"/>
        <v>0</v>
      </c>
      <c r="BL204" s="325" t="s">
        <v>275</v>
      </c>
      <c r="BM204" s="423" t="s">
        <v>7497</v>
      </c>
    </row>
    <row r="205" spans="2:65" s="334" customFormat="1" ht="24.2" customHeight="1">
      <c r="B205" s="410"/>
      <c r="C205" s="411" t="s">
        <v>1134</v>
      </c>
      <c r="D205" s="411" t="s">
        <v>189</v>
      </c>
      <c r="E205" s="412" t="s">
        <v>7498</v>
      </c>
      <c r="F205" s="413" t="s">
        <v>7499</v>
      </c>
      <c r="G205" s="414" t="s">
        <v>435</v>
      </c>
      <c r="H205" s="415">
        <v>3</v>
      </c>
      <c r="I205" s="782"/>
      <c r="J205" s="417">
        <f t="shared" si="10"/>
        <v>0</v>
      </c>
      <c r="K205" s="418"/>
      <c r="L205" s="333"/>
      <c r="M205" s="783" t="s">
        <v>3</v>
      </c>
      <c r="N205" s="420" t="s">
        <v>48</v>
      </c>
      <c r="P205" s="421">
        <f t="shared" si="11"/>
        <v>0</v>
      </c>
      <c r="Q205" s="421">
        <v>0</v>
      </c>
      <c r="R205" s="421">
        <f t="shared" si="12"/>
        <v>0</v>
      </c>
      <c r="S205" s="421">
        <v>0</v>
      </c>
      <c r="T205" s="422">
        <f t="shared" si="13"/>
        <v>0</v>
      </c>
      <c r="AR205" s="423" t="s">
        <v>275</v>
      </c>
      <c r="AT205" s="423" t="s">
        <v>189</v>
      </c>
      <c r="AU205" s="423" t="s">
        <v>87</v>
      </c>
      <c r="AY205" s="325" t="s">
        <v>186</v>
      </c>
      <c r="BE205" s="424">
        <f t="shared" si="14"/>
        <v>0</v>
      </c>
      <c r="BF205" s="424">
        <f t="shared" si="15"/>
        <v>0</v>
      </c>
      <c r="BG205" s="424">
        <f t="shared" si="16"/>
        <v>0</v>
      </c>
      <c r="BH205" s="424">
        <f t="shared" si="17"/>
        <v>0</v>
      </c>
      <c r="BI205" s="424">
        <f t="shared" si="18"/>
        <v>0</v>
      </c>
      <c r="BJ205" s="325" t="s">
        <v>85</v>
      </c>
      <c r="BK205" s="424">
        <f t="shared" si="19"/>
        <v>0</v>
      </c>
      <c r="BL205" s="325" t="s">
        <v>275</v>
      </c>
      <c r="BM205" s="423" t="s">
        <v>7500</v>
      </c>
    </row>
    <row r="206" spans="2:65" s="334" customFormat="1" ht="24.2" customHeight="1">
      <c r="B206" s="410"/>
      <c r="C206" s="446" t="s">
        <v>1141</v>
      </c>
      <c r="D206" s="446" t="s">
        <v>184</v>
      </c>
      <c r="E206" s="447" t="s">
        <v>7501</v>
      </c>
      <c r="F206" s="448" t="s">
        <v>7502</v>
      </c>
      <c r="G206" s="449" t="s">
        <v>435</v>
      </c>
      <c r="H206" s="450">
        <v>3</v>
      </c>
      <c r="I206" s="784"/>
      <c r="J206" s="452">
        <f t="shared" si="10"/>
        <v>0</v>
      </c>
      <c r="K206" s="453"/>
      <c r="L206" s="454"/>
      <c r="M206" s="785" t="s">
        <v>3</v>
      </c>
      <c r="N206" s="456" t="s">
        <v>48</v>
      </c>
      <c r="P206" s="421">
        <f t="shared" si="11"/>
        <v>0</v>
      </c>
      <c r="Q206" s="421">
        <v>5.0000000000000002E-5</v>
      </c>
      <c r="R206" s="421">
        <f t="shared" si="12"/>
        <v>1.5000000000000001E-4</v>
      </c>
      <c r="S206" s="421">
        <v>0</v>
      </c>
      <c r="T206" s="422">
        <f t="shared" si="13"/>
        <v>0</v>
      </c>
      <c r="AR206" s="423" t="s">
        <v>610</v>
      </c>
      <c r="AT206" s="423" t="s">
        <v>184</v>
      </c>
      <c r="AU206" s="423" t="s">
        <v>87</v>
      </c>
      <c r="AY206" s="325" t="s">
        <v>186</v>
      </c>
      <c r="BE206" s="424">
        <f t="shared" si="14"/>
        <v>0</v>
      </c>
      <c r="BF206" s="424">
        <f t="shared" si="15"/>
        <v>0</v>
      </c>
      <c r="BG206" s="424">
        <f t="shared" si="16"/>
        <v>0</v>
      </c>
      <c r="BH206" s="424">
        <f t="shared" si="17"/>
        <v>0</v>
      </c>
      <c r="BI206" s="424">
        <f t="shared" si="18"/>
        <v>0</v>
      </c>
      <c r="BJ206" s="325" t="s">
        <v>85</v>
      </c>
      <c r="BK206" s="424">
        <f t="shared" si="19"/>
        <v>0</v>
      </c>
      <c r="BL206" s="325" t="s">
        <v>275</v>
      </c>
      <c r="BM206" s="423" t="s">
        <v>7503</v>
      </c>
    </row>
    <row r="207" spans="2:65" s="334" customFormat="1" ht="24.2" customHeight="1">
      <c r="B207" s="410"/>
      <c r="C207" s="411" t="s">
        <v>1147</v>
      </c>
      <c r="D207" s="411" t="s">
        <v>189</v>
      </c>
      <c r="E207" s="412" t="s">
        <v>7504</v>
      </c>
      <c r="F207" s="413" t="s">
        <v>7505</v>
      </c>
      <c r="G207" s="414" t="s">
        <v>435</v>
      </c>
      <c r="H207" s="415">
        <v>1</v>
      </c>
      <c r="I207" s="782"/>
      <c r="J207" s="417">
        <f t="shared" si="10"/>
        <v>0</v>
      </c>
      <c r="K207" s="418"/>
      <c r="L207" s="333"/>
      <c r="M207" s="783" t="s">
        <v>3</v>
      </c>
      <c r="N207" s="420" t="s">
        <v>48</v>
      </c>
      <c r="P207" s="421">
        <f t="shared" si="11"/>
        <v>0</v>
      </c>
      <c r="Q207" s="421">
        <v>0</v>
      </c>
      <c r="R207" s="421">
        <f t="shared" si="12"/>
        <v>0</v>
      </c>
      <c r="S207" s="421">
        <v>0</v>
      </c>
      <c r="T207" s="422">
        <f t="shared" si="13"/>
        <v>0</v>
      </c>
      <c r="AR207" s="423" t="s">
        <v>275</v>
      </c>
      <c r="AT207" s="423" t="s">
        <v>189</v>
      </c>
      <c r="AU207" s="423" t="s">
        <v>87</v>
      </c>
      <c r="AY207" s="325" t="s">
        <v>186</v>
      </c>
      <c r="BE207" s="424">
        <f t="shared" si="14"/>
        <v>0</v>
      </c>
      <c r="BF207" s="424">
        <f t="shared" si="15"/>
        <v>0</v>
      </c>
      <c r="BG207" s="424">
        <f t="shared" si="16"/>
        <v>0</v>
      </c>
      <c r="BH207" s="424">
        <f t="shared" si="17"/>
        <v>0</v>
      </c>
      <c r="BI207" s="424">
        <f t="shared" si="18"/>
        <v>0</v>
      </c>
      <c r="BJ207" s="325" t="s">
        <v>85</v>
      </c>
      <c r="BK207" s="424">
        <f t="shared" si="19"/>
        <v>0</v>
      </c>
      <c r="BL207" s="325" t="s">
        <v>275</v>
      </c>
      <c r="BM207" s="423" t="s">
        <v>7506</v>
      </c>
    </row>
    <row r="208" spans="2:65" s="334" customFormat="1" ht="24.2" customHeight="1">
      <c r="B208" s="410"/>
      <c r="C208" s="446" t="s">
        <v>1152</v>
      </c>
      <c r="D208" s="446" t="s">
        <v>184</v>
      </c>
      <c r="E208" s="447" t="s">
        <v>7507</v>
      </c>
      <c r="F208" s="448" t="s">
        <v>7508</v>
      </c>
      <c r="G208" s="449" t="s">
        <v>435</v>
      </c>
      <c r="H208" s="450">
        <v>1</v>
      </c>
      <c r="I208" s="784"/>
      <c r="J208" s="452">
        <f t="shared" si="10"/>
        <v>0</v>
      </c>
      <c r="K208" s="453"/>
      <c r="L208" s="454"/>
      <c r="M208" s="785" t="s">
        <v>3</v>
      </c>
      <c r="N208" s="456" t="s">
        <v>48</v>
      </c>
      <c r="P208" s="421">
        <f t="shared" si="11"/>
        <v>0</v>
      </c>
      <c r="Q208" s="421">
        <v>5.0000000000000002E-5</v>
      </c>
      <c r="R208" s="421">
        <f t="shared" si="12"/>
        <v>5.0000000000000002E-5</v>
      </c>
      <c r="S208" s="421">
        <v>0</v>
      </c>
      <c r="T208" s="422">
        <f t="shared" si="13"/>
        <v>0</v>
      </c>
      <c r="AR208" s="423" t="s">
        <v>610</v>
      </c>
      <c r="AT208" s="423" t="s">
        <v>184</v>
      </c>
      <c r="AU208" s="423" t="s">
        <v>87</v>
      </c>
      <c r="AY208" s="325" t="s">
        <v>186</v>
      </c>
      <c r="BE208" s="424">
        <f t="shared" si="14"/>
        <v>0</v>
      </c>
      <c r="BF208" s="424">
        <f t="shared" si="15"/>
        <v>0</v>
      </c>
      <c r="BG208" s="424">
        <f t="shared" si="16"/>
        <v>0</v>
      </c>
      <c r="BH208" s="424">
        <f t="shared" si="17"/>
        <v>0</v>
      </c>
      <c r="BI208" s="424">
        <f t="shared" si="18"/>
        <v>0</v>
      </c>
      <c r="BJ208" s="325" t="s">
        <v>85</v>
      </c>
      <c r="BK208" s="424">
        <f t="shared" si="19"/>
        <v>0</v>
      </c>
      <c r="BL208" s="325" t="s">
        <v>275</v>
      </c>
      <c r="BM208" s="423" t="s">
        <v>7509</v>
      </c>
    </row>
    <row r="209" spans="2:65" s="334" customFormat="1" ht="33" customHeight="1">
      <c r="B209" s="410"/>
      <c r="C209" s="411" t="s">
        <v>1180</v>
      </c>
      <c r="D209" s="411" t="s">
        <v>189</v>
      </c>
      <c r="E209" s="412" t="s">
        <v>7510</v>
      </c>
      <c r="F209" s="413" t="s">
        <v>7511</v>
      </c>
      <c r="G209" s="414" t="s">
        <v>435</v>
      </c>
      <c r="H209" s="415">
        <v>1</v>
      </c>
      <c r="I209" s="782"/>
      <c r="J209" s="417">
        <f t="shared" si="10"/>
        <v>0</v>
      </c>
      <c r="K209" s="418"/>
      <c r="L209" s="333"/>
      <c r="M209" s="783" t="s">
        <v>3</v>
      </c>
      <c r="N209" s="420" t="s">
        <v>48</v>
      </c>
      <c r="P209" s="421">
        <f t="shared" si="11"/>
        <v>0</v>
      </c>
      <c r="Q209" s="421">
        <v>0</v>
      </c>
      <c r="R209" s="421">
        <f t="shared" si="12"/>
        <v>0</v>
      </c>
      <c r="S209" s="421">
        <v>0</v>
      </c>
      <c r="T209" s="422">
        <f t="shared" si="13"/>
        <v>0</v>
      </c>
      <c r="AR209" s="423" t="s">
        <v>275</v>
      </c>
      <c r="AT209" s="423" t="s">
        <v>189</v>
      </c>
      <c r="AU209" s="423" t="s">
        <v>87</v>
      </c>
      <c r="AY209" s="325" t="s">
        <v>186</v>
      </c>
      <c r="BE209" s="424">
        <f t="shared" si="14"/>
        <v>0</v>
      </c>
      <c r="BF209" s="424">
        <f t="shared" si="15"/>
        <v>0</v>
      </c>
      <c r="BG209" s="424">
        <f t="shared" si="16"/>
        <v>0</v>
      </c>
      <c r="BH209" s="424">
        <f t="shared" si="17"/>
        <v>0</v>
      </c>
      <c r="BI209" s="424">
        <f t="shared" si="18"/>
        <v>0</v>
      </c>
      <c r="BJ209" s="325" t="s">
        <v>85</v>
      </c>
      <c r="BK209" s="424">
        <f t="shared" si="19"/>
        <v>0</v>
      </c>
      <c r="BL209" s="325" t="s">
        <v>275</v>
      </c>
      <c r="BM209" s="423" t="s">
        <v>7512</v>
      </c>
    </row>
    <row r="210" spans="2:65" s="334" customFormat="1" ht="24.2" customHeight="1">
      <c r="B210" s="410"/>
      <c r="C210" s="446" t="s">
        <v>1184</v>
      </c>
      <c r="D210" s="446" t="s">
        <v>184</v>
      </c>
      <c r="E210" s="447" t="s">
        <v>7513</v>
      </c>
      <c r="F210" s="448" t="s">
        <v>7514</v>
      </c>
      <c r="G210" s="449" t="s">
        <v>435</v>
      </c>
      <c r="H210" s="450">
        <v>1</v>
      </c>
      <c r="I210" s="784"/>
      <c r="J210" s="452">
        <f t="shared" si="10"/>
        <v>0</v>
      </c>
      <c r="K210" s="453"/>
      <c r="L210" s="454"/>
      <c r="M210" s="785" t="s">
        <v>3</v>
      </c>
      <c r="N210" s="456" t="s">
        <v>48</v>
      </c>
      <c r="P210" s="421">
        <f t="shared" si="11"/>
        <v>0</v>
      </c>
      <c r="Q210" s="421">
        <v>4.0000000000000003E-5</v>
      </c>
      <c r="R210" s="421">
        <f t="shared" si="12"/>
        <v>4.0000000000000003E-5</v>
      </c>
      <c r="S210" s="421">
        <v>0</v>
      </c>
      <c r="T210" s="422">
        <f t="shared" si="13"/>
        <v>0</v>
      </c>
      <c r="AR210" s="423" t="s">
        <v>610</v>
      </c>
      <c r="AT210" s="423" t="s">
        <v>184</v>
      </c>
      <c r="AU210" s="423" t="s">
        <v>87</v>
      </c>
      <c r="AY210" s="325" t="s">
        <v>186</v>
      </c>
      <c r="BE210" s="424">
        <f t="shared" si="14"/>
        <v>0</v>
      </c>
      <c r="BF210" s="424">
        <f t="shared" si="15"/>
        <v>0</v>
      </c>
      <c r="BG210" s="424">
        <f t="shared" si="16"/>
        <v>0</v>
      </c>
      <c r="BH210" s="424">
        <f t="shared" si="17"/>
        <v>0</v>
      </c>
      <c r="BI210" s="424">
        <f t="shared" si="18"/>
        <v>0</v>
      </c>
      <c r="BJ210" s="325" t="s">
        <v>85</v>
      </c>
      <c r="BK210" s="424">
        <f t="shared" si="19"/>
        <v>0</v>
      </c>
      <c r="BL210" s="325" t="s">
        <v>275</v>
      </c>
      <c r="BM210" s="423" t="s">
        <v>7515</v>
      </c>
    </row>
    <row r="211" spans="2:65" s="334" customFormat="1" ht="24.2" customHeight="1">
      <c r="B211" s="410"/>
      <c r="C211" s="411" t="s">
        <v>1158</v>
      </c>
      <c r="D211" s="411" t="s">
        <v>189</v>
      </c>
      <c r="E211" s="412" t="s">
        <v>7516</v>
      </c>
      <c r="F211" s="413" t="s">
        <v>7517</v>
      </c>
      <c r="G211" s="414" t="s">
        <v>435</v>
      </c>
      <c r="H211" s="415">
        <v>8</v>
      </c>
      <c r="I211" s="782"/>
      <c r="J211" s="417">
        <f t="shared" si="10"/>
        <v>0</v>
      </c>
      <c r="K211" s="418"/>
      <c r="L211" s="333"/>
      <c r="M211" s="783" t="s">
        <v>3</v>
      </c>
      <c r="N211" s="420" t="s">
        <v>48</v>
      </c>
      <c r="P211" s="421">
        <f t="shared" si="11"/>
        <v>0</v>
      </c>
      <c r="Q211" s="421">
        <v>0</v>
      </c>
      <c r="R211" s="421">
        <f t="shared" si="12"/>
        <v>0</v>
      </c>
      <c r="S211" s="421">
        <v>0</v>
      </c>
      <c r="T211" s="422">
        <f t="shared" si="13"/>
        <v>0</v>
      </c>
      <c r="AR211" s="423" t="s">
        <v>275</v>
      </c>
      <c r="AT211" s="423" t="s">
        <v>189</v>
      </c>
      <c r="AU211" s="423" t="s">
        <v>87</v>
      </c>
      <c r="AY211" s="325" t="s">
        <v>186</v>
      </c>
      <c r="BE211" s="424">
        <f t="shared" si="14"/>
        <v>0</v>
      </c>
      <c r="BF211" s="424">
        <f t="shared" si="15"/>
        <v>0</v>
      </c>
      <c r="BG211" s="424">
        <f t="shared" si="16"/>
        <v>0</v>
      </c>
      <c r="BH211" s="424">
        <f t="shared" si="17"/>
        <v>0</v>
      </c>
      <c r="BI211" s="424">
        <f t="shared" si="18"/>
        <v>0</v>
      </c>
      <c r="BJ211" s="325" t="s">
        <v>85</v>
      </c>
      <c r="BK211" s="424">
        <f t="shared" si="19"/>
        <v>0</v>
      </c>
      <c r="BL211" s="325" t="s">
        <v>275</v>
      </c>
      <c r="BM211" s="423" t="s">
        <v>7518</v>
      </c>
    </row>
    <row r="212" spans="2:65" s="334" customFormat="1" ht="24.2" customHeight="1">
      <c r="B212" s="410"/>
      <c r="C212" s="446" t="s">
        <v>1164</v>
      </c>
      <c r="D212" s="446" t="s">
        <v>184</v>
      </c>
      <c r="E212" s="447" t="s">
        <v>7519</v>
      </c>
      <c r="F212" s="448" t="s">
        <v>7520</v>
      </c>
      <c r="G212" s="449" t="s">
        <v>435</v>
      </c>
      <c r="H212" s="450">
        <v>8</v>
      </c>
      <c r="I212" s="784"/>
      <c r="J212" s="452">
        <f t="shared" si="10"/>
        <v>0</v>
      </c>
      <c r="K212" s="453"/>
      <c r="L212" s="454"/>
      <c r="M212" s="785" t="s">
        <v>3</v>
      </c>
      <c r="N212" s="456" t="s">
        <v>48</v>
      </c>
      <c r="P212" s="421">
        <f t="shared" si="11"/>
        <v>0</v>
      </c>
      <c r="Q212" s="421">
        <v>4.0000000000000003E-5</v>
      </c>
      <c r="R212" s="421">
        <f t="shared" si="12"/>
        <v>3.2000000000000003E-4</v>
      </c>
      <c r="S212" s="421">
        <v>0</v>
      </c>
      <c r="T212" s="422">
        <f t="shared" si="13"/>
        <v>0</v>
      </c>
      <c r="AR212" s="423" t="s">
        <v>610</v>
      </c>
      <c r="AT212" s="423" t="s">
        <v>184</v>
      </c>
      <c r="AU212" s="423" t="s">
        <v>87</v>
      </c>
      <c r="AY212" s="325" t="s">
        <v>186</v>
      </c>
      <c r="BE212" s="424">
        <f t="shared" si="14"/>
        <v>0</v>
      </c>
      <c r="BF212" s="424">
        <f t="shared" si="15"/>
        <v>0</v>
      </c>
      <c r="BG212" s="424">
        <f t="shared" si="16"/>
        <v>0</v>
      </c>
      <c r="BH212" s="424">
        <f t="shared" si="17"/>
        <v>0</v>
      </c>
      <c r="BI212" s="424">
        <f t="shared" si="18"/>
        <v>0</v>
      </c>
      <c r="BJ212" s="325" t="s">
        <v>85</v>
      </c>
      <c r="BK212" s="424">
        <f t="shared" si="19"/>
        <v>0</v>
      </c>
      <c r="BL212" s="325" t="s">
        <v>275</v>
      </c>
      <c r="BM212" s="423" t="s">
        <v>7521</v>
      </c>
    </row>
    <row r="213" spans="2:65" s="334" customFormat="1" ht="24.2" customHeight="1">
      <c r="B213" s="410"/>
      <c r="C213" s="411" t="s">
        <v>1169</v>
      </c>
      <c r="D213" s="411" t="s">
        <v>189</v>
      </c>
      <c r="E213" s="412" t="s">
        <v>7522</v>
      </c>
      <c r="F213" s="413" t="s">
        <v>7523</v>
      </c>
      <c r="G213" s="414" t="s">
        <v>435</v>
      </c>
      <c r="H213" s="415">
        <v>4</v>
      </c>
      <c r="I213" s="782"/>
      <c r="J213" s="417">
        <f t="shared" si="10"/>
        <v>0</v>
      </c>
      <c r="K213" s="418"/>
      <c r="L213" s="333"/>
      <c r="M213" s="783" t="s">
        <v>3</v>
      </c>
      <c r="N213" s="420" t="s">
        <v>48</v>
      </c>
      <c r="P213" s="421">
        <f t="shared" si="11"/>
        <v>0</v>
      </c>
      <c r="Q213" s="421">
        <v>0</v>
      </c>
      <c r="R213" s="421">
        <f t="shared" si="12"/>
        <v>0</v>
      </c>
      <c r="S213" s="421">
        <v>0</v>
      </c>
      <c r="T213" s="422">
        <f t="shared" si="13"/>
        <v>0</v>
      </c>
      <c r="AR213" s="423" t="s">
        <v>275</v>
      </c>
      <c r="AT213" s="423" t="s">
        <v>189</v>
      </c>
      <c r="AU213" s="423" t="s">
        <v>87</v>
      </c>
      <c r="AY213" s="325" t="s">
        <v>186</v>
      </c>
      <c r="BE213" s="424">
        <f t="shared" si="14"/>
        <v>0</v>
      </c>
      <c r="BF213" s="424">
        <f t="shared" si="15"/>
        <v>0</v>
      </c>
      <c r="BG213" s="424">
        <f t="shared" si="16"/>
        <v>0</v>
      </c>
      <c r="BH213" s="424">
        <f t="shared" si="17"/>
        <v>0</v>
      </c>
      <c r="BI213" s="424">
        <f t="shared" si="18"/>
        <v>0</v>
      </c>
      <c r="BJ213" s="325" t="s">
        <v>85</v>
      </c>
      <c r="BK213" s="424">
        <f t="shared" si="19"/>
        <v>0</v>
      </c>
      <c r="BL213" s="325" t="s">
        <v>275</v>
      </c>
      <c r="BM213" s="423" t="s">
        <v>7524</v>
      </c>
    </row>
    <row r="214" spans="2:65" s="334" customFormat="1" ht="24.2" customHeight="1">
      <c r="B214" s="410"/>
      <c r="C214" s="446" t="s">
        <v>1176</v>
      </c>
      <c r="D214" s="446" t="s">
        <v>184</v>
      </c>
      <c r="E214" s="447" t="s">
        <v>7525</v>
      </c>
      <c r="F214" s="448" t="s">
        <v>7526</v>
      </c>
      <c r="G214" s="449" t="s">
        <v>435</v>
      </c>
      <c r="H214" s="450">
        <v>4</v>
      </c>
      <c r="I214" s="784"/>
      <c r="J214" s="452">
        <f t="shared" si="10"/>
        <v>0</v>
      </c>
      <c r="K214" s="453"/>
      <c r="L214" s="454"/>
      <c r="M214" s="785" t="s">
        <v>3</v>
      </c>
      <c r="N214" s="456" t="s">
        <v>48</v>
      </c>
      <c r="P214" s="421">
        <f t="shared" si="11"/>
        <v>0</v>
      </c>
      <c r="Q214" s="421">
        <v>6.0000000000000002E-5</v>
      </c>
      <c r="R214" s="421">
        <f t="shared" si="12"/>
        <v>2.4000000000000001E-4</v>
      </c>
      <c r="S214" s="421">
        <v>0</v>
      </c>
      <c r="T214" s="422">
        <f t="shared" si="13"/>
        <v>0</v>
      </c>
      <c r="AR214" s="423" t="s">
        <v>610</v>
      </c>
      <c r="AT214" s="423" t="s">
        <v>184</v>
      </c>
      <c r="AU214" s="423" t="s">
        <v>87</v>
      </c>
      <c r="AY214" s="325" t="s">
        <v>186</v>
      </c>
      <c r="BE214" s="424">
        <f t="shared" si="14"/>
        <v>0</v>
      </c>
      <c r="BF214" s="424">
        <f t="shared" si="15"/>
        <v>0</v>
      </c>
      <c r="BG214" s="424">
        <f t="shared" si="16"/>
        <v>0</v>
      </c>
      <c r="BH214" s="424">
        <f t="shared" si="17"/>
        <v>0</v>
      </c>
      <c r="BI214" s="424">
        <f t="shared" si="18"/>
        <v>0</v>
      </c>
      <c r="BJ214" s="325" t="s">
        <v>85</v>
      </c>
      <c r="BK214" s="424">
        <f t="shared" si="19"/>
        <v>0</v>
      </c>
      <c r="BL214" s="325" t="s">
        <v>275</v>
      </c>
      <c r="BM214" s="423" t="s">
        <v>7527</v>
      </c>
    </row>
    <row r="215" spans="2:65" s="334" customFormat="1" ht="37.9" customHeight="1">
      <c r="B215" s="410"/>
      <c r="C215" s="411" t="s">
        <v>1214</v>
      </c>
      <c r="D215" s="411" t="s">
        <v>189</v>
      </c>
      <c r="E215" s="412" t="s">
        <v>7528</v>
      </c>
      <c r="F215" s="413" t="s">
        <v>7529</v>
      </c>
      <c r="G215" s="414" t="s">
        <v>435</v>
      </c>
      <c r="H215" s="415">
        <v>8</v>
      </c>
      <c r="I215" s="782"/>
      <c r="J215" s="417">
        <f t="shared" si="10"/>
        <v>0</v>
      </c>
      <c r="K215" s="418"/>
      <c r="L215" s="333"/>
      <c r="M215" s="783" t="s">
        <v>3</v>
      </c>
      <c r="N215" s="420" t="s">
        <v>48</v>
      </c>
      <c r="P215" s="421">
        <f t="shared" si="11"/>
        <v>0</v>
      </c>
      <c r="Q215" s="421">
        <v>0</v>
      </c>
      <c r="R215" s="421">
        <f t="shared" si="12"/>
        <v>0</v>
      </c>
      <c r="S215" s="421">
        <v>0</v>
      </c>
      <c r="T215" s="422">
        <f t="shared" si="13"/>
        <v>0</v>
      </c>
      <c r="AR215" s="423" t="s">
        <v>275</v>
      </c>
      <c r="AT215" s="423" t="s">
        <v>189</v>
      </c>
      <c r="AU215" s="423" t="s">
        <v>87</v>
      </c>
      <c r="AY215" s="325" t="s">
        <v>186</v>
      </c>
      <c r="BE215" s="424">
        <f t="shared" si="14"/>
        <v>0</v>
      </c>
      <c r="BF215" s="424">
        <f t="shared" si="15"/>
        <v>0</v>
      </c>
      <c r="BG215" s="424">
        <f t="shared" si="16"/>
        <v>0</v>
      </c>
      <c r="BH215" s="424">
        <f t="shared" si="17"/>
        <v>0</v>
      </c>
      <c r="BI215" s="424">
        <f t="shared" si="18"/>
        <v>0</v>
      </c>
      <c r="BJ215" s="325" t="s">
        <v>85</v>
      </c>
      <c r="BK215" s="424">
        <f t="shared" si="19"/>
        <v>0</v>
      </c>
      <c r="BL215" s="325" t="s">
        <v>275</v>
      </c>
      <c r="BM215" s="423" t="s">
        <v>7530</v>
      </c>
    </row>
    <row r="216" spans="2:65" s="334" customFormat="1" ht="24.2" customHeight="1">
      <c r="B216" s="410"/>
      <c r="C216" s="446" t="s">
        <v>1218</v>
      </c>
      <c r="D216" s="446" t="s">
        <v>184</v>
      </c>
      <c r="E216" s="447" t="s">
        <v>7531</v>
      </c>
      <c r="F216" s="448" t="s">
        <v>7532</v>
      </c>
      <c r="G216" s="449" t="s">
        <v>435</v>
      </c>
      <c r="H216" s="450">
        <v>7</v>
      </c>
      <c r="I216" s="784"/>
      <c r="J216" s="452">
        <f t="shared" si="10"/>
        <v>0</v>
      </c>
      <c r="K216" s="453"/>
      <c r="L216" s="454"/>
      <c r="M216" s="785" t="s">
        <v>3</v>
      </c>
      <c r="N216" s="456" t="s">
        <v>48</v>
      </c>
      <c r="P216" s="421">
        <f t="shared" si="11"/>
        <v>0</v>
      </c>
      <c r="Q216" s="421">
        <v>8.0000000000000007E-5</v>
      </c>
      <c r="R216" s="421">
        <f t="shared" si="12"/>
        <v>5.6000000000000006E-4</v>
      </c>
      <c r="S216" s="421">
        <v>0</v>
      </c>
      <c r="T216" s="422">
        <f t="shared" si="13"/>
        <v>0</v>
      </c>
      <c r="AR216" s="423" t="s">
        <v>610</v>
      </c>
      <c r="AT216" s="423" t="s">
        <v>184</v>
      </c>
      <c r="AU216" s="423" t="s">
        <v>87</v>
      </c>
      <c r="AY216" s="325" t="s">
        <v>186</v>
      </c>
      <c r="BE216" s="424">
        <f t="shared" si="14"/>
        <v>0</v>
      </c>
      <c r="BF216" s="424">
        <f t="shared" si="15"/>
        <v>0</v>
      </c>
      <c r="BG216" s="424">
        <f t="shared" si="16"/>
        <v>0</v>
      </c>
      <c r="BH216" s="424">
        <f t="shared" si="17"/>
        <v>0</v>
      </c>
      <c r="BI216" s="424">
        <f t="shared" si="18"/>
        <v>0</v>
      </c>
      <c r="BJ216" s="325" t="s">
        <v>85</v>
      </c>
      <c r="BK216" s="424">
        <f t="shared" si="19"/>
        <v>0</v>
      </c>
      <c r="BL216" s="325" t="s">
        <v>275</v>
      </c>
      <c r="BM216" s="423" t="s">
        <v>7533</v>
      </c>
    </row>
    <row r="217" spans="2:65" s="334" customFormat="1" ht="24.2" customHeight="1">
      <c r="B217" s="410"/>
      <c r="C217" s="446" t="s">
        <v>1248</v>
      </c>
      <c r="D217" s="446" t="s">
        <v>184</v>
      </c>
      <c r="E217" s="447" t="s">
        <v>7534</v>
      </c>
      <c r="F217" s="448" t="s">
        <v>7535</v>
      </c>
      <c r="G217" s="449" t="s">
        <v>435</v>
      </c>
      <c r="H217" s="450">
        <v>1</v>
      </c>
      <c r="I217" s="784"/>
      <c r="J217" s="452">
        <f t="shared" si="10"/>
        <v>0</v>
      </c>
      <c r="K217" s="453"/>
      <c r="L217" s="454"/>
      <c r="M217" s="785" t="s">
        <v>3</v>
      </c>
      <c r="N217" s="456" t="s">
        <v>48</v>
      </c>
      <c r="P217" s="421">
        <f t="shared" si="11"/>
        <v>0</v>
      </c>
      <c r="Q217" s="421">
        <v>0</v>
      </c>
      <c r="R217" s="421">
        <f t="shared" si="12"/>
        <v>0</v>
      </c>
      <c r="S217" s="421">
        <v>0</v>
      </c>
      <c r="T217" s="422">
        <f t="shared" si="13"/>
        <v>0</v>
      </c>
      <c r="AR217" s="423" t="s">
        <v>610</v>
      </c>
      <c r="AT217" s="423" t="s">
        <v>184</v>
      </c>
      <c r="AU217" s="423" t="s">
        <v>87</v>
      </c>
      <c r="AY217" s="325" t="s">
        <v>186</v>
      </c>
      <c r="BE217" s="424">
        <f t="shared" si="14"/>
        <v>0</v>
      </c>
      <c r="BF217" s="424">
        <f t="shared" si="15"/>
        <v>0</v>
      </c>
      <c r="BG217" s="424">
        <f t="shared" si="16"/>
        <v>0</v>
      </c>
      <c r="BH217" s="424">
        <f t="shared" si="17"/>
        <v>0</v>
      </c>
      <c r="BI217" s="424">
        <f t="shared" si="18"/>
        <v>0</v>
      </c>
      <c r="BJ217" s="325" t="s">
        <v>85</v>
      </c>
      <c r="BK217" s="424">
        <f t="shared" si="19"/>
        <v>0</v>
      </c>
      <c r="BL217" s="325" t="s">
        <v>275</v>
      </c>
      <c r="BM217" s="423" t="s">
        <v>7536</v>
      </c>
    </row>
    <row r="218" spans="2:65" s="334" customFormat="1" ht="37.9" customHeight="1">
      <c r="B218" s="410"/>
      <c r="C218" s="411" t="s">
        <v>1222</v>
      </c>
      <c r="D218" s="411" t="s">
        <v>189</v>
      </c>
      <c r="E218" s="412" t="s">
        <v>7537</v>
      </c>
      <c r="F218" s="413" t="s">
        <v>7538</v>
      </c>
      <c r="G218" s="414" t="s">
        <v>435</v>
      </c>
      <c r="H218" s="415">
        <v>7</v>
      </c>
      <c r="I218" s="782"/>
      <c r="J218" s="417">
        <f t="shared" si="10"/>
        <v>0</v>
      </c>
      <c r="K218" s="418"/>
      <c r="L218" s="333"/>
      <c r="M218" s="783" t="s">
        <v>3</v>
      </c>
      <c r="N218" s="420" t="s">
        <v>48</v>
      </c>
      <c r="P218" s="421">
        <f t="shared" si="11"/>
        <v>0</v>
      </c>
      <c r="Q218" s="421">
        <v>0</v>
      </c>
      <c r="R218" s="421">
        <f t="shared" si="12"/>
        <v>0</v>
      </c>
      <c r="S218" s="421">
        <v>0</v>
      </c>
      <c r="T218" s="422">
        <f t="shared" si="13"/>
        <v>0</v>
      </c>
      <c r="AR218" s="423" t="s">
        <v>275</v>
      </c>
      <c r="AT218" s="423" t="s">
        <v>189</v>
      </c>
      <c r="AU218" s="423" t="s">
        <v>87</v>
      </c>
      <c r="AY218" s="325" t="s">
        <v>186</v>
      </c>
      <c r="BE218" s="424">
        <f t="shared" si="14"/>
        <v>0</v>
      </c>
      <c r="BF218" s="424">
        <f t="shared" si="15"/>
        <v>0</v>
      </c>
      <c r="BG218" s="424">
        <f t="shared" si="16"/>
        <v>0</v>
      </c>
      <c r="BH218" s="424">
        <f t="shared" si="17"/>
        <v>0</v>
      </c>
      <c r="BI218" s="424">
        <f t="shared" si="18"/>
        <v>0</v>
      </c>
      <c r="BJ218" s="325" t="s">
        <v>85</v>
      </c>
      <c r="BK218" s="424">
        <f t="shared" si="19"/>
        <v>0</v>
      </c>
      <c r="BL218" s="325" t="s">
        <v>275</v>
      </c>
      <c r="BM218" s="423" t="s">
        <v>7539</v>
      </c>
    </row>
    <row r="219" spans="2:65" s="334" customFormat="1" ht="24.2" customHeight="1">
      <c r="B219" s="410"/>
      <c r="C219" s="446" t="s">
        <v>1227</v>
      </c>
      <c r="D219" s="446" t="s">
        <v>184</v>
      </c>
      <c r="E219" s="447" t="s">
        <v>7540</v>
      </c>
      <c r="F219" s="448" t="s">
        <v>7541</v>
      </c>
      <c r="G219" s="449" t="s">
        <v>435</v>
      </c>
      <c r="H219" s="450">
        <v>7</v>
      </c>
      <c r="I219" s="784"/>
      <c r="J219" s="452">
        <f t="shared" si="10"/>
        <v>0</v>
      </c>
      <c r="K219" s="453"/>
      <c r="L219" s="454"/>
      <c r="M219" s="785" t="s">
        <v>3</v>
      </c>
      <c r="N219" s="456" t="s">
        <v>48</v>
      </c>
      <c r="P219" s="421">
        <f t="shared" si="11"/>
        <v>0</v>
      </c>
      <c r="Q219" s="421">
        <v>8.0000000000000007E-5</v>
      </c>
      <c r="R219" s="421">
        <f t="shared" si="12"/>
        <v>5.6000000000000006E-4</v>
      </c>
      <c r="S219" s="421">
        <v>0</v>
      </c>
      <c r="T219" s="422">
        <f t="shared" si="13"/>
        <v>0</v>
      </c>
      <c r="AR219" s="423" t="s">
        <v>610</v>
      </c>
      <c r="AT219" s="423" t="s">
        <v>184</v>
      </c>
      <c r="AU219" s="423" t="s">
        <v>87</v>
      </c>
      <c r="AY219" s="325" t="s">
        <v>186</v>
      </c>
      <c r="BE219" s="424">
        <f t="shared" si="14"/>
        <v>0</v>
      </c>
      <c r="BF219" s="424">
        <f t="shared" si="15"/>
        <v>0</v>
      </c>
      <c r="BG219" s="424">
        <f t="shared" si="16"/>
        <v>0</v>
      </c>
      <c r="BH219" s="424">
        <f t="shared" si="17"/>
        <v>0</v>
      </c>
      <c r="BI219" s="424">
        <f t="shared" si="18"/>
        <v>0</v>
      </c>
      <c r="BJ219" s="325" t="s">
        <v>85</v>
      </c>
      <c r="BK219" s="424">
        <f t="shared" si="19"/>
        <v>0</v>
      </c>
      <c r="BL219" s="325" t="s">
        <v>275</v>
      </c>
      <c r="BM219" s="423" t="s">
        <v>7542</v>
      </c>
    </row>
    <row r="220" spans="2:65" s="334" customFormat="1" ht="37.9" customHeight="1">
      <c r="B220" s="410"/>
      <c r="C220" s="411" t="s">
        <v>1231</v>
      </c>
      <c r="D220" s="411" t="s">
        <v>189</v>
      </c>
      <c r="E220" s="412" t="s">
        <v>7543</v>
      </c>
      <c r="F220" s="413" t="s">
        <v>7544</v>
      </c>
      <c r="G220" s="414" t="s">
        <v>435</v>
      </c>
      <c r="H220" s="415">
        <v>22</v>
      </c>
      <c r="I220" s="782"/>
      <c r="J220" s="417">
        <f t="shared" si="10"/>
        <v>0</v>
      </c>
      <c r="K220" s="418"/>
      <c r="L220" s="333"/>
      <c r="M220" s="783" t="s">
        <v>3</v>
      </c>
      <c r="N220" s="420" t="s">
        <v>48</v>
      </c>
      <c r="P220" s="421">
        <f t="shared" si="11"/>
        <v>0</v>
      </c>
      <c r="Q220" s="421">
        <v>0</v>
      </c>
      <c r="R220" s="421">
        <f t="shared" si="12"/>
        <v>0</v>
      </c>
      <c r="S220" s="421">
        <v>0</v>
      </c>
      <c r="T220" s="422">
        <f t="shared" si="13"/>
        <v>0</v>
      </c>
      <c r="AR220" s="423" t="s">
        <v>275</v>
      </c>
      <c r="AT220" s="423" t="s">
        <v>189</v>
      </c>
      <c r="AU220" s="423" t="s">
        <v>87</v>
      </c>
      <c r="AY220" s="325" t="s">
        <v>186</v>
      </c>
      <c r="BE220" s="424">
        <f t="shared" si="14"/>
        <v>0</v>
      </c>
      <c r="BF220" s="424">
        <f t="shared" si="15"/>
        <v>0</v>
      </c>
      <c r="BG220" s="424">
        <f t="shared" si="16"/>
        <v>0</v>
      </c>
      <c r="BH220" s="424">
        <f t="shared" si="17"/>
        <v>0</v>
      </c>
      <c r="BI220" s="424">
        <f t="shared" si="18"/>
        <v>0</v>
      </c>
      <c r="BJ220" s="325" t="s">
        <v>85</v>
      </c>
      <c r="BK220" s="424">
        <f t="shared" si="19"/>
        <v>0</v>
      </c>
      <c r="BL220" s="325" t="s">
        <v>275</v>
      </c>
      <c r="BM220" s="423" t="s">
        <v>7545</v>
      </c>
    </row>
    <row r="221" spans="2:65" s="334" customFormat="1" ht="24.2" customHeight="1">
      <c r="B221" s="410"/>
      <c r="C221" s="446" t="s">
        <v>1235</v>
      </c>
      <c r="D221" s="446" t="s">
        <v>184</v>
      </c>
      <c r="E221" s="447" t="s">
        <v>7546</v>
      </c>
      <c r="F221" s="448" t="s">
        <v>7547</v>
      </c>
      <c r="G221" s="449" t="s">
        <v>435</v>
      </c>
      <c r="H221" s="450">
        <v>22</v>
      </c>
      <c r="I221" s="784"/>
      <c r="J221" s="452">
        <f t="shared" si="10"/>
        <v>0</v>
      </c>
      <c r="K221" s="453"/>
      <c r="L221" s="454"/>
      <c r="M221" s="785" t="s">
        <v>3</v>
      </c>
      <c r="N221" s="456" t="s">
        <v>48</v>
      </c>
      <c r="P221" s="421">
        <f t="shared" si="11"/>
        <v>0</v>
      </c>
      <c r="Q221" s="421">
        <v>8.0000000000000007E-5</v>
      </c>
      <c r="R221" s="421">
        <f t="shared" si="12"/>
        <v>1.7600000000000001E-3</v>
      </c>
      <c r="S221" s="421">
        <v>0</v>
      </c>
      <c r="T221" s="422">
        <f t="shared" si="13"/>
        <v>0</v>
      </c>
      <c r="AR221" s="423" t="s">
        <v>610</v>
      </c>
      <c r="AT221" s="423" t="s">
        <v>184</v>
      </c>
      <c r="AU221" s="423" t="s">
        <v>87</v>
      </c>
      <c r="AY221" s="325" t="s">
        <v>186</v>
      </c>
      <c r="BE221" s="424">
        <f t="shared" si="14"/>
        <v>0</v>
      </c>
      <c r="BF221" s="424">
        <f t="shared" si="15"/>
        <v>0</v>
      </c>
      <c r="BG221" s="424">
        <f t="shared" si="16"/>
        <v>0</v>
      </c>
      <c r="BH221" s="424">
        <f t="shared" si="17"/>
        <v>0</v>
      </c>
      <c r="BI221" s="424">
        <f t="shared" si="18"/>
        <v>0</v>
      </c>
      <c r="BJ221" s="325" t="s">
        <v>85</v>
      </c>
      <c r="BK221" s="424">
        <f t="shared" si="19"/>
        <v>0</v>
      </c>
      <c r="BL221" s="325" t="s">
        <v>275</v>
      </c>
      <c r="BM221" s="423" t="s">
        <v>7548</v>
      </c>
    </row>
    <row r="222" spans="2:65" s="334" customFormat="1" ht="37.9" customHeight="1">
      <c r="B222" s="410"/>
      <c r="C222" s="411" t="s">
        <v>1240</v>
      </c>
      <c r="D222" s="411" t="s">
        <v>189</v>
      </c>
      <c r="E222" s="412" t="s">
        <v>7549</v>
      </c>
      <c r="F222" s="413" t="s">
        <v>7550</v>
      </c>
      <c r="G222" s="414" t="s">
        <v>435</v>
      </c>
      <c r="H222" s="415">
        <v>1</v>
      </c>
      <c r="I222" s="782"/>
      <c r="J222" s="417">
        <f t="shared" si="10"/>
        <v>0</v>
      </c>
      <c r="K222" s="418"/>
      <c r="L222" s="333"/>
      <c r="M222" s="783" t="s">
        <v>3</v>
      </c>
      <c r="N222" s="420" t="s">
        <v>48</v>
      </c>
      <c r="P222" s="421">
        <f t="shared" si="11"/>
        <v>0</v>
      </c>
      <c r="Q222" s="421">
        <v>0</v>
      </c>
      <c r="R222" s="421">
        <f t="shared" si="12"/>
        <v>0</v>
      </c>
      <c r="S222" s="421">
        <v>0</v>
      </c>
      <c r="T222" s="422">
        <f t="shared" si="13"/>
        <v>0</v>
      </c>
      <c r="AR222" s="423" t="s">
        <v>275</v>
      </c>
      <c r="AT222" s="423" t="s">
        <v>189</v>
      </c>
      <c r="AU222" s="423" t="s">
        <v>87</v>
      </c>
      <c r="AY222" s="325" t="s">
        <v>186</v>
      </c>
      <c r="BE222" s="424">
        <f t="shared" si="14"/>
        <v>0</v>
      </c>
      <c r="BF222" s="424">
        <f t="shared" si="15"/>
        <v>0</v>
      </c>
      <c r="BG222" s="424">
        <f t="shared" si="16"/>
        <v>0</v>
      </c>
      <c r="BH222" s="424">
        <f t="shared" si="17"/>
        <v>0</v>
      </c>
      <c r="BI222" s="424">
        <f t="shared" si="18"/>
        <v>0</v>
      </c>
      <c r="BJ222" s="325" t="s">
        <v>85</v>
      </c>
      <c r="BK222" s="424">
        <f t="shared" si="19"/>
        <v>0</v>
      </c>
      <c r="BL222" s="325" t="s">
        <v>275</v>
      </c>
      <c r="BM222" s="423" t="s">
        <v>7551</v>
      </c>
    </row>
    <row r="223" spans="2:65" s="334" customFormat="1" ht="24.2" customHeight="1">
      <c r="B223" s="410"/>
      <c r="C223" s="446" t="s">
        <v>1244</v>
      </c>
      <c r="D223" s="446" t="s">
        <v>184</v>
      </c>
      <c r="E223" s="447" t="s">
        <v>7552</v>
      </c>
      <c r="F223" s="448" t="s">
        <v>7553</v>
      </c>
      <c r="G223" s="449" t="s">
        <v>435</v>
      </c>
      <c r="H223" s="450">
        <v>1</v>
      </c>
      <c r="I223" s="784"/>
      <c r="J223" s="452">
        <f t="shared" si="10"/>
        <v>0</v>
      </c>
      <c r="K223" s="453"/>
      <c r="L223" s="454"/>
      <c r="M223" s="785" t="s">
        <v>3</v>
      </c>
      <c r="N223" s="456" t="s">
        <v>48</v>
      </c>
      <c r="P223" s="421">
        <f t="shared" si="11"/>
        <v>0</v>
      </c>
      <c r="Q223" s="421">
        <v>8.0000000000000007E-5</v>
      </c>
      <c r="R223" s="421">
        <f t="shared" si="12"/>
        <v>8.0000000000000007E-5</v>
      </c>
      <c r="S223" s="421">
        <v>0</v>
      </c>
      <c r="T223" s="422">
        <f t="shared" si="13"/>
        <v>0</v>
      </c>
      <c r="AR223" s="423" t="s">
        <v>610</v>
      </c>
      <c r="AT223" s="423" t="s">
        <v>184</v>
      </c>
      <c r="AU223" s="423" t="s">
        <v>87</v>
      </c>
      <c r="AY223" s="325" t="s">
        <v>186</v>
      </c>
      <c r="BE223" s="424">
        <f t="shared" si="14"/>
        <v>0</v>
      </c>
      <c r="BF223" s="424">
        <f t="shared" si="15"/>
        <v>0</v>
      </c>
      <c r="BG223" s="424">
        <f t="shared" si="16"/>
        <v>0</v>
      </c>
      <c r="BH223" s="424">
        <f t="shared" si="17"/>
        <v>0</v>
      </c>
      <c r="BI223" s="424">
        <f t="shared" si="18"/>
        <v>0</v>
      </c>
      <c r="BJ223" s="325" t="s">
        <v>85</v>
      </c>
      <c r="BK223" s="424">
        <f t="shared" si="19"/>
        <v>0</v>
      </c>
      <c r="BL223" s="325" t="s">
        <v>275</v>
      </c>
      <c r="BM223" s="423" t="s">
        <v>7554</v>
      </c>
    </row>
    <row r="224" spans="2:65" s="334" customFormat="1" ht="16.5" customHeight="1">
      <c r="B224" s="410"/>
      <c r="C224" s="446" t="s">
        <v>1253</v>
      </c>
      <c r="D224" s="446" t="s">
        <v>184</v>
      </c>
      <c r="E224" s="447" t="s">
        <v>7555</v>
      </c>
      <c r="F224" s="448" t="s">
        <v>7556</v>
      </c>
      <c r="G224" s="449" t="s">
        <v>435</v>
      </c>
      <c r="H224" s="450">
        <v>33</v>
      </c>
      <c r="I224" s="784"/>
      <c r="J224" s="452">
        <f t="shared" si="10"/>
        <v>0</v>
      </c>
      <c r="K224" s="453"/>
      <c r="L224" s="454"/>
      <c r="M224" s="785" t="s">
        <v>3</v>
      </c>
      <c r="N224" s="456" t="s">
        <v>48</v>
      </c>
      <c r="P224" s="421">
        <f t="shared" si="11"/>
        <v>0</v>
      </c>
      <c r="Q224" s="421">
        <v>1.0000000000000001E-5</v>
      </c>
      <c r="R224" s="421">
        <f t="shared" si="12"/>
        <v>3.3000000000000005E-4</v>
      </c>
      <c r="S224" s="421">
        <v>0</v>
      </c>
      <c r="T224" s="422">
        <f t="shared" si="13"/>
        <v>0</v>
      </c>
      <c r="AR224" s="423" t="s">
        <v>610</v>
      </c>
      <c r="AT224" s="423" t="s">
        <v>184</v>
      </c>
      <c r="AU224" s="423" t="s">
        <v>87</v>
      </c>
      <c r="AY224" s="325" t="s">
        <v>186</v>
      </c>
      <c r="BE224" s="424">
        <f t="shared" si="14"/>
        <v>0</v>
      </c>
      <c r="BF224" s="424">
        <f t="shared" si="15"/>
        <v>0</v>
      </c>
      <c r="BG224" s="424">
        <f t="shared" si="16"/>
        <v>0</v>
      </c>
      <c r="BH224" s="424">
        <f t="shared" si="17"/>
        <v>0</v>
      </c>
      <c r="BI224" s="424">
        <f t="shared" si="18"/>
        <v>0</v>
      </c>
      <c r="BJ224" s="325" t="s">
        <v>85</v>
      </c>
      <c r="BK224" s="424">
        <f t="shared" si="19"/>
        <v>0</v>
      </c>
      <c r="BL224" s="325" t="s">
        <v>275</v>
      </c>
      <c r="BM224" s="423" t="s">
        <v>7557</v>
      </c>
    </row>
    <row r="225" spans="2:65" s="334" customFormat="1" ht="24.2" customHeight="1">
      <c r="B225" s="410"/>
      <c r="C225" s="411" t="s">
        <v>1296</v>
      </c>
      <c r="D225" s="411" t="s">
        <v>189</v>
      </c>
      <c r="E225" s="412" t="s">
        <v>7558</v>
      </c>
      <c r="F225" s="413" t="s">
        <v>7559</v>
      </c>
      <c r="G225" s="414" t="s">
        <v>435</v>
      </c>
      <c r="H225" s="415">
        <v>33</v>
      </c>
      <c r="I225" s="782"/>
      <c r="J225" s="417">
        <f t="shared" si="10"/>
        <v>0</v>
      </c>
      <c r="K225" s="418"/>
      <c r="L225" s="333"/>
      <c r="M225" s="783" t="s">
        <v>3</v>
      </c>
      <c r="N225" s="420" t="s">
        <v>48</v>
      </c>
      <c r="P225" s="421">
        <f t="shared" si="11"/>
        <v>0</v>
      </c>
      <c r="Q225" s="421">
        <v>0</v>
      </c>
      <c r="R225" s="421">
        <f t="shared" si="12"/>
        <v>0</v>
      </c>
      <c r="S225" s="421">
        <v>0</v>
      </c>
      <c r="T225" s="422">
        <f t="shared" si="13"/>
        <v>0</v>
      </c>
      <c r="AR225" s="423" t="s">
        <v>275</v>
      </c>
      <c r="AT225" s="423" t="s">
        <v>189</v>
      </c>
      <c r="AU225" s="423" t="s">
        <v>87</v>
      </c>
      <c r="AY225" s="325" t="s">
        <v>186</v>
      </c>
      <c r="BE225" s="424">
        <f t="shared" si="14"/>
        <v>0</v>
      </c>
      <c r="BF225" s="424">
        <f t="shared" si="15"/>
        <v>0</v>
      </c>
      <c r="BG225" s="424">
        <f t="shared" si="16"/>
        <v>0</v>
      </c>
      <c r="BH225" s="424">
        <f t="shared" si="17"/>
        <v>0</v>
      </c>
      <c r="BI225" s="424">
        <f t="shared" si="18"/>
        <v>0</v>
      </c>
      <c r="BJ225" s="325" t="s">
        <v>85</v>
      </c>
      <c r="BK225" s="424">
        <f t="shared" si="19"/>
        <v>0</v>
      </c>
      <c r="BL225" s="325" t="s">
        <v>275</v>
      </c>
      <c r="BM225" s="423" t="s">
        <v>7560</v>
      </c>
    </row>
    <row r="226" spans="2:65" s="334" customFormat="1" ht="16.5" customHeight="1">
      <c r="B226" s="410"/>
      <c r="C226" s="446" t="s">
        <v>798</v>
      </c>
      <c r="D226" s="446" t="s">
        <v>184</v>
      </c>
      <c r="E226" s="447" t="s">
        <v>7561</v>
      </c>
      <c r="F226" s="448" t="s">
        <v>7562</v>
      </c>
      <c r="G226" s="449" t="s">
        <v>435</v>
      </c>
      <c r="H226" s="450">
        <v>28</v>
      </c>
      <c r="I226" s="784"/>
      <c r="J226" s="452">
        <f t="shared" si="10"/>
        <v>0</v>
      </c>
      <c r="K226" s="453"/>
      <c r="L226" s="454"/>
      <c r="M226" s="785" t="s">
        <v>3</v>
      </c>
      <c r="N226" s="456" t="s">
        <v>48</v>
      </c>
      <c r="P226" s="421">
        <f t="shared" si="11"/>
        <v>0</v>
      </c>
      <c r="Q226" s="421">
        <v>0</v>
      </c>
      <c r="R226" s="421">
        <f t="shared" si="12"/>
        <v>0</v>
      </c>
      <c r="S226" s="421">
        <v>0</v>
      </c>
      <c r="T226" s="422">
        <f t="shared" si="13"/>
        <v>0</v>
      </c>
      <c r="AR226" s="423" t="s">
        <v>610</v>
      </c>
      <c r="AT226" s="423" t="s">
        <v>184</v>
      </c>
      <c r="AU226" s="423" t="s">
        <v>87</v>
      </c>
      <c r="AY226" s="325" t="s">
        <v>186</v>
      </c>
      <c r="BE226" s="424">
        <f t="shared" si="14"/>
        <v>0</v>
      </c>
      <c r="BF226" s="424">
        <f t="shared" si="15"/>
        <v>0</v>
      </c>
      <c r="BG226" s="424">
        <f t="shared" si="16"/>
        <v>0</v>
      </c>
      <c r="BH226" s="424">
        <f t="shared" si="17"/>
        <v>0</v>
      </c>
      <c r="BI226" s="424">
        <f t="shared" si="18"/>
        <v>0</v>
      </c>
      <c r="BJ226" s="325" t="s">
        <v>85</v>
      </c>
      <c r="BK226" s="424">
        <f t="shared" si="19"/>
        <v>0</v>
      </c>
      <c r="BL226" s="325" t="s">
        <v>275</v>
      </c>
      <c r="BM226" s="423" t="s">
        <v>7563</v>
      </c>
    </row>
    <row r="227" spans="2:65" s="334" customFormat="1" ht="16.5" customHeight="1">
      <c r="B227" s="410"/>
      <c r="C227" s="446" t="s">
        <v>1306</v>
      </c>
      <c r="D227" s="446" t="s">
        <v>184</v>
      </c>
      <c r="E227" s="447" t="s">
        <v>7564</v>
      </c>
      <c r="F227" s="448" t="s">
        <v>7565</v>
      </c>
      <c r="G227" s="449" t="s">
        <v>435</v>
      </c>
      <c r="H227" s="450">
        <v>5</v>
      </c>
      <c r="I227" s="784"/>
      <c r="J227" s="452">
        <f t="shared" si="10"/>
        <v>0</v>
      </c>
      <c r="K227" s="453"/>
      <c r="L227" s="454"/>
      <c r="M227" s="785" t="s">
        <v>3</v>
      </c>
      <c r="N227" s="456" t="s">
        <v>48</v>
      </c>
      <c r="P227" s="421">
        <f t="shared" si="11"/>
        <v>0</v>
      </c>
      <c r="Q227" s="421">
        <v>0</v>
      </c>
      <c r="R227" s="421">
        <f t="shared" si="12"/>
        <v>0</v>
      </c>
      <c r="S227" s="421">
        <v>0</v>
      </c>
      <c r="T227" s="422">
        <f t="shared" si="13"/>
        <v>0</v>
      </c>
      <c r="AR227" s="423" t="s">
        <v>610</v>
      </c>
      <c r="AT227" s="423" t="s">
        <v>184</v>
      </c>
      <c r="AU227" s="423" t="s">
        <v>87</v>
      </c>
      <c r="AY227" s="325" t="s">
        <v>186</v>
      </c>
      <c r="BE227" s="424">
        <f t="shared" si="14"/>
        <v>0</v>
      </c>
      <c r="BF227" s="424">
        <f t="shared" si="15"/>
        <v>0</v>
      </c>
      <c r="BG227" s="424">
        <f t="shared" si="16"/>
        <v>0</v>
      </c>
      <c r="BH227" s="424">
        <f t="shared" si="17"/>
        <v>0</v>
      </c>
      <c r="BI227" s="424">
        <f t="shared" si="18"/>
        <v>0</v>
      </c>
      <c r="BJ227" s="325" t="s">
        <v>85</v>
      </c>
      <c r="BK227" s="424">
        <f t="shared" si="19"/>
        <v>0</v>
      </c>
      <c r="BL227" s="325" t="s">
        <v>275</v>
      </c>
      <c r="BM227" s="423" t="s">
        <v>7566</v>
      </c>
    </row>
    <row r="228" spans="2:65" s="334" customFormat="1" ht="24.2" customHeight="1">
      <c r="B228" s="410"/>
      <c r="C228" s="411" t="s">
        <v>1312</v>
      </c>
      <c r="D228" s="411" t="s">
        <v>189</v>
      </c>
      <c r="E228" s="412" t="s">
        <v>7567</v>
      </c>
      <c r="F228" s="413" t="s">
        <v>7568</v>
      </c>
      <c r="G228" s="414" t="s">
        <v>435</v>
      </c>
      <c r="H228" s="415">
        <v>4</v>
      </c>
      <c r="I228" s="782"/>
      <c r="J228" s="417">
        <f t="shared" si="10"/>
        <v>0</v>
      </c>
      <c r="K228" s="418"/>
      <c r="L228" s="333"/>
      <c r="M228" s="783" t="s">
        <v>3</v>
      </c>
      <c r="N228" s="420" t="s">
        <v>48</v>
      </c>
      <c r="P228" s="421">
        <f t="shared" si="11"/>
        <v>0</v>
      </c>
      <c r="Q228" s="421">
        <v>0</v>
      </c>
      <c r="R228" s="421">
        <f t="shared" si="12"/>
        <v>0</v>
      </c>
      <c r="S228" s="421">
        <v>0</v>
      </c>
      <c r="T228" s="422">
        <f t="shared" si="13"/>
        <v>0</v>
      </c>
      <c r="AR228" s="423" t="s">
        <v>275</v>
      </c>
      <c r="AT228" s="423" t="s">
        <v>189</v>
      </c>
      <c r="AU228" s="423" t="s">
        <v>87</v>
      </c>
      <c r="AY228" s="325" t="s">
        <v>186</v>
      </c>
      <c r="BE228" s="424">
        <f t="shared" si="14"/>
        <v>0</v>
      </c>
      <c r="BF228" s="424">
        <f t="shared" si="15"/>
        <v>0</v>
      </c>
      <c r="BG228" s="424">
        <f t="shared" si="16"/>
        <v>0</v>
      </c>
      <c r="BH228" s="424">
        <f t="shared" si="17"/>
        <v>0</v>
      </c>
      <c r="BI228" s="424">
        <f t="shared" si="18"/>
        <v>0</v>
      </c>
      <c r="BJ228" s="325" t="s">
        <v>85</v>
      </c>
      <c r="BK228" s="424">
        <f t="shared" si="19"/>
        <v>0</v>
      </c>
      <c r="BL228" s="325" t="s">
        <v>275</v>
      </c>
      <c r="BM228" s="423" t="s">
        <v>7569</v>
      </c>
    </row>
    <row r="229" spans="2:65" s="334" customFormat="1" ht="16.5" customHeight="1">
      <c r="B229" s="410"/>
      <c r="C229" s="446" t="s">
        <v>1317</v>
      </c>
      <c r="D229" s="446" t="s">
        <v>184</v>
      </c>
      <c r="E229" s="447" t="s">
        <v>7570</v>
      </c>
      <c r="F229" s="448" t="s">
        <v>7571</v>
      </c>
      <c r="G229" s="449" t="s">
        <v>435</v>
      </c>
      <c r="H229" s="450">
        <v>4</v>
      </c>
      <c r="I229" s="784"/>
      <c r="J229" s="452">
        <f t="shared" si="10"/>
        <v>0</v>
      </c>
      <c r="K229" s="453"/>
      <c r="L229" s="454"/>
      <c r="M229" s="785" t="s">
        <v>3</v>
      </c>
      <c r="N229" s="456" t="s">
        <v>48</v>
      </c>
      <c r="P229" s="421">
        <f t="shared" si="11"/>
        <v>0</v>
      </c>
      <c r="Q229" s="421">
        <v>5.0000000000000001E-4</v>
      </c>
      <c r="R229" s="421">
        <f t="shared" si="12"/>
        <v>2E-3</v>
      </c>
      <c r="S229" s="421">
        <v>0</v>
      </c>
      <c r="T229" s="422">
        <f t="shared" si="13"/>
        <v>0</v>
      </c>
      <c r="AR229" s="423" t="s">
        <v>610</v>
      </c>
      <c r="AT229" s="423" t="s">
        <v>184</v>
      </c>
      <c r="AU229" s="423" t="s">
        <v>87</v>
      </c>
      <c r="AY229" s="325" t="s">
        <v>186</v>
      </c>
      <c r="BE229" s="424">
        <f t="shared" si="14"/>
        <v>0</v>
      </c>
      <c r="BF229" s="424">
        <f t="shared" si="15"/>
        <v>0</v>
      </c>
      <c r="BG229" s="424">
        <f t="shared" si="16"/>
        <v>0</v>
      </c>
      <c r="BH229" s="424">
        <f t="shared" si="17"/>
        <v>0</v>
      </c>
      <c r="BI229" s="424">
        <f t="shared" si="18"/>
        <v>0</v>
      </c>
      <c r="BJ229" s="325" t="s">
        <v>85</v>
      </c>
      <c r="BK229" s="424">
        <f t="shared" si="19"/>
        <v>0</v>
      </c>
      <c r="BL229" s="325" t="s">
        <v>275</v>
      </c>
      <c r="BM229" s="423" t="s">
        <v>7572</v>
      </c>
    </row>
    <row r="230" spans="2:65" s="334" customFormat="1" ht="24.2" customHeight="1">
      <c r="B230" s="410"/>
      <c r="C230" s="411" t="s">
        <v>1322</v>
      </c>
      <c r="D230" s="411" t="s">
        <v>189</v>
      </c>
      <c r="E230" s="412" t="s">
        <v>7573</v>
      </c>
      <c r="F230" s="413" t="s">
        <v>7574</v>
      </c>
      <c r="G230" s="414" t="s">
        <v>435</v>
      </c>
      <c r="H230" s="415">
        <v>20</v>
      </c>
      <c r="I230" s="782"/>
      <c r="J230" s="417">
        <f t="shared" si="10"/>
        <v>0</v>
      </c>
      <c r="K230" s="418"/>
      <c r="L230" s="333"/>
      <c r="M230" s="783" t="s">
        <v>3</v>
      </c>
      <c r="N230" s="420" t="s">
        <v>48</v>
      </c>
      <c r="P230" s="421">
        <f t="shared" si="11"/>
        <v>0</v>
      </c>
      <c r="Q230" s="421">
        <v>0</v>
      </c>
      <c r="R230" s="421">
        <f t="shared" si="12"/>
        <v>0</v>
      </c>
      <c r="S230" s="421">
        <v>0</v>
      </c>
      <c r="T230" s="422">
        <f t="shared" si="13"/>
        <v>0</v>
      </c>
      <c r="AR230" s="423" t="s">
        <v>275</v>
      </c>
      <c r="AT230" s="423" t="s">
        <v>189</v>
      </c>
      <c r="AU230" s="423" t="s">
        <v>87</v>
      </c>
      <c r="AY230" s="325" t="s">
        <v>186</v>
      </c>
      <c r="BE230" s="424">
        <f t="shared" si="14"/>
        <v>0</v>
      </c>
      <c r="BF230" s="424">
        <f t="shared" si="15"/>
        <v>0</v>
      </c>
      <c r="BG230" s="424">
        <f t="shared" si="16"/>
        <v>0</v>
      </c>
      <c r="BH230" s="424">
        <f t="shared" si="17"/>
        <v>0</v>
      </c>
      <c r="BI230" s="424">
        <f t="shared" si="18"/>
        <v>0</v>
      </c>
      <c r="BJ230" s="325" t="s">
        <v>85</v>
      </c>
      <c r="BK230" s="424">
        <f t="shared" si="19"/>
        <v>0</v>
      </c>
      <c r="BL230" s="325" t="s">
        <v>275</v>
      </c>
      <c r="BM230" s="423" t="s">
        <v>7575</v>
      </c>
    </row>
    <row r="231" spans="2:65" s="334" customFormat="1" ht="16.5" customHeight="1">
      <c r="B231" s="410"/>
      <c r="C231" s="446" t="s">
        <v>1326</v>
      </c>
      <c r="D231" s="446" t="s">
        <v>184</v>
      </c>
      <c r="E231" s="447" t="s">
        <v>7576</v>
      </c>
      <c r="F231" s="448" t="s">
        <v>7577</v>
      </c>
      <c r="G231" s="449" t="s">
        <v>435</v>
      </c>
      <c r="H231" s="450">
        <v>8</v>
      </c>
      <c r="I231" s="784"/>
      <c r="J231" s="452">
        <f t="shared" si="10"/>
        <v>0</v>
      </c>
      <c r="K231" s="453"/>
      <c r="L231" s="454"/>
      <c r="M231" s="785" t="s">
        <v>3</v>
      </c>
      <c r="N231" s="456" t="s">
        <v>48</v>
      </c>
      <c r="P231" s="421">
        <f t="shared" si="11"/>
        <v>0</v>
      </c>
      <c r="Q231" s="421">
        <v>0</v>
      </c>
      <c r="R231" s="421">
        <f t="shared" si="12"/>
        <v>0</v>
      </c>
      <c r="S231" s="421">
        <v>0</v>
      </c>
      <c r="T231" s="422">
        <f t="shared" si="13"/>
        <v>0</v>
      </c>
      <c r="AR231" s="423" t="s">
        <v>610</v>
      </c>
      <c r="AT231" s="423" t="s">
        <v>184</v>
      </c>
      <c r="AU231" s="423" t="s">
        <v>87</v>
      </c>
      <c r="AY231" s="325" t="s">
        <v>186</v>
      </c>
      <c r="BE231" s="424">
        <f t="shared" si="14"/>
        <v>0</v>
      </c>
      <c r="BF231" s="424">
        <f t="shared" si="15"/>
        <v>0</v>
      </c>
      <c r="BG231" s="424">
        <f t="shared" si="16"/>
        <v>0</v>
      </c>
      <c r="BH231" s="424">
        <f t="shared" si="17"/>
        <v>0</v>
      </c>
      <c r="BI231" s="424">
        <f t="shared" si="18"/>
        <v>0</v>
      </c>
      <c r="BJ231" s="325" t="s">
        <v>85</v>
      </c>
      <c r="BK231" s="424">
        <f t="shared" si="19"/>
        <v>0</v>
      </c>
      <c r="BL231" s="325" t="s">
        <v>275</v>
      </c>
      <c r="BM231" s="423" t="s">
        <v>7578</v>
      </c>
    </row>
    <row r="232" spans="2:65" s="334" customFormat="1" ht="16.5" customHeight="1">
      <c r="B232" s="410"/>
      <c r="C232" s="446" t="s">
        <v>1330</v>
      </c>
      <c r="D232" s="446" t="s">
        <v>184</v>
      </c>
      <c r="E232" s="447" t="s">
        <v>7579</v>
      </c>
      <c r="F232" s="448" t="s">
        <v>7580</v>
      </c>
      <c r="G232" s="449" t="s">
        <v>435</v>
      </c>
      <c r="H232" s="450">
        <v>3</v>
      </c>
      <c r="I232" s="784"/>
      <c r="J232" s="452">
        <f t="shared" si="10"/>
        <v>0</v>
      </c>
      <c r="K232" s="453"/>
      <c r="L232" s="454"/>
      <c r="M232" s="785" t="s">
        <v>3</v>
      </c>
      <c r="N232" s="456" t="s">
        <v>48</v>
      </c>
      <c r="P232" s="421">
        <f t="shared" si="11"/>
        <v>0</v>
      </c>
      <c r="Q232" s="421">
        <v>0</v>
      </c>
      <c r="R232" s="421">
        <f t="shared" si="12"/>
        <v>0</v>
      </c>
      <c r="S232" s="421">
        <v>0</v>
      </c>
      <c r="T232" s="422">
        <f t="shared" si="13"/>
        <v>0</v>
      </c>
      <c r="AR232" s="423" t="s">
        <v>610</v>
      </c>
      <c r="AT232" s="423" t="s">
        <v>184</v>
      </c>
      <c r="AU232" s="423" t="s">
        <v>87</v>
      </c>
      <c r="AY232" s="325" t="s">
        <v>186</v>
      </c>
      <c r="BE232" s="424">
        <f t="shared" si="14"/>
        <v>0</v>
      </c>
      <c r="BF232" s="424">
        <f t="shared" si="15"/>
        <v>0</v>
      </c>
      <c r="BG232" s="424">
        <f t="shared" si="16"/>
        <v>0</v>
      </c>
      <c r="BH232" s="424">
        <f t="shared" si="17"/>
        <v>0</v>
      </c>
      <c r="BI232" s="424">
        <f t="shared" si="18"/>
        <v>0</v>
      </c>
      <c r="BJ232" s="325" t="s">
        <v>85</v>
      </c>
      <c r="BK232" s="424">
        <f t="shared" si="19"/>
        <v>0</v>
      </c>
      <c r="BL232" s="325" t="s">
        <v>275</v>
      </c>
      <c r="BM232" s="423" t="s">
        <v>7581</v>
      </c>
    </row>
    <row r="233" spans="2:65" s="334" customFormat="1" ht="16.5" customHeight="1">
      <c r="B233" s="410"/>
      <c r="C233" s="446" t="s">
        <v>1334</v>
      </c>
      <c r="D233" s="446" t="s">
        <v>184</v>
      </c>
      <c r="E233" s="447" t="s">
        <v>7582</v>
      </c>
      <c r="F233" s="448" t="s">
        <v>7583</v>
      </c>
      <c r="G233" s="449" t="s">
        <v>435</v>
      </c>
      <c r="H233" s="450">
        <v>9</v>
      </c>
      <c r="I233" s="784"/>
      <c r="J233" s="452">
        <f t="shared" si="10"/>
        <v>0</v>
      </c>
      <c r="K233" s="453"/>
      <c r="L233" s="454"/>
      <c r="M233" s="785" t="s">
        <v>3</v>
      </c>
      <c r="N233" s="456" t="s">
        <v>48</v>
      </c>
      <c r="P233" s="421">
        <f t="shared" si="11"/>
        <v>0</v>
      </c>
      <c r="Q233" s="421">
        <v>0</v>
      </c>
      <c r="R233" s="421">
        <f t="shared" si="12"/>
        <v>0</v>
      </c>
      <c r="S233" s="421">
        <v>0</v>
      </c>
      <c r="T233" s="422">
        <f t="shared" si="13"/>
        <v>0</v>
      </c>
      <c r="AR233" s="423" t="s">
        <v>610</v>
      </c>
      <c r="AT233" s="423" t="s">
        <v>184</v>
      </c>
      <c r="AU233" s="423" t="s">
        <v>87</v>
      </c>
      <c r="AY233" s="325" t="s">
        <v>186</v>
      </c>
      <c r="BE233" s="424">
        <f t="shared" si="14"/>
        <v>0</v>
      </c>
      <c r="BF233" s="424">
        <f t="shared" si="15"/>
        <v>0</v>
      </c>
      <c r="BG233" s="424">
        <f t="shared" si="16"/>
        <v>0</v>
      </c>
      <c r="BH233" s="424">
        <f t="shared" si="17"/>
        <v>0</v>
      </c>
      <c r="BI233" s="424">
        <f t="shared" si="18"/>
        <v>0</v>
      </c>
      <c r="BJ233" s="325" t="s">
        <v>85</v>
      </c>
      <c r="BK233" s="424">
        <f t="shared" si="19"/>
        <v>0</v>
      </c>
      <c r="BL233" s="325" t="s">
        <v>275</v>
      </c>
      <c r="BM233" s="423" t="s">
        <v>7584</v>
      </c>
    </row>
    <row r="234" spans="2:65" s="334" customFormat="1" ht="24.2" customHeight="1">
      <c r="B234" s="410"/>
      <c r="C234" s="411" t="s">
        <v>1338</v>
      </c>
      <c r="D234" s="411" t="s">
        <v>189</v>
      </c>
      <c r="E234" s="412" t="s">
        <v>7585</v>
      </c>
      <c r="F234" s="413" t="s">
        <v>7586</v>
      </c>
      <c r="G234" s="414" t="s">
        <v>435</v>
      </c>
      <c r="H234" s="415">
        <v>4</v>
      </c>
      <c r="I234" s="782"/>
      <c r="J234" s="417">
        <f t="shared" si="10"/>
        <v>0</v>
      </c>
      <c r="K234" s="418"/>
      <c r="L234" s="333"/>
      <c r="M234" s="783" t="s">
        <v>3</v>
      </c>
      <c r="N234" s="420" t="s">
        <v>48</v>
      </c>
      <c r="P234" s="421">
        <f t="shared" si="11"/>
        <v>0</v>
      </c>
      <c r="Q234" s="421">
        <v>0</v>
      </c>
      <c r="R234" s="421">
        <f t="shared" si="12"/>
        <v>0</v>
      </c>
      <c r="S234" s="421">
        <v>0</v>
      </c>
      <c r="T234" s="422">
        <f t="shared" si="13"/>
        <v>0</v>
      </c>
      <c r="AR234" s="423" t="s">
        <v>275</v>
      </c>
      <c r="AT234" s="423" t="s">
        <v>189</v>
      </c>
      <c r="AU234" s="423" t="s">
        <v>87</v>
      </c>
      <c r="AY234" s="325" t="s">
        <v>186</v>
      </c>
      <c r="BE234" s="424">
        <f t="shared" si="14"/>
        <v>0</v>
      </c>
      <c r="BF234" s="424">
        <f t="shared" si="15"/>
        <v>0</v>
      </c>
      <c r="BG234" s="424">
        <f t="shared" si="16"/>
        <v>0</v>
      </c>
      <c r="BH234" s="424">
        <f t="shared" si="17"/>
        <v>0</v>
      </c>
      <c r="BI234" s="424">
        <f t="shared" si="18"/>
        <v>0</v>
      </c>
      <c r="BJ234" s="325" t="s">
        <v>85</v>
      </c>
      <c r="BK234" s="424">
        <f t="shared" si="19"/>
        <v>0</v>
      </c>
      <c r="BL234" s="325" t="s">
        <v>275</v>
      </c>
      <c r="BM234" s="423" t="s">
        <v>7587</v>
      </c>
    </row>
    <row r="235" spans="2:65" s="334" customFormat="1" ht="16.5" customHeight="1">
      <c r="B235" s="410"/>
      <c r="C235" s="446" t="s">
        <v>1342</v>
      </c>
      <c r="D235" s="446" t="s">
        <v>184</v>
      </c>
      <c r="E235" s="447" t="s">
        <v>7588</v>
      </c>
      <c r="F235" s="448" t="s">
        <v>7589</v>
      </c>
      <c r="G235" s="449" t="s">
        <v>435</v>
      </c>
      <c r="H235" s="450">
        <v>4</v>
      </c>
      <c r="I235" s="784"/>
      <c r="J235" s="452">
        <f t="shared" si="10"/>
        <v>0</v>
      </c>
      <c r="K235" s="453"/>
      <c r="L235" s="454"/>
      <c r="M235" s="785" t="s">
        <v>3</v>
      </c>
      <c r="N235" s="456" t="s">
        <v>48</v>
      </c>
      <c r="P235" s="421">
        <f t="shared" si="11"/>
        <v>0</v>
      </c>
      <c r="Q235" s="421">
        <v>0</v>
      </c>
      <c r="R235" s="421">
        <f t="shared" si="12"/>
        <v>0</v>
      </c>
      <c r="S235" s="421">
        <v>0</v>
      </c>
      <c r="T235" s="422">
        <f t="shared" si="13"/>
        <v>0</v>
      </c>
      <c r="AR235" s="423" t="s">
        <v>610</v>
      </c>
      <c r="AT235" s="423" t="s">
        <v>184</v>
      </c>
      <c r="AU235" s="423" t="s">
        <v>87</v>
      </c>
      <c r="AY235" s="325" t="s">
        <v>186</v>
      </c>
      <c r="BE235" s="424">
        <f t="shared" si="14"/>
        <v>0</v>
      </c>
      <c r="BF235" s="424">
        <f t="shared" si="15"/>
        <v>0</v>
      </c>
      <c r="BG235" s="424">
        <f t="shared" si="16"/>
        <v>0</v>
      </c>
      <c r="BH235" s="424">
        <f t="shared" si="17"/>
        <v>0</v>
      </c>
      <c r="BI235" s="424">
        <f t="shared" si="18"/>
        <v>0</v>
      </c>
      <c r="BJ235" s="325" t="s">
        <v>85</v>
      </c>
      <c r="BK235" s="424">
        <f t="shared" si="19"/>
        <v>0</v>
      </c>
      <c r="BL235" s="325" t="s">
        <v>275</v>
      </c>
      <c r="BM235" s="423" t="s">
        <v>7590</v>
      </c>
    </row>
    <row r="236" spans="2:65" s="334" customFormat="1" ht="21.75" customHeight="1">
      <c r="B236" s="410"/>
      <c r="C236" s="411" t="s">
        <v>1268</v>
      </c>
      <c r="D236" s="411" t="s">
        <v>189</v>
      </c>
      <c r="E236" s="412" t="s">
        <v>7591</v>
      </c>
      <c r="F236" s="413" t="s">
        <v>7592</v>
      </c>
      <c r="G236" s="414" t="s">
        <v>435</v>
      </c>
      <c r="H236" s="415">
        <v>4</v>
      </c>
      <c r="I236" s="782"/>
      <c r="J236" s="417">
        <f t="shared" si="10"/>
        <v>0</v>
      </c>
      <c r="K236" s="418"/>
      <c r="L236" s="333"/>
      <c r="M236" s="783" t="s">
        <v>3</v>
      </c>
      <c r="N236" s="420" t="s">
        <v>48</v>
      </c>
      <c r="P236" s="421">
        <f t="shared" si="11"/>
        <v>0</v>
      </c>
      <c r="Q236" s="421">
        <v>0</v>
      </c>
      <c r="R236" s="421">
        <f t="shared" si="12"/>
        <v>0</v>
      </c>
      <c r="S236" s="421">
        <v>0</v>
      </c>
      <c r="T236" s="422">
        <f t="shared" si="13"/>
        <v>0</v>
      </c>
      <c r="AR236" s="423" t="s">
        <v>275</v>
      </c>
      <c r="AT236" s="423" t="s">
        <v>189</v>
      </c>
      <c r="AU236" s="423" t="s">
        <v>87</v>
      </c>
      <c r="AY236" s="325" t="s">
        <v>186</v>
      </c>
      <c r="BE236" s="424">
        <f t="shared" si="14"/>
        <v>0</v>
      </c>
      <c r="BF236" s="424">
        <f t="shared" si="15"/>
        <v>0</v>
      </c>
      <c r="BG236" s="424">
        <f t="shared" si="16"/>
        <v>0</v>
      </c>
      <c r="BH236" s="424">
        <f t="shared" si="17"/>
        <v>0</v>
      </c>
      <c r="BI236" s="424">
        <f t="shared" si="18"/>
        <v>0</v>
      </c>
      <c r="BJ236" s="325" t="s">
        <v>85</v>
      </c>
      <c r="BK236" s="424">
        <f t="shared" si="19"/>
        <v>0</v>
      </c>
      <c r="BL236" s="325" t="s">
        <v>275</v>
      </c>
      <c r="BM236" s="423" t="s">
        <v>7593</v>
      </c>
    </row>
    <row r="237" spans="2:65" s="334" customFormat="1" ht="16.5" customHeight="1">
      <c r="B237" s="410"/>
      <c r="C237" s="446" t="s">
        <v>1272</v>
      </c>
      <c r="D237" s="446" t="s">
        <v>184</v>
      </c>
      <c r="E237" s="447" t="s">
        <v>7594</v>
      </c>
      <c r="F237" s="448" t="s">
        <v>7595</v>
      </c>
      <c r="G237" s="449" t="s">
        <v>435</v>
      </c>
      <c r="H237" s="450">
        <v>4</v>
      </c>
      <c r="I237" s="784"/>
      <c r="J237" s="452">
        <f t="shared" si="10"/>
        <v>0</v>
      </c>
      <c r="K237" s="453"/>
      <c r="L237" s="454"/>
      <c r="M237" s="785" t="s">
        <v>3</v>
      </c>
      <c r="N237" s="456" t="s">
        <v>48</v>
      </c>
      <c r="P237" s="421">
        <f t="shared" si="11"/>
        <v>0</v>
      </c>
      <c r="Q237" s="421">
        <v>0</v>
      </c>
      <c r="R237" s="421">
        <f t="shared" si="12"/>
        <v>0</v>
      </c>
      <c r="S237" s="421">
        <v>0</v>
      </c>
      <c r="T237" s="422">
        <f t="shared" si="13"/>
        <v>0</v>
      </c>
      <c r="AR237" s="423" t="s">
        <v>610</v>
      </c>
      <c r="AT237" s="423" t="s">
        <v>184</v>
      </c>
      <c r="AU237" s="423" t="s">
        <v>87</v>
      </c>
      <c r="AY237" s="325" t="s">
        <v>186</v>
      </c>
      <c r="BE237" s="424">
        <f t="shared" si="14"/>
        <v>0</v>
      </c>
      <c r="BF237" s="424">
        <f t="shared" si="15"/>
        <v>0</v>
      </c>
      <c r="BG237" s="424">
        <f t="shared" si="16"/>
        <v>0</v>
      </c>
      <c r="BH237" s="424">
        <f t="shared" si="17"/>
        <v>0</v>
      </c>
      <c r="BI237" s="424">
        <f t="shared" si="18"/>
        <v>0</v>
      </c>
      <c r="BJ237" s="325" t="s">
        <v>85</v>
      </c>
      <c r="BK237" s="424">
        <f t="shared" si="19"/>
        <v>0</v>
      </c>
      <c r="BL237" s="325" t="s">
        <v>275</v>
      </c>
      <c r="BM237" s="423" t="s">
        <v>7596</v>
      </c>
    </row>
    <row r="238" spans="2:65" s="334" customFormat="1" ht="33" customHeight="1">
      <c r="B238" s="410"/>
      <c r="C238" s="411" t="s">
        <v>1276</v>
      </c>
      <c r="D238" s="411" t="s">
        <v>189</v>
      </c>
      <c r="E238" s="412" t="s">
        <v>7597</v>
      </c>
      <c r="F238" s="413" t="s">
        <v>7598</v>
      </c>
      <c r="G238" s="414" t="s">
        <v>435</v>
      </c>
      <c r="H238" s="415">
        <v>8</v>
      </c>
      <c r="I238" s="782"/>
      <c r="J238" s="417">
        <f t="shared" si="10"/>
        <v>0</v>
      </c>
      <c r="K238" s="418"/>
      <c r="L238" s="333"/>
      <c r="M238" s="783" t="s">
        <v>3</v>
      </c>
      <c r="N238" s="420" t="s">
        <v>48</v>
      </c>
      <c r="P238" s="421">
        <f t="shared" si="11"/>
        <v>0</v>
      </c>
      <c r="Q238" s="421">
        <v>0</v>
      </c>
      <c r="R238" s="421">
        <f t="shared" si="12"/>
        <v>0</v>
      </c>
      <c r="S238" s="421">
        <v>0</v>
      </c>
      <c r="T238" s="422">
        <f t="shared" si="13"/>
        <v>0</v>
      </c>
      <c r="AR238" s="423" t="s">
        <v>275</v>
      </c>
      <c r="AT238" s="423" t="s">
        <v>189</v>
      </c>
      <c r="AU238" s="423" t="s">
        <v>87</v>
      </c>
      <c r="AY238" s="325" t="s">
        <v>186</v>
      </c>
      <c r="BE238" s="424">
        <f t="shared" si="14"/>
        <v>0</v>
      </c>
      <c r="BF238" s="424">
        <f t="shared" si="15"/>
        <v>0</v>
      </c>
      <c r="BG238" s="424">
        <f t="shared" si="16"/>
        <v>0</v>
      </c>
      <c r="BH238" s="424">
        <f t="shared" si="17"/>
        <v>0</v>
      </c>
      <c r="BI238" s="424">
        <f t="shared" si="18"/>
        <v>0</v>
      </c>
      <c r="BJ238" s="325" t="s">
        <v>85</v>
      </c>
      <c r="BK238" s="424">
        <f t="shared" si="19"/>
        <v>0</v>
      </c>
      <c r="BL238" s="325" t="s">
        <v>275</v>
      </c>
      <c r="BM238" s="423" t="s">
        <v>7599</v>
      </c>
    </row>
    <row r="239" spans="2:65" s="334" customFormat="1" ht="16.5" customHeight="1">
      <c r="B239" s="410"/>
      <c r="C239" s="446" t="s">
        <v>1281</v>
      </c>
      <c r="D239" s="446" t="s">
        <v>184</v>
      </c>
      <c r="E239" s="447" t="s">
        <v>7600</v>
      </c>
      <c r="F239" s="448" t="s">
        <v>7601</v>
      </c>
      <c r="G239" s="449" t="s">
        <v>435</v>
      </c>
      <c r="H239" s="450">
        <v>8</v>
      </c>
      <c r="I239" s="784"/>
      <c r="J239" s="452">
        <f t="shared" si="10"/>
        <v>0</v>
      </c>
      <c r="K239" s="453"/>
      <c r="L239" s="454"/>
      <c r="M239" s="785" t="s">
        <v>3</v>
      </c>
      <c r="N239" s="456" t="s">
        <v>48</v>
      </c>
      <c r="P239" s="421">
        <f t="shared" si="11"/>
        <v>0</v>
      </c>
      <c r="Q239" s="421">
        <v>0</v>
      </c>
      <c r="R239" s="421">
        <f t="shared" si="12"/>
        <v>0</v>
      </c>
      <c r="S239" s="421">
        <v>0</v>
      </c>
      <c r="T239" s="422">
        <f t="shared" si="13"/>
        <v>0</v>
      </c>
      <c r="AR239" s="423" t="s">
        <v>610</v>
      </c>
      <c r="AT239" s="423" t="s">
        <v>184</v>
      </c>
      <c r="AU239" s="423" t="s">
        <v>87</v>
      </c>
      <c r="AY239" s="325" t="s">
        <v>186</v>
      </c>
      <c r="BE239" s="424">
        <f t="shared" si="14"/>
        <v>0</v>
      </c>
      <c r="BF239" s="424">
        <f t="shared" si="15"/>
        <v>0</v>
      </c>
      <c r="BG239" s="424">
        <f t="shared" si="16"/>
        <v>0</v>
      </c>
      <c r="BH239" s="424">
        <f t="shared" si="17"/>
        <v>0</v>
      </c>
      <c r="BI239" s="424">
        <f t="shared" si="18"/>
        <v>0</v>
      </c>
      <c r="BJ239" s="325" t="s">
        <v>85</v>
      </c>
      <c r="BK239" s="424">
        <f t="shared" si="19"/>
        <v>0</v>
      </c>
      <c r="BL239" s="325" t="s">
        <v>275</v>
      </c>
      <c r="BM239" s="423" t="s">
        <v>7602</v>
      </c>
    </row>
    <row r="240" spans="2:65" s="334" customFormat="1" ht="24.2" customHeight="1">
      <c r="B240" s="410"/>
      <c r="C240" s="411" t="s">
        <v>1190</v>
      </c>
      <c r="D240" s="411" t="s">
        <v>189</v>
      </c>
      <c r="E240" s="412" t="s">
        <v>7603</v>
      </c>
      <c r="F240" s="413" t="s">
        <v>7604</v>
      </c>
      <c r="G240" s="414" t="s">
        <v>435</v>
      </c>
      <c r="H240" s="415">
        <v>23</v>
      </c>
      <c r="I240" s="782"/>
      <c r="J240" s="417">
        <f t="shared" si="10"/>
        <v>0</v>
      </c>
      <c r="K240" s="418"/>
      <c r="L240" s="333"/>
      <c r="M240" s="783" t="s">
        <v>3</v>
      </c>
      <c r="N240" s="420" t="s">
        <v>48</v>
      </c>
      <c r="P240" s="421">
        <f t="shared" si="11"/>
        <v>0</v>
      </c>
      <c r="Q240" s="421">
        <v>0</v>
      </c>
      <c r="R240" s="421">
        <f t="shared" si="12"/>
        <v>0</v>
      </c>
      <c r="S240" s="421">
        <v>0</v>
      </c>
      <c r="T240" s="422">
        <f t="shared" si="13"/>
        <v>0</v>
      </c>
      <c r="AR240" s="423" t="s">
        <v>275</v>
      </c>
      <c r="AT240" s="423" t="s">
        <v>189</v>
      </c>
      <c r="AU240" s="423" t="s">
        <v>87</v>
      </c>
      <c r="AY240" s="325" t="s">
        <v>186</v>
      </c>
      <c r="BE240" s="424">
        <f t="shared" si="14"/>
        <v>0</v>
      </c>
      <c r="BF240" s="424">
        <f t="shared" si="15"/>
        <v>0</v>
      </c>
      <c r="BG240" s="424">
        <f t="shared" si="16"/>
        <v>0</v>
      </c>
      <c r="BH240" s="424">
        <f t="shared" si="17"/>
        <v>0</v>
      </c>
      <c r="BI240" s="424">
        <f t="shared" si="18"/>
        <v>0</v>
      </c>
      <c r="BJ240" s="325" t="s">
        <v>85</v>
      </c>
      <c r="BK240" s="424">
        <f t="shared" si="19"/>
        <v>0</v>
      </c>
      <c r="BL240" s="325" t="s">
        <v>275</v>
      </c>
      <c r="BM240" s="423" t="s">
        <v>7605</v>
      </c>
    </row>
    <row r="241" spans="2:65" s="334" customFormat="1" ht="24.2" customHeight="1">
      <c r="B241" s="410"/>
      <c r="C241" s="446" t="s">
        <v>1196</v>
      </c>
      <c r="D241" s="446" t="s">
        <v>184</v>
      </c>
      <c r="E241" s="447" t="s">
        <v>7606</v>
      </c>
      <c r="F241" s="448" t="s">
        <v>7607</v>
      </c>
      <c r="G241" s="449" t="s">
        <v>435</v>
      </c>
      <c r="H241" s="450">
        <v>23</v>
      </c>
      <c r="I241" s="784"/>
      <c r="J241" s="452">
        <f t="shared" si="10"/>
        <v>0</v>
      </c>
      <c r="K241" s="453"/>
      <c r="L241" s="454"/>
      <c r="M241" s="785" t="s">
        <v>3</v>
      </c>
      <c r="N241" s="456" t="s">
        <v>48</v>
      </c>
      <c r="P241" s="421">
        <f t="shared" si="11"/>
        <v>0</v>
      </c>
      <c r="Q241" s="421">
        <v>6.9999999999999994E-5</v>
      </c>
      <c r="R241" s="421">
        <f t="shared" si="12"/>
        <v>1.6099999999999999E-3</v>
      </c>
      <c r="S241" s="421">
        <v>0</v>
      </c>
      <c r="T241" s="422">
        <f t="shared" si="13"/>
        <v>0</v>
      </c>
      <c r="AR241" s="423" t="s">
        <v>610</v>
      </c>
      <c r="AT241" s="423" t="s">
        <v>184</v>
      </c>
      <c r="AU241" s="423" t="s">
        <v>87</v>
      </c>
      <c r="AY241" s="325" t="s">
        <v>186</v>
      </c>
      <c r="BE241" s="424">
        <f t="shared" si="14"/>
        <v>0</v>
      </c>
      <c r="BF241" s="424">
        <f t="shared" si="15"/>
        <v>0</v>
      </c>
      <c r="BG241" s="424">
        <f t="shared" si="16"/>
        <v>0</v>
      </c>
      <c r="BH241" s="424">
        <f t="shared" si="17"/>
        <v>0</v>
      </c>
      <c r="BI241" s="424">
        <f t="shared" si="18"/>
        <v>0</v>
      </c>
      <c r="BJ241" s="325" t="s">
        <v>85</v>
      </c>
      <c r="BK241" s="424">
        <f t="shared" si="19"/>
        <v>0</v>
      </c>
      <c r="BL241" s="325" t="s">
        <v>275</v>
      </c>
      <c r="BM241" s="423" t="s">
        <v>7608</v>
      </c>
    </row>
    <row r="242" spans="2:65" s="334" customFormat="1" ht="33" customHeight="1">
      <c r="B242" s="410"/>
      <c r="C242" s="411" t="s">
        <v>1202</v>
      </c>
      <c r="D242" s="411" t="s">
        <v>189</v>
      </c>
      <c r="E242" s="412" t="s">
        <v>7609</v>
      </c>
      <c r="F242" s="413" t="s">
        <v>7610</v>
      </c>
      <c r="G242" s="414" t="s">
        <v>435</v>
      </c>
      <c r="H242" s="415">
        <v>12</v>
      </c>
      <c r="I242" s="782"/>
      <c r="J242" s="417">
        <f t="shared" si="10"/>
        <v>0</v>
      </c>
      <c r="K242" s="418"/>
      <c r="L242" s="333"/>
      <c r="M242" s="783" t="s">
        <v>3</v>
      </c>
      <c r="N242" s="420" t="s">
        <v>48</v>
      </c>
      <c r="P242" s="421">
        <f t="shared" si="11"/>
        <v>0</v>
      </c>
      <c r="Q242" s="421">
        <v>0</v>
      </c>
      <c r="R242" s="421">
        <f t="shared" si="12"/>
        <v>0</v>
      </c>
      <c r="S242" s="421">
        <v>0</v>
      </c>
      <c r="T242" s="422">
        <f t="shared" si="13"/>
        <v>0</v>
      </c>
      <c r="AR242" s="423" t="s">
        <v>275</v>
      </c>
      <c r="AT242" s="423" t="s">
        <v>189</v>
      </c>
      <c r="AU242" s="423" t="s">
        <v>87</v>
      </c>
      <c r="AY242" s="325" t="s">
        <v>186</v>
      </c>
      <c r="BE242" s="424">
        <f t="shared" si="14"/>
        <v>0</v>
      </c>
      <c r="BF242" s="424">
        <f t="shared" si="15"/>
        <v>0</v>
      </c>
      <c r="BG242" s="424">
        <f t="shared" si="16"/>
        <v>0</v>
      </c>
      <c r="BH242" s="424">
        <f t="shared" si="17"/>
        <v>0</v>
      </c>
      <c r="BI242" s="424">
        <f t="shared" si="18"/>
        <v>0</v>
      </c>
      <c r="BJ242" s="325" t="s">
        <v>85</v>
      </c>
      <c r="BK242" s="424">
        <f t="shared" si="19"/>
        <v>0</v>
      </c>
      <c r="BL242" s="325" t="s">
        <v>275</v>
      </c>
      <c r="BM242" s="423" t="s">
        <v>7611</v>
      </c>
    </row>
    <row r="243" spans="2:65" s="334" customFormat="1" ht="24.2" customHeight="1">
      <c r="B243" s="410"/>
      <c r="C243" s="446" t="s">
        <v>1209</v>
      </c>
      <c r="D243" s="446" t="s">
        <v>184</v>
      </c>
      <c r="E243" s="447" t="s">
        <v>7612</v>
      </c>
      <c r="F243" s="448" t="s">
        <v>7613</v>
      </c>
      <c r="G243" s="449" t="s">
        <v>435</v>
      </c>
      <c r="H243" s="450">
        <v>12</v>
      </c>
      <c r="I243" s="784"/>
      <c r="J243" s="452">
        <f t="shared" si="10"/>
        <v>0</v>
      </c>
      <c r="K243" s="453"/>
      <c r="L243" s="454"/>
      <c r="M243" s="785" t="s">
        <v>3</v>
      </c>
      <c r="N243" s="456" t="s">
        <v>48</v>
      </c>
      <c r="P243" s="421">
        <f t="shared" si="11"/>
        <v>0</v>
      </c>
      <c r="Q243" s="421">
        <v>1.6000000000000001E-4</v>
      </c>
      <c r="R243" s="421">
        <f t="shared" si="12"/>
        <v>1.9200000000000003E-3</v>
      </c>
      <c r="S243" s="421">
        <v>0</v>
      </c>
      <c r="T243" s="422">
        <f t="shared" si="13"/>
        <v>0</v>
      </c>
      <c r="AR243" s="423" t="s">
        <v>610</v>
      </c>
      <c r="AT243" s="423" t="s">
        <v>184</v>
      </c>
      <c r="AU243" s="423" t="s">
        <v>87</v>
      </c>
      <c r="AY243" s="325" t="s">
        <v>186</v>
      </c>
      <c r="BE243" s="424">
        <f t="shared" si="14"/>
        <v>0</v>
      </c>
      <c r="BF243" s="424">
        <f t="shared" si="15"/>
        <v>0</v>
      </c>
      <c r="BG243" s="424">
        <f t="shared" si="16"/>
        <v>0</v>
      </c>
      <c r="BH243" s="424">
        <f t="shared" si="17"/>
        <v>0</v>
      </c>
      <c r="BI243" s="424">
        <f t="shared" si="18"/>
        <v>0</v>
      </c>
      <c r="BJ243" s="325" t="s">
        <v>85</v>
      </c>
      <c r="BK243" s="424">
        <f t="shared" si="19"/>
        <v>0</v>
      </c>
      <c r="BL243" s="325" t="s">
        <v>275</v>
      </c>
      <c r="BM243" s="423" t="s">
        <v>7614</v>
      </c>
    </row>
    <row r="244" spans="2:65" s="334" customFormat="1" ht="33" customHeight="1">
      <c r="B244" s="410"/>
      <c r="C244" s="411" t="s">
        <v>1257</v>
      </c>
      <c r="D244" s="411" t="s">
        <v>189</v>
      </c>
      <c r="E244" s="412" t="s">
        <v>7615</v>
      </c>
      <c r="F244" s="413" t="s">
        <v>7616</v>
      </c>
      <c r="G244" s="414" t="s">
        <v>435</v>
      </c>
      <c r="H244" s="415">
        <v>100</v>
      </c>
      <c r="I244" s="782"/>
      <c r="J244" s="417">
        <f t="shared" si="10"/>
        <v>0</v>
      </c>
      <c r="K244" s="418"/>
      <c r="L244" s="333"/>
      <c r="M244" s="783" t="s">
        <v>3</v>
      </c>
      <c r="N244" s="420" t="s">
        <v>48</v>
      </c>
      <c r="P244" s="421">
        <f t="shared" si="11"/>
        <v>0</v>
      </c>
      <c r="Q244" s="421">
        <v>0</v>
      </c>
      <c r="R244" s="421">
        <f t="shared" si="12"/>
        <v>0</v>
      </c>
      <c r="S244" s="421">
        <v>0</v>
      </c>
      <c r="T244" s="422">
        <f t="shared" si="13"/>
        <v>0</v>
      </c>
      <c r="AR244" s="423" t="s">
        <v>275</v>
      </c>
      <c r="AT244" s="423" t="s">
        <v>189</v>
      </c>
      <c r="AU244" s="423" t="s">
        <v>87</v>
      </c>
      <c r="AY244" s="325" t="s">
        <v>186</v>
      </c>
      <c r="BE244" s="424">
        <f t="shared" si="14"/>
        <v>0</v>
      </c>
      <c r="BF244" s="424">
        <f t="shared" si="15"/>
        <v>0</v>
      </c>
      <c r="BG244" s="424">
        <f t="shared" si="16"/>
        <v>0</v>
      </c>
      <c r="BH244" s="424">
        <f t="shared" si="17"/>
        <v>0</v>
      </c>
      <c r="BI244" s="424">
        <f t="shared" si="18"/>
        <v>0</v>
      </c>
      <c r="BJ244" s="325" t="s">
        <v>85</v>
      </c>
      <c r="BK244" s="424">
        <f t="shared" si="19"/>
        <v>0</v>
      </c>
      <c r="BL244" s="325" t="s">
        <v>275</v>
      </c>
      <c r="BM244" s="423" t="s">
        <v>7617</v>
      </c>
    </row>
    <row r="245" spans="2:65" s="334" customFormat="1" ht="33" customHeight="1">
      <c r="B245" s="410"/>
      <c r="C245" s="446" t="s">
        <v>1262</v>
      </c>
      <c r="D245" s="446" t="s">
        <v>184</v>
      </c>
      <c r="E245" s="447" t="s">
        <v>7618</v>
      </c>
      <c r="F245" s="448" t="s">
        <v>7619</v>
      </c>
      <c r="G245" s="449" t="s">
        <v>435</v>
      </c>
      <c r="H245" s="450">
        <v>100</v>
      </c>
      <c r="I245" s="784"/>
      <c r="J245" s="452">
        <f t="shared" si="10"/>
        <v>0</v>
      </c>
      <c r="K245" s="453"/>
      <c r="L245" s="454"/>
      <c r="M245" s="785" t="s">
        <v>3</v>
      </c>
      <c r="N245" s="456" t="s">
        <v>48</v>
      </c>
      <c r="P245" s="421">
        <f t="shared" si="11"/>
        <v>0</v>
      </c>
      <c r="Q245" s="421">
        <v>1E-4</v>
      </c>
      <c r="R245" s="421">
        <f t="shared" si="12"/>
        <v>0.01</v>
      </c>
      <c r="S245" s="421">
        <v>0</v>
      </c>
      <c r="T245" s="422">
        <f t="shared" si="13"/>
        <v>0</v>
      </c>
      <c r="AR245" s="423" t="s">
        <v>610</v>
      </c>
      <c r="AT245" s="423" t="s">
        <v>184</v>
      </c>
      <c r="AU245" s="423" t="s">
        <v>87</v>
      </c>
      <c r="AY245" s="325" t="s">
        <v>186</v>
      </c>
      <c r="BE245" s="424">
        <f t="shared" si="14"/>
        <v>0</v>
      </c>
      <c r="BF245" s="424">
        <f t="shared" si="15"/>
        <v>0</v>
      </c>
      <c r="BG245" s="424">
        <f t="shared" si="16"/>
        <v>0</v>
      </c>
      <c r="BH245" s="424">
        <f t="shared" si="17"/>
        <v>0</v>
      </c>
      <c r="BI245" s="424">
        <f t="shared" si="18"/>
        <v>0</v>
      </c>
      <c r="BJ245" s="325" t="s">
        <v>85</v>
      </c>
      <c r="BK245" s="424">
        <f t="shared" si="19"/>
        <v>0</v>
      </c>
      <c r="BL245" s="325" t="s">
        <v>275</v>
      </c>
      <c r="BM245" s="423" t="s">
        <v>7620</v>
      </c>
    </row>
    <row r="246" spans="2:65" s="334" customFormat="1" ht="24.2" customHeight="1">
      <c r="B246" s="410"/>
      <c r="C246" s="446" t="s">
        <v>1264</v>
      </c>
      <c r="D246" s="446" t="s">
        <v>184</v>
      </c>
      <c r="E246" s="447" t="s">
        <v>7621</v>
      </c>
      <c r="F246" s="448" t="s">
        <v>7622</v>
      </c>
      <c r="G246" s="449" t="s">
        <v>435</v>
      </c>
      <c r="H246" s="450">
        <v>6</v>
      </c>
      <c r="I246" s="784"/>
      <c r="J246" s="452">
        <f t="shared" si="10"/>
        <v>0</v>
      </c>
      <c r="K246" s="453"/>
      <c r="L246" s="454"/>
      <c r="M246" s="785" t="s">
        <v>3</v>
      </c>
      <c r="N246" s="456" t="s">
        <v>48</v>
      </c>
      <c r="P246" s="421">
        <f t="shared" si="11"/>
        <v>0</v>
      </c>
      <c r="Q246" s="421">
        <v>1.2E-4</v>
      </c>
      <c r="R246" s="421">
        <f t="shared" si="12"/>
        <v>7.2000000000000005E-4</v>
      </c>
      <c r="S246" s="421">
        <v>0</v>
      </c>
      <c r="T246" s="422">
        <f t="shared" si="13"/>
        <v>0</v>
      </c>
      <c r="AR246" s="423" t="s">
        <v>610</v>
      </c>
      <c r="AT246" s="423" t="s">
        <v>184</v>
      </c>
      <c r="AU246" s="423" t="s">
        <v>87</v>
      </c>
      <c r="AY246" s="325" t="s">
        <v>186</v>
      </c>
      <c r="BE246" s="424">
        <f t="shared" si="14"/>
        <v>0</v>
      </c>
      <c r="BF246" s="424">
        <f t="shared" si="15"/>
        <v>0</v>
      </c>
      <c r="BG246" s="424">
        <f t="shared" si="16"/>
        <v>0</v>
      </c>
      <c r="BH246" s="424">
        <f t="shared" si="17"/>
        <v>0</v>
      </c>
      <c r="BI246" s="424">
        <f t="shared" si="18"/>
        <v>0</v>
      </c>
      <c r="BJ246" s="325" t="s">
        <v>85</v>
      </c>
      <c r="BK246" s="424">
        <f t="shared" si="19"/>
        <v>0</v>
      </c>
      <c r="BL246" s="325" t="s">
        <v>275</v>
      </c>
      <c r="BM246" s="423" t="s">
        <v>7623</v>
      </c>
    </row>
    <row r="247" spans="2:65" s="334" customFormat="1" ht="37.9" customHeight="1">
      <c r="B247" s="410"/>
      <c r="C247" s="411" t="s">
        <v>1285</v>
      </c>
      <c r="D247" s="411" t="s">
        <v>189</v>
      </c>
      <c r="E247" s="412" t="s">
        <v>7624</v>
      </c>
      <c r="F247" s="413" t="s">
        <v>7625</v>
      </c>
      <c r="G247" s="414" t="s">
        <v>435</v>
      </c>
      <c r="H247" s="415">
        <v>9</v>
      </c>
      <c r="I247" s="782"/>
      <c r="J247" s="417">
        <f t="shared" si="10"/>
        <v>0</v>
      </c>
      <c r="K247" s="418"/>
      <c r="L247" s="333"/>
      <c r="M247" s="783" t="s">
        <v>3</v>
      </c>
      <c r="N247" s="420" t="s">
        <v>48</v>
      </c>
      <c r="P247" s="421">
        <f t="shared" si="11"/>
        <v>0</v>
      </c>
      <c r="Q247" s="421">
        <v>0</v>
      </c>
      <c r="R247" s="421">
        <f t="shared" si="12"/>
        <v>0</v>
      </c>
      <c r="S247" s="421">
        <v>0</v>
      </c>
      <c r="T247" s="422">
        <f t="shared" si="13"/>
        <v>0</v>
      </c>
      <c r="AR247" s="423" t="s">
        <v>275</v>
      </c>
      <c r="AT247" s="423" t="s">
        <v>189</v>
      </c>
      <c r="AU247" s="423" t="s">
        <v>87</v>
      </c>
      <c r="AY247" s="325" t="s">
        <v>186</v>
      </c>
      <c r="BE247" s="424">
        <f t="shared" si="14"/>
        <v>0</v>
      </c>
      <c r="BF247" s="424">
        <f t="shared" si="15"/>
        <v>0</v>
      </c>
      <c r="BG247" s="424">
        <f t="shared" si="16"/>
        <v>0</v>
      </c>
      <c r="BH247" s="424">
        <f t="shared" si="17"/>
        <v>0</v>
      </c>
      <c r="BI247" s="424">
        <f t="shared" si="18"/>
        <v>0</v>
      </c>
      <c r="BJ247" s="325" t="s">
        <v>85</v>
      </c>
      <c r="BK247" s="424">
        <f t="shared" si="19"/>
        <v>0</v>
      </c>
      <c r="BL247" s="325" t="s">
        <v>275</v>
      </c>
      <c r="BM247" s="423" t="s">
        <v>7626</v>
      </c>
    </row>
    <row r="248" spans="2:65" s="334" customFormat="1" ht="24.2" customHeight="1">
      <c r="B248" s="410"/>
      <c r="C248" s="446" t="s">
        <v>1289</v>
      </c>
      <c r="D248" s="446" t="s">
        <v>184</v>
      </c>
      <c r="E248" s="447" t="s">
        <v>7627</v>
      </c>
      <c r="F248" s="448" t="s">
        <v>7628</v>
      </c>
      <c r="G248" s="449" t="s">
        <v>435</v>
      </c>
      <c r="H248" s="450">
        <v>9</v>
      </c>
      <c r="I248" s="784"/>
      <c r="J248" s="452">
        <f t="shared" si="10"/>
        <v>0</v>
      </c>
      <c r="K248" s="453"/>
      <c r="L248" s="454"/>
      <c r="M248" s="785" t="s">
        <v>3</v>
      </c>
      <c r="N248" s="456" t="s">
        <v>48</v>
      </c>
      <c r="P248" s="421">
        <f t="shared" si="11"/>
        <v>0</v>
      </c>
      <c r="Q248" s="421">
        <v>2.5000000000000001E-4</v>
      </c>
      <c r="R248" s="421">
        <f t="shared" si="12"/>
        <v>2.2500000000000003E-3</v>
      </c>
      <c r="S248" s="421">
        <v>0</v>
      </c>
      <c r="T248" s="422">
        <f t="shared" si="13"/>
        <v>0</v>
      </c>
      <c r="AR248" s="423" t="s">
        <v>610</v>
      </c>
      <c r="AT248" s="423" t="s">
        <v>184</v>
      </c>
      <c r="AU248" s="423" t="s">
        <v>87</v>
      </c>
      <c r="AY248" s="325" t="s">
        <v>186</v>
      </c>
      <c r="BE248" s="424">
        <f t="shared" si="14"/>
        <v>0</v>
      </c>
      <c r="BF248" s="424">
        <f t="shared" si="15"/>
        <v>0</v>
      </c>
      <c r="BG248" s="424">
        <f t="shared" si="16"/>
        <v>0</v>
      </c>
      <c r="BH248" s="424">
        <f t="shared" si="17"/>
        <v>0</v>
      </c>
      <c r="BI248" s="424">
        <f t="shared" si="18"/>
        <v>0</v>
      </c>
      <c r="BJ248" s="325" t="s">
        <v>85</v>
      </c>
      <c r="BK248" s="424">
        <f t="shared" si="19"/>
        <v>0</v>
      </c>
      <c r="BL248" s="325" t="s">
        <v>275</v>
      </c>
      <c r="BM248" s="423" t="s">
        <v>7629</v>
      </c>
    </row>
    <row r="249" spans="2:65" s="334" customFormat="1" ht="16.5" customHeight="1">
      <c r="B249" s="410"/>
      <c r="C249" s="411" t="s">
        <v>1362</v>
      </c>
      <c r="D249" s="411" t="s">
        <v>189</v>
      </c>
      <c r="E249" s="412" t="s">
        <v>7630</v>
      </c>
      <c r="F249" s="413" t="s">
        <v>7631</v>
      </c>
      <c r="G249" s="414" t="s">
        <v>435</v>
      </c>
      <c r="H249" s="415">
        <v>3</v>
      </c>
      <c r="I249" s="782"/>
      <c r="J249" s="417">
        <f t="shared" ref="J249:J290" si="20">ROUND(I249*H249,2)</f>
        <v>0</v>
      </c>
      <c r="K249" s="418"/>
      <c r="L249" s="333"/>
      <c r="M249" s="783" t="s">
        <v>3</v>
      </c>
      <c r="N249" s="420" t="s">
        <v>48</v>
      </c>
      <c r="P249" s="421">
        <f t="shared" ref="P249:P290" si="21">O249*H249</f>
        <v>0</v>
      </c>
      <c r="Q249" s="421">
        <v>0</v>
      </c>
      <c r="R249" s="421">
        <f t="shared" ref="R249:R290" si="22">Q249*H249</f>
        <v>0</v>
      </c>
      <c r="S249" s="421">
        <v>0</v>
      </c>
      <c r="T249" s="422">
        <f t="shared" ref="T249:T290" si="23">S249*H249</f>
        <v>0</v>
      </c>
      <c r="AR249" s="423" t="s">
        <v>275</v>
      </c>
      <c r="AT249" s="423" t="s">
        <v>189</v>
      </c>
      <c r="AU249" s="423" t="s">
        <v>87</v>
      </c>
      <c r="AY249" s="325" t="s">
        <v>186</v>
      </c>
      <c r="BE249" s="424">
        <f t="shared" ref="BE249:BE290" si="24">IF(N249="základní",J249,0)</f>
        <v>0</v>
      </c>
      <c r="BF249" s="424">
        <f t="shared" ref="BF249:BF290" si="25">IF(N249="snížená",J249,0)</f>
        <v>0</v>
      </c>
      <c r="BG249" s="424">
        <f t="shared" ref="BG249:BG290" si="26">IF(N249="zákl. přenesená",J249,0)</f>
        <v>0</v>
      </c>
      <c r="BH249" s="424">
        <f t="shared" ref="BH249:BH290" si="27">IF(N249="sníž. přenesená",J249,0)</f>
        <v>0</v>
      </c>
      <c r="BI249" s="424">
        <f t="shared" ref="BI249:BI290" si="28">IF(N249="nulová",J249,0)</f>
        <v>0</v>
      </c>
      <c r="BJ249" s="325" t="s">
        <v>85</v>
      </c>
      <c r="BK249" s="424">
        <f t="shared" ref="BK249:BK290" si="29">ROUND(I249*H249,2)</f>
        <v>0</v>
      </c>
      <c r="BL249" s="325" t="s">
        <v>275</v>
      </c>
      <c r="BM249" s="423" t="s">
        <v>7632</v>
      </c>
    </row>
    <row r="250" spans="2:65" s="334" customFormat="1" ht="16.5" customHeight="1">
      <c r="B250" s="410"/>
      <c r="C250" s="446" t="s">
        <v>1366</v>
      </c>
      <c r="D250" s="446" t="s">
        <v>184</v>
      </c>
      <c r="E250" s="447" t="s">
        <v>7633</v>
      </c>
      <c r="F250" s="448" t="s">
        <v>7634</v>
      </c>
      <c r="G250" s="449" t="s">
        <v>435</v>
      </c>
      <c r="H250" s="450">
        <v>3</v>
      </c>
      <c r="I250" s="784"/>
      <c r="J250" s="452">
        <f t="shared" si="20"/>
        <v>0</v>
      </c>
      <c r="K250" s="453"/>
      <c r="L250" s="454"/>
      <c r="M250" s="785" t="s">
        <v>3</v>
      </c>
      <c r="N250" s="456" t="s">
        <v>48</v>
      </c>
      <c r="P250" s="421">
        <f t="shared" si="21"/>
        <v>0</v>
      </c>
      <c r="Q250" s="421">
        <v>0</v>
      </c>
      <c r="R250" s="421">
        <f t="shared" si="22"/>
        <v>0</v>
      </c>
      <c r="S250" s="421">
        <v>0</v>
      </c>
      <c r="T250" s="422">
        <f t="shared" si="23"/>
        <v>0</v>
      </c>
      <c r="AR250" s="423" t="s">
        <v>610</v>
      </c>
      <c r="AT250" s="423" t="s">
        <v>184</v>
      </c>
      <c r="AU250" s="423" t="s">
        <v>87</v>
      </c>
      <c r="AY250" s="325" t="s">
        <v>186</v>
      </c>
      <c r="BE250" s="424">
        <f t="shared" si="24"/>
        <v>0</v>
      </c>
      <c r="BF250" s="424">
        <f t="shared" si="25"/>
        <v>0</v>
      </c>
      <c r="BG250" s="424">
        <f t="shared" si="26"/>
        <v>0</v>
      </c>
      <c r="BH250" s="424">
        <f t="shared" si="27"/>
        <v>0</v>
      </c>
      <c r="BI250" s="424">
        <f t="shared" si="28"/>
        <v>0</v>
      </c>
      <c r="BJ250" s="325" t="s">
        <v>85</v>
      </c>
      <c r="BK250" s="424">
        <f t="shared" si="29"/>
        <v>0</v>
      </c>
      <c r="BL250" s="325" t="s">
        <v>275</v>
      </c>
      <c r="BM250" s="423" t="s">
        <v>7635</v>
      </c>
    </row>
    <row r="251" spans="2:65" s="334" customFormat="1" ht="24.2" customHeight="1">
      <c r="B251" s="410"/>
      <c r="C251" s="411" t="s">
        <v>1076</v>
      </c>
      <c r="D251" s="411" t="s">
        <v>189</v>
      </c>
      <c r="E251" s="412" t="s">
        <v>7636</v>
      </c>
      <c r="F251" s="413" t="s">
        <v>7637</v>
      </c>
      <c r="G251" s="414" t="s">
        <v>435</v>
      </c>
      <c r="H251" s="415">
        <v>25</v>
      </c>
      <c r="I251" s="782"/>
      <c r="J251" s="417">
        <f t="shared" si="20"/>
        <v>0</v>
      </c>
      <c r="K251" s="418"/>
      <c r="L251" s="333"/>
      <c r="M251" s="783" t="s">
        <v>3</v>
      </c>
      <c r="N251" s="420" t="s">
        <v>48</v>
      </c>
      <c r="P251" s="421">
        <f t="shared" si="21"/>
        <v>0</v>
      </c>
      <c r="Q251" s="421">
        <v>0</v>
      </c>
      <c r="R251" s="421">
        <f t="shared" si="22"/>
        <v>0</v>
      </c>
      <c r="S251" s="421">
        <v>0</v>
      </c>
      <c r="T251" s="422">
        <f t="shared" si="23"/>
        <v>0</v>
      </c>
      <c r="AR251" s="423" t="s">
        <v>275</v>
      </c>
      <c r="AT251" s="423" t="s">
        <v>189</v>
      </c>
      <c r="AU251" s="423" t="s">
        <v>87</v>
      </c>
      <c r="AY251" s="325" t="s">
        <v>186</v>
      </c>
      <c r="BE251" s="424">
        <f t="shared" si="24"/>
        <v>0</v>
      </c>
      <c r="BF251" s="424">
        <f t="shared" si="25"/>
        <v>0</v>
      </c>
      <c r="BG251" s="424">
        <f t="shared" si="26"/>
        <v>0</v>
      </c>
      <c r="BH251" s="424">
        <f t="shared" si="27"/>
        <v>0</v>
      </c>
      <c r="BI251" s="424">
        <f t="shared" si="28"/>
        <v>0</v>
      </c>
      <c r="BJ251" s="325" t="s">
        <v>85</v>
      </c>
      <c r="BK251" s="424">
        <f t="shared" si="29"/>
        <v>0</v>
      </c>
      <c r="BL251" s="325" t="s">
        <v>275</v>
      </c>
      <c r="BM251" s="423" t="s">
        <v>7638</v>
      </c>
    </row>
    <row r="252" spans="2:65" s="334" customFormat="1" ht="16.5" customHeight="1">
      <c r="B252" s="410"/>
      <c r="C252" s="446" t="s">
        <v>1083</v>
      </c>
      <c r="D252" s="446" t="s">
        <v>184</v>
      </c>
      <c r="E252" s="447" t="s">
        <v>7639</v>
      </c>
      <c r="F252" s="448" t="s">
        <v>7640</v>
      </c>
      <c r="G252" s="449" t="s">
        <v>435</v>
      </c>
      <c r="H252" s="450">
        <v>25</v>
      </c>
      <c r="I252" s="784"/>
      <c r="J252" s="452">
        <f t="shared" si="20"/>
        <v>0</v>
      </c>
      <c r="K252" s="453"/>
      <c r="L252" s="454"/>
      <c r="M252" s="785" t="s">
        <v>3</v>
      </c>
      <c r="N252" s="456" t="s">
        <v>48</v>
      </c>
      <c r="P252" s="421">
        <f t="shared" si="21"/>
        <v>0</v>
      </c>
      <c r="Q252" s="421">
        <v>0</v>
      </c>
      <c r="R252" s="421">
        <f t="shared" si="22"/>
        <v>0</v>
      </c>
      <c r="S252" s="421">
        <v>0</v>
      </c>
      <c r="T252" s="422">
        <f t="shared" si="23"/>
        <v>0</v>
      </c>
      <c r="AR252" s="423" t="s">
        <v>610</v>
      </c>
      <c r="AT252" s="423" t="s">
        <v>184</v>
      </c>
      <c r="AU252" s="423" t="s">
        <v>87</v>
      </c>
      <c r="AY252" s="325" t="s">
        <v>186</v>
      </c>
      <c r="BE252" s="424">
        <f t="shared" si="24"/>
        <v>0</v>
      </c>
      <c r="BF252" s="424">
        <f t="shared" si="25"/>
        <v>0</v>
      </c>
      <c r="BG252" s="424">
        <f t="shared" si="26"/>
        <v>0</v>
      </c>
      <c r="BH252" s="424">
        <f t="shared" si="27"/>
        <v>0</v>
      </c>
      <c r="BI252" s="424">
        <f t="shared" si="28"/>
        <v>0</v>
      </c>
      <c r="BJ252" s="325" t="s">
        <v>85</v>
      </c>
      <c r="BK252" s="424">
        <f t="shared" si="29"/>
        <v>0</v>
      </c>
      <c r="BL252" s="325" t="s">
        <v>275</v>
      </c>
      <c r="BM252" s="423" t="s">
        <v>7641</v>
      </c>
    </row>
    <row r="253" spans="2:65" s="334" customFormat="1" ht="16.5" customHeight="1">
      <c r="B253" s="410"/>
      <c r="C253" s="411" t="s">
        <v>971</v>
      </c>
      <c r="D253" s="411" t="s">
        <v>189</v>
      </c>
      <c r="E253" s="412" t="s">
        <v>7642</v>
      </c>
      <c r="F253" s="413" t="s">
        <v>7643</v>
      </c>
      <c r="G253" s="414" t="s">
        <v>435</v>
      </c>
      <c r="H253" s="415">
        <v>58</v>
      </c>
      <c r="I253" s="782"/>
      <c r="J253" s="417">
        <f t="shared" si="20"/>
        <v>0</v>
      </c>
      <c r="K253" s="418"/>
      <c r="L253" s="333"/>
      <c r="M253" s="783" t="s">
        <v>3</v>
      </c>
      <c r="N253" s="420" t="s">
        <v>48</v>
      </c>
      <c r="P253" s="421">
        <f t="shared" si="21"/>
        <v>0</v>
      </c>
      <c r="Q253" s="421">
        <v>0</v>
      </c>
      <c r="R253" s="421">
        <f t="shared" si="22"/>
        <v>0</v>
      </c>
      <c r="S253" s="421">
        <v>0</v>
      </c>
      <c r="T253" s="422">
        <f t="shared" si="23"/>
        <v>0</v>
      </c>
      <c r="AR253" s="423" t="s">
        <v>275</v>
      </c>
      <c r="AT253" s="423" t="s">
        <v>189</v>
      </c>
      <c r="AU253" s="423" t="s">
        <v>87</v>
      </c>
      <c r="AY253" s="325" t="s">
        <v>186</v>
      </c>
      <c r="BE253" s="424">
        <f t="shared" si="24"/>
        <v>0</v>
      </c>
      <c r="BF253" s="424">
        <f t="shared" si="25"/>
        <v>0</v>
      </c>
      <c r="BG253" s="424">
        <f t="shared" si="26"/>
        <v>0</v>
      </c>
      <c r="BH253" s="424">
        <f t="shared" si="27"/>
        <v>0</v>
      </c>
      <c r="BI253" s="424">
        <f t="shared" si="28"/>
        <v>0</v>
      </c>
      <c r="BJ253" s="325" t="s">
        <v>85</v>
      </c>
      <c r="BK253" s="424">
        <f t="shared" si="29"/>
        <v>0</v>
      </c>
      <c r="BL253" s="325" t="s">
        <v>275</v>
      </c>
      <c r="BM253" s="423" t="s">
        <v>7644</v>
      </c>
    </row>
    <row r="254" spans="2:65" s="334" customFormat="1" ht="16.5" customHeight="1">
      <c r="B254" s="410"/>
      <c r="C254" s="446" t="s">
        <v>977</v>
      </c>
      <c r="D254" s="446" t="s">
        <v>184</v>
      </c>
      <c r="E254" s="447" t="s">
        <v>6938</v>
      </c>
      <c r="F254" s="448" t="s">
        <v>7645</v>
      </c>
      <c r="G254" s="449" t="s">
        <v>435</v>
      </c>
      <c r="H254" s="450">
        <v>58</v>
      </c>
      <c r="I254" s="784"/>
      <c r="J254" s="452">
        <f t="shared" si="20"/>
        <v>0</v>
      </c>
      <c r="K254" s="453"/>
      <c r="L254" s="454"/>
      <c r="M254" s="785" t="s">
        <v>3</v>
      </c>
      <c r="N254" s="456" t="s">
        <v>48</v>
      </c>
      <c r="P254" s="421">
        <f t="shared" si="21"/>
        <v>0</v>
      </c>
      <c r="Q254" s="421">
        <v>0</v>
      </c>
      <c r="R254" s="421">
        <f t="shared" si="22"/>
        <v>0</v>
      </c>
      <c r="S254" s="421">
        <v>0</v>
      </c>
      <c r="T254" s="422">
        <f t="shared" si="23"/>
        <v>0</v>
      </c>
      <c r="AR254" s="423" t="s">
        <v>610</v>
      </c>
      <c r="AT254" s="423" t="s">
        <v>184</v>
      </c>
      <c r="AU254" s="423" t="s">
        <v>87</v>
      </c>
      <c r="AY254" s="325" t="s">
        <v>186</v>
      </c>
      <c r="BE254" s="424">
        <f t="shared" si="24"/>
        <v>0</v>
      </c>
      <c r="BF254" s="424">
        <f t="shared" si="25"/>
        <v>0</v>
      </c>
      <c r="BG254" s="424">
        <f t="shared" si="26"/>
        <v>0</v>
      </c>
      <c r="BH254" s="424">
        <f t="shared" si="27"/>
        <v>0</v>
      </c>
      <c r="BI254" s="424">
        <f t="shared" si="28"/>
        <v>0</v>
      </c>
      <c r="BJ254" s="325" t="s">
        <v>85</v>
      </c>
      <c r="BK254" s="424">
        <f t="shared" si="29"/>
        <v>0</v>
      </c>
      <c r="BL254" s="325" t="s">
        <v>275</v>
      </c>
      <c r="BM254" s="423" t="s">
        <v>7646</v>
      </c>
    </row>
    <row r="255" spans="2:65" s="334" customFormat="1" ht="24.2" customHeight="1">
      <c r="B255" s="410"/>
      <c r="C255" s="411" t="s">
        <v>1035</v>
      </c>
      <c r="D255" s="411" t="s">
        <v>189</v>
      </c>
      <c r="E255" s="412" t="s">
        <v>7647</v>
      </c>
      <c r="F255" s="413" t="s">
        <v>7648</v>
      </c>
      <c r="G255" s="414" t="s">
        <v>435</v>
      </c>
      <c r="H255" s="415">
        <v>8</v>
      </c>
      <c r="I255" s="782"/>
      <c r="J255" s="417">
        <f t="shared" si="20"/>
        <v>0</v>
      </c>
      <c r="K255" s="418"/>
      <c r="L255" s="333"/>
      <c r="M255" s="783" t="s">
        <v>3</v>
      </c>
      <c r="N255" s="420" t="s">
        <v>48</v>
      </c>
      <c r="P255" s="421">
        <f t="shared" si="21"/>
        <v>0</v>
      </c>
      <c r="Q255" s="421">
        <v>0</v>
      </c>
      <c r="R255" s="421">
        <f t="shared" si="22"/>
        <v>0</v>
      </c>
      <c r="S255" s="421">
        <v>0</v>
      </c>
      <c r="T255" s="422">
        <f t="shared" si="23"/>
        <v>0</v>
      </c>
      <c r="AR255" s="423" t="s">
        <v>275</v>
      </c>
      <c r="AT255" s="423" t="s">
        <v>189</v>
      </c>
      <c r="AU255" s="423" t="s">
        <v>87</v>
      </c>
      <c r="AY255" s="325" t="s">
        <v>186</v>
      </c>
      <c r="BE255" s="424">
        <f t="shared" si="24"/>
        <v>0</v>
      </c>
      <c r="BF255" s="424">
        <f t="shared" si="25"/>
        <v>0</v>
      </c>
      <c r="BG255" s="424">
        <f t="shared" si="26"/>
        <v>0</v>
      </c>
      <c r="BH255" s="424">
        <f t="shared" si="27"/>
        <v>0</v>
      </c>
      <c r="BI255" s="424">
        <f t="shared" si="28"/>
        <v>0</v>
      </c>
      <c r="BJ255" s="325" t="s">
        <v>85</v>
      </c>
      <c r="BK255" s="424">
        <f t="shared" si="29"/>
        <v>0</v>
      </c>
      <c r="BL255" s="325" t="s">
        <v>275</v>
      </c>
      <c r="BM255" s="423" t="s">
        <v>7649</v>
      </c>
    </row>
    <row r="256" spans="2:65" s="334" customFormat="1" ht="16.5" customHeight="1">
      <c r="B256" s="410"/>
      <c r="C256" s="446" t="s">
        <v>1040</v>
      </c>
      <c r="D256" s="446" t="s">
        <v>184</v>
      </c>
      <c r="E256" s="447" t="s">
        <v>6950</v>
      </c>
      <c r="F256" s="448" t="s">
        <v>7650</v>
      </c>
      <c r="G256" s="449" t="s">
        <v>435</v>
      </c>
      <c r="H256" s="450">
        <v>8</v>
      </c>
      <c r="I256" s="784"/>
      <c r="J256" s="452">
        <f t="shared" si="20"/>
        <v>0</v>
      </c>
      <c r="K256" s="453"/>
      <c r="L256" s="454"/>
      <c r="M256" s="785" t="s">
        <v>3</v>
      </c>
      <c r="N256" s="456" t="s">
        <v>48</v>
      </c>
      <c r="P256" s="421">
        <f t="shared" si="21"/>
        <v>0</v>
      </c>
      <c r="Q256" s="421">
        <v>0</v>
      </c>
      <c r="R256" s="421">
        <f t="shared" si="22"/>
        <v>0</v>
      </c>
      <c r="S256" s="421">
        <v>0</v>
      </c>
      <c r="T256" s="422">
        <f t="shared" si="23"/>
        <v>0</v>
      </c>
      <c r="AR256" s="423" t="s">
        <v>610</v>
      </c>
      <c r="AT256" s="423" t="s">
        <v>184</v>
      </c>
      <c r="AU256" s="423" t="s">
        <v>87</v>
      </c>
      <c r="AY256" s="325" t="s">
        <v>186</v>
      </c>
      <c r="BE256" s="424">
        <f t="shared" si="24"/>
        <v>0</v>
      </c>
      <c r="BF256" s="424">
        <f t="shared" si="25"/>
        <v>0</v>
      </c>
      <c r="BG256" s="424">
        <f t="shared" si="26"/>
        <v>0</v>
      </c>
      <c r="BH256" s="424">
        <f t="shared" si="27"/>
        <v>0</v>
      </c>
      <c r="BI256" s="424">
        <f t="shared" si="28"/>
        <v>0</v>
      </c>
      <c r="BJ256" s="325" t="s">
        <v>85</v>
      </c>
      <c r="BK256" s="424">
        <f t="shared" si="29"/>
        <v>0</v>
      </c>
      <c r="BL256" s="325" t="s">
        <v>275</v>
      </c>
      <c r="BM256" s="423" t="s">
        <v>7651</v>
      </c>
    </row>
    <row r="257" spans="2:65" s="334" customFormat="1" ht="16.5" customHeight="1">
      <c r="B257" s="410"/>
      <c r="C257" s="446" t="s">
        <v>1092</v>
      </c>
      <c r="D257" s="446" t="s">
        <v>184</v>
      </c>
      <c r="E257" s="447" t="s">
        <v>7652</v>
      </c>
      <c r="F257" s="448" t="s">
        <v>7653</v>
      </c>
      <c r="G257" s="449" t="s">
        <v>435</v>
      </c>
      <c r="H257" s="450">
        <v>2</v>
      </c>
      <c r="I257" s="784"/>
      <c r="J257" s="452">
        <f t="shared" si="20"/>
        <v>0</v>
      </c>
      <c r="K257" s="453"/>
      <c r="L257" s="454"/>
      <c r="M257" s="785" t="s">
        <v>3</v>
      </c>
      <c r="N257" s="456" t="s">
        <v>48</v>
      </c>
      <c r="P257" s="421">
        <f t="shared" si="21"/>
        <v>0</v>
      </c>
      <c r="Q257" s="421">
        <v>0</v>
      </c>
      <c r="R257" s="421">
        <f t="shared" si="22"/>
        <v>0</v>
      </c>
      <c r="S257" s="421">
        <v>0</v>
      </c>
      <c r="T257" s="422">
        <f t="shared" si="23"/>
        <v>0</v>
      </c>
      <c r="AR257" s="423" t="s">
        <v>610</v>
      </c>
      <c r="AT257" s="423" t="s">
        <v>184</v>
      </c>
      <c r="AU257" s="423" t="s">
        <v>87</v>
      </c>
      <c r="AY257" s="325" t="s">
        <v>186</v>
      </c>
      <c r="BE257" s="424">
        <f t="shared" si="24"/>
        <v>0</v>
      </c>
      <c r="BF257" s="424">
        <f t="shared" si="25"/>
        <v>0</v>
      </c>
      <c r="BG257" s="424">
        <f t="shared" si="26"/>
        <v>0</v>
      </c>
      <c r="BH257" s="424">
        <f t="shared" si="27"/>
        <v>0</v>
      </c>
      <c r="BI257" s="424">
        <f t="shared" si="28"/>
        <v>0</v>
      </c>
      <c r="BJ257" s="325" t="s">
        <v>85</v>
      </c>
      <c r="BK257" s="424">
        <f t="shared" si="29"/>
        <v>0</v>
      </c>
      <c r="BL257" s="325" t="s">
        <v>275</v>
      </c>
      <c r="BM257" s="423" t="s">
        <v>7654</v>
      </c>
    </row>
    <row r="258" spans="2:65" s="334" customFormat="1" ht="33" customHeight="1">
      <c r="B258" s="410"/>
      <c r="C258" s="411" t="s">
        <v>1056</v>
      </c>
      <c r="D258" s="411" t="s">
        <v>189</v>
      </c>
      <c r="E258" s="412" t="s">
        <v>7655</v>
      </c>
      <c r="F258" s="413" t="s">
        <v>7656</v>
      </c>
      <c r="G258" s="414" t="s">
        <v>435</v>
      </c>
      <c r="H258" s="415">
        <v>54</v>
      </c>
      <c r="I258" s="782"/>
      <c r="J258" s="417">
        <f t="shared" si="20"/>
        <v>0</v>
      </c>
      <c r="K258" s="418"/>
      <c r="L258" s="333"/>
      <c r="M258" s="783" t="s">
        <v>3</v>
      </c>
      <c r="N258" s="420" t="s">
        <v>48</v>
      </c>
      <c r="P258" s="421">
        <f t="shared" si="21"/>
        <v>0</v>
      </c>
      <c r="Q258" s="421">
        <v>0</v>
      </c>
      <c r="R258" s="421">
        <f t="shared" si="22"/>
        <v>0</v>
      </c>
      <c r="S258" s="421">
        <v>0</v>
      </c>
      <c r="T258" s="422">
        <f t="shared" si="23"/>
        <v>0</v>
      </c>
      <c r="AR258" s="423" t="s">
        <v>275</v>
      </c>
      <c r="AT258" s="423" t="s">
        <v>189</v>
      </c>
      <c r="AU258" s="423" t="s">
        <v>87</v>
      </c>
      <c r="AY258" s="325" t="s">
        <v>186</v>
      </c>
      <c r="BE258" s="424">
        <f t="shared" si="24"/>
        <v>0</v>
      </c>
      <c r="BF258" s="424">
        <f t="shared" si="25"/>
        <v>0</v>
      </c>
      <c r="BG258" s="424">
        <f t="shared" si="26"/>
        <v>0</v>
      </c>
      <c r="BH258" s="424">
        <f t="shared" si="27"/>
        <v>0</v>
      </c>
      <c r="BI258" s="424">
        <f t="shared" si="28"/>
        <v>0</v>
      </c>
      <c r="BJ258" s="325" t="s">
        <v>85</v>
      </c>
      <c r="BK258" s="424">
        <f t="shared" si="29"/>
        <v>0</v>
      </c>
      <c r="BL258" s="325" t="s">
        <v>275</v>
      </c>
      <c r="BM258" s="423" t="s">
        <v>7657</v>
      </c>
    </row>
    <row r="259" spans="2:65" s="334" customFormat="1" ht="16.5" customHeight="1">
      <c r="B259" s="410"/>
      <c r="C259" s="446" t="s">
        <v>1061</v>
      </c>
      <c r="D259" s="446" t="s">
        <v>184</v>
      </c>
      <c r="E259" s="447" t="s">
        <v>7019</v>
      </c>
      <c r="F259" s="448" t="s">
        <v>7658</v>
      </c>
      <c r="G259" s="449" t="s">
        <v>435</v>
      </c>
      <c r="H259" s="450">
        <v>32</v>
      </c>
      <c r="I259" s="784"/>
      <c r="J259" s="452">
        <f t="shared" si="20"/>
        <v>0</v>
      </c>
      <c r="K259" s="453"/>
      <c r="L259" s="454"/>
      <c r="M259" s="785" t="s">
        <v>3</v>
      </c>
      <c r="N259" s="456" t="s">
        <v>48</v>
      </c>
      <c r="P259" s="421">
        <f t="shared" si="21"/>
        <v>0</v>
      </c>
      <c r="Q259" s="421">
        <v>0</v>
      </c>
      <c r="R259" s="421">
        <f t="shared" si="22"/>
        <v>0</v>
      </c>
      <c r="S259" s="421">
        <v>0</v>
      </c>
      <c r="T259" s="422">
        <f t="shared" si="23"/>
        <v>0</v>
      </c>
      <c r="AR259" s="423" t="s">
        <v>610</v>
      </c>
      <c r="AT259" s="423" t="s">
        <v>184</v>
      </c>
      <c r="AU259" s="423" t="s">
        <v>87</v>
      </c>
      <c r="AY259" s="325" t="s">
        <v>186</v>
      </c>
      <c r="BE259" s="424">
        <f t="shared" si="24"/>
        <v>0</v>
      </c>
      <c r="BF259" s="424">
        <f t="shared" si="25"/>
        <v>0</v>
      </c>
      <c r="BG259" s="424">
        <f t="shared" si="26"/>
        <v>0</v>
      </c>
      <c r="BH259" s="424">
        <f t="shared" si="27"/>
        <v>0</v>
      </c>
      <c r="BI259" s="424">
        <f t="shared" si="28"/>
        <v>0</v>
      </c>
      <c r="BJ259" s="325" t="s">
        <v>85</v>
      </c>
      <c r="BK259" s="424">
        <f t="shared" si="29"/>
        <v>0</v>
      </c>
      <c r="BL259" s="325" t="s">
        <v>275</v>
      </c>
      <c r="BM259" s="423" t="s">
        <v>7659</v>
      </c>
    </row>
    <row r="260" spans="2:65" s="334" customFormat="1" ht="24.2" customHeight="1">
      <c r="B260" s="410"/>
      <c r="C260" s="446" t="s">
        <v>1066</v>
      </c>
      <c r="D260" s="446" t="s">
        <v>184</v>
      </c>
      <c r="E260" s="447" t="s">
        <v>7022</v>
      </c>
      <c r="F260" s="448" t="s">
        <v>7660</v>
      </c>
      <c r="G260" s="449" t="s">
        <v>435</v>
      </c>
      <c r="H260" s="450">
        <v>22</v>
      </c>
      <c r="I260" s="784"/>
      <c r="J260" s="452">
        <f t="shared" si="20"/>
        <v>0</v>
      </c>
      <c r="K260" s="453"/>
      <c r="L260" s="454"/>
      <c r="M260" s="785" t="s">
        <v>3</v>
      </c>
      <c r="N260" s="456" t="s">
        <v>48</v>
      </c>
      <c r="P260" s="421">
        <f t="shared" si="21"/>
        <v>0</v>
      </c>
      <c r="Q260" s="421">
        <v>0</v>
      </c>
      <c r="R260" s="421">
        <f t="shared" si="22"/>
        <v>0</v>
      </c>
      <c r="S260" s="421">
        <v>0</v>
      </c>
      <c r="T260" s="422">
        <f t="shared" si="23"/>
        <v>0</v>
      </c>
      <c r="AR260" s="423" t="s">
        <v>610</v>
      </c>
      <c r="AT260" s="423" t="s">
        <v>184</v>
      </c>
      <c r="AU260" s="423" t="s">
        <v>87</v>
      </c>
      <c r="AY260" s="325" t="s">
        <v>186</v>
      </c>
      <c r="BE260" s="424">
        <f t="shared" si="24"/>
        <v>0</v>
      </c>
      <c r="BF260" s="424">
        <f t="shared" si="25"/>
        <v>0</v>
      </c>
      <c r="BG260" s="424">
        <f t="shared" si="26"/>
        <v>0</v>
      </c>
      <c r="BH260" s="424">
        <f t="shared" si="27"/>
        <v>0</v>
      </c>
      <c r="BI260" s="424">
        <f t="shared" si="28"/>
        <v>0</v>
      </c>
      <c r="BJ260" s="325" t="s">
        <v>85</v>
      </c>
      <c r="BK260" s="424">
        <f t="shared" si="29"/>
        <v>0</v>
      </c>
      <c r="BL260" s="325" t="s">
        <v>275</v>
      </c>
      <c r="BM260" s="423" t="s">
        <v>7661</v>
      </c>
    </row>
    <row r="261" spans="2:65" s="334" customFormat="1" ht="33" customHeight="1">
      <c r="B261" s="410"/>
      <c r="C261" s="411" t="s">
        <v>1045</v>
      </c>
      <c r="D261" s="411" t="s">
        <v>189</v>
      </c>
      <c r="E261" s="412" t="s">
        <v>7662</v>
      </c>
      <c r="F261" s="413" t="s">
        <v>7663</v>
      </c>
      <c r="G261" s="414" t="s">
        <v>435</v>
      </c>
      <c r="H261" s="415">
        <v>63</v>
      </c>
      <c r="I261" s="782"/>
      <c r="J261" s="417">
        <f t="shared" si="20"/>
        <v>0</v>
      </c>
      <c r="K261" s="418"/>
      <c r="L261" s="333"/>
      <c r="M261" s="783" t="s">
        <v>3</v>
      </c>
      <c r="N261" s="420" t="s">
        <v>48</v>
      </c>
      <c r="P261" s="421">
        <f t="shared" si="21"/>
        <v>0</v>
      </c>
      <c r="Q261" s="421">
        <v>0</v>
      </c>
      <c r="R261" s="421">
        <f t="shared" si="22"/>
        <v>0</v>
      </c>
      <c r="S261" s="421">
        <v>0</v>
      </c>
      <c r="T261" s="422">
        <f t="shared" si="23"/>
        <v>0</v>
      </c>
      <c r="AR261" s="423" t="s">
        <v>275</v>
      </c>
      <c r="AT261" s="423" t="s">
        <v>189</v>
      </c>
      <c r="AU261" s="423" t="s">
        <v>87</v>
      </c>
      <c r="AY261" s="325" t="s">
        <v>186</v>
      </c>
      <c r="BE261" s="424">
        <f t="shared" si="24"/>
        <v>0</v>
      </c>
      <c r="BF261" s="424">
        <f t="shared" si="25"/>
        <v>0</v>
      </c>
      <c r="BG261" s="424">
        <f t="shared" si="26"/>
        <v>0</v>
      </c>
      <c r="BH261" s="424">
        <f t="shared" si="27"/>
        <v>0</v>
      </c>
      <c r="BI261" s="424">
        <f t="shared" si="28"/>
        <v>0</v>
      </c>
      <c r="BJ261" s="325" t="s">
        <v>85</v>
      </c>
      <c r="BK261" s="424">
        <f t="shared" si="29"/>
        <v>0</v>
      </c>
      <c r="BL261" s="325" t="s">
        <v>275</v>
      </c>
      <c r="BM261" s="423" t="s">
        <v>7664</v>
      </c>
    </row>
    <row r="262" spans="2:65" s="334" customFormat="1" ht="16.5" customHeight="1">
      <c r="B262" s="410"/>
      <c r="C262" s="446" t="s">
        <v>1049</v>
      </c>
      <c r="D262" s="446" t="s">
        <v>184</v>
      </c>
      <c r="E262" s="447" t="s">
        <v>6953</v>
      </c>
      <c r="F262" s="448" t="s">
        <v>7665</v>
      </c>
      <c r="G262" s="449" t="s">
        <v>435</v>
      </c>
      <c r="H262" s="450">
        <v>63</v>
      </c>
      <c r="I262" s="784"/>
      <c r="J262" s="452">
        <f t="shared" si="20"/>
        <v>0</v>
      </c>
      <c r="K262" s="453"/>
      <c r="L262" s="454"/>
      <c r="M262" s="785" t="s">
        <v>3</v>
      </c>
      <c r="N262" s="456" t="s">
        <v>48</v>
      </c>
      <c r="P262" s="421">
        <f t="shared" si="21"/>
        <v>0</v>
      </c>
      <c r="Q262" s="421">
        <v>0</v>
      </c>
      <c r="R262" s="421">
        <f t="shared" si="22"/>
        <v>0</v>
      </c>
      <c r="S262" s="421">
        <v>0</v>
      </c>
      <c r="T262" s="422">
        <f t="shared" si="23"/>
        <v>0</v>
      </c>
      <c r="AR262" s="423" t="s">
        <v>610</v>
      </c>
      <c r="AT262" s="423" t="s">
        <v>184</v>
      </c>
      <c r="AU262" s="423" t="s">
        <v>87</v>
      </c>
      <c r="AY262" s="325" t="s">
        <v>186</v>
      </c>
      <c r="BE262" s="424">
        <f t="shared" si="24"/>
        <v>0</v>
      </c>
      <c r="BF262" s="424">
        <f t="shared" si="25"/>
        <v>0</v>
      </c>
      <c r="BG262" s="424">
        <f t="shared" si="26"/>
        <v>0</v>
      </c>
      <c r="BH262" s="424">
        <f t="shared" si="27"/>
        <v>0</v>
      </c>
      <c r="BI262" s="424">
        <f t="shared" si="28"/>
        <v>0</v>
      </c>
      <c r="BJ262" s="325" t="s">
        <v>85</v>
      </c>
      <c r="BK262" s="424">
        <f t="shared" si="29"/>
        <v>0</v>
      </c>
      <c r="BL262" s="325" t="s">
        <v>275</v>
      </c>
      <c r="BM262" s="423" t="s">
        <v>7666</v>
      </c>
    </row>
    <row r="263" spans="2:65" s="334" customFormat="1" ht="16.5" customHeight="1">
      <c r="B263" s="410"/>
      <c r="C263" s="446" t="s">
        <v>1051</v>
      </c>
      <c r="D263" s="446" t="s">
        <v>184</v>
      </c>
      <c r="E263" s="447" t="s">
        <v>6959</v>
      </c>
      <c r="F263" s="448" t="s">
        <v>7667</v>
      </c>
      <c r="G263" s="449" t="s">
        <v>435</v>
      </c>
      <c r="H263" s="450">
        <v>63</v>
      </c>
      <c r="I263" s="784"/>
      <c r="J263" s="452">
        <f t="shared" si="20"/>
        <v>0</v>
      </c>
      <c r="K263" s="453"/>
      <c r="L263" s="454"/>
      <c r="M263" s="785" t="s">
        <v>3</v>
      </c>
      <c r="N263" s="456" t="s">
        <v>48</v>
      </c>
      <c r="P263" s="421">
        <f t="shared" si="21"/>
        <v>0</v>
      </c>
      <c r="Q263" s="421">
        <v>0</v>
      </c>
      <c r="R263" s="421">
        <f t="shared" si="22"/>
        <v>0</v>
      </c>
      <c r="S263" s="421">
        <v>0</v>
      </c>
      <c r="T263" s="422">
        <f t="shared" si="23"/>
        <v>0</v>
      </c>
      <c r="AR263" s="423" t="s">
        <v>610</v>
      </c>
      <c r="AT263" s="423" t="s">
        <v>184</v>
      </c>
      <c r="AU263" s="423" t="s">
        <v>87</v>
      </c>
      <c r="AY263" s="325" t="s">
        <v>186</v>
      </c>
      <c r="BE263" s="424">
        <f t="shared" si="24"/>
        <v>0</v>
      </c>
      <c r="BF263" s="424">
        <f t="shared" si="25"/>
        <v>0</v>
      </c>
      <c r="BG263" s="424">
        <f t="shared" si="26"/>
        <v>0</v>
      </c>
      <c r="BH263" s="424">
        <f t="shared" si="27"/>
        <v>0</v>
      </c>
      <c r="BI263" s="424">
        <f t="shared" si="28"/>
        <v>0</v>
      </c>
      <c r="BJ263" s="325" t="s">
        <v>85</v>
      </c>
      <c r="BK263" s="424">
        <f t="shared" si="29"/>
        <v>0</v>
      </c>
      <c r="BL263" s="325" t="s">
        <v>275</v>
      </c>
      <c r="BM263" s="423" t="s">
        <v>7668</v>
      </c>
    </row>
    <row r="264" spans="2:65" s="334" customFormat="1" ht="24.2" customHeight="1">
      <c r="B264" s="410"/>
      <c r="C264" s="411" t="s">
        <v>1068</v>
      </c>
      <c r="D264" s="411" t="s">
        <v>189</v>
      </c>
      <c r="E264" s="412" t="s">
        <v>7669</v>
      </c>
      <c r="F264" s="413" t="s">
        <v>7670</v>
      </c>
      <c r="G264" s="414" t="s">
        <v>435</v>
      </c>
      <c r="H264" s="415">
        <v>34</v>
      </c>
      <c r="I264" s="782"/>
      <c r="J264" s="417">
        <f t="shared" si="20"/>
        <v>0</v>
      </c>
      <c r="K264" s="418"/>
      <c r="L264" s="333"/>
      <c r="M264" s="783" t="s">
        <v>3</v>
      </c>
      <c r="N264" s="420" t="s">
        <v>48</v>
      </c>
      <c r="P264" s="421">
        <f t="shared" si="21"/>
        <v>0</v>
      </c>
      <c r="Q264" s="421">
        <v>0</v>
      </c>
      <c r="R264" s="421">
        <f t="shared" si="22"/>
        <v>0</v>
      </c>
      <c r="S264" s="421">
        <v>0</v>
      </c>
      <c r="T264" s="422">
        <f t="shared" si="23"/>
        <v>0</v>
      </c>
      <c r="AR264" s="423" t="s">
        <v>275</v>
      </c>
      <c r="AT264" s="423" t="s">
        <v>189</v>
      </c>
      <c r="AU264" s="423" t="s">
        <v>87</v>
      </c>
      <c r="AY264" s="325" t="s">
        <v>186</v>
      </c>
      <c r="BE264" s="424">
        <f t="shared" si="24"/>
        <v>0</v>
      </c>
      <c r="BF264" s="424">
        <f t="shared" si="25"/>
        <v>0</v>
      </c>
      <c r="BG264" s="424">
        <f t="shared" si="26"/>
        <v>0</v>
      </c>
      <c r="BH264" s="424">
        <f t="shared" si="27"/>
        <v>0</v>
      </c>
      <c r="BI264" s="424">
        <f t="shared" si="28"/>
        <v>0</v>
      </c>
      <c r="BJ264" s="325" t="s">
        <v>85</v>
      </c>
      <c r="BK264" s="424">
        <f t="shared" si="29"/>
        <v>0</v>
      </c>
      <c r="BL264" s="325" t="s">
        <v>275</v>
      </c>
      <c r="BM264" s="423" t="s">
        <v>7671</v>
      </c>
    </row>
    <row r="265" spans="2:65" s="334" customFormat="1" ht="16.5" customHeight="1">
      <c r="B265" s="410"/>
      <c r="C265" s="446" t="s">
        <v>1074</v>
      </c>
      <c r="D265" s="446" t="s">
        <v>184</v>
      </c>
      <c r="E265" s="447" t="s">
        <v>7672</v>
      </c>
      <c r="F265" s="448" t="s">
        <v>7673</v>
      </c>
      <c r="G265" s="449" t="s">
        <v>435</v>
      </c>
      <c r="H265" s="450">
        <v>34</v>
      </c>
      <c r="I265" s="784"/>
      <c r="J265" s="452">
        <f t="shared" si="20"/>
        <v>0</v>
      </c>
      <c r="K265" s="453"/>
      <c r="L265" s="454"/>
      <c r="M265" s="785" t="s">
        <v>3</v>
      </c>
      <c r="N265" s="456" t="s">
        <v>48</v>
      </c>
      <c r="P265" s="421">
        <f t="shared" si="21"/>
        <v>0</v>
      </c>
      <c r="Q265" s="421">
        <v>0</v>
      </c>
      <c r="R265" s="421">
        <f t="shared" si="22"/>
        <v>0</v>
      </c>
      <c r="S265" s="421">
        <v>0</v>
      </c>
      <c r="T265" s="422">
        <f t="shared" si="23"/>
        <v>0</v>
      </c>
      <c r="AR265" s="423" t="s">
        <v>610</v>
      </c>
      <c r="AT265" s="423" t="s">
        <v>184</v>
      </c>
      <c r="AU265" s="423" t="s">
        <v>87</v>
      </c>
      <c r="AY265" s="325" t="s">
        <v>186</v>
      </c>
      <c r="BE265" s="424">
        <f t="shared" si="24"/>
        <v>0</v>
      </c>
      <c r="BF265" s="424">
        <f t="shared" si="25"/>
        <v>0</v>
      </c>
      <c r="BG265" s="424">
        <f t="shared" si="26"/>
        <v>0</v>
      </c>
      <c r="BH265" s="424">
        <f t="shared" si="27"/>
        <v>0</v>
      </c>
      <c r="BI265" s="424">
        <f t="shared" si="28"/>
        <v>0</v>
      </c>
      <c r="BJ265" s="325" t="s">
        <v>85</v>
      </c>
      <c r="BK265" s="424">
        <f t="shared" si="29"/>
        <v>0</v>
      </c>
      <c r="BL265" s="325" t="s">
        <v>275</v>
      </c>
      <c r="BM265" s="423" t="s">
        <v>7674</v>
      </c>
    </row>
    <row r="266" spans="2:65" s="334" customFormat="1" ht="24.2" customHeight="1">
      <c r="B266" s="410"/>
      <c r="C266" s="411" t="s">
        <v>1374</v>
      </c>
      <c r="D266" s="411" t="s">
        <v>189</v>
      </c>
      <c r="E266" s="412" t="s">
        <v>7675</v>
      </c>
      <c r="F266" s="413" t="s">
        <v>7676</v>
      </c>
      <c r="G266" s="414" t="s">
        <v>435</v>
      </c>
      <c r="H266" s="415">
        <v>1</v>
      </c>
      <c r="I266" s="782"/>
      <c r="J266" s="417">
        <f t="shared" si="20"/>
        <v>0</v>
      </c>
      <c r="K266" s="418"/>
      <c r="L266" s="333"/>
      <c r="M266" s="783" t="s">
        <v>3</v>
      </c>
      <c r="N266" s="420" t="s">
        <v>48</v>
      </c>
      <c r="P266" s="421">
        <f t="shared" si="21"/>
        <v>0</v>
      </c>
      <c r="Q266" s="421">
        <v>0</v>
      </c>
      <c r="R266" s="421">
        <f t="shared" si="22"/>
        <v>0</v>
      </c>
      <c r="S266" s="421">
        <v>0</v>
      </c>
      <c r="T266" s="422">
        <f t="shared" si="23"/>
        <v>0</v>
      </c>
      <c r="AR266" s="423" t="s">
        <v>275</v>
      </c>
      <c r="AT266" s="423" t="s">
        <v>189</v>
      </c>
      <c r="AU266" s="423" t="s">
        <v>87</v>
      </c>
      <c r="AY266" s="325" t="s">
        <v>186</v>
      </c>
      <c r="BE266" s="424">
        <f t="shared" si="24"/>
        <v>0</v>
      </c>
      <c r="BF266" s="424">
        <f t="shared" si="25"/>
        <v>0</v>
      </c>
      <c r="BG266" s="424">
        <f t="shared" si="26"/>
        <v>0</v>
      </c>
      <c r="BH266" s="424">
        <f t="shared" si="27"/>
        <v>0</v>
      </c>
      <c r="BI266" s="424">
        <f t="shared" si="28"/>
        <v>0</v>
      </c>
      <c r="BJ266" s="325" t="s">
        <v>85</v>
      </c>
      <c r="BK266" s="424">
        <f t="shared" si="29"/>
        <v>0</v>
      </c>
      <c r="BL266" s="325" t="s">
        <v>275</v>
      </c>
      <c r="BM266" s="423" t="s">
        <v>7677</v>
      </c>
    </row>
    <row r="267" spans="2:65" s="334" customFormat="1" ht="24.2" customHeight="1">
      <c r="B267" s="410"/>
      <c r="C267" s="411" t="s">
        <v>1378</v>
      </c>
      <c r="D267" s="411" t="s">
        <v>189</v>
      </c>
      <c r="E267" s="412" t="s">
        <v>7678</v>
      </c>
      <c r="F267" s="413" t="s">
        <v>7679</v>
      </c>
      <c r="G267" s="414" t="s">
        <v>435</v>
      </c>
      <c r="H267" s="415">
        <v>1</v>
      </c>
      <c r="I267" s="782"/>
      <c r="J267" s="417">
        <f t="shared" si="20"/>
        <v>0</v>
      </c>
      <c r="K267" s="418"/>
      <c r="L267" s="333"/>
      <c r="M267" s="783" t="s">
        <v>3</v>
      </c>
      <c r="N267" s="420" t="s">
        <v>48</v>
      </c>
      <c r="P267" s="421">
        <f t="shared" si="21"/>
        <v>0</v>
      </c>
      <c r="Q267" s="421">
        <v>0</v>
      </c>
      <c r="R267" s="421">
        <f t="shared" si="22"/>
        <v>0</v>
      </c>
      <c r="S267" s="421">
        <v>0</v>
      </c>
      <c r="T267" s="422">
        <f t="shared" si="23"/>
        <v>0</v>
      </c>
      <c r="AR267" s="423" t="s">
        <v>275</v>
      </c>
      <c r="AT267" s="423" t="s">
        <v>189</v>
      </c>
      <c r="AU267" s="423" t="s">
        <v>87</v>
      </c>
      <c r="AY267" s="325" t="s">
        <v>186</v>
      </c>
      <c r="BE267" s="424">
        <f t="shared" si="24"/>
        <v>0</v>
      </c>
      <c r="BF267" s="424">
        <f t="shared" si="25"/>
        <v>0</v>
      </c>
      <c r="BG267" s="424">
        <f t="shared" si="26"/>
        <v>0</v>
      </c>
      <c r="BH267" s="424">
        <f t="shared" si="27"/>
        <v>0</v>
      </c>
      <c r="BI267" s="424">
        <f t="shared" si="28"/>
        <v>0</v>
      </c>
      <c r="BJ267" s="325" t="s">
        <v>85</v>
      </c>
      <c r="BK267" s="424">
        <f t="shared" si="29"/>
        <v>0</v>
      </c>
      <c r="BL267" s="325" t="s">
        <v>275</v>
      </c>
      <c r="BM267" s="423" t="s">
        <v>7680</v>
      </c>
    </row>
    <row r="268" spans="2:65" s="334" customFormat="1" ht="21.75" customHeight="1">
      <c r="B268" s="410"/>
      <c r="C268" s="411" t="s">
        <v>742</v>
      </c>
      <c r="D268" s="411" t="s">
        <v>189</v>
      </c>
      <c r="E268" s="412" t="s">
        <v>6947</v>
      </c>
      <c r="F268" s="413" t="s">
        <v>6948</v>
      </c>
      <c r="G268" s="414" t="s">
        <v>843</v>
      </c>
      <c r="H268" s="415">
        <v>149</v>
      </c>
      <c r="I268" s="782"/>
      <c r="J268" s="417">
        <f t="shared" si="20"/>
        <v>0</v>
      </c>
      <c r="K268" s="418"/>
      <c r="L268" s="333"/>
      <c r="M268" s="783" t="s">
        <v>3</v>
      </c>
      <c r="N268" s="420" t="s">
        <v>48</v>
      </c>
      <c r="P268" s="421">
        <f t="shared" si="21"/>
        <v>0</v>
      </c>
      <c r="Q268" s="421">
        <v>0</v>
      </c>
      <c r="R268" s="421">
        <f t="shared" si="22"/>
        <v>0</v>
      </c>
      <c r="S268" s="421">
        <v>0</v>
      </c>
      <c r="T268" s="422">
        <f t="shared" si="23"/>
        <v>0</v>
      </c>
      <c r="AR268" s="423" t="s">
        <v>275</v>
      </c>
      <c r="AT268" s="423" t="s">
        <v>189</v>
      </c>
      <c r="AU268" s="423" t="s">
        <v>87</v>
      </c>
      <c r="AY268" s="325" t="s">
        <v>186</v>
      </c>
      <c r="BE268" s="424">
        <f t="shared" si="24"/>
        <v>0</v>
      </c>
      <c r="BF268" s="424">
        <f t="shared" si="25"/>
        <v>0</v>
      </c>
      <c r="BG268" s="424">
        <f t="shared" si="26"/>
        <v>0</v>
      </c>
      <c r="BH268" s="424">
        <f t="shared" si="27"/>
        <v>0</v>
      </c>
      <c r="BI268" s="424">
        <f t="shared" si="28"/>
        <v>0</v>
      </c>
      <c r="BJ268" s="325" t="s">
        <v>85</v>
      </c>
      <c r="BK268" s="424">
        <f t="shared" si="29"/>
        <v>0</v>
      </c>
      <c r="BL268" s="325" t="s">
        <v>275</v>
      </c>
      <c r="BM268" s="423" t="s">
        <v>7681</v>
      </c>
    </row>
    <row r="269" spans="2:65" s="334" customFormat="1" ht="16.5" customHeight="1">
      <c r="B269" s="410"/>
      <c r="C269" s="446" t="s">
        <v>778</v>
      </c>
      <c r="D269" s="446" t="s">
        <v>184</v>
      </c>
      <c r="E269" s="447" t="s">
        <v>6986</v>
      </c>
      <c r="F269" s="448" t="s">
        <v>6951</v>
      </c>
      <c r="G269" s="449" t="s">
        <v>843</v>
      </c>
      <c r="H269" s="450">
        <v>89</v>
      </c>
      <c r="I269" s="784"/>
      <c r="J269" s="452">
        <f t="shared" si="20"/>
        <v>0</v>
      </c>
      <c r="K269" s="453"/>
      <c r="L269" s="454"/>
      <c r="M269" s="785" t="s">
        <v>3</v>
      </c>
      <c r="N269" s="456" t="s">
        <v>48</v>
      </c>
      <c r="P269" s="421">
        <f t="shared" si="21"/>
        <v>0</v>
      </c>
      <c r="Q269" s="421">
        <v>0</v>
      </c>
      <c r="R269" s="421">
        <f t="shared" si="22"/>
        <v>0</v>
      </c>
      <c r="S269" s="421">
        <v>0</v>
      </c>
      <c r="T269" s="422">
        <f t="shared" si="23"/>
        <v>0</v>
      </c>
      <c r="AR269" s="423" t="s">
        <v>610</v>
      </c>
      <c r="AT269" s="423" t="s">
        <v>184</v>
      </c>
      <c r="AU269" s="423" t="s">
        <v>87</v>
      </c>
      <c r="AY269" s="325" t="s">
        <v>186</v>
      </c>
      <c r="BE269" s="424">
        <f t="shared" si="24"/>
        <v>0</v>
      </c>
      <c r="BF269" s="424">
        <f t="shared" si="25"/>
        <v>0</v>
      </c>
      <c r="BG269" s="424">
        <f t="shared" si="26"/>
        <v>0</v>
      </c>
      <c r="BH269" s="424">
        <f t="shared" si="27"/>
        <v>0</v>
      </c>
      <c r="BI269" s="424">
        <f t="shared" si="28"/>
        <v>0</v>
      </c>
      <c r="BJ269" s="325" t="s">
        <v>85</v>
      </c>
      <c r="BK269" s="424">
        <f t="shared" si="29"/>
        <v>0</v>
      </c>
      <c r="BL269" s="325" t="s">
        <v>275</v>
      </c>
      <c r="BM269" s="423" t="s">
        <v>7682</v>
      </c>
    </row>
    <row r="270" spans="2:65" s="334" customFormat="1" ht="16.5" customHeight="1">
      <c r="B270" s="410"/>
      <c r="C270" s="446" t="s">
        <v>784</v>
      </c>
      <c r="D270" s="446" t="s">
        <v>184</v>
      </c>
      <c r="E270" s="447" t="s">
        <v>6992</v>
      </c>
      <c r="F270" s="448" t="s">
        <v>6954</v>
      </c>
      <c r="G270" s="449" t="s">
        <v>843</v>
      </c>
      <c r="H270" s="450">
        <v>60</v>
      </c>
      <c r="I270" s="784"/>
      <c r="J270" s="452">
        <f t="shared" si="20"/>
        <v>0</v>
      </c>
      <c r="K270" s="453"/>
      <c r="L270" s="454"/>
      <c r="M270" s="785" t="s">
        <v>3</v>
      </c>
      <c r="N270" s="456" t="s">
        <v>48</v>
      </c>
      <c r="P270" s="421">
        <f t="shared" si="21"/>
        <v>0</v>
      </c>
      <c r="Q270" s="421">
        <v>0</v>
      </c>
      <c r="R270" s="421">
        <f t="shared" si="22"/>
        <v>0</v>
      </c>
      <c r="S270" s="421">
        <v>0</v>
      </c>
      <c r="T270" s="422">
        <f t="shared" si="23"/>
        <v>0</v>
      </c>
      <c r="AR270" s="423" t="s">
        <v>610</v>
      </c>
      <c r="AT270" s="423" t="s">
        <v>184</v>
      </c>
      <c r="AU270" s="423" t="s">
        <v>87</v>
      </c>
      <c r="AY270" s="325" t="s">
        <v>186</v>
      </c>
      <c r="BE270" s="424">
        <f t="shared" si="24"/>
        <v>0</v>
      </c>
      <c r="BF270" s="424">
        <f t="shared" si="25"/>
        <v>0</v>
      </c>
      <c r="BG270" s="424">
        <f t="shared" si="26"/>
        <v>0</v>
      </c>
      <c r="BH270" s="424">
        <f t="shared" si="27"/>
        <v>0</v>
      </c>
      <c r="BI270" s="424">
        <f t="shared" si="28"/>
        <v>0</v>
      </c>
      <c r="BJ270" s="325" t="s">
        <v>85</v>
      </c>
      <c r="BK270" s="424">
        <f t="shared" si="29"/>
        <v>0</v>
      </c>
      <c r="BL270" s="325" t="s">
        <v>275</v>
      </c>
      <c r="BM270" s="423" t="s">
        <v>7683</v>
      </c>
    </row>
    <row r="271" spans="2:65" s="334" customFormat="1" ht="21.75" customHeight="1">
      <c r="B271" s="410"/>
      <c r="C271" s="411" t="s">
        <v>789</v>
      </c>
      <c r="D271" s="411" t="s">
        <v>189</v>
      </c>
      <c r="E271" s="412" t="s">
        <v>6956</v>
      </c>
      <c r="F271" s="413" t="s">
        <v>6957</v>
      </c>
      <c r="G271" s="414" t="s">
        <v>843</v>
      </c>
      <c r="H271" s="415">
        <v>162</v>
      </c>
      <c r="I271" s="782"/>
      <c r="J271" s="417">
        <f t="shared" si="20"/>
        <v>0</v>
      </c>
      <c r="K271" s="418"/>
      <c r="L271" s="333"/>
      <c r="M271" s="783" t="s">
        <v>3</v>
      </c>
      <c r="N271" s="420" t="s">
        <v>48</v>
      </c>
      <c r="P271" s="421">
        <f t="shared" si="21"/>
        <v>0</v>
      </c>
      <c r="Q271" s="421">
        <v>0</v>
      </c>
      <c r="R271" s="421">
        <f t="shared" si="22"/>
        <v>0</v>
      </c>
      <c r="S271" s="421">
        <v>0</v>
      </c>
      <c r="T271" s="422">
        <f t="shared" si="23"/>
        <v>0</v>
      </c>
      <c r="AR271" s="423" t="s">
        <v>275</v>
      </c>
      <c r="AT271" s="423" t="s">
        <v>189</v>
      </c>
      <c r="AU271" s="423" t="s">
        <v>87</v>
      </c>
      <c r="AY271" s="325" t="s">
        <v>186</v>
      </c>
      <c r="BE271" s="424">
        <f t="shared" si="24"/>
        <v>0</v>
      </c>
      <c r="BF271" s="424">
        <f t="shared" si="25"/>
        <v>0</v>
      </c>
      <c r="BG271" s="424">
        <f t="shared" si="26"/>
        <v>0</v>
      </c>
      <c r="BH271" s="424">
        <f t="shared" si="27"/>
        <v>0</v>
      </c>
      <c r="BI271" s="424">
        <f t="shared" si="28"/>
        <v>0</v>
      </c>
      <c r="BJ271" s="325" t="s">
        <v>85</v>
      </c>
      <c r="BK271" s="424">
        <f t="shared" si="29"/>
        <v>0</v>
      </c>
      <c r="BL271" s="325" t="s">
        <v>275</v>
      </c>
      <c r="BM271" s="423" t="s">
        <v>7684</v>
      </c>
    </row>
    <row r="272" spans="2:65" s="334" customFormat="1" ht="16.5" customHeight="1">
      <c r="B272" s="410"/>
      <c r="C272" s="446" t="s">
        <v>793</v>
      </c>
      <c r="D272" s="446" t="s">
        <v>184</v>
      </c>
      <c r="E272" s="447" t="s">
        <v>7007</v>
      </c>
      <c r="F272" s="448" t="s">
        <v>7685</v>
      </c>
      <c r="G272" s="449" t="s">
        <v>843</v>
      </c>
      <c r="H272" s="450">
        <v>80</v>
      </c>
      <c r="I272" s="784"/>
      <c r="J272" s="452">
        <f t="shared" si="20"/>
        <v>0</v>
      </c>
      <c r="K272" s="453"/>
      <c r="L272" s="454"/>
      <c r="M272" s="785" t="s">
        <v>3</v>
      </c>
      <c r="N272" s="456" t="s">
        <v>48</v>
      </c>
      <c r="P272" s="421">
        <f t="shared" si="21"/>
        <v>0</v>
      </c>
      <c r="Q272" s="421">
        <v>0</v>
      </c>
      <c r="R272" s="421">
        <f t="shared" si="22"/>
        <v>0</v>
      </c>
      <c r="S272" s="421">
        <v>0</v>
      </c>
      <c r="T272" s="422">
        <f t="shared" si="23"/>
        <v>0</v>
      </c>
      <c r="AR272" s="423" t="s">
        <v>610</v>
      </c>
      <c r="AT272" s="423" t="s">
        <v>184</v>
      </c>
      <c r="AU272" s="423" t="s">
        <v>87</v>
      </c>
      <c r="AY272" s="325" t="s">
        <v>186</v>
      </c>
      <c r="BE272" s="424">
        <f t="shared" si="24"/>
        <v>0</v>
      </c>
      <c r="BF272" s="424">
        <f t="shared" si="25"/>
        <v>0</v>
      </c>
      <c r="BG272" s="424">
        <f t="shared" si="26"/>
        <v>0</v>
      </c>
      <c r="BH272" s="424">
        <f t="shared" si="27"/>
        <v>0</v>
      </c>
      <c r="BI272" s="424">
        <f t="shared" si="28"/>
        <v>0</v>
      </c>
      <c r="BJ272" s="325" t="s">
        <v>85</v>
      </c>
      <c r="BK272" s="424">
        <f t="shared" si="29"/>
        <v>0</v>
      </c>
      <c r="BL272" s="325" t="s">
        <v>275</v>
      </c>
      <c r="BM272" s="423" t="s">
        <v>7686</v>
      </c>
    </row>
    <row r="273" spans="2:65" s="334" customFormat="1" ht="16.5" customHeight="1">
      <c r="B273" s="410"/>
      <c r="C273" s="446" t="s">
        <v>799</v>
      </c>
      <c r="D273" s="446" t="s">
        <v>184</v>
      </c>
      <c r="E273" s="447" t="s">
        <v>6998</v>
      </c>
      <c r="F273" s="448" t="s">
        <v>6960</v>
      </c>
      <c r="G273" s="449" t="s">
        <v>843</v>
      </c>
      <c r="H273" s="450">
        <v>82</v>
      </c>
      <c r="I273" s="784"/>
      <c r="J273" s="452">
        <f t="shared" si="20"/>
        <v>0</v>
      </c>
      <c r="K273" s="453"/>
      <c r="L273" s="454"/>
      <c r="M273" s="785" t="s">
        <v>3</v>
      </c>
      <c r="N273" s="456" t="s">
        <v>48</v>
      </c>
      <c r="P273" s="421">
        <f t="shared" si="21"/>
        <v>0</v>
      </c>
      <c r="Q273" s="421">
        <v>0</v>
      </c>
      <c r="R273" s="421">
        <f t="shared" si="22"/>
        <v>0</v>
      </c>
      <c r="S273" s="421">
        <v>0</v>
      </c>
      <c r="T273" s="422">
        <f t="shared" si="23"/>
        <v>0</v>
      </c>
      <c r="AR273" s="423" t="s">
        <v>610</v>
      </c>
      <c r="AT273" s="423" t="s">
        <v>184</v>
      </c>
      <c r="AU273" s="423" t="s">
        <v>87</v>
      </c>
      <c r="AY273" s="325" t="s">
        <v>186</v>
      </c>
      <c r="BE273" s="424">
        <f t="shared" si="24"/>
        <v>0</v>
      </c>
      <c r="BF273" s="424">
        <f t="shared" si="25"/>
        <v>0</v>
      </c>
      <c r="BG273" s="424">
        <f t="shared" si="26"/>
        <v>0</v>
      </c>
      <c r="BH273" s="424">
        <f t="shared" si="27"/>
        <v>0</v>
      </c>
      <c r="BI273" s="424">
        <f t="shared" si="28"/>
        <v>0</v>
      </c>
      <c r="BJ273" s="325" t="s">
        <v>85</v>
      </c>
      <c r="BK273" s="424">
        <f t="shared" si="29"/>
        <v>0</v>
      </c>
      <c r="BL273" s="325" t="s">
        <v>275</v>
      </c>
      <c r="BM273" s="423" t="s">
        <v>7687</v>
      </c>
    </row>
    <row r="274" spans="2:65" s="334" customFormat="1" ht="16.5" customHeight="1">
      <c r="B274" s="410"/>
      <c r="C274" s="411" t="s">
        <v>1096</v>
      </c>
      <c r="D274" s="411" t="s">
        <v>189</v>
      </c>
      <c r="E274" s="412" t="s">
        <v>7688</v>
      </c>
      <c r="F274" s="413" t="s">
        <v>7689</v>
      </c>
      <c r="G274" s="414" t="s">
        <v>843</v>
      </c>
      <c r="H274" s="415">
        <v>94</v>
      </c>
      <c r="I274" s="782"/>
      <c r="J274" s="417">
        <f t="shared" si="20"/>
        <v>0</v>
      </c>
      <c r="K274" s="418"/>
      <c r="L274" s="333"/>
      <c r="M274" s="783" t="s">
        <v>3</v>
      </c>
      <c r="N274" s="420" t="s">
        <v>48</v>
      </c>
      <c r="P274" s="421">
        <f t="shared" si="21"/>
        <v>0</v>
      </c>
      <c r="Q274" s="421">
        <v>0</v>
      </c>
      <c r="R274" s="421">
        <f t="shared" si="22"/>
        <v>0</v>
      </c>
      <c r="S274" s="421">
        <v>0</v>
      </c>
      <c r="T274" s="422">
        <f t="shared" si="23"/>
        <v>0</v>
      </c>
      <c r="AR274" s="423" t="s">
        <v>275</v>
      </c>
      <c r="AT274" s="423" t="s">
        <v>189</v>
      </c>
      <c r="AU274" s="423" t="s">
        <v>87</v>
      </c>
      <c r="AY274" s="325" t="s">
        <v>186</v>
      </c>
      <c r="BE274" s="424">
        <f t="shared" si="24"/>
        <v>0</v>
      </c>
      <c r="BF274" s="424">
        <f t="shared" si="25"/>
        <v>0</v>
      </c>
      <c r="BG274" s="424">
        <f t="shared" si="26"/>
        <v>0</v>
      </c>
      <c r="BH274" s="424">
        <f t="shared" si="27"/>
        <v>0</v>
      </c>
      <c r="BI274" s="424">
        <f t="shared" si="28"/>
        <v>0</v>
      </c>
      <c r="BJ274" s="325" t="s">
        <v>85</v>
      </c>
      <c r="BK274" s="424">
        <f t="shared" si="29"/>
        <v>0</v>
      </c>
      <c r="BL274" s="325" t="s">
        <v>275</v>
      </c>
      <c r="BM274" s="423" t="s">
        <v>7690</v>
      </c>
    </row>
    <row r="275" spans="2:65" s="334" customFormat="1" ht="16.5" customHeight="1">
      <c r="B275" s="410"/>
      <c r="C275" s="446" t="s">
        <v>1100</v>
      </c>
      <c r="D275" s="446" t="s">
        <v>184</v>
      </c>
      <c r="E275" s="447" t="s">
        <v>7691</v>
      </c>
      <c r="F275" s="448" t="s">
        <v>7692</v>
      </c>
      <c r="G275" s="449" t="s">
        <v>843</v>
      </c>
      <c r="H275" s="450">
        <v>94</v>
      </c>
      <c r="I275" s="784"/>
      <c r="J275" s="452">
        <f t="shared" si="20"/>
        <v>0</v>
      </c>
      <c r="K275" s="453"/>
      <c r="L275" s="454"/>
      <c r="M275" s="785" t="s">
        <v>3</v>
      </c>
      <c r="N275" s="456" t="s">
        <v>48</v>
      </c>
      <c r="P275" s="421">
        <f t="shared" si="21"/>
        <v>0</v>
      </c>
      <c r="Q275" s="421">
        <v>0</v>
      </c>
      <c r="R275" s="421">
        <f t="shared" si="22"/>
        <v>0</v>
      </c>
      <c r="S275" s="421">
        <v>0</v>
      </c>
      <c r="T275" s="422">
        <f t="shared" si="23"/>
        <v>0</v>
      </c>
      <c r="AR275" s="423" t="s">
        <v>610</v>
      </c>
      <c r="AT275" s="423" t="s">
        <v>184</v>
      </c>
      <c r="AU275" s="423" t="s">
        <v>87</v>
      </c>
      <c r="AY275" s="325" t="s">
        <v>186</v>
      </c>
      <c r="BE275" s="424">
        <f t="shared" si="24"/>
        <v>0</v>
      </c>
      <c r="BF275" s="424">
        <f t="shared" si="25"/>
        <v>0</v>
      </c>
      <c r="BG275" s="424">
        <f t="shared" si="26"/>
        <v>0</v>
      </c>
      <c r="BH275" s="424">
        <f t="shared" si="27"/>
        <v>0</v>
      </c>
      <c r="BI275" s="424">
        <f t="shared" si="28"/>
        <v>0</v>
      </c>
      <c r="BJ275" s="325" t="s">
        <v>85</v>
      </c>
      <c r="BK275" s="424">
        <f t="shared" si="29"/>
        <v>0</v>
      </c>
      <c r="BL275" s="325" t="s">
        <v>275</v>
      </c>
      <c r="BM275" s="423" t="s">
        <v>7693</v>
      </c>
    </row>
    <row r="276" spans="2:65" s="334" customFormat="1" ht="16.5" customHeight="1">
      <c r="B276" s="410"/>
      <c r="C276" s="446" t="s">
        <v>1104</v>
      </c>
      <c r="D276" s="446" t="s">
        <v>184</v>
      </c>
      <c r="E276" s="447" t="s">
        <v>7694</v>
      </c>
      <c r="F276" s="448" t="s">
        <v>7695</v>
      </c>
      <c r="G276" s="449" t="s">
        <v>7696</v>
      </c>
      <c r="H276" s="450">
        <v>40</v>
      </c>
      <c r="I276" s="784"/>
      <c r="J276" s="452">
        <f t="shared" si="20"/>
        <v>0</v>
      </c>
      <c r="K276" s="453"/>
      <c r="L276" s="454"/>
      <c r="M276" s="785" t="s">
        <v>3</v>
      </c>
      <c r="N276" s="456" t="s">
        <v>48</v>
      </c>
      <c r="P276" s="421">
        <f t="shared" si="21"/>
        <v>0</v>
      </c>
      <c r="Q276" s="421">
        <v>0</v>
      </c>
      <c r="R276" s="421">
        <f t="shared" si="22"/>
        <v>0</v>
      </c>
      <c r="S276" s="421">
        <v>0</v>
      </c>
      <c r="T276" s="422">
        <f t="shared" si="23"/>
        <v>0</v>
      </c>
      <c r="AR276" s="423" t="s">
        <v>610</v>
      </c>
      <c r="AT276" s="423" t="s">
        <v>184</v>
      </c>
      <c r="AU276" s="423" t="s">
        <v>87</v>
      </c>
      <c r="AY276" s="325" t="s">
        <v>186</v>
      </c>
      <c r="BE276" s="424">
        <f t="shared" si="24"/>
        <v>0</v>
      </c>
      <c r="BF276" s="424">
        <f t="shared" si="25"/>
        <v>0</v>
      </c>
      <c r="BG276" s="424">
        <f t="shared" si="26"/>
        <v>0</v>
      </c>
      <c r="BH276" s="424">
        <f t="shared" si="27"/>
        <v>0</v>
      </c>
      <c r="BI276" s="424">
        <f t="shared" si="28"/>
        <v>0</v>
      </c>
      <c r="BJ276" s="325" t="s">
        <v>85</v>
      </c>
      <c r="BK276" s="424">
        <f t="shared" si="29"/>
        <v>0</v>
      </c>
      <c r="BL276" s="325" t="s">
        <v>275</v>
      </c>
      <c r="BM276" s="423" t="s">
        <v>7697</v>
      </c>
    </row>
    <row r="277" spans="2:65" s="334" customFormat="1" ht="24.2" customHeight="1">
      <c r="B277" s="410"/>
      <c r="C277" s="411" t="s">
        <v>714</v>
      </c>
      <c r="D277" s="411" t="s">
        <v>189</v>
      </c>
      <c r="E277" s="412" t="s">
        <v>6962</v>
      </c>
      <c r="F277" s="413" t="s">
        <v>6963</v>
      </c>
      <c r="G277" s="414" t="s">
        <v>435</v>
      </c>
      <c r="H277" s="415">
        <v>578</v>
      </c>
      <c r="I277" s="782"/>
      <c r="J277" s="417">
        <f t="shared" si="20"/>
        <v>0</v>
      </c>
      <c r="K277" s="418"/>
      <c r="L277" s="333"/>
      <c r="M277" s="783" t="s">
        <v>3</v>
      </c>
      <c r="N277" s="420" t="s">
        <v>48</v>
      </c>
      <c r="P277" s="421">
        <f t="shared" si="21"/>
        <v>0</v>
      </c>
      <c r="Q277" s="421">
        <v>0</v>
      </c>
      <c r="R277" s="421">
        <f t="shared" si="22"/>
        <v>0</v>
      </c>
      <c r="S277" s="421">
        <v>0</v>
      </c>
      <c r="T277" s="422">
        <f t="shared" si="23"/>
        <v>0</v>
      </c>
      <c r="AR277" s="423" t="s">
        <v>275</v>
      </c>
      <c r="AT277" s="423" t="s">
        <v>189</v>
      </c>
      <c r="AU277" s="423" t="s">
        <v>87</v>
      </c>
      <c r="AY277" s="325" t="s">
        <v>186</v>
      </c>
      <c r="BE277" s="424">
        <f t="shared" si="24"/>
        <v>0</v>
      </c>
      <c r="BF277" s="424">
        <f t="shared" si="25"/>
        <v>0</v>
      </c>
      <c r="BG277" s="424">
        <f t="shared" si="26"/>
        <v>0</v>
      </c>
      <c r="BH277" s="424">
        <f t="shared" si="27"/>
        <v>0</v>
      </c>
      <c r="BI277" s="424">
        <f t="shared" si="28"/>
        <v>0</v>
      </c>
      <c r="BJ277" s="325" t="s">
        <v>85</v>
      </c>
      <c r="BK277" s="424">
        <f t="shared" si="29"/>
        <v>0</v>
      </c>
      <c r="BL277" s="325" t="s">
        <v>275</v>
      </c>
      <c r="BM277" s="423" t="s">
        <v>7698</v>
      </c>
    </row>
    <row r="278" spans="2:65" s="334" customFormat="1" ht="16.5" customHeight="1">
      <c r="B278" s="410"/>
      <c r="C278" s="446" t="s">
        <v>719</v>
      </c>
      <c r="D278" s="446" t="s">
        <v>184</v>
      </c>
      <c r="E278" s="447" t="s">
        <v>6965</v>
      </c>
      <c r="F278" s="448" t="s">
        <v>6966</v>
      </c>
      <c r="G278" s="449" t="s">
        <v>435</v>
      </c>
      <c r="H278" s="450">
        <v>320</v>
      </c>
      <c r="I278" s="784"/>
      <c r="J278" s="452">
        <f t="shared" si="20"/>
        <v>0</v>
      </c>
      <c r="K278" s="453"/>
      <c r="L278" s="454"/>
      <c r="M278" s="785" t="s">
        <v>3</v>
      </c>
      <c r="N278" s="456" t="s">
        <v>48</v>
      </c>
      <c r="P278" s="421">
        <f t="shared" si="21"/>
        <v>0</v>
      </c>
      <c r="Q278" s="421">
        <v>9.0000000000000006E-5</v>
      </c>
      <c r="R278" s="421">
        <f t="shared" si="22"/>
        <v>2.8800000000000003E-2</v>
      </c>
      <c r="S278" s="421">
        <v>0</v>
      </c>
      <c r="T278" s="422">
        <f t="shared" si="23"/>
        <v>0</v>
      </c>
      <c r="AR278" s="423" t="s">
        <v>610</v>
      </c>
      <c r="AT278" s="423" t="s">
        <v>184</v>
      </c>
      <c r="AU278" s="423" t="s">
        <v>87</v>
      </c>
      <c r="AY278" s="325" t="s">
        <v>186</v>
      </c>
      <c r="BE278" s="424">
        <f t="shared" si="24"/>
        <v>0</v>
      </c>
      <c r="BF278" s="424">
        <f t="shared" si="25"/>
        <v>0</v>
      </c>
      <c r="BG278" s="424">
        <f t="shared" si="26"/>
        <v>0</v>
      </c>
      <c r="BH278" s="424">
        <f t="shared" si="27"/>
        <v>0</v>
      </c>
      <c r="BI278" s="424">
        <f t="shared" si="28"/>
        <v>0</v>
      </c>
      <c r="BJ278" s="325" t="s">
        <v>85</v>
      </c>
      <c r="BK278" s="424">
        <f t="shared" si="29"/>
        <v>0</v>
      </c>
      <c r="BL278" s="325" t="s">
        <v>275</v>
      </c>
      <c r="BM278" s="423" t="s">
        <v>7699</v>
      </c>
    </row>
    <row r="279" spans="2:65" s="334" customFormat="1" ht="16.5" customHeight="1">
      <c r="B279" s="410"/>
      <c r="C279" s="446" t="s">
        <v>724</v>
      </c>
      <c r="D279" s="446" t="s">
        <v>184</v>
      </c>
      <c r="E279" s="447" t="s">
        <v>6968</v>
      </c>
      <c r="F279" s="448" t="s">
        <v>6969</v>
      </c>
      <c r="G279" s="449" t="s">
        <v>435</v>
      </c>
      <c r="H279" s="450">
        <v>258</v>
      </c>
      <c r="I279" s="784"/>
      <c r="J279" s="452">
        <f t="shared" si="20"/>
        <v>0</v>
      </c>
      <c r="K279" s="453"/>
      <c r="L279" s="454"/>
      <c r="M279" s="785" t="s">
        <v>3</v>
      </c>
      <c r="N279" s="456" t="s">
        <v>48</v>
      </c>
      <c r="P279" s="421">
        <f t="shared" si="21"/>
        <v>0</v>
      </c>
      <c r="Q279" s="421">
        <v>1.3999999999999999E-4</v>
      </c>
      <c r="R279" s="421">
        <f t="shared" si="22"/>
        <v>3.6119999999999999E-2</v>
      </c>
      <c r="S279" s="421">
        <v>0</v>
      </c>
      <c r="T279" s="422">
        <f t="shared" si="23"/>
        <v>0</v>
      </c>
      <c r="AR279" s="423" t="s">
        <v>610</v>
      </c>
      <c r="AT279" s="423" t="s">
        <v>184</v>
      </c>
      <c r="AU279" s="423" t="s">
        <v>87</v>
      </c>
      <c r="AY279" s="325" t="s">
        <v>186</v>
      </c>
      <c r="BE279" s="424">
        <f t="shared" si="24"/>
        <v>0</v>
      </c>
      <c r="BF279" s="424">
        <f t="shared" si="25"/>
        <v>0</v>
      </c>
      <c r="BG279" s="424">
        <f t="shared" si="26"/>
        <v>0</v>
      </c>
      <c r="BH279" s="424">
        <f t="shared" si="27"/>
        <v>0</v>
      </c>
      <c r="BI279" s="424">
        <f t="shared" si="28"/>
        <v>0</v>
      </c>
      <c r="BJ279" s="325" t="s">
        <v>85</v>
      </c>
      <c r="BK279" s="424">
        <f t="shared" si="29"/>
        <v>0</v>
      </c>
      <c r="BL279" s="325" t="s">
        <v>275</v>
      </c>
      <c r="BM279" s="423" t="s">
        <v>7700</v>
      </c>
    </row>
    <row r="280" spans="2:65" s="334" customFormat="1" ht="24.2" customHeight="1">
      <c r="B280" s="410"/>
      <c r="C280" s="411" t="s">
        <v>730</v>
      </c>
      <c r="D280" s="411" t="s">
        <v>189</v>
      </c>
      <c r="E280" s="412" t="s">
        <v>7701</v>
      </c>
      <c r="F280" s="413" t="s">
        <v>7702</v>
      </c>
      <c r="G280" s="414" t="s">
        <v>435</v>
      </c>
      <c r="H280" s="415">
        <v>480</v>
      </c>
      <c r="I280" s="782"/>
      <c r="J280" s="417">
        <f t="shared" si="20"/>
        <v>0</v>
      </c>
      <c r="K280" s="418"/>
      <c r="L280" s="333"/>
      <c r="M280" s="783" t="s">
        <v>3</v>
      </c>
      <c r="N280" s="420" t="s">
        <v>48</v>
      </c>
      <c r="P280" s="421">
        <f t="shared" si="21"/>
        <v>0</v>
      </c>
      <c r="Q280" s="421">
        <v>0</v>
      </c>
      <c r="R280" s="421">
        <f t="shared" si="22"/>
        <v>0</v>
      </c>
      <c r="S280" s="421">
        <v>0</v>
      </c>
      <c r="T280" s="422">
        <f t="shared" si="23"/>
        <v>0</v>
      </c>
      <c r="AR280" s="423" t="s">
        <v>275</v>
      </c>
      <c r="AT280" s="423" t="s">
        <v>189</v>
      </c>
      <c r="AU280" s="423" t="s">
        <v>87</v>
      </c>
      <c r="AY280" s="325" t="s">
        <v>186</v>
      </c>
      <c r="BE280" s="424">
        <f t="shared" si="24"/>
        <v>0</v>
      </c>
      <c r="BF280" s="424">
        <f t="shared" si="25"/>
        <v>0</v>
      </c>
      <c r="BG280" s="424">
        <f t="shared" si="26"/>
        <v>0</v>
      </c>
      <c r="BH280" s="424">
        <f t="shared" si="27"/>
        <v>0</v>
      </c>
      <c r="BI280" s="424">
        <f t="shared" si="28"/>
        <v>0</v>
      </c>
      <c r="BJ280" s="325" t="s">
        <v>85</v>
      </c>
      <c r="BK280" s="424">
        <f t="shared" si="29"/>
        <v>0</v>
      </c>
      <c r="BL280" s="325" t="s">
        <v>275</v>
      </c>
      <c r="BM280" s="423" t="s">
        <v>7703</v>
      </c>
    </row>
    <row r="281" spans="2:65" s="334" customFormat="1" ht="16.5" customHeight="1">
      <c r="B281" s="410"/>
      <c r="C281" s="446" t="s">
        <v>736</v>
      </c>
      <c r="D281" s="446" t="s">
        <v>184</v>
      </c>
      <c r="E281" s="447" t="s">
        <v>7704</v>
      </c>
      <c r="F281" s="448" t="s">
        <v>7705</v>
      </c>
      <c r="G281" s="449" t="s">
        <v>435</v>
      </c>
      <c r="H281" s="450">
        <v>480</v>
      </c>
      <c r="I281" s="784"/>
      <c r="J281" s="452">
        <f t="shared" si="20"/>
        <v>0</v>
      </c>
      <c r="K281" s="453"/>
      <c r="L281" s="454"/>
      <c r="M281" s="785" t="s">
        <v>3</v>
      </c>
      <c r="N281" s="456" t="s">
        <v>48</v>
      </c>
      <c r="P281" s="421">
        <f t="shared" si="21"/>
        <v>0</v>
      </c>
      <c r="Q281" s="421">
        <v>2.1000000000000001E-4</v>
      </c>
      <c r="R281" s="421">
        <f t="shared" si="22"/>
        <v>0.1008</v>
      </c>
      <c r="S281" s="421">
        <v>0</v>
      </c>
      <c r="T281" s="422">
        <f t="shared" si="23"/>
        <v>0</v>
      </c>
      <c r="AR281" s="423" t="s">
        <v>610</v>
      </c>
      <c r="AT281" s="423" t="s">
        <v>184</v>
      </c>
      <c r="AU281" s="423" t="s">
        <v>87</v>
      </c>
      <c r="AY281" s="325" t="s">
        <v>186</v>
      </c>
      <c r="BE281" s="424">
        <f t="shared" si="24"/>
        <v>0</v>
      </c>
      <c r="BF281" s="424">
        <f t="shared" si="25"/>
        <v>0</v>
      </c>
      <c r="BG281" s="424">
        <f t="shared" si="26"/>
        <v>0</v>
      </c>
      <c r="BH281" s="424">
        <f t="shared" si="27"/>
        <v>0</v>
      </c>
      <c r="BI281" s="424">
        <f t="shared" si="28"/>
        <v>0</v>
      </c>
      <c r="BJ281" s="325" t="s">
        <v>85</v>
      </c>
      <c r="BK281" s="424">
        <f t="shared" si="29"/>
        <v>0</v>
      </c>
      <c r="BL281" s="325" t="s">
        <v>275</v>
      </c>
      <c r="BM281" s="423" t="s">
        <v>7706</v>
      </c>
    </row>
    <row r="282" spans="2:65" s="334" customFormat="1" ht="16.5" customHeight="1">
      <c r="B282" s="410"/>
      <c r="C282" s="411" t="s">
        <v>227</v>
      </c>
      <c r="D282" s="411" t="s">
        <v>189</v>
      </c>
      <c r="E282" s="412" t="s">
        <v>6971</v>
      </c>
      <c r="F282" s="413" t="s">
        <v>6978</v>
      </c>
      <c r="G282" s="414" t="s">
        <v>435</v>
      </c>
      <c r="H282" s="415">
        <v>48</v>
      </c>
      <c r="I282" s="782"/>
      <c r="J282" s="417">
        <f t="shared" si="20"/>
        <v>0</v>
      </c>
      <c r="K282" s="418"/>
      <c r="L282" s="333"/>
      <c r="M282" s="783" t="s">
        <v>3</v>
      </c>
      <c r="N282" s="420" t="s">
        <v>48</v>
      </c>
      <c r="P282" s="421">
        <f t="shared" si="21"/>
        <v>0</v>
      </c>
      <c r="Q282" s="421">
        <v>0</v>
      </c>
      <c r="R282" s="421">
        <f t="shared" si="22"/>
        <v>0</v>
      </c>
      <c r="S282" s="421">
        <v>0</v>
      </c>
      <c r="T282" s="422">
        <f t="shared" si="23"/>
        <v>0</v>
      </c>
      <c r="AR282" s="423" t="s">
        <v>275</v>
      </c>
      <c r="AT282" s="423" t="s">
        <v>189</v>
      </c>
      <c r="AU282" s="423" t="s">
        <v>87</v>
      </c>
      <c r="AY282" s="325" t="s">
        <v>186</v>
      </c>
      <c r="BE282" s="424">
        <f t="shared" si="24"/>
        <v>0</v>
      </c>
      <c r="BF282" s="424">
        <f t="shared" si="25"/>
        <v>0</v>
      </c>
      <c r="BG282" s="424">
        <f t="shared" si="26"/>
        <v>0</v>
      </c>
      <c r="BH282" s="424">
        <f t="shared" si="27"/>
        <v>0</v>
      </c>
      <c r="BI282" s="424">
        <f t="shared" si="28"/>
        <v>0</v>
      </c>
      <c r="BJ282" s="325" t="s">
        <v>85</v>
      </c>
      <c r="BK282" s="424">
        <f t="shared" si="29"/>
        <v>0</v>
      </c>
      <c r="BL282" s="325" t="s">
        <v>275</v>
      </c>
      <c r="BM282" s="423" t="s">
        <v>7707</v>
      </c>
    </row>
    <row r="283" spans="2:65" s="334" customFormat="1" ht="16.5" customHeight="1">
      <c r="B283" s="410"/>
      <c r="C283" s="411" t="s">
        <v>223</v>
      </c>
      <c r="D283" s="411" t="s">
        <v>189</v>
      </c>
      <c r="E283" s="412" t="s">
        <v>6989</v>
      </c>
      <c r="F283" s="413" t="s">
        <v>6981</v>
      </c>
      <c r="G283" s="414" t="s">
        <v>435</v>
      </c>
      <c r="H283" s="415">
        <v>48</v>
      </c>
      <c r="I283" s="782"/>
      <c r="J283" s="417">
        <f t="shared" si="20"/>
        <v>0</v>
      </c>
      <c r="K283" s="418"/>
      <c r="L283" s="333"/>
      <c r="M283" s="783" t="s">
        <v>3</v>
      </c>
      <c r="N283" s="420" t="s">
        <v>48</v>
      </c>
      <c r="P283" s="421">
        <f t="shared" si="21"/>
        <v>0</v>
      </c>
      <c r="Q283" s="421">
        <v>4.0000000000000003E-5</v>
      </c>
      <c r="R283" s="421">
        <f t="shared" si="22"/>
        <v>1.9200000000000003E-3</v>
      </c>
      <c r="S283" s="421">
        <v>0</v>
      </c>
      <c r="T283" s="422">
        <f t="shared" si="23"/>
        <v>0</v>
      </c>
      <c r="AR283" s="423" t="s">
        <v>275</v>
      </c>
      <c r="AT283" s="423" t="s">
        <v>189</v>
      </c>
      <c r="AU283" s="423" t="s">
        <v>87</v>
      </c>
      <c r="AY283" s="325" t="s">
        <v>186</v>
      </c>
      <c r="BE283" s="424">
        <f t="shared" si="24"/>
        <v>0</v>
      </c>
      <c r="BF283" s="424">
        <f t="shared" si="25"/>
        <v>0</v>
      </c>
      <c r="BG283" s="424">
        <f t="shared" si="26"/>
        <v>0</v>
      </c>
      <c r="BH283" s="424">
        <f t="shared" si="27"/>
        <v>0</v>
      </c>
      <c r="BI283" s="424">
        <f t="shared" si="28"/>
        <v>0</v>
      </c>
      <c r="BJ283" s="325" t="s">
        <v>85</v>
      </c>
      <c r="BK283" s="424">
        <f t="shared" si="29"/>
        <v>0</v>
      </c>
      <c r="BL283" s="325" t="s">
        <v>275</v>
      </c>
      <c r="BM283" s="423" t="s">
        <v>7708</v>
      </c>
    </row>
    <row r="284" spans="2:65" s="334" customFormat="1" ht="16.5" customHeight="1">
      <c r="B284" s="410"/>
      <c r="C284" s="411" t="s">
        <v>1108</v>
      </c>
      <c r="D284" s="411" t="s">
        <v>189</v>
      </c>
      <c r="E284" s="412" t="s">
        <v>7126</v>
      </c>
      <c r="F284" s="413" t="s">
        <v>7709</v>
      </c>
      <c r="G284" s="414" t="s">
        <v>843</v>
      </c>
      <c r="H284" s="415">
        <v>86</v>
      </c>
      <c r="I284" s="782"/>
      <c r="J284" s="417">
        <f t="shared" si="20"/>
        <v>0</v>
      </c>
      <c r="K284" s="418"/>
      <c r="L284" s="333"/>
      <c r="M284" s="783" t="s">
        <v>3</v>
      </c>
      <c r="N284" s="420" t="s">
        <v>48</v>
      </c>
      <c r="P284" s="421">
        <f t="shared" si="21"/>
        <v>0</v>
      </c>
      <c r="Q284" s="421">
        <v>0</v>
      </c>
      <c r="R284" s="421">
        <f t="shared" si="22"/>
        <v>0</v>
      </c>
      <c r="S284" s="421">
        <v>0</v>
      </c>
      <c r="T284" s="422">
        <f t="shared" si="23"/>
        <v>0</v>
      </c>
      <c r="AR284" s="423" t="s">
        <v>275</v>
      </c>
      <c r="AT284" s="423" t="s">
        <v>189</v>
      </c>
      <c r="AU284" s="423" t="s">
        <v>87</v>
      </c>
      <c r="AY284" s="325" t="s">
        <v>186</v>
      </c>
      <c r="BE284" s="424">
        <f t="shared" si="24"/>
        <v>0</v>
      </c>
      <c r="BF284" s="424">
        <f t="shared" si="25"/>
        <v>0</v>
      </c>
      <c r="BG284" s="424">
        <f t="shared" si="26"/>
        <v>0</v>
      </c>
      <c r="BH284" s="424">
        <f t="shared" si="27"/>
        <v>0</v>
      </c>
      <c r="BI284" s="424">
        <f t="shared" si="28"/>
        <v>0</v>
      </c>
      <c r="BJ284" s="325" t="s">
        <v>85</v>
      </c>
      <c r="BK284" s="424">
        <f t="shared" si="29"/>
        <v>0</v>
      </c>
      <c r="BL284" s="325" t="s">
        <v>275</v>
      </c>
      <c r="BM284" s="423" t="s">
        <v>7710</v>
      </c>
    </row>
    <row r="285" spans="2:65" s="334" customFormat="1" ht="16.5" customHeight="1">
      <c r="B285" s="410"/>
      <c r="C285" s="446" t="s">
        <v>1112</v>
      </c>
      <c r="D285" s="446" t="s">
        <v>184</v>
      </c>
      <c r="E285" s="447" t="s">
        <v>7711</v>
      </c>
      <c r="F285" s="448" t="s">
        <v>7712</v>
      </c>
      <c r="G285" s="449" t="s">
        <v>843</v>
      </c>
      <c r="H285" s="450">
        <v>86</v>
      </c>
      <c r="I285" s="784"/>
      <c r="J285" s="452">
        <f t="shared" si="20"/>
        <v>0</v>
      </c>
      <c r="K285" s="453"/>
      <c r="L285" s="454"/>
      <c r="M285" s="785" t="s">
        <v>3</v>
      </c>
      <c r="N285" s="456" t="s">
        <v>48</v>
      </c>
      <c r="P285" s="421">
        <f t="shared" si="21"/>
        <v>0</v>
      </c>
      <c r="Q285" s="421">
        <v>0</v>
      </c>
      <c r="R285" s="421">
        <f t="shared" si="22"/>
        <v>0</v>
      </c>
      <c r="S285" s="421">
        <v>0</v>
      </c>
      <c r="T285" s="422">
        <f t="shared" si="23"/>
        <v>0</v>
      </c>
      <c r="AR285" s="423" t="s">
        <v>610</v>
      </c>
      <c r="AT285" s="423" t="s">
        <v>184</v>
      </c>
      <c r="AU285" s="423" t="s">
        <v>87</v>
      </c>
      <c r="AY285" s="325" t="s">
        <v>186</v>
      </c>
      <c r="BE285" s="424">
        <f t="shared" si="24"/>
        <v>0</v>
      </c>
      <c r="BF285" s="424">
        <f t="shared" si="25"/>
        <v>0</v>
      </c>
      <c r="BG285" s="424">
        <f t="shared" si="26"/>
        <v>0</v>
      </c>
      <c r="BH285" s="424">
        <f t="shared" si="27"/>
        <v>0</v>
      </c>
      <c r="BI285" s="424">
        <f t="shared" si="28"/>
        <v>0</v>
      </c>
      <c r="BJ285" s="325" t="s">
        <v>85</v>
      </c>
      <c r="BK285" s="424">
        <f t="shared" si="29"/>
        <v>0</v>
      </c>
      <c r="BL285" s="325" t="s">
        <v>275</v>
      </c>
      <c r="BM285" s="423" t="s">
        <v>7713</v>
      </c>
    </row>
    <row r="286" spans="2:65" s="334" customFormat="1" ht="16.5" customHeight="1">
      <c r="B286" s="410"/>
      <c r="C286" s="411" t="s">
        <v>1116</v>
      </c>
      <c r="D286" s="411" t="s">
        <v>189</v>
      </c>
      <c r="E286" s="412" t="s">
        <v>7714</v>
      </c>
      <c r="F286" s="413" t="s">
        <v>7715</v>
      </c>
      <c r="G286" s="414" t="s">
        <v>435</v>
      </c>
      <c r="H286" s="415">
        <v>8</v>
      </c>
      <c r="I286" s="782"/>
      <c r="J286" s="417">
        <f t="shared" si="20"/>
        <v>0</v>
      </c>
      <c r="K286" s="418"/>
      <c r="L286" s="333"/>
      <c r="M286" s="783" t="s">
        <v>3</v>
      </c>
      <c r="N286" s="420" t="s">
        <v>48</v>
      </c>
      <c r="P286" s="421">
        <f t="shared" si="21"/>
        <v>0</v>
      </c>
      <c r="Q286" s="421">
        <v>0</v>
      </c>
      <c r="R286" s="421">
        <f t="shared" si="22"/>
        <v>0</v>
      </c>
      <c r="S286" s="421">
        <v>0</v>
      </c>
      <c r="T286" s="422">
        <f t="shared" si="23"/>
        <v>0</v>
      </c>
      <c r="AR286" s="423" t="s">
        <v>275</v>
      </c>
      <c r="AT286" s="423" t="s">
        <v>189</v>
      </c>
      <c r="AU286" s="423" t="s">
        <v>87</v>
      </c>
      <c r="AY286" s="325" t="s">
        <v>186</v>
      </c>
      <c r="BE286" s="424">
        <f t="shared" si="24"/>
        <v>0</v>
      </c>
      <c r="BF286" s="424">
        <f t="shared" si="25"/>
        <v>0</v>
      </c>
      <c r="BG286" s="424">
        <f t="shared" si="26"/>
        <v>0</v>
      </c>
      <c r="BH286" s="424">
        <f t="shared" si="27"/>
        <v>0</v>
      </c>
      <c r="BI286" s="424">
        <f t="shared" si="28"/>
        <v>0</v>
      </c>
      <c r="BJ286" s="325" t="s">
        <v>85</v>
      </c>
      <c r="BK286" s="424">
        <f t="shared" si="29"/>
        <v>0</v>
      </c>
      <c r="BL286" s="325" t="s">
        <v>275</v>
      </c>
      <c r="BM286" s="423" t="s">
        <v>7716</v>
      </c>
    </row>
    <row r="287" spans="2:65" s="334" customFormat="1" ht="16.5" customHeight="1">
      <c r="B287" s="410"/>
      <c r="C287" s="446" t="s">
        <v>1122</v>
      </c>
      <c r="D287" s="446" t="s">
        <v>184</v>
      </c>
      <c r="E287" s="447" t="s">
        <v>7717</v>
      </c>
      <c r="F287" s="448" t="s">
        <v>7718</v>
      </c>
      <c r="G287" s="449" t="s">
        <v>435</v>
      </c>
      <c r="H287" s="450">
        <v>8</v>
      </c>
      <c r="I287" s="784"/>
      <c r="J287" s="452">
        <f t="shared" si="20"/>
        <v>0</v>
      </c>
      <c r="K287" s="453"/>
      <c r="L287" s="454"/>
      <c r="M287" s="785" t="s">
        <v>3</v>
      </c>
      <c r="N287" s="456" t="s">
        <v>48</v>
      </c>
      <c r="P287" s="421">
        <f t="shared" si="21"/>
        <v>0</v>
      </c>
      <c r="Q287" s="421">
        <v>0</v>
      </c>
      <c r="R287" s="421">
        <f t="shared" si="22"/>
        <v>0</v>
      </c>
      <c r="S287" s="421">
        <v>0</v>
      </c>
      <c r="T287" s="422">
        <f t="shared" si="23"/>
        <v>0</v>
      </c>
      <c r="AR287" s="423" t="s">
        <v>610</v>
      </c>
      <c r="AT287" s="423" t="s">
        <v>184</v>
      </c>
      <c r="AU287" s="423" t="s">
        <v>87</v>
      </c>
      <c r="AY287" s="325" t="s">
        <v>186</v>
      </c>
      <c r="BE287" s="424">
        <f t="shared" si="24"/>
        <v>0</v>
      </c>
      <c r="BF287" s="424">
        <f t="shared" si="25"/>
        <v>0</v>
      </c>
      <c r="BG287" s="424">
        <f t="shared" si="26"/>
        <v>0</v>
      </c>
      <c r="BH287" s="424">
        <f t="shared" si="27"/>
        <v>0</v>
      </c>
      <c r="BI287" s="424">
        <f t="shared" si="28"/>
        <v>0</v>
      </c>
      <c r="BJ287" s="325" t="s">
        <v>85</v>
      </c>
      <c r="BK287" s="424">
        <f t="shared" si="29"/>
        <v>0</v>
      </c>
      <c r="BL287" s="325" t="s">
        <v>275</v>
      </c>
      <c r="BM287" s="423" t="s">
        <v>7719</v>
      </c>
    </row>
    <row r="288" spans="2:65" s="334" customFormat="1" ht="16.5" customHeight="1">
      <c r="B288" s="410"/>
      <c r="C288" s="411" t="s">
        <v>1370</v>
      </c>
      <c r="D288" s="411" t="s">
        <v>189</v>
      </c>
      <c r="E288" s="412" t="s">
        <v>6977</v>
      </c>
      <c r="F288" s="413" t="s">
        <v>7720</v>
      </c>
      <c r="G288" s="414" t="s">
        <v>6559</v>
      </c>
      <c r="H288" s="415">
        <v>2</v>
      </c>
      <c r="I288" s="782"/>
      <c r="J288" s="417">
        <f t="shared" si="20"/>
        <v>0</v>
      </c>
      <c r="K288" s="418"/>
      <c r="L288" s="333"/>
      <c r="M288" s="783" t="s">
        <v>3</v>
      </c>
      <c r="N288" s="420" t="s">
        <v>48</v>
      </c>
      <c r="P288" s="421">
        <f t="shared" si="21"/>
        <v>0</v>
      </c>
      <c r="Q288" s="421">
        <v>0</v>
      </c>
      <c r="R288" s="421">
        <f t="shared" si="22"/>
        <v>0</v>
      </c>
      <c r="S288" s="421">
        <v>0</v>
      </c>
      <c r="T288" s="422">
        <f t="shared" si="23"/>
        <v>0</v>
      </c>
      <c r="AR288" s="423" t="s">
        <v>275</v>
      </c>
      <c r="AT288" s="423" t="s">
        <v>189</v>
      </c>
      <c r="AU288" s="423" t="s">
        <v>87</v>
      </c>
      <c r="AY288" s="325" t="s">
        <v>186</v>
      </c>
      <c r="BE288" s="424">
        <f t="shared" si="24"/>
        <v>0</v>
      </c>
      <c r="BF288" s="424">
        <f t="shared" si="25"/>
        <v>0</v>
      </c>
      <c r="BG288" s="424">
        <f t="shared" si="26"/>
        <v>0</v>
      </c>
      <c r="BH288" s="424">
        <f t="shared" si="27"/>
        <v>0</v>
      </c>
      <c r="BI288" s="424">
        <f t="shared" si="28"/>
        <v>0</v>
      </c>
      <c r="BJ288" s="325" t="s">
        <v>85</v>
      </c>
      <c r="BK288" s="424">
        <f t="shared" si="29"/>
        <v>0</v>
      </c>
      <c r="BL288" s="325" t="s">
        <v>275</v>
      </c>
      <c r="BM288" s="423" t="s">
        <v>7721</v>
      </c>
    </row>
    <row r="289" spans="2:65" s="334" customFormat="1" ht="16.5" customHeight="1">
      <c r="B289" s="410"/>
      <c r="C289" s="446" t="s">
        <v>1382</v>
      </c>
      <c r="D289" s="446" t="s">
        <v>184</v>
      </c>
      <c r="E289" s="447" t="s">
        <v>6852</v>
      </c>
      <c r="F289" s="448" t="s">
        <v>7227</v>
      </c>
      <c r="G289" s="449" t="s">
        <v>1435</v>
      </c>
      <c r="H289" s="828"/>
      <c r="I289" s="784"/>
      <c r="J289" s="452">
        <f t="shared" si="20"/>
        <v>0</v>
      </c>
      <c r="K289" s="453"/>
      <c r="L289" s="454"/>
      <c r="M289" s="785" t="s">
        <v>3</v>
      </c>
      <c r="N289" s="456" t="s">
        <v>48</v>
      </c>
      <c r="P289" s="421">
        <f t="shared" si="21"/>
        <v>0</v>
      </c>
      <c r="Q289" s="421">
        <v>0</v>
      </c>
      <c r="R289" s="421">
        <f t="shared" si="22"/>
        <v>0</v>
      </c>
      <c r="S289" s="421">
        <v>0</v>
      </c>
      <c r="T289" s="422">
        <f t="shared" si="23"/>
        <v>0</v>
      </c>
      <c r="AR289" s="423" t="s">
        <v>610</v>
      </c>
      <c r="AT289" s="423" t="s">
        <v>184</v>
      </c>
      <c r="AU289" s="423" t="s">
        <v>87</v>
      </c>
      <c r="AY289" s="325" t="s">
        <v>186</v>
      </c>
      <c r="BE289" s="424">
        <f t="shared" si="24"/>
        <v>0</v>
      </c>
      <c r="BF289" s="424">
        <f t="shared" si="25"/>
        <v>0</v>
      </c>
      <c r="BG289" s="424">
        <f t="shared" si="26"/>
        <v>0</v>
      </c>
      <c r="BH289" s="424">
        <f t="shared" si="27"/>
        <v>0</v>
      </c>
      <c r="BI289" s="424">
        <f t="shared" si="28"/>
        <v>0</v>
      </c>
      <c r="BJ289" s="325" t="s">
        <v>85</v>
      </c>
      <c r="BK289" s="424">
        <f t="shared" si="29"/>
        <v>0</v>
      </c>
      <c r="BL289" s="325" t="s">
        <v>275</v>
      </c>
      <c r="BM289" s="423" t="s">
        <v>7722</v>
      </c>
    </row>
    <row r="290" spans="2:65" s="334" customFormat="1" ht="16.5" customHeight="1">
      <c r="B290" s="410"/>
      <c r="C290" s="446" t="s">
        <v>1389</v>
      </c>
      <c r="D290" s="446" t="s">
        <v>184</v>
      </c>
      <c r="E290" s="447" t="s">
        <v>6855</v>
      </c>
      <c r="F290" s="448" t="s">
        <v>7229</v>
      </c>
      <c r="G290" s="449" t="s">
        <v>1435</v>
      </c>
      <c r="H290" s="828"/>
      <c r="I290" s="784"/>
      <c r="J290" s="452">
        <f t="shared" si="20"/>
        <v>0</v>
      </c>
      <c r="K290" s="453"/>
      <c r="L290" s="454"/>
      <c r="M290" s="789" t="s">
        <v>3</v>
      </c>
      <c r="N290" s="778" t="s">
        <v>48</v>
      </c>
      <c r="O290" s="788"/>
      <c r="P290" s="779">
        <f t="shared" si="21"/>
        <v>0</v>
      </c>
      <c r="Q290" s="779">
        <v>0</v>
      </c>
      <c r="R290" s="779">
        <f t="shared" si="22"/>
        <v>0</v>
      </c>
      <c r="S290" s="779">
        <v>0</v>
      </c>
      <c r="T290" s="780">
        <f t="shared" si="23"/>
        <v>0</v>
      </c>
      <c r="AR290" s="423" t="s">
        <v>610</v>
      </c>
      <c r="AT290" s="423" t="s">
        <v>184</v>
      </c>
      <c r="AU290" s="423" t="s">
        <v>87</v>
      </c>
      <c r="AY290" s="325" t="s">
        <v>186</v>
      </c>
      <c r="BE290" s="424">
        <f t="shared" si="24"/>
        <v>0</v>
      </c>
      <c r="BF290" s="424">
        <f t="shared" si="25"/>
        <v>0</v>
      </c>
      <c r="BG290" s="424">
        <f t="shared" si="26"/>
        <v>0</v>
      </c>
      <c r="BH290" s="424">
        <f t="shared" si="27"/>
        <v>0</v>
      </c>
      <c r="BI290" s="424">
        <f t="shared" si="28"/>
        <v>0</v>
      </c>
      <c r="BJ290" s="325" t="s">
        <v>85</v>
      </c>
      <c r="BK290" s="424">
        <f t="shared" si="29"/>
        <v>0</v>
      </c>
      <c r="BL290" s="325" t="s">
        <v>275</v>
      </c>
      <c r="BM290" s="423" t="s">
        <v>7723</v>
      </c>
    </row>
    <row r="291" spans="2:65" s="334" customFormat="1" ht="6.95" customHeight="1">
      <c r="B291" s="363"/>
      <c r="C291" s="364"/>
      <c r="D291" s="364"/>
      <c r="E291" s="364"/>
      <c r="F291" s="364"/>
      <c r="G291" s="364"/>
      <c r="H291" s="364"/>
      <c r="I291" s="364"/>
      <c r="J291" s="364"/>
      <c r="K291" s="364"/>
      <c r="L291" s="333"/>
    </row>
  </sheetData>
  <autoFilter ref="C117:K290" xr:uid="{00000000-0009-0000-0000-000002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3EEB5-2F43-4CED-91E4-800F34746CFD}">
  <sheetPr>
    <pageSetUpPr fitToPage="1"/>
  </sheetPr>
  <dimension ref="B2:BM121"/>
  <sheetViews>
    <sheetView showGridLines="0" workbookViewId="0">
      <selection activeCell="F25" sqref="F25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2" width="9.33203125" style="324"/>
    <col min="43" max="66" width="0" style="324" hidden="1" customWidth="1"/>
    <col min="67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7736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39.75" customHeight="1">
      <c r="B7" s="328"/>
      <c r="E7" s="906" t="str">
        <f>'[2]Rekapitulace stavby'!K6</f>
        <v>EVROPSKÉ DOMY V KRAJÍCH STAVEBNÍ ÚPRAVY BUDOVY NOVÝ HLUCHÁK VČETNĚ STRAVOVACÍHO ZAŘÍZENÍ SO 01 STRAVOVACÍ ZAŘÍZENÍ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7737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2" t="s">
        <v>19</v>
      </c>
      <c r="E11" s="335"/>
      <c r="F11" s="322" t="s">
        <v>20</v>
      </c>
      <c r="G11" s="335"/>
      <c r="H11" s="335"/>
      <c r="I11" s="332" t="s">
        <v>21</v>
      </c>
      <c r="J11" s="338" t="s">
        <v>3</v>
      </c>
      <c r="L11" s="333"/>
    </row>
    <row r="12" spans="2:46" s="334" customFormat="1" ht="12" customHeight="1">
      <c r="B12" s="333"/>
      <c r="D12" s="332" t="s">
        <v>23</v>
      </c>
      <c r="E12" s="335"/>
      <c r="F12" s="322" t="s">
        <v>24</v>
      </c>
      <c r="G12" s="335"/>
      <c r="H12" s="335"/>
      <c r="I12" s="332" t="s">
        <v>25</v>
      </c>
      <c r="J12" s="321" t="str">
        <f>'Rekapitulace stavby'!AN8</f>
        <v>9. 10. 2023</v>
      </c>
      <c r="L12" s="333"/>
    </row>
    <row r="13" spans="2:46" s="334" customFormat="1" ht="10.9" customHeight="1">
      <c r="B13" s="333"/>
      <c r="D13" s="335"/>
      <c r="E13" s="335"/>
      <c r="F13" s="335"/>
      <c r="G13" s="335"/>
      <c r="H13" s="335"/>
      <c r="I13" s="335"/>
      <c r="J13" s="335"/>
      <c r="L13" s="333"/>
    </row>
    <row r="14" spans="2:46" s="334" customFormat="1" ht="12" customHeight="1">
      <c r="B14" s="333"/>
      <c r="D14" s="332" t="s">
        <v>29</v>
      </c>
      <c r="E14" s="335"/>
      <c r="F14" s="335"/>
      <c r="G14" s="335"/>
      <c r="H14" s="335"/>
      <c r="I14" s="332" t="s">
        <v>30</v>
      </c>
      <c r="J14" s="338" t="str">
        <f>IF('[2]Rekapitulace stavby'!AN10="","",'[2]Rekapitulace stavby'!AN10)</f>
        <v/>
      </c>
      <c r="L14" s="333"/>
    </row>
    <row r="15" spans="2:46" s="334" customFormat="1" ht="18" customHeight="1">
      <c r="B15" s="333"/>
      <c r="D15" s="335"/>
      <c r="E15" s="338" t="str">
        <f>IF('[2]Rekapitulace stavby'!E11="","",'[2]Rekapitulace stavby'!E11)</f>
        <v xml:space="preserve"> </v>
      </c>
      <c r="F15" s="335"/>
      <c r="G15" s="335"/>
      <c r="H15" s="335"/>
      <c r="I15" s="332" t="s">
        <v>32</v>
      </c>
      <c r="J15" s="338" t="str">
        <f>IF('[2]Rekapitulace stavby'!AN11="","",'[2]Rekapitulace stavby'!AN11)</f>
        <v/>
      </c>
      <c r="L15" s="333"/>
    </row>
    <row r="16" spans="2:46" s="334" customFormat="1" ht="6.95" customHeight="1">
      <c r="B16" s="333"/>
      <c r="D16" s="335"/>
      <c r="E16" s="335"/>
      <c r="F16" s="335"/>
      <c r="G16" s="335"/>
      <c r="H16" s="335"/>
      <c r="I16" s="335"/>
      <c r="J16" s="335"/>
      <c r="L16" s="333"/>
    </row>
    <row r="17" spans="2:12" s="334" customFormat="1" ht="12" customHeight="1">
      <c r="B17" s="333"/>
      <c r="D17" s="332" t="s">
        <v>33</v>
      </c>
      <c r="E17" s="335"/>
      <c r="F17" s="335"/>
      <c r="G17" s="335"/>
      <c r="H17" s="335"/>
      <c r="I17" s="332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D18" s="335"/>
      <c r="E18" s="910" t="str">
        <f>'Rekapitulace stavby'!E14</f>
        <v>Vyplň údaj</v>
      </c>
      <c r="F18" s="874"/>
      <c r="G18" s="874"/>
      <c r="H18" s="874"/>
      <c r="I18" s="332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 t="str">
        <f>IF('[2]Rekapitulace stavby'!AN16="","",'[2]Rekapitulace stavby'!AN16)</f>
        <v/>
      </c>
      <c r="L20" s="333"/>
    </row>
    <row r="21" spans="2:12" s="334" customFormat="1" ht="18" customHeight="1">
      <c r="B21" s="333"/>
      <c r="E21" s="336" t="str">
        <f>IF('[2]Rekapitulace stavby'!E17="","",'[2]Rekapitulace stavby'!E17)</f>
        <v xml:space="preserve"> </v>
      </c>
      <c r="I21" s="331" t="s">
        <v>32</v>
      </c>
      <c r="J21" s="336" t="str">
        <f>IF('[2]Rekapitulace stavby'!AN17="","",'[2]Rekapitulace stavby'!AN17)</f>
        <v/>
      </c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 t="str">
        <f>IF('[2]Rekapitulace stavby'!AN19="","",'[2]Rekapitulace stavby'!AN19)</f>
        <v/>
      </c>
      <c r="L23" s="333"/>
    </row>
    <row r="24" spans="2:12" s="334" customFormat="1" ht="18" customHeight="1">
      <c r="B24" s="333"/>
      <c r="E24" s="336" t="str">
        <f>IF('[2]Rekapitulace stavby'!E20="","",'[2]Rekapitulace stavby'!E20)</f>
        <v xml:space="preserve"> </v>
      </c>
      <c r="I24" s="331" t="s">
        <v>32</v>
      </c>
      <c r="J24" s="336" t="str">
        <f>IF('[2]Rekapitulace stavby'!AN20="","",'[2]Rekapitulace stavby'!AN20)</f>
        <v/>
      </c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25.35" customHeight="1">
      <c r="B30" s="333"/>
      <c r="D30" s="344" t="s">
        <v>43</v>
      </c>
      <c r="J30" s="345">
        <f>ROUND(J117, 0)</f>
        <v>0</v>
      </c>
      <c r="L30" s="333"/>
    </row>
    <row r="31" spans="2:12" s="334" customFormat="1" ht="6.95" customHeight="1">
      <c r="B31" s="333"/>
      <c r="D31" s="341"/>
      <c r="E31" s="341"/>
      <c r="F31" s="341"/>
      <c r="G31" s="341"/>
      <c r="H31" s="341"/>
      <c r="I31" s="341"/>
      <c r="J31" s="341"/>
      <c r="K31" s="341"/>
      <c r="L31" s="333"/>
    </row>
    <row r="32" spans="2:12" s="334" customFormat="1" ht="14.45" customHeight="1">
      <c r="B32" s="333"/>
      <c r="F32" s="346" t="s">
        <v>45</v>
      </c>
      <c r="I32" s="346" t="s">
        <v>44</v>
      </c>
      <c r="J32" s="346" t="s">
        <v>46</v>
      </c>
      <c r="L32" s="333"/>
    </row>
    <row r="33" spans="2:12" s="334" customFormat="1" ht="14.45" customHeight="1">
      <c r="B33" s="333"/>
      <c r="D33" s="347" t="s">
        <v>47</v>
      </c>
      <c r="E33" s="331" t="s">
        <v>48</v>
      </c>
      <c r="F33" s="348">
        <f>ROUND((SUM(BE117:BE120)),  0)</f>
        <v>0</v>
      </c>
      <c r="I33" s="349">
        <v>0.21</v>
      </c>
      <c r="J33" s="348">
        <f>ROUND(((SUM(BE117:BE120))*I33),  2)</f>
        <v>0</v>
      </c>
      <c r="L33" s="333"/>
    </row>
    <row r="34" spans="2:12" s="334" customFormat="1" ht="14.45" customHeight="1">
      <c r="B34" s="333"/>
      <c r="E34" s="331" t="s">
        <v>49</v>
      </c>
      <c r="F34" s="348">
        <f>ROUND((SUM(BF117:BF120)),  0)</f>
        <v>0</v>
      </c>
      <c r="I34" s="349">
        <v>0.15</v>
      </c>
      <c r="J34" s="348">
        <f>ROUND(((SUM(BF117:BF120))*I34),  2)</f>
        <v>0</v>
      </c>
      <c r="L34" s="333"/>
    </row>
    <row r="35" spans="2:12" s="334" customFormat="1" ht="14.45" hidden="1" customHeight="1">
      <c r="B35" s="333"/>
      <c r="E35" s="331" t="s">
        <v>50</v>
      </c>
      <c r="F35" s="348">
        <f>ROUND((SUM(BG117:BG120)),  0)</f>
        <v>0</v>
      </c>
      <c r="I35" s="349">
        <v>0.21</v>
      </c>
      <c r="J35" s="348">
        <f>0</f>
        <v>0</v>
      </c>
      <c r="L35" s="333"/>
    </row>
    <row r="36" spans="2:12" s="334" customFormat="1" ht="14.45" hidden="1" customHeight="1">
      <c r="B36" s="333"/>
      <c r="E36" s="331" t="s">
        <v>51</v>
      </c>
      <c r="F36" s="348">
        <f>ROUND((SUM(BH117:BH120)),  0)</f>
        <v>0</v>
      </c>
      <c r="I36" s="349">
        <v>0.15</v>
      </c>
      <c r="J36" s="348">
        <f>0</f>
        <v>0</v>
      </c>
      <c r="L36" s="333"/>
    </row>
    <row r="37" spans="2:12" s="334" customFormat="1" ht="14.45" hidden="1" customHeight="1">
      <c r="B37" s="333"/>
      <c r="E37" s="331" t="s">
        <v>52</v>
      </c>
      <c r="F37" s="348">
        <f>ROUND((SUM(BI117:BI120)),  0)</f>
        <v>0</v>
      </c>
      <c r="I37" s="349">
        <v>0</v>
      </c>
      <c r="J37" s="348">
        <f>0</f>
        <v>0</v>
      </c>
      <c r="L37" s="333"/>
    </row>
    <row r="38" spans="2:12" s="334" customFormat="1" ht="6.95" customHeight="1">
      <c r="B38" s="333"/>
      <c r="L38" s="333"/>
    </row>
    <row r="39" spans="2:12" s="334" customFormat="1" ht="25.35" customHeight="1">
      <c r="B39" s="333"/>
      <c r="C39" s="350"/>
      <c r="D39" s="351" t="s">
        <v>53</v>
      </c>
      <c r="E39" s="352"/>
      <c r="F39" s="352"/>
      <c r="G39" s="353" t="s">
        <v>54</v>
      </c>
      <c r="H39" s="354" t="s">
        <v>55</v>
      </c>
      <c r="I39" s="352"/>
      <c r="J39" s="355">
        <f>SUM(J30:J37)</f>
        <v>0</v>
      </c>
      <c r="K39" s="356"/>
      <c r="L39" s="333"/>
    </row>
    <row r="40" spans="2:12" s="334" customFormat="1" ht="30.75" hidden="1" customHeight="1">
      <c r="B40" s="333"/>
      <c r="L40" s="333"/>
    </row>
    <row r="41" spans="2:12" ht="14.45" hidden="1" customHeight="1">
      <c r="B41" s="328"/>
      <c r="L41" s="328"/>
    </row>
    <row r="42" spans="2:12" ht="14.45" hidden="1" customHeight="1">
      <c r="B42" s="328"/>
      <c r="L42" s="328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5579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39.75" customHeight="1">
      <c r="B85" s="333"/>
      <c r="E85" s="906" t="str">
        <f>E7</f>
        <v>EVROPSKÉ DOMY V KRAJÍCH STAVEBNÍ ÚPRAVY BUDOVY NOVÝ HLUCHÁK VČETNĚ STRAVOVACÍHO ZAŘÍZENÍ SO 01 STRAVOVACÍ ZAŘÍZENÍ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E - Vedlejší rozpočtové náklady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 xml:space="preserve"> </v>
      </c>
      <c r="I91" s="331" t="s">
        <v>35</v>
      </c>
      <c r="J91" s="367" t="str">
        <f>E21</f>
        <v xml:space="preserve"> </v>
      </c>
      <c r="L91" s="333"/>
    </row>
    <row r="92" spans="2:47" s="334" customFormat="1" ht="15.2" customHeight="1">
      <c r="B92" s="333"/>
      <c r="C92" s="331" t="s">
        <v>33</v>
      </c>
      <c r="F92" s="336" t="str">
        <f>IF(E18="","",E18)</f>
        <v>Vyplň údaj</v>
      </c>
      <c r="I92" s="331" t="s">
        <v>39</v>
      </c>
      <c r="J92" s="367" t="str">
        <f>E24</f>
        <v xml:space="preserve"> 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6848</v>
      </c>
      <c r="J96" s="345">
        <f>J117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193</v>
      </c>
      <c r="E97" s="374"/>
      <c r="F97" s="374"/>
      <c r="G97" s="374"/>
      <c r="H97" s="374"/>
      <c r="I97" s="374"/>
      <c r="J97" s="375">
        <f>J118</f>
        <v>0</v>
      </c>
      <c r="L97" s="371"/>
    </row>
    <row r="98" spans="2:12" s="334" customFormat="1" ht="21.75" customHeight="1">
      <c r="B98" s="333"/>
      <c r="L98" s="333"/>
    </row>
    <row r="99" spans="2:12" s="334" customFormat="1" ht="6.95" customHeight="1">
      <c r="B99" s="363"/>
      <c r="C99" s="364"/>
      <c r="D99" s="364"/>
      <c r="E99" s="364"/>
      <c r="F99" s="364"/>
      <c r="G99" s="364"/>
      <c r="H99" s="364"/>
      <c r="I99" s="364"/>
      <c r="J99" s="364"/>
      <c r="K99" s="364"/>
      <c r="L99" s="333"/>
    </row>
    <row r="103" spans="2:12" s="334" customFormat="1" ht="6.95" customHeight="1">
      <c r="B103" s="365"/>
      <c r="C103" s="366"/>
      <c r="D103" s="366"/>
      <c r="E103" s="366"/>
      <c r="F103" s="366"/>
      <c r="G103" s="366"/>
      <c r="H103" s="366"/>
      <c r="I103" s="366"/>
      <c r="J103" s="366"/>
      <c r="K103" s="366"/>
      <c r="L103" s="333"/>
    </row>
    <row r="104" spans="2:12" s="334" customFormat="1" ht="24.95" customHeight="1">
      <c r="B104" s="333"/>
      <c r="C104" s="329" t="s">
        <v>171</v>
      </c>
      <c r="L104" s="333"/>
    </row>
    <row r="105" spans="2:12" s="334" customFormat="1" ht="6.95" customHeight="1">
      <c r="B105" s="333"/>
      <c r="L105" s="333"/>
    </row>
    <row r="106" spans="2:12" s="334" customFormat="1" ht="12" customHeight="1">
      <c r="B106" s="333"/>
      <c r="C106" s="331" t="s">
        <v>17</v>
      </c>
      <c r="L106" s="333"/>
    </row>
    <row r="107" spans="2:12" s="334" customFormat="1" ht="39.75" customHeight="1">
      <c r="B107" s="333"/>
      <c r="E107" s="906" t="str">
        <f>E7</f>
        <v>EVROPSKÉ DOMY V KRAJÍCH STAVEBNÍ ÚPRAVY BUDOVY NOVÝ HLUCHÁK VČETNĚ STRAVOVACÍHO ZAŘÍZENÍ SO 01 STRAVOVACÍ ZAŘÍZENÍ</v>
      </c>
      <c r="F107" s="907"/>
      <c r="G107" s="907"/>
      <c r="H107" s="907"/>
      <c r="L107" s="333"/>
    </row>
    <row r="108" spans="2:12" s="334" customFormat="1" ht="12" customHeight="1">
      <c r="B108" s="333"/>
      <c r="C108" s="331" t="s">
        <v>164</v>
      </c>
      <c r="L108" s="333"/>
    </row>
    <row r="109" spans="2:12" s="334" customFormat="1" ht="16.5" customHeight="1">
      <c r="B109" s="333"/>
      <c r="E109" s="904" t="str">
        <f>E9</f>
        <v>E - Vedlejší rozpočtové náklady</v>
      </c>
      <c r="F109" s="905"/>
      <c r="G109" s="905"/>
      <c r="H109" s="905"/>
      <c r="L109" s="333"/>
    </row>
    <row r="110" spans="2:12" s="334" customFormat="1" ht="6.95" customHeight="1">
      <c r="B110" s="333"/>
      <c r="L110" s="333"/>
    </row>
    <row r="111" spans="2:12" s="334" customFormat="1" ht="12" customHeight="1">
      <c r="B111" s="333"/>
      <c r="C111" s="331" t="s">
        <v>23</v>
      </c>
      <c r="F111" s="336" t="str">
        <f>F12</f>
        <v>Hradec Králové st.p.č.456,1671,1672,1822,p.č.161/2</v>
      </c>
      <c r="I111" s="331" t="s">
        <v>25</v>
      </c>
      <c r="J111" s="337" t="str">
        <f>IF(J12="","",J12)</f>
        <v>9. 10. 2023</v>
      </c>
      <c r="L111" s="333"/>
    </row>
    <row r="112" spans="2:12" s="334" customFormat="1" ht="6.95" customHeight="1">
      <c r="B112" s="333"/>
      <c r="L112" s="333"/>
    </row>
    <row r="113" spans="2:65" s="334" customFormat="1" ht="15.2" customHeight="1">
      <c r="B113" s="333"/>
      <c r="C113" s="331" t="s">
        <v>29</v>
      </c>
      <c r="F113" s="336" t="str">
        <f>E15</f>
        <v xml:space="preserve"> </v>
      </c>
      <c r="I113" s="331" t="s">
        <v>35</v>
      </c>
      <c r="J113" s="367" t="str">
        <f>E21</f>
        <v xml:space="preserve"> </v>
      </c>
      <c r="L113" s="333"/>
    </row>
    <row r="114" spans="2:65" s="334" customFormat="1" ht="15.2" customHeight="1">
      <c r="B114" s="333"/>
      <c r="C114" s="331" t="s">
        <v>33</v>
      </c>
      <c r="F114" s="336" t="str">
        <f>IF(E18="","",E18)</f>
        <v>Vyplň údaj</v>
      </c>
      <c r="I114" s="331" t="s">
        <v>39</v>
      </c>
      <c r="J114" s="367" t="str">
        <f>E24</f>
        <v xml:space="preserve"> </v>
      </c>
      <c r="L114" s="333"/>
    </row>
    <row r="115" spans="2:65" s="334" customFormat="1" ht="10.35" customHeight="1">
      <c r="B115" s="333"/>
      <c r="L115" s="333"/>
    </row>
    <row r="116" spans="2:65" s="391" customFormat="1" ht="29.25" customHeight="1">
      <c r="B116" s="383"/>
      <c r="C116" s="384" t="s">
        <v>172</v>
      </c>
      <c r="D116" s="385" t="s">
        <v>62</v>
      </c>
      <c r="E116" s="385" t="s">
        <v>58</v>
      </c>
      <c r="F116" s="385" t="s">
        <v>59</v>
      </c>
      <c r="G116" s="385" t="s">
        <v>173</v>
      </c>
      <c r="H116" s="385" t="s">
        <v>174</v>
      </c>
      <c r="I116" s="385" t="s">
        <v>175</v>
      </c>
      <c r="J116" s="386" t="s">
        <v>167</v>
      </c>
      <c r="K116" s="387" t="s">
        <v>176</v>
      </c>
      <c r="L116" s="383"/>
      <c r="M116" s="388" t="s">
        <v>3</v>
      </c>
      <c r="N116" s="389" t="s">
        <v>47</v>
      </c>
      <c r="O116" s="389" t="s">
        <v>177</v>
      </c>
      <c r="P116" s="389" t="s">
        <v>178</v>
      </c>
      <c r="Q116" s="389" t="s">
        <v>179</v>
      </c>
      <c r="R116" s="389" t="s">
        <v>180</v>
      </c>
      <c r="S116" s="389" t="s">
        <v>181</v>
      </c>
      <c r="T116" s="390" t="s">
        <v>182</v>
      </c>
    </row>
    <row r="117" spans="2:65" s="334" customFormat="1" ht="22.9" customHeight="1">
      <c r="B117" s="333"/>
      <c r="C117" s="392" t="s">
        <v>183</v>
      </c>
      <c r="J117" s="393">
        <f>BK117</f>
        <v>0</v>
      </c>
      <c r="L117" s="333"/>
      <c r="M117" s="394"/>
      <c r="N117" s="341"/>
      <c r="O117" s="341"/>
      <c r="P117" s="395">
        <f>P118</f>
        <v>0</v>
      </c>
      <c r="Q117" s="341"/>
      <c r="R117" s="395">
        <f>R118</f>
        <v>0</v>
      </c>
      <c r="S117" s="341"/>
      <c r="T117" s="396">
        <f>T118</f>
        <v>0</v>
      </c>
      <c r="AT117" s="325" t="s">
        <v>76</v>
      </c>
      <c r="AU117" s="325" t="s">
        <v>168</v>
      </c>
      <c r="BK117" s="397">
        <f>BK118</f>
        <v>0</v>
      </c>
    </row>
    <row r="118" spans="2:65" s="399" customFormat="1" ht="25.9" customHeight="1">
      <c r="B118" s="398"/>
      <c r="D118" s="400" t="s">
        <v>76</v>
      </c>
      <c r="E118" s="401" t="s">
        <v>231</v>
      </c>
      <c r="F118" s="401" t="s">
        <v>232</v>
      </c>
      <c r="I118" s="781"/>
      <c r="J118" s="402">
        <f>BK118</f>
        <v>0</v>
      </c>
      <c r="L118" s="398"/>
      <c r="M118" s="403"/>
      <c r="P118" s="404">
        <f>SUM(P119:P120)</f>
        <v>0</v>
      </c>
      <c r="R118" s="404">
        <f>SUM(R119:R120)</f>
        <v>0</v>
      </c>
      <c r="T118" s="405">
        <f>SUM(T119:T120)</f>
        <v>0</v>
      </c>
      <c r="AR118" s="400" t="s">
        <v>215</v>
      </c>
      <c r="AT118" s="406" t="s">
        <v>76</v>
      </c>
      <c r="AU118" s="406" t="s">
        <v>77</v>
      </c>
      <c r="AY118" s="400" t="s">
        <v>186</v>
      </c>
      <c r="BK118" s="407">
        <f>SUM(BK119:BK120)</f>
        <v>0</v>
      </c>
    </row>
    <row r="119" spans="2:65" s="334" customFormat="1" ht="16.5" customHeight="1">
      <c r="B119" s="410"/>
      <c r="C119" s="411" t="s">
        <v>87</v>
      </c>
      <c r="D119" s="411" t="s">
        <v>189</v>
      </c>
      <c r="E119" s="412" t="s">
        <v>6855</v>
      </c>
      <c r="F119" s="413" t="s">
        <v>7027</v>
      </c>
      <c r="G119" s="414" t="s">
        <v>6559</v>
      </c>
      <c r="H119" s="415">
        <v>1</v>
      </c>
      <c r="I119" s="782"/>
      <c r="J119" s="417">
        <f>ROUND(I119*H119,2)</f>
        <v>0</v>
      </c>
      <c r="K119" s="418"/>
      <c r="L119" s="333"/>
      <c r="M119" s="783" t="s">
        <v>3</v>
      </c>
      <c r="N119" s="420" t="s">
        <v>48</v>
      </c>
      <c r="P119" s="421">
        <f>O119*H119</f>
        <v>0</v>
      </c>
      <c r="Q119" s="421">
        <v>0</v>
      </c>
      <c r="R119" s="421">
        <f>Q119*H119</f>
        <v>0</v>
      </c>
      <c r="S119" s="421">
        <v>0</v>
      </c>
      <c r="T119" s="422">
        <f>S119*H119</f>
        <v>0</v>
      </c>
      <c r="AR119" s="423" t="s">
        <v>466</v>
      </c>
      <c r="AT119" s="423" t="s">
        <v>189</v>
      </c>
      <c r="AU119" s="423" t="s">
        <v>85</v>
      </c>
      <c r="AY119" s="325" t="s">
        <v>186</v>
      </c>
      <c r="BE119" s="424">
        <f>IF(N119="základní",J119,0)</f>
        <v>0</v>
      </c>
      <c r="BF119" s="424">
        <f>IF(N119="snížená",J119,0)</f>
        <v>0</v>
      </c>
      <c r="BG119" s="424">
        <f>IF(N119="zákl. přenesená",J119,0)</f>
        <v>0</v>
      </c>
      <c r="BH119" s="424">
        <f>IF(N119="sníž. přenesená",J119,0)</f>
        <v>0</v>
      </c>
      <c r="BI119" s="424">
        <f>IF(N119="nulová",J119,0)</f>
        <v>0</v>
      </c>
      <c r="BJ119" s="325" t="s">
        <v>85</v>
      </c>
      <c r="BK119" s="424">
        <f>ROUND(I119*H119,2)</f>
        <v>0</v>
      </c>
      <c r="BL119" s="325" t="s">
        <v>466</v>
      </c>
      <c r="BM119" s="423" t="s">
        <v>7738</v>
      </c>
    </row>
    <row r="120" spans="2:65" s="334" customFormat="1" ht="16.5" customHeight="1">
      <c r="B120" s="410"/>
      <c r="C120" s="411" t="s">
        <v>85</v>
      </c>
      <c r="D120" s="411" t="s">
        <v>189</v>
      </c>
      <c r="E120" s="412" t="s">
        <v>6852</v>
      </c>
      <c r="F120" s="413" t="s">
        <v>7174</v>
      </c>
      <c r="G120" s="414" t="s">
        <v>6559</v>
      </c>
      <c r="H120" s="415">
        <v>1</v>
      </c>
      <c r="I120" s="782"/>
      <c r="J120" s="417">
        <f>ROUND(I120*H120,2)</f>
        <v>0</v>
      </c>
      <c r="K120" s="418"/>
      <c r="L120" s="333"/>
      <c r="M120" s="786" t="s">
        <v>3</v>
      </c>
      <c r="N120" s="787" t="s">
        <v>48</v>
      </c>
      <c r="O120" s="788"/>
      <c r="P120" s="779">
        <f>O120*H120</f>
        <v>0</v>
      </c>
      <c r="Q120" s="779">
        <v>0</v>
      </c>
      <c r="R120" s="779">
        <f>Q120*H120</f>
        <v>0</v>
      </c>
      <c r="S120" s="779">
        <v>0</v>
      </c>
      <c r="T120" s="780">
        <f>S120*H120</f>
        <v>0</v>
      </c>
      <c r="AR120" s="423" t="s">
        <v>466</v>
      </c>
      <c r="AT120" s="423" t="s">
        <v>189</v>
      </c>
      <c r="AU120" s="423" t="s">
        <v>85</v>
      </c>
      <c r="AY120" s="325" t="s">
        <v>186</v>
      </c>
      <c r="BE120" s="424">
        <f>IF(N120="základní",J120,0)</f>
        <v>0</v>
      </c>
      <c r="BF120" s="424">
        <f>IF(N120="snížená",J120,0)</f>
        <v>0</v>
      </c>
      <c r="BG120" s="424">
        <f>IF(N120="zákl. přenesená",J120,0)</f>
        <v>0</v>
      </c>
      <c r="BH120" s="424">
        <f>IF(N120="sníž. přenesená",J120,0)</f>
        <v>0</v>
      </c>
      <c r="BI120" s="424">
        <f>IF(N120="nulová",J120,0)</f>
        <v>0</v>
      </c>
      <c r="BJ120" s="325" t="s">
        <v>85</v>
      </c>
      <c r="BK120" s="424">
        <f>ROUND(I120*H120,2)</f>
        <v>0</v>
      </c>
      <c r="BL120" s="325" t="s">
        <v>466</v>
      </c>
      <c r="BM120" s="423" t="s">
        <v>7739</v>
      </c>
    </row>
    <row r="121" spans="2:65" s="334" customFormat="1" ht="6.95" customHeight="1">
      <c r="B121" s="363"/>
      <c r="C121" s="364"/>
      <c r="D121" s="364"/>
      <c r="E121" s="364"/>
      <c r="F121" s="364"/>
      <c r="G121" s="364"/>
      <c r="H121" s="364"/>
      <c r="I121" s="364"/>
      <c r="J121" s="364"/>
      <c r="K121" s="364"/>
      <c r="L121" s="333"/>
    </row>
  </sheetData>
  <autoFilter ref="C116:K120" xr:uid="{00000000-0009-0000-0000-000005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757C9-01E1-45D2-A65D-AC5C8D517BBF}">
  <dimension ref="A1:J210"/>
  <sheetViews>
    <sheetView showGridLines="0" zoomScale="150" zoomScaleNormal="150" zoomScalePageLayoutView="130" workbookViewId="0">
      <selection activeCell="F16" sqref="F16"/>
    </sheetView>
  </sheetViews>
  <sheetFormatPr defaultColWidth="10.6640625" defaultRowHeight="12.75"/>
  <cols>
    <col min="1" max="1" width="54" style="519" customWidth="1"/>
    <col min="2" max="2" width="3.5" style="519" customWidth="1"/>
    <col min="3" max="3" width="8.6640625" style="519" customWidth="1"/>
    <col min="4" max="4" width="11.33203125" style="519" customWidth="1"/>
    <col min="5" max="5" width="11.5" style="519" customWidth="1"/>
    <col min="6" max="7" width="11.33203125" style="519" customWidth="1"/>
    <col min="8" max="8" width="11.6640625" style="519" bestFit="1" customWidth="1"/>
    <col min="9" max="16384" width="10.6640625" style="519"/>
  </cols>
  <sheetData>
    <row r="1" spans="1:9" ht="9.9499999999999993" customHeight="1">
      <c r="A1" s="516" t="s">
        <v>6533</v>
      </c>
      <c r="B1" s="517"/>
      <c r="C1" s="517"/>
      <c r="D1" s="934" t="s">
        <v>6534</v>
      </c>
      <c r="E1" s="934"/>
      <c r="F1" s="934" t="s">
        <v>6535</v>
      </c>
      <c r="G1" s="934"/>
      <c r="H1" s="518"/>
      <c r="I1" s="518"/>
    </row>
    <row r="2" spans="1:9" ht="8.1" customHeight="1">
      <c r="A2" s="520" t="s">
        <v>6536</v>
      </c>
      <c r="B2" s="521" t="s">
        <v>6537</v>
      </c>
      <c r="C2" s="522" t="s">
        <v>6538</v>
      </c>
      <c r="D2" s="521" t="s">
        <v>6539</v>
      </c>
      <c r="E2" s="522" t="s">
        <v>6540</v>
      </c>
      <c r="F2" s="521" t="s">
        <v>6539</v>
      </c>
      <c r="G2" s="522" t="s">
        <v>6540</v>
      </c>
      <c r="H2" s="523"/>
      <c r="I2" s="523"/>
    </row>
    <row r="3" spans="1:9" ht="8.1" customHeight="1">
      <c r="A3" s="524" t="s">
        <v>6541</v>
      </c>
      <c r="B3" s="525" t="s">
        <v>6373</v>
      </c>
      <c r="C3" s="526">
        <v>1</v>
      </c>
      <c r="D3" s="527"/>
      <c r="E3" s="852">
        <f>D3*C3</f>
        <v>0</v>
      </c>
      <c r="F3" s="527"/>
      <c r="G3" s="528">
        <f>F3*C3</f>
        <v>0</v>
      </c>
      <c r="H3" s="529"/>
      <c r="I3" s="530"/>
    </row>
    <row r="4" spans="1:9" ht="8.1" customHeight="1">
      <c r="A4" s="524" t="s">
        <v>6542</v>
      </c>
      <c r="B4" s="531" t="s">
        <v>6373</v>
      </c>
      <c r="C4" s="532">
        <v>2</v>
      </c>
      <c r="D4" s="527"/>
      <c r="E4" s="528">
        <f t="shared" ref="E4:E35" si="0">D4*C4</f>
        <v>0</v>
      </c>
      <c r="F4" s="527"/>
      <c r="G4" s="528">
        <f t="shared" ref="G4:G34" si="1">F4*C4</f>
        <v>0</v>
      </c>
      <c r="H4" s="529"/>
      <c r="I4" s="530"/>
    </row>
    <row r="5" spans="1:9" ht="8.1" customHeight="1">
      <c r="A5" s="524" t="s">
        <v>6543</v>
      </c>
      <c r="B5" s="531" t="s">
        <v>6373</v>
      </c>
      <c r="C5" s="532">
        <v>3</v>
      </c>
      <c r="D5" s="527"/>
      <c r="E5" s="528">
        <f t="shared" si="0"/>
        <v>0</v>
      </c>
      <c r="F5" s="527">
        <v>0</v>
      </c>
      <c r="G5" s="528">
        <v>0</v>
      </c>
      <c r="H5" s="529"/>
      <c r="I5" s="530"/>
    </row>
    <row r="6" spans="1:9" ht="8.1" customHeight="1">
      <c r="A6" s="524" t="s">
        <v>6544</v>
      </c>
      <c r="B6" s="531" t="s">
        <v>6373</v>
      </c>
      <c r="C6" s="532">
        <v>1</v>
      </c>
      <c r="D6" s="527"/>
      <c r="E6" s="528">
        <f t="shared" si="0"/>
        <v>0</v>
      </c>
      <c r="F6" s="527">
        <v>0</v>
      </c>
      <c r="G6" s="528">
        <v>0</v>
      </c>
      <c r="H6" s="529"/>
      <c r="I6" s="530"/>
    </row>
    <row r="7" spans="1:9" ht="8.1" customHeight="1">
      <c r="A7" s="524" t="s">
        <v>6545</v>
      </c>
      <c r="B7" s="531" t="s">
        <v>6373</v>
      </c>
      <c r="C7" s="532">
        <v>4</v>
      </c>
      <c r="D7" s="527"/>
      <c r="E7" s="528">
        <f t="shared" si="0"/>
        <v>0</v>
      </c>
      <c r="F7" s="527">
        <v>0</v>
      </c>
      <c r="G7" s="528">
        <v>0</v>
      </c>
      <c r="H7" s="529"/>
      <c r="I7" s="530"/>
    </row>
    <row r="8" spans="1:9" ht="8.1" customHeight="1">
      <c r="A8" s="524" t="s">
        <v>6546</v>
      </c>
      <c r="B8" s="531" t="s">
        <v>6373</v>
      </c>
      <c r="C8" s="532">
        <v>2</v>
      </c>
      <c r="D8" s="527"/>
      <c r="E8" s="528">
        <f t="shared" si="0"/>
        <v>0</v>
      </c>
      <c r="F8" s="527">
        <v>0</v>
      </c>
      <c r="G8" s="528">
        <v>0</v>
      </c>
      <c r="H8" s="529"/>
      <c r="I8" s="530"/>
    </row>
    <row r="9" spans="1:9" ht="8.1" customHeight="1">
      <c r="A9" s="524" t="s">
        <v>6547</v>
      </c>
      <c r="B9" s="531" t="s">
        <v>6373</v>
      </c>
      <c r="C9" s="532">
        <v>2</v>
      </c>
      <c r="D9" s="527"/>
      <c r="E9" s="528">
        <f t="shared" si="0"/>
        <v>0</v>
      </c>
      <c r="F9" s="527">
        <v>0</v>
      </c>
      <c r="G9" s="528">
        <v>0</v>
      </c>
      <c r="H9" s="529"/>
      <c r="I9" s="530"/>
    </row>
    <row r="10" spans="1:9" ht="8.1" customHeight="1">
      <c r="A10" s="524" t="s">
        <v>6548</v>
      </c>
      <c r="B10" s="531" t="s">
        <v>6373</v>
      </c>
      <c r="C10" s="532">
        <v>2</v>
      </c>
      <c r="D10" s="527"/>
      <c r="E10" s="528">
        <f t="shared" si="0"/>
        <v>0</v>
      </c>
      <c r="F10" s="527">
        <v>0</v>
      </c>
      <c r="G10" s="528">
        <v>0</v>
      </c>
      <c r="H10" s="529"/>
      <c r="I10" s="530"/>
    </row>
    <row r="11" spans="1:9" ht="8.1" customHeight="1">
      <c r="A11" s="524" t="s">
        <v>6549</v>
      </c>
      <c r="B11" s="531" t="s">
        <v>6373</v>
      </c>
      <c r="C11" s="532">
        <v>1</v>
      </c>
      <c r="D11" s="527"/>
      <c r="E11" s="528">
        <f t="shared" si="0"/>
        <v>0</v>
      </c>
      <c r="F11" s="527">
        <v>0</v>
      </c>
      <c r="G11" s="528">
        <v>0</v>
      </c>
      <c r="H11" s="529"/>
      <c r="I11" s="530"/>
    </row>
    <row r="12" spans="1:9" ht="8.1" customHeight="1">
      <c r="A12" s="524" t="s">
        <v>6550</v>
      </c>
      <c r="B12" s="531" t="s">
        <v>6373</v>
      </c>
      <c r="C12" s="532">
        <v>1</v>
      </c>
      <c r="D12" s="527"/>
      <c r="E12" s="528">
        <f t="shared" si="0"/>
        <v>0</v>
      </c>
      <c r="F12" s="527">
        <v>0</v>
      </c>
      <c r="G12" s="528">
        <v>0</v>
      </c>
      <c r="H12" s="529"/>
      <c r="I12" s="530"/>
    </row>
    <row r="13" spans="1:9" ht="8.1" customHeight="1">
      <c r="A13" s="524" t="s">
        <v>6551</v>
      </c>
      <c r="B13" s="531" t="s">
        <v>6373</v>
      </c>
      <c r="C13" s="532">
        <v>60</v>
      </c>
      <c r="D13" s="527"/>
      <c r="E13" s="528">
        <f t="shared" si="0"/>
        <v>0</v>
      </c>
      <c r="F13" s="527">
        <v>0</v>
      </c>
      <c r="G13" s="528">
        <v>0</v>
      </c>
      <c r="H13" s="529"/>
      <c r="I13" s="530"/>
    </row>
    <row r="14" spans="1:9" ht="8.1" customHeight="1">
      <c r="A14" s="524" t="s">
        <v>6552</v>
      </c>
      <c r="B14" s="531" t="s">
        <v>6373</v>
      </c>
      <c r="C14" s="532">
        <v>20</v>
      </c>
      <c r="D14" s="527"/>
      <c r="E14" s="528">
        <f t="shared" si="0"/>
        <v>0</v>
      </c>
      <c r="F14" s="527">
        <v>0</v>
      </c>
      <c r="G14" s="528">
        <v>0</v>
      </c>
      <c r="H14" s="529"/>
      <c r="I14" s="530"/>
    </row>
    <row r="15" spans="1:9" ht="8.1" customHeight="1">
      <c r="A15" s="524" t="s">
        <v>6553</v>
      </c>
      <c r="B15" s="531" t="s">
        <v>6373</v>
      </c>
      <c r="C15" s="532">
        <v>1</v>
      </c>
      <c r="D15" s="527"/>
      <c r="E15" s="528">
        <f t="shared" si="0"/>
        <v>0</v>
      </c>
      <c r="F15" s="527">
        <v>0</v>
      </c>
      <c r="G15" s="528">
        <v>0</v>
      </c>
      <c r="H15" s="529"/>
      <c r="I15" s="530"/>
    </row>
    <row r="16" spans="1:9" ht="8.1" customHeight="1">
      <c r="A16" s="524" t="s">
        <v>6554</v>
      </c>
      <c r="B16" s="531" t="s">
        <v>843</v>
      </c>
      <c r="C16" s="532">
        <v>2900</v>
      </c>
      <c r="D16" s="527"/>
      <c r="E16" s="528">
        <f t="shared" si="0"/>
        <v>0</v>
      </c>
      <c r="F16" s="527"/>
      <c r="G16" s="528">
        <f t="shared" si="1"/>
        <v>0</v>
      </c>
      <c r="H16" s="529"/>
      <c r="I16" s="530"/>
    </row>
    <row r="17" spans="1:9" ht="8.1" customHeight="1">
      <c r="A17" s="533" t="s">
        <v>6555</v>
      </c>
      <c r="B17" s="531" t="s">
        <v>843</v>
      </c>
      <c r="C17" s="532">
        <v>40</v>
      </c>
      <c r="D17" s="527"/>
      <c r="E17" s="528">
        <f t="shared" si="0"/>
        <v>0</v>
      </c>
      <c r="F17" s="527"/>
      <c r="G17" s="528">
        <f t="shared" si="1"/>
        <v>0</v>
      </c>
      <c r="H17" s="529"/>
      <c r="I17" s="530"/>
    </row>
    <row r="18" spans="1:9" ht="8.1" customHeight="1">
      <c r="A18" s="524" t="s">
        <v>6556</v>
      </c>
      <c r="B18" s="531" t="s">
        <v>6373</v>
      </c>
      <c r="C18" s="532">
        <v>20</v>
      </c>
      <c r="D18" s="527"/>
      <c r="E18" s="528">
        <f t="shared" si="0"/>
        <v>0</v>
      </c>
      <c r="F18" s="527"/>
      <c r="G18" s="528">
        <f t="shared" si="1"/>
        <v>0</v>
      </c>
      <c r="H18" s="529"/>
      <c r="I18" s="530"/>
    </row>
    <row r="19" spans="1:9" ht="26.25" customHeight="1">
      <c r="A19" s="534" t="s">
        <v>6557</v>
      </c>
      <c r="B19" s="531" t="s">
        <v>6373</v>
      </c>
      <c r="C19" s="532">
        <v>5</v>
      </c>
      <c r="D19" s="535"/>
      <c r="E19" s="536">
        <f t="shared" si="0"/>
        <v>0</v>
      </c>
      <c r="F19" s="535"/>
      <c r="G19" s="528">
        <f t="shared" si="1"/>
        <v>0</v>
      </c>
      <c r="H19" s="529"/>
      <c r="I19" s="530"/>
    </row>
    <row r="20" spans="1:9" ht="60" customHeight="1">
      <c r="A20" s="534" t="s">
        <v>6558</v>
      </c>
      <c r="B20" s="531" t="s">
        <v>6559</v>
      </c>
      <c r="C20" s="532">
        <v>1</v>
      </c>
      <c r="D20" s="527"/>
      <c r="E20" s="528">
        <f t="shared" si="0"/>
        <v>0</v>
      </c>
      <c r="F20" s="527"/>
      <c r="G20" s="528">
        <f t="shared" si="1"/>
        <v>0</v>
      </c>
      <c r="H20" s="529"/>
      <c r="I20" s="530"/>
    </row>
    <row r="21" spans="1:9" ht="70.5" customHeight="1">
      <c r="A21" s="534" t="s">
        <v>6560</v>
      </c>
      <c r="B21" s="531" t="s">
        <v>6559</v>
      </c>
      <c r="C21" s="532">
        <v>1</v>
      </c>
      <c r="D21" s="527"/>
      <c r="E21" s="528">
        <f t="shared" si="0"/>
        <v>0</v>
      </c>
      <c r="F21" s="527"/>
      <c r="G21" s="528">
        <f t="shared" si="1"/>
        <v>0</v>
      </c>
      <c r="H21" s="529"/>
      <c r="I21" s="530"/>
    </row>
    <row r="22" spans="1:9" ht="8.1" customHeight="1">
      <c r="A22" s="524" t="s">
        <v>6561</v>
      </c>
      <c r="B22" s="531" t="s">
        <v>6373</v>
      </c>
      <c r="C22" s="532">
        <v>1</v>
      </c>
      <c r="D22" s="527"/>
      <c r="E22" s="528">
        <f t="shared" si="0"/>
        <v>0</v>
      </c>
      <c r="F22" s="527"/>
      <c r="G22" s="528">
        <f t="shared" si="1"/>
        <v>0</v>
      </c>
      <c r="H22" s="529"/>
      <c r="I22" s="530"/>
    </row>
    <row r="23" spans="1:9" ht="26.1" customHeight="1">
      <c r="A23" s="524" t="s">
        <v>6562</v>
      </c>
      <c r="B23" s="531" t="s">
        <v>6373</v>
      </c>
      <c r="C23" s="532">
        <v>10</v>
      </c>
      <c r="D23" s="527"/>
      <c r="E23" s="528">
        <f t="shared" si="0"/>
        <v>0</v>
      </c>
      <c r="F23" s="527"/>
      <c r="G23" s="528">
        <f t="shared" si="1"/>
        <v>0</v>
      </c>
      <c r="H23" s="529"/>
      <c r="I23" s="530"/>
    </row>
    <row r="24" spans="1:9" ht="8.1" customHeight="1">
      <c r="A24" s="533" t="s">
        <v>6563</v>
      </c>
      <c r="B24" s="531" t="s">
        <v>843</v>
      </c>
      <c r="C24" s="532">
        <v>20</v>
      </c>
      <c r="D24" s="527"/>
      <c r="E24" s="528">
        <f t="shared" si="0"/>
        <v>0</v>
      </c>
      <c r="F24" s="527"/>
      <c r="G24" s="528">
        <f t="shared" si="1"/>
        <v>0</v>
      </c>
      <c r="H24" s="529"/>
      <c r="I24" s="530"/>
    </row>
    <row r="25" spans="1:9" ht="8.1" customHeight="1">
      <c r="A25" s="533" t="s">
        <v>6564</v>
      </c>
      <c r="B25" s="531" t="s">
        <v>843</v>
      </c>
      <c r="C25" s="532">
        <v>80</v>
      </c>
      <c r="D25" s="527"/>
      <c r="E25" s="528">
        <f t="shared" si="0"/>
        <v>0</v>
      </c>
      <c r="F25" s="527"/>
      <c r="G25" s="528">
        <f t="shared" si="1"/>
        <v>0</v>
      </c>
      <c r="H25" s="529"/>
      <c r="I25" s="530"/>
    </row>
    <row r="26" spans="1:9" ht="8.1" customHeight="1">
      <c r="A26" s="533" t="s">
        <v>6565</v>
      </c>
      <c r="B26" s="531" t="s">
        <v>843</v>
      </c>
      <c r="C26" s="532">
        <v>100</v>
      </c>
      <c r="D26" s="527"/>
      <c r="E26" s="528">
        <f t="shared" si="0"/>
        <v>0</v>
      </c>
      <c r="F26" s="527"/>
      <c r="G26" s="528">
        <f t="shared" si="1"/>
        <v>0</v>
      </c>
      <c r="H26" s="530"/>
      <c r="I26" s="530"/>
    </row>
    <row r="27" spans="1:9" ht="8.1" customHeight="1">
      <c r="A27" s="533" t="s">
        <v>6566</v>
      </c>
      <c r="B27" s="531" t="s">
        <v>843</v>
      </c>
      <c r="C27" s="532">
        <v>100</v>
      </c>
      <c r="D27" s="527"/>
      <c r="E27" s="528">
        <f t="shared" si="0"/>
        <v>0</v>
      </c>
      <c r="F27" s="527"/>
      <c r="G27" s="528">
        <f t="shared" si="1"/>
        <v>0</v>
      </c>
      <c r="H27" s="530"/>
      <c r="I27" s="530"/>
    </row>
    <row r="28" spans="1:9" ht="8.1" customHeight="1">
      <c r="A28" s="533" t="s">
        <v>6567</v>
      </c>
      <c r="B28" s="531" t="s">
        <v>843</v>
      </c>
      <c r="C28" s="532">
        <v>10</v>
      </c>
      <c r="D28" s="527"/>
      <c r="E28" s="528">
        <f t="shared" si="0"/>
        <v>0</v>
      </c>
      <c r="F28" s="527"/>
      <c r="G28" s="528">
        <f t="shared" si="1"/>
        <v>0</v>
      </c>
      <c r="H28" s="530"/>
      <c r="I28" s="530"/>
    </row>
    <row r="29" spans="1:9" ht="8.1" customHeight="1">
      <c r="A29" s="533" t="s">
        <v>6568</v>
      </c>
      <c r="B29" s="531" t="s">
        <v>843</v>
      </c>
      <c r="C29" s="532">
        <v>50</v>
      </c>
      <c r="D29" s="527"/>
      <c r="E29" s="528">
        <f t="shared" si="0"/>
        <v>0</v>
      </c>
      <c r="F29" s="527"/>
      <c r="G29" s="528">
        <f t="shared" si="1"/>
        <v>0</v>
      </c>
      <c r="H29" s="530"/>
      <c r="I29" s="530"/>
    </row>
    <row r="30" spans="1:9" ht="8.1" customHeight="1">
      <c r="A30" s="533" t="s">
        <v>6569</v>
      </c>
      <c r="B30" s="531" t="s">
        <v>843</v>
      </c>
      <c r="C30" s="532">
        <v>10</v>
      </c>
      <c r="D30" s="527"/>
      <c r="E30" s="528">
        <f t="shared" si="0"/>
        <v>0</v>
      </c>
      <c r="F30" s="527"/>
      <c r="G30" s="528">
        <f t="shared" si="1"/>
        <v>0</v>
      </c>
      <c r="H30" s="530"/>
      <c r="I30" s="530"/>
    </row>
    <row r="31" spans="1:9" ht="8.1" customHeight="1">
      <c r="A31" s="524" t="s">
        <v>6570</v>
      </c>
      <c r="B31" s="531" t="s">
        <v>6373</v>
      </c>
      <c r="C31" s="532">
        <v>15</v>
      </c>
      <c r="D31" s="527"/>
      <c r="E31" s="528">
        <f t="shared" si="0"/>
        <v>0</v>
      </c>
      <c r="F31" s="527"/>
      <c r="G31" s="528">
        <f t="shared" si="1"/>
        <v>0</v>
      </c>
      <c r="H31" s="529"/>
      <c r="I31" s="530"/>
    </row>
    <row r="32" spans="1:9" ht="8.1" customHeight="1">
      <c r="A32" s="524" t="s">
        <v>6571</v>
      </c>
      <c r="B32" s="531" t="s">
        <v>6373</v>
      </c>
      <c r="C32" s="532">
        <v>10</v>
      </c>
      <c r="D32" s="527"/>
      <c r="E32" s="528">
        <f t="shared" si="0"/>
        <v>0</v>
      </c>
      <c r="F32" s="527"/>
      <c r="G32" s="528">
        <f t="shared" si="1"/>
        <v>0</v>
      </c>
      <c r="H32" s="529"/>
      <c r="I32" s="530"/>
    </row>
    <row r="33" spans="1:9" ht="8.1" customHeight="1">
      <c r="A33" s="524" t="s">
        <v>6572</v>
      </c>
      <c r="B33" s="531" t="s">
        <v>6373</v>
      </c>
      <c r="C33" s="532">
        <v>10</v>
      </c>
      <c r="D33" s="527"/>
      <c r="E33" s="528">
        <f t="shared" si="0"/>
        <v>0</v>
      </c>
      <c r="F33" s="527"/>
      <c r="G33" s="528">
        <f t="shared" si="1"/>
        <v>0</v>
      </c>
      <c r="H33" s="529"/>
      <c r="I33" s="530"/>
    </row>
    <row r="34" spans="1:9" ht="8.1" customHeight="1">
      <c r="A34" s="524" t="s">
        <v>6573</v>
      </c>
      <c r="B34" s="531" t="s">
        <v>6373</v>
      </c>
      <c r="C34" s="532">
        <v>2</v>
      </c>
      <c r="D34" s="527"/>
      <c r="E34" s="528">
        <f t="shared" si="0"/>
        <v>0</v>
      </c>
      <c r="F34" s="527"/>
      <c r="G34" s="528">
        <f t="shared" si="1"/>
        <v>0</v>
      </c>
      <c r="H34" s="529"/>
      <c r="I34" s="530"/>
    </row>
    <row r="35" spans="1:9" ht="8.1" customHeight="1">
      <c r="A35" s="533" t="s">
        <v>6574</v>
      </c>
      <c r="B35" s="531" t="s">
        <v>1059</v>
      </c>
      <c r="C35" s="532">
        <v>90</v>
      </c>
      <c r="D35" s="527"/>
      <c r="E35" s="528">
        <f t="shared" si="0"/>
        <v>0</v>
      </c>
      <c r="F35" s="527">
        <v>0</v>
      </c>
      <c r="G35" s="528">
        <v>0</v>
      </c>
      <c r="H35" s="530"/>
      <c r="I35" s="530"/>
    </row>
    <row r="36" spans="1:9" ht="8.1" customHeight="1">
      <c r="A36" s="537"/>
      <c r="B36" s="538"/>
      <c r="C36" s="538"/>
      <c r="D36" s="538"/>
      <c r="E36" s="539">
        <f>SUM(E3:E35)</f>
        <v>0</v>
      </c>
      <c r="F36" s="537"/>
      <c r="G36" s="539">
        <f>SUM(G3:G35)</f>
        <v>0</v>
      </c>
    </row>
    <row r="37" spans="1:9" ht="8.1" customHeight="1">
      <c r="A37" s="540" t="s">
        <v>6575</v>
      </c>
      <c r="B37" s="541"/>
      <c r="C37" s="542">
        <v>3</v>
      </c>
      <c r="D37" s="541" t="s">
        <v>1435</v>
      </c>
      <c r="E37" s="543">
        <f>ROUND(E36*C37*0.01,1)</f>
        <v>0</v>
      </c>
      <c r="F37" s="541"/>
      <c r="G37" s="544"/>
    </row>
    <row r="38" spans="1:9" ht="8.1" customHeight="1">
      <c r="A38" s="545" t="s">
        <v>6576</v>
      </c>
      <c r="B38" s="546"/>
      <c r="C38" s="546"/>
      <c r="D38" s="546"/>
      <c r="E38" s="547">
        <f>SUM(E36:E37)</f>
        <v>0</v>
      </c>
      <c r="F38" s="548"/>
      <c r="G38" s="547">
        <f>SUM(G36:G37)</f>
        <v>0</v>
      </c>
    </row>
    <row r="39" spans="1:9" ht="8.1" customHeight="1">
      <c r="A39" s="549"/>
      <c r="B39" s="541"/>
      <c r="C39" s="541"/>
      <c r="D39" s="541"/>
      <c r="E39" s="550"/>
      <c r="F39" s="541"/>
      <c r="G39" s="550"/>
    </row>
    <row r="40" spans="1:9" ht="8.1" customHeight="1"/>
    <row r="41" spans="1:9" ht="9.9499999999999993" customHeight="1">
      <c r="A41" s="516" t="s">
        <v>6577</v>
      </c>
      <c r="B41" s="517"/>
      <c r="C41" s="517"/>
      <c r="D41" s="934" t="s">
        <v>6534</v>
      </c>
      <c r="E41" s="934"/>
      <c r="F41" s="934" t="s">
        <v>6535</v>
      </c>
      <c r="G41" s="934"/>
      <c r="H41" s="518"/>
      <c r="I41" s="518"/>
    </row>
    <row r="42" spans="1:9" ht="8.1" customHeight="1">
      <c r="A42" s="520" t="s">
        <v>6536</v>
      </c>
      <c r="B42" s="521" t="s">
        <v>6537</v>
      </c>
      <c r="C42" s="522" t="s">
        <v>6538</v>
      </c>
      <c r="D42" s="521" t="s">
        <v>6539</v>
      </c>
      <c r="E42" s="522" t="s">
        <v>6540</v>
      </c>
      <c r="F42" s="521" t="s">
        <v>6539</v>
      </c>
      <c r="G42" s="522" t="s">
        <v>6540</v>
      </c>
      <c r="H42" s="523"/>
      <c r="I42" s="523"/>
    </row>
    <row r="43" spans="1:9" ht="44.1" customHeight="1">
      <c r="A43" s="534" t="s">
        <v>6578</v>
      </c>
      <c r="B43" s="531" t="s">
        <v>6373</v>
      </c>
      <c r="C43" s="532">
        <v>2</v>
      </c>
      <c r="D43" s="527"/>
      <c r="E43" s="528">
        <f t="shared" ref="E43:E49" si="2">D43*C43</f>
        <v>0</v>
      </c>
      <c r="F43" s="527"/>
      <c r="G43" s="528">
        <f t="shared" ref="G43:G48" si="3">F43*C43</f>
        <v>0</v>
      </c>
      <c r="H43" s="529"/>
      <c r="I43" s="530"/>
    </row>
    <row r="44" spans="1:9" ht="33.950000000000003" customHeight="1">
      <c r="A44" s="551" t="s">
        <v>6579</v>
      </c>
      <c r="B44" s="552" t="s">
        <v>6373</v>
      </c>
      <c r="C44" s="553">
        <v>1</v>
      </c>
      <c r="D44" s="535"/>
      <c r="E44" s="528">
        <f t="shared" si="2"/>
        <v>0</v>
      </c>
      <c r="F44" s="535"/>
      <c r="G44" s="528">
        <f t="shared" si="3"/>
        <v>0</v>
      </c>
      <c r="H44" s="529"/>
      <c r="I44" s="530"/>
    </row>
    <row r="45" spans="1:9" ht="8.1" customHeight="1">
      <c r="A45" s="551" t="s">
        <v>6580</v>
      </c>
      <c r="B45" s="552" t="s">
        <v>6373</v>
      </c>
      <c r="C45" s="553">
        <v>2</v>
      </c>
      <c r="D45" s="535"/>
      <c r="E45" s="528">
        <f t="shared" si="2"/>
        <v>0</v>
      </c>
      <c r="F45" s="535">
        <v>0</v>
      </c>
      <c r="G45" s="528">
        <v>0</v>
      </c>
      <c r="H45" s="529"/>
      <c r="I45" s="530"/>
    </row>
    <row r="46" spans="1:9" ht="8.1" customHeight="1">
      <c r="A46" s="524" t="s">
        <v>6554</v>
      </c>
      <c r="B46" s="531" t="s">
        <v>843</v>
      </c>
      <c r="C46" s="532">
        <v>150</v>
      </c>
      <c r="D46" s="527"/>
      <c r="E46" s="528">
        <f t="shared" si="2"/>
        <v>0</v>
      </c>
      <c r="F46" s="527"/>
      <c r="G46" s="528">
        <f t="shared" si="3"/>
        <v>0</v>
      </c>
      <c r="H46" s="529"/>
      <c r="I46" s="530"/>
    </row>
    <row r="47" spans="1:9" ht="8.1" customHeight="1">
      <c r="A47" s="533" t="s">
        <v>6581</v>
      </c>
      <c r="B47" s="531" t="s">
        <v>843</v>
      </c>
      <c r="C47" s="532">
        <v>20</v>
      </c>
      <c r="D47" s="527"/>
      <c r="E47" s="528">
        <f t="shared" si="2"/>
        <v>0</v>
      </c>
      <c r="F47" s="527"/>
      <c r="G47" s="528">
        <f t="shared" si="3"/>
        <v>0</v>
      </c>
      <c r="H47" s="530"/>
      <c r="I47" s="530"/>
    </row>
    <row r="48" spans="1:9" ht="8.1" customHeight="1">
      <c r="A48" s="533" t="s">
        <v>6582</v>
      </c>
      <c r="B48" s="531" t="s">
        <v>843</v>
      </c>
      <c r="C48" s="532">
        <v>20</v>
      </c>
      <c r="D48" s="527"/>
      <c r="E48" s="528">
        <f t="shared" si="2"/>
        <v>0</v>
      </c>
      <c r="F48" s="527"/>
      <c r="G48" s="528">
        <f t="shared" si="3"/>
        <v>0</v>
      </c>
      <c r="H48" s="530"/>
      <c r="I48" s="530"/>
    </row>
    <row r="49" spans="1:9" ht="8.1" customHeight="1">
      <c r="A49" s="533" t="s">
        <v>6574</v>
      </c>
      <c r="B49" s="531" t="s">
        <v>1059</v>
      </c>
      <c r="C49" s="532">
        <v>30</v>
      </c>
      <c r="D49" s="527"/>
      <c r="E49" s="528">
        <f t="shared" si="2"/>
        <v>0</v>
      </c>
      <c r="F49" s="527">
        <v>0</v>
      </c>
      <c r="G49" s="528">
        <v>0</v>
      </c>
      <c r="H49" s="530"/>
      <c r="I49" s="530"/>
    </row>
    <row r="50" spans="1:9" ht="8.1" customHeight="1">
      <c r="A50" s="537"/>
      <c r="B50" s="538"/>
      <c r="C50" s="538"/>
      <c r="D50" s="538"/>
      <c r="E50" s="539">
        <f>SUM(E43:E49)</f>
        <v>0</v>
      </c>
      <c r="F50" s="537"/>
      <c r="G50" s="539">
        <f>SUM(G43:G49)</f>
        <v>0</v>
      </c>
    </row>
    <row r="51" spans="1:9" ht="8.1" customHeight="1">
      <c r="A51" s="540" t="s">
        <v>6575</v>
      </c>
      <c r="B51" s="541"/>
      <c r="C51" s="542">
        <v>3</v>
      </c>
      <c r="D51" s="541" t="s">
        <v>1435</v>
      </c>
      <c r="E51" s="543">
        <f>ROUND(E50*C51*0.01,1)</f>
        <v>0</v>
      </c>
      <c r="F51" s="541"/>
      <c r="G51" s="544"/>
    </row>
    <row r="52" spans="1:9" ht="8.1" customHeight="1">
      <c r="A52" s="545" t="s">
        <v>6576</v>
      </c>
      <c r="B52" s="546"/>
      <c r="C52" s="546"/>
      <c r="D52" s="546"/>
      <c r="E52" s="547">
        <f>SUM(E50:E51)</f>
        <v>0</v>
      </c>
      <c r="F52" s="548"/>
      <c r="G52" s="547">
        <f>SUM(G50:G51)</f>
        <v>0</v>
      </c>
    </row>
    <row r="53" spans="1:9" ht="8.1" customHeight="1"/>
    <row r="54" spans="1:9" ht="8.1" customHeight="1">
      <c r="H54" s="554"/>
      <c r="I54" s="554"/>
    </row>
    <row r="55" spans="1:9" ht="9.9499999999999993" customHeight="1">
      <c r="A55" s="516" t="s">
        <v>6583</v>
      </c>
      <c r="B55" s="517"/>
      <c r="C55" s="517"/>
      <c r="D55" s="934" t="s">
        <v>6534</v>
      </c>
      <c r="E55" s="934"/>
      <c r="F55" s="934" t="s">
        <v>6535</v>
      </c>
      <c r="G55" s="934"/>
    </row>
    <row r="56" spans="1:9" ht="8.1" customHeight="1">
      <c r="A56" s="520" t="s">
        <v>6536</v>
      </c>
      <c r="B56" s="521" t="s">
        <v>6537</v>
      </c>
      <c r="C56" s="522" t="s">
        <v>6538</v>
      </c>
      <c r="D56" s="521" t="s">
        <v>6539</v>
      </c>
      <c r="E56" s="522" t="s">
        <v>6540</v>
      </c>
      <c r="F56" s="521" t="s">
        <v>6539</v>
      </c>
      <c r="G56" s="522" t="s">
        <v>6540</v>
      </c>
      <c r="H56" s="518"/>
      <c r="I56" s="518"/>
    </row>
    <row r="57" spans="1:9" ht="8.1" customHeight="1">
      <c r="A57" s="555" t="s">
        <v>6584</v>
      </c>
      <c r="B57" s="525" t="s">
        <v>6585</v>
      </c>
      <c r="C57" s="526">
        <v>1</v>
      </c>
      <c r="D57" s="527">
        <v>0</v>
      </c>
      <c r="E57" s="528">
        <v>0</v>
      </c>
      <c r="F57" s="527"/>
      <c r="G57" s="528">
        <f t="shared" ref="G57:G60" si="4">F57*C57</f>
        <v>0</v>
      </c>
      <c r="H57" s="529"/>
      <c r="I57" s="530"/>
    </row>
    <row r="58" spans="1:9" ht="8.1" customHeight="1">
      <c r="A58" s="555" t="s">
        <v>6586</v>
      </c>
      <c r="B58" s="525" t="s">
        <v>1716</v>
      </c>
      <c r="C58" s="526">
        <v>30</v>
      </c>
      <c r="D58" s="527">
        <v>0</v>
      </c>
      <c r="E58" s="528">
        <v>0</v>
      </c>
      <c r="F58" s="527"/>
      <c r="G58" s="528">
        <f t="shared" si="4"/>
        <v>0</v>
      </c>
      <c r="H58" s="529"/>
      <c r="I58" s="530"/>
    </row>
    <row r="59" spans="1:9" ht="8.1" customHeight="1">
      <c r="A59" s="555" t="s">
        <v>6587</v>
      </c>
      <c r="B59" s="525" t="s">
        <v>1716</v>
      </c>
      <c r="C59" s="526">
        <v>16</v>
      </c>
      <c r="D59" s="527">
        <v>0</v>
      </c>
      <c r="E59" s="528">
        <v>0</v>
      </c>
      <c r="F59" s="527"/>
      <c r="G59" s="528">
        <f t="shared" si="4"/>
        <v>0</v>
      </c>
      <c r="H59" s="529"/>
      <c r="I59" s="530"/>
    </row>
    <row r="60" spans="1:9" ht="8.1" customHeight="1">
      <c r="A60" s="555" t="s">
        <v>6588</v>
      </c>
      <c r="B60" s="525" t="s">
        <v>1716</v>
      </c>
      <c r="C60" s="526">
        <v>6</v>
      </c>
      <c r="D60" s="527">
        <v>0</v>
      </c>
      <c r="E60" s="528">
        <v>0</v>
      </c>
      <c r="F60" s="527"/>
      <c r="G60" s="528">
        <f t="shared" si="4"/>
        <v>0</v>
      </c>
      <c r="H60" s="529"/>
      <c r="I60" s="530"/>
    </row>
    <row r="61" spans="1:9" ht="8.1" customHeight="1">
      <c r="A61" s="537"/>
      <c r="B61" s="538"/>
      <c r="C61" s="538"/>
      <c r="D61" s="538"/>
      <c r="E61" s="539">
        <f>SUM(E57:E60)</f>
        <v>0</v>
      </c>
      <c r="F61" s="537"/>
      <c r="G61" s="539">
        <f>SUM(G57:G60)</f>
        <v>0</v>
      </c>
    </row>
    <row r="62" spans="1:9" ht="8.1" customHeight="1">
      <c r="A62" s="540" t="s">
        <v>6575</v>
      </c>
      <c r="B62" s="541"/>
      <c r="C62" s="542">
        <v>0</v>
      </c>
      <c r="D62" s="541" t="s">
        <v>1435</v>
      </c>
      <c r="E62" s="543">
        <f>ROUND(E61*C62*0.01,1)</f>
        <v>0</v>
      </c>
      <c r="F62" s="541"/>
      <c r="G62" s="544"/>
    </row>
    <row r="63" spans="1:9" ht="8.1" customHeight="1">
      <c r="A63" s="545" t="s">
        <v>6576</v>
      </c>
      <c r="B63" s="546"/>
      <c r="C63" s="546"/>
      <c r="D63" s="546"/>
      <c r="E63" s="547">
        <f>SUM(E61:E62)</f>
        <v>0</v>
      </c>
      <c r="F63" s="548"/>
      <c r="G63" s="547">
        <f>SUM(G61:G62)</f>
        <v>0</v>
      </c>
    </row>
    <row r="64" spans="1:9" ht="8.1" customHeight="1"/>
    <row r="65" spans="1:7" ht="8.1" customHeight="1"/>
    <row r="66" spans="1:7" ht="8.1" customHeight="1"/>
    <row r="67" spans="1:7" ht="8.1" customHeight="1"/>
    <row r="68" spans="1:7" ht="8.1" customHeight="1" thickBot="1">
      <c r="A68" s="556"/>
      <c r="B68" s="556"/>
      <c r="C68" s="556"/>
      <c r="D68" s="556"/>
      <c r="E68" s="556"/>
      <c r="F68" s="556"/>
      <c r="G68" s="556"/>
    </row>
    <row r="69" spans="1:7" ht="8.1" customHeight="1" thickTop="1"/>
    <row r="70" spans="1:7" ht="9.9499999999999993" customHeight="1">
      <c r="A70" s="516" t="s">
        <v>6589</v>
      </c>
      <c r="B70" s="517"/>
      <c r="C70" s="517"/>
      <c r="D70" s="934" t="s">
        <v>6534</v>
      </c>
      <c r="E70" s="934"/>
      <c r="F70" s="934" t="s">
        <v>6535</v>
      </c>
      <c r="G70" s="934"/>
    </row>
    <row r="71" spans="1:7" ht="8.1" customHeight="1">
      <c r="A71" s="931" t="s">
        <v>6536</v>
      </c>
      <c r="B71" s="932"/>
      <c r="C71" s="933"/>
      <c r="D71" s="557"/>
      <c r="E71" s="522" t="s">
        <v>6540</v>
      </c>
      <c r="F71" s="521"/>
      <c r="G71" s="522" t="s">
        <v>6540</v>
      </c>
    </row>
    <row r="72" spans="1:7" ht="8.1" customHeight="1">
      <c r="A72" s="558" t="str">
        <f>A1</f>
        <v>Strukturovaná kabeláž, telefon, docházka, stravovací systém</v>
      </c>
      <c r="B72" s="559"/>
      <c r="C72" s="560">
        <v>21</v>
      </c>
      <c r="D72" s="922">
        <f>E38</f>
        <v>0</v>
      </c>
      <c r="E72" s="923"/>
      <c r="F72" s="922">
        <f>G38</f>
        <v>0</v>
      </c>
      <c r="G72" s="923"/>
    </row>
    <row r="73" spans="1:7" ht="8.1" customHeight="1">
      <c r="A73" s="558" t="str">
        <f>A41</f>
        <v>CCTV</v>
      </c>
      <c r="B73" s="559"/>
      <c r="C73" s="560">
        <v>21</v>
      </c>
      <c r="D73" s="922">
        <f>E52</f>
        <v>0</v>
      </c>
      <c r="E73" s="923"/>
      <c r="F73" s="922">
        <f>G52</f>
        <v>0</v>
      </c>
      <c r="G73" s="923"/>
    </row>
    <row r="74" spans="1:7" ht="8.1" customHeight="1">
      <c r="A74" s="558" t="str">
        <f>A55</f>
        <v>HZS, PD</v>
      </c>
      <c r="B74" s="559"/>
      <c r="C74" s="560">
        <v>21</v>
      </c>
      <c r="D74" s="922">
        <f>E63</f>
        <v>0</v>
      </c>
      <c r="E74" s="923"/>
      <c r="F74" s="922">
        <f>G63</f>
        <v>0</v>
      </c>
      <c r="G74" s="923"/>
    </row>
    <row r="75" spans="1:7" ht="8.1" customHeight="1">
      <c r="A75" s="537"/>
      <c r="B75" s="538"/>
      <c r="C75" s="538"/>
      <c r="D75" s="538"/>
      <c r="E75" s="539"/>
      <c r="F75" s="537"/>
      <c r="G75" s="561"/>
    </row>
    <row r="76" spans="1:7" ht="8.1" customHeight="1">
      <c r="A76" s="540"/>
      <c r="B76" s="541"/>
      <c r="C76" s="542"/>
      <c r="D76" s="541"/>
      <c r="E76" s="562"/>
      <c r="F76" s="541"/>
      <c r="G76" s="544"/>
    </row>
    <row r="77" spans="1:7" ht="8.1" customHeight="1">
      <c r="A77" s="545" t="s">
        <v>6576</v>
      </c>
      <c r="B77" s="546"/>
      <c r="C77" s="546"/>
      <c r="D77" s="924">
        <f>SUM(D72:E74)</f>
        <v>0</v>
      </c>
      <c r="E77" s="925"/>
      <c r="F77" s="926">
        <f>SUM(F72:G74)</f>
        <v>0</v>
      </c>
      <c r="G77" s="925"/>
    </row>
    <row r="78" spans="1:7" ht="8.1" customHeight="1"/>
    <row r="79" spans="1:7" ht="8.1" customHeight="1"/>
    <row r="80" spans="1:7" ht="12" customHeight="1">
      <c r="A80" s="563" t="s">
        <v>6590</v>
      </c>
      <c r="B80" s="563"/>
      <c r="C80" s="563"/>
      <c r="D80" s="927">
        <f>SUM(D77:G77)</f>
        <v>0</v>
      </c>
      <c r="E80" s="927"/>
      <c r="F80" s="564" t="s">
        <v>6591</v>
      </c>
    </row>
    <row r="81" spans="1:10" ht="8.1" customHeight="1">
      <c r="A81" s="565"/>
      <c r="J81" s="566"/>
    </row>
    <row r="82" spans="1:10" ht="8.1" customHeight="1"/>
    <row r="83" spans="1:10" ht="9.9499999999999993" customHeight="1">
      <c r="A83" s="567">
        <f>D83+F83</f>
        <v>0</v>
      </c>
      <c r="B83" s="568"/>
      <c r="C83" s="569">
        <v>15</v>
      </c>
      <c r="D83" s="928">
        <f>SUM(SUMIF(C72:C74,C83,D72:D74),SUMIF(C72:C74,C83,F72:F74))</f>
        <v>0</v>
      </c>
      <c r="E83" s="928"/>
      <c r="F83" s="929">
        <f>CEILING(D83*C83/100,0.1)</f>
        <v>0</v>
      </c>
      <c r="G83" s="930"/>
    </row>
    <row r="84" spans="1:10" ht="9.9499999999999993" customHeight="1">
      <c r="A84" s="570">
        <f>D84+F84</f>
        <v>0</v>
      </c>
      <c r="B84" s="568"/>
      <c r="C84" s="569">
        <v>21</v>
      </c>
      <c r="D84" s="928">
        <f>SUM(SUMIF(C72:C74,C84,D72:D74),SUMIF(C72:C74,C84,F72:F74))</f>
        <v>0</v>
      </c>
      <c r="E84" s="928"/>
      <c r="F84" s="929">
        <f>CEILING(D84*C84/100,0.1)</f>
        <v>0</v>
      </c>
      <c r="G84" s="930"/>
    </row>
    <row r="85" spans="1:10" ht="8.1" customHeight="1"/>
    <row r="86" spans="1:10" ht="8.1" customHeight="1"/>
    <row r="87" spans="1:10" ht="12" customHeight="1">
      <c r="A87" s="571" t="s">
        <v>6592</v>
      </c>
      <c r="D87" s="921">
        <f>SUM(A83:A84)</f>
        <v>0</v>
      </c>
      <c r="E87" s="921"/>
      <c r="F87" s="572" t="s">
        <v>6593</v>
      </c>
    </row>
    <row r="88" spans="1:10" ht="8.1" customHeight="1" thickBot="1">
      <c r="A88" s="573"/>
      <c r="B88" s="556"/>
      <c r="C88" s="556"/>
      <c r="D88" s="556"/>
      <c r="E88" s="556"/>
      <c r="F88" s="556"/>
      <c r="G88" s="556"/>
    </row>
    <row r="89" spans="1:10" ht="8.1" customHeight="1" thickTop="1"/>
    <row r="90" spans="1:10" ht="8.1" customHeight="1"/>
    <row r="91" spans="1:10" ht="8.1" customHeight="1"/>
    <row r="92" spans="1:10" ht="8.1" customHeight="1"/>
    <row r="93" spans="1:10" ht="8.1" customHeight="1"/>
    <row r="94" spans="1:10" ht="8.1" customHeight="1"/>
    <row r="95" spans="1:10" ht="8.1" customHeight="1"/>
    <row r="96" spans="1:10" ht="8.1" customHeight="1"/>
    <row r="97" ht="8.1" customHeight="1"/>
    <row r="98" ht="8.1" customHeight="1"/>
    <row r="99" ht="8.1" customHeight="1"/>
    <row r="100" ht="8.1" customHeight="1"/>
    <row r="101" ht="8.1" customHeight="1"/>
    <row r="102" ht="8.1" customHeight="1"/>
    <row r="103" ht="8.1" customHeight="1"/>
    <row r="104" ht="8.1" customHeight="1"/>
    <row r="105" ht="8.1" customHeight="1"/>
    <row r="106" ht="8.1" customHeight="1"/>
    <row r="107" ht="8.1" customHeight="1"/>
    <row r="108" ht="8.1" customHeight="1"/>
    <row r="109" ht="8.1" customHeight="1"/>
    <row r="110" ht="8.1" customHeight="1"/>
    <row r="111" ht="8.1" customHeight="1"/>
    <row r="112" ht="8.1" customHeight="1"/>
    <row r="113" ht="8.1" customHeight="1"/>
    <row r="114" ht="8.1" customHeight="1"/>
    <row r="115" ht="8.1" customHeight="1"/>
    <row r="116" ht="8.1" customHeight="1"/>
    <row r="117" ht="8.1" customHeight="1"/>
    <row r="118" ht="8.1" customHeight="1"/>
    <row r="119" ht="8.1" customHeight="1"/>
    <row r="120" ht="8.1" customHeight="1"/>
    <row r="121" ht="8.1" customHeight="1"/>
    <row r="122" ht="8.1" customHeight="1"/>
    <row r="123" ht="8.1" customHeight="1"/>
    <row r="124" ht="8.1" customHeight="1"/>
    <row r="125" ht="8.1" customHeight="1"/>
    <row r="126" ht="8.1" customHeight="1"/>
    <row r="127" ht="8.1" customHeight="1"/>
    <row r="128" ht="8.1" customHeight="1"/>
    <row r="129" ht="8.1" customHeight="1"/>
    <row r="130" ht="8.1" customHeight="1"/>
    <row r="131" ht="8.1" customHeight="1"/>
    <row r="132" ht="8.1" customHeight="1"/>
    <row r="133" ht="8.1" customHeight="1"/>
    <row r="134" ht="8.1" customHeight="1"/>
    <row r="135" ht="8.1" customHeight="1"/>
    <row r="136" ht="8.1" customHeight="1"/>
    <row r="137" ht="8.1" customHeight="1"/>
    <row r="138" ht="8.1" customHeight="1"/>
    <row r="139" ht="8.1" customHeight="1"/>
    <row r="140" ht="8.1" customHeight="1"/>
    <row r="141" ht="8.1" customHeight="1"/>
    <row r="142" ht="8.1" customHeight="1"/>
    <row r="143" ht="8.1" customHeight="1"/>
    <row r="144" ht="8.1" customHeight="1"/>
    <row r="145" ht="8.1" customHeight="1"/>
    <row r="146" ht="8.1" customHeight="1"/>
    <row r="147" ht="8.1" customHeight="1"/>
    <row r="148" ht="8.1" customHeight="1"/>
    <row r="149" ht="8.1" customHeight="1"/>
    <row r="150" ht="8.1" customHeight="1"/>
    <row r="151" ht="8.1" customHeight="1"/>
    <row r="152" ht="8.1" customHeight="1"/>
    <row r="153" ht="8.1" customHeight="1"/>
    <row r="154" ht="8.1" customHeight="1"/>
    <row r="155" ht="8.1" customHeight="1"/>
    <row r="156" ht="8.1" customHeight="1"/>
    <row r="157" ht="8.1" customHeight="1"/>
    <row r="158" ht="8.1" customHeight="1"/>
    <row r="159" ht="8.1" customHeight="1"/>
    <row r="160" ht="8.1" customHeight="1"/>
    <row r="161" ht="8.1" customHeight="1"/>
    <row r="162" ht="8.1" customHeight="1"/>
    <row r="163" ht="8.1" customHeight="1"/>
    <row r="164" ht="8.1" customHeight="1"/>
    <row r="165" ht="8.1" customHeight="1"/>
    <row r="166" ht="8.1" customHeight="1"/>
    <row r="167" ht="8.1" customHeight="1"/>
    <row r="168" ht="8.1" customHeight="1"/>
    <row r="169" ht="8.1" customHeight="1"/>
    <row r="170" ht="8.1" customHeight="1"/>
    <row r="171" ht="8.1" customHeight="1"/>
    <row r="172" ht="8.1" customHeight="1"/>
    <row r="173" ht="8.1" customHeight="1"/>
    <row r="174" ht="8.1" customHeight="1"/>
    <row r="175" ht="8.1" customHeight="1"/>
    <row r="176" ht="8.1" customHeight="1"/>
    <row r="177" ht="8.1" customHeight="1"/>
    <row r="178" ht="8.1" customHeight="1"/>
    <row r="179" ht="8.1" customHeight="1"/>
    <row r="180" ht="8.1" customHeight="1"/>
    <row r="181" ht="8.1" customHeight="1"/>
    <row r="182" ht="8.1" customHeight="1"/>
    <row r="183" ht="8.1" customHeight="1"/>
    <row r="184" ht="8.1" customHeight="1"/>
    <row r="185" ht="8.1" customHeight="1"/>
    <row r="186" ht="8.1" customHeight="1"/>
    <row r="187" ht="8.1" customHeight="1"/>
    <row r="188" ht="8.1" customHeight="1"/>
    <row r="189" ht="8.1" customHeight="1"/>
    <row r="190" ht="8.1" customHeight="1"/>
    <row r="191" ht="8.1" customHeight="1"/>
    <row r="192" ht="8.1" customHeight="1"/>
    <row r="193" ht="8.1" customHeight="1"/>
    <row r="194" ht="8.1" customHeight="1"/>
    <row r="195" ht="8.1" customHeight="1"/>
    <row r="196" ht="8.1" customHeight="1"/>
    <row r="197" ht="8.1" customHeight="1"/>
    <row r="198" ht="8.1" customHeight="1"/>
    <row r="199" ht="8.1" customHeight="1"/>
    <row r="200" ht="8.1" customHeight="1"/>
    <row r="201" ht="8.1" customHeight="1"/>
    <row r="202" ht="8.1" customHeight="1"/>
    <row r="203" ht="8.1" customHeight="1"/>
    <row r="204" ht="8.1" customHeight="1"/>
    <row r="205" ht="8.1" customHeight="1"/>
    <row r="206" ht="8.1" customHeight="1"/>
    <row r="207" ht="8.1" customHeight="1"/>
    <row r="208" ht="8.1" customHeight="1"/>
    <row r="209" ht="8.1" customHeight="1"/>
    <row r="210" ht="8.1" customHeight="1"/>
  </sheetData>
  <mergeCells count="23">
    <mergeCell ref="D70:E70"/>
    <mergeCell ref="F70:G70"/>
    <mergeCell ref="D1:E1"/>
    <mergeCell ref="F1:G1"/>
    <mergeCell ref="D41:E41"/>
    <mergeCell ref="F41:G41"/>
    <mergeCell ref="D55:E55"/>
    <mergeCell ref="F55:G55"/>
    <mergeCell ref="A71:C71"/>
    <mergeCell ref="D72:E72"/>
    <mergeCell ref="F72:G72"/>
    <mergeCell ref="D84:E84"/>
    <mergeCell ref="F84:G84"/>
    <mergeCell ref="D73:E73"/>
    <mergeCell ref="F73:G73"/>
    <mergeCell ref="D87:E87"/>
    <mergeCell ref="D74:E74"/>
    <mergeCell ref="F74:G74"/>
    <mergeCell ref="D77:E77"/>
    <mergeCell ref="F77:G77"/>
    <mergeCell ref="D80:E80"/>
    <mergeCell ref="D83:E83"/>
    <mergeCell ref="F83:G83"/>
  </mergeCells>
  <printOptions horizontalCentered="1"/>
  <pageMargins left="0.39370078740157483" right="0.39370078740157483" top="0.59055118110236227" bottom="0.78740157480314965" header="0.39370078740157483" footer="0.39370078740157483"/>
  <pageSetup paperSize="9" orientation="portrait" r:id="rId1"/>
  <headerFooter alignWithMargins="0">
    <oddHeader>&amp;C&amp;6 SLABOPROUDÉ ROZVODY - &amp;"Arial CE,Tučné"Stavební úpravy budovy "NOVÝ HLUCHÁK" vč. stravovacího zařízení, &amp;"Arial CE,Obyčejné"HRADEC KRÁLOVÉ, st.p.č.456, 1671, 1672, 1822, p.č.161/2</oddHeader>
    <oddFooter>&amp;L&amp;6Vypracoval :
Roman Hladík&amp;C&amp;6Stránka &amp;P z &amp;N&amp;R&amp;6Datum vytvoření - 10.8.2017
Datum tisku - &amp;D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57668-338E-4D87-9317-C4FCD2089F94}">
  <sheetPr>
    <pageSetUpPr fitToPage="1"/>
  </sheetPr>
  <dimension ref="B2:BM130"/>
  <sheetViews>
    <sheetView showGridLines="0" workbookViewId="0">
      <selection activeCell="Y33" sqref="Y33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1" width="9.33203125" style="324"/>
    <col min="42" max="66" width="0" style="324" hidden="1" customWidth="1"/>
    <col min="67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7271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39.75" customHeight="1">
      <c r="B7" s="328"/>
      <c r="E7" s="906" t="str">
        <f>'[2]Rekapitulace stavby'!K6</f>
        <v>EVROPSKÉ DOMY V KRAJÍCH STAVEBNÍ ÚPRAVY BUDOVY NOVÝ HLUCHÁK VČETNĚ STRAVOVACÍHO ZAŘÍZENÍ SO 01 STRAVOVACÍ ZAŘÍZENÍ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7272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2" t="s">
        <v>19</v>
      </c>
      <c r="E11" s="335"/>
      <c r="F11" s="322" t="s">
        <v>20</v>
      </c>
      <c r="G11" s="335"/>
      <c r="H11" s="335"/>
      <c r="I11" s="332" t="s">
        <v>21</v>
      </c>
      <c r="J11" s="338" t="s">
        <v>3</v>
      </c>
      <c r="L11" s="333"/>
    </row>
    <row r="12" spans="2:46" s="334" customFormat="1" ht="12" customHeight="1">
      <c r="B12" s="333"/>
      <c r="D12" s="332" t="s">
        <v>23</v>
      </c>
      <c r="E12" s="335"/>
      <c r="F12" s="322" t="s">
        <v>24</v>
      </c>
      <c r="G12" s="335"/>
      <c r="H12" s="335"/>
      <c r="I12" s="332" t="s">
        <v>25</v>
      </c>
      <c r="J12" s="321" t="str">
        <f>'Rekapitulace stavby'!AN8</f>
        <v>9. 10. 2023</v>
      </c>
      <c r="L12" s="333"/>
    </row>
    <row r="13" spans="2:46" s="334" customFormat="1" ht="10.9" customHeight="1">
      <c r="B13" s="333"/>
      <c r="D13" s="335"/>
      <c r="E13" s="335"/>
      <c r="F13" s="335"/>
      <c r="G13" s="335"/>
      <c r="H13" s="335"/>
      <c r="I13" s="335"/>
      <c r="J13" s="335"/>
      <c r="L13" s="333"/>
    </row>
    <row r="14" spans="2:46" s="334" customFormat="1" ht="12" customHeight="1">
      <c r="B14" s="333"/>
      <c r="D14" s="332" t="s">
        <v>29</v>
      </c>
      <c r="E14" s="335"/>
      <c r="F14" s="335"/>
      <c r="G14" s="335"/>
      <c r="H14" s="335"/>
      <c r="I14" s="332" t="s">
        <v>30</v>
      </c>
      <c r="J14" s="338" t="str">
        <f>IF('[2]Rekapitulace stavby'!AN10="","",'[2]Rekapitulace stavby'!AN10)</f>
        <v/>
      </c>
      <c r="L14" s="333"/>
    </row>
    <row r="15" spans="2:46" s="334" customFormat="1" ht="18" customHeight="1">
      <c r="B15" s="333"/>
      <c r="D15" s="335"/>
      <c r="E15" s="338" t="str">
        <f>IF('[2]Rekapitulace stavby'!E11="","",'[2]Rekapitulace stavby'!E11)</f>
        <v xml:space="preserve"> </v>
      </c>
      <c r="F15" s="335"/>
      <c r="G15" s="335"/>
      <c r="H15" s="335"/>
      <c r="I15" s="332" t="s">
        <v>32</v>
      </c>
      <c r="J15" s="338" t="str">
        <f>IF('[2]Rekapitulace stavby'!AN11="","",'[2]Rekapitulace stavby'!AN11)</f>
        <v/>
      </c>
      <c r="L15" s="333"/>
    </row>
    <row r="16" spans="2:46" s="334" customFormat="1" ht="6.95" customHeight="1">
      <c r="B16" s="333"/>
      <c r="D16" s="335"/>
      <c r="E16" s="335"/>
      <c r="F16" s="335"/>
      <c r="G16" s="335"/>
      <c r="H16" s="335"/>
      <c r="I16" s="335"/>
      <c r="J16" s="335"/>
      <c r="L16" s="333"/>
    </row>
    <row r="17" spans="2:12" s="334" customFormat="1" ht="12" customHeight="1">
      <c r="B17" s="333"/>
      <c r="D17" s="332" t="s">
        <v>33</v>
      </c>
      <c r="E17" s="335"/>
      <c r="F17" s="335"/>
      <c r="G17" s="335"/>
      <c r="H17" s="335"/>
      <c r="I17" s="332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D18" s="335"/>
      <c r="E18" s="910" t="str">
        <f>'Rekapitulace stavby'!E14</f>
        <v>Vyplň údaj</v>
      </c>
      <c r="F18" s="874"/>
      <c r="G18" s="874"/>
      <c r="H18" s="874"/>
      <c r="I18" s="332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 t="str">
        <f>IF('[2]Rekapitulace stavby'!AN16="","",'[2]Rekapitulace stavby'!AN16)</f>
        <v/>
      </c>
      <c r="L20" s="333"/>
    </row>
    <row r="21" spans="2:12" s="334" customFormat="1" ht="18" customHeight="1">
      <c r="B21" s="333"/>
      <c r="E21" s="336" t="str">
        <f>IF('[2]Rekapitulace stavby'!E17="","",'[2]Rekapitulace stavby'!E17)</f>
        <v xml:space="preserve"> </v>
      </c>
      <c r="I21" s="331" t="s">
        <v>32</v>
      </c>
      <c r="J21" s="336" t="str">
        <f>IF('[2]Rekapitulace stavby'!AN17="","",'[2]Rekapitulace stavby'!AN17)</f>
        <v/>
      </c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 t="str">
        <f>IF('[2]Rekapitulace stavby'!AN19="","",'[2]Rekapitulace stavby'!AN19)</f>
        <v/>
      </c>
      <c r="L23" s="333"/>
    </row>
    <row r="24" spans="2:12" s="334" customFormat="1" ht="18" customHeight="1">
      <c r="B24" s="333"/>
      <c r="E24" s="336" t="str">
        <f>IF('[2]Rekapitulace stavby'!E20="","",'[2]Rekapitulace stavby'!E20)</f>
        <v xml:space="preserve"> </v>
      </c>
      <c r="I24" s="331" t="s">
        <v>32</v>
      </c>
      <c r="J24" s="336" t="str">
        <f>IF('[2]Rekapitulace stavby'!AN20="","",'[2]Rekapitulace stavby'!AN20)</f>
        <v/>
      </c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25.35" customHeight="1">
      <c r="B30" s="333"/>
      <c r="D30" s="344" t="s">
        <v>43</v>
      </c>
      <c r="J30" s="345">
        <f>ROUND(J120, 0)</f>
        <v>0</v>
      </c>
      <c r="L30" s="333"/>
    </row>
    <row r="31" spans="2:12" s="334" customFormat="1" ht="6.95" customHeight="1">
      <c r="B31" s="333"/>
      <c r="D31" s="341"/>
      <c r="E31" s="341"/>
      <c r="F31" s="341"/>
      <c r="G31" s="341"/>
      <c r="H31" s="341"/>
      <c r="I31" s="341"/>
      <c r="J31" s="341"/>
      <c r="K31" s="341"/>
      <c r="L31" s="333"/>
    </row>
    <row r="32" spans="2:12" s="334" customFormat="1" ht="14.45" customHeight="1">
      <c r="B32" s="333"/>
      <c r="F32" s="346" t="s">
        <v>45</v>
      </c>
      <c r="I32" s="346" t="s">
        <v>44</v>
      </c>
      <c r="J32" s="346" t="s">
        <v>46</v>
      </c>
      <c r="L32" s="333"/>
    </row>
    <row r="33" spans="2:12" s="334" customFormat="1" ht="14.45" customHeight="1">
      <c r="B33" s="333"/>
      <c r="D33" s="347" t="s">
        <v>47</v>
      </c>
      <c r="E33" s="331" t="s">
        <v>48</v>
      </c>
      <c r="F33" s="348">
        <f>ROUND((SUM(BE120:BE129)),  0)</f>
        <v>0</v>
      </c>
      <c r="I33" s="349">
        <v>0.21</v>
      </c>
      <c r="J33" s="348">
        <f>ROUND(((SUM(BE120:BE129))*I33),  2)</f>
        <v>0</v>
      </c>
      <c r="L33" s="333"/>
    </row>
    <row r="34" spans="2:12" s="334" customFormat="1" ht="14.45" customHeight="1">
      <c r="B34" s="333"/>
      <c r="E34" s="331" t="s">
        <v>49</v>
      </c>
      <c r="F34" s="348">
        <f>ROUND((SUM(BF120:BF129)),  0)</f>
        <v>0</v>
      </c>
      <c r="I34" s="349">
        <v>0.15</v>
      </c>
      <c r="J34" s="348">
        <f>ROUND(((SUM(BF120:BF129))*I34),  2)</f>
        <v>0</v>
      </c>
      <c r="L34" s="333"/>
    </row>
    <row r="35" spans="2:12" s="334" customFormat="1" ht="14.45" hidden="1" customHeight="1">
      <c r="B35" s="333"/>
      <c r="E35" s="331" t="s">
        <v>50</v>
      </c>
      <c r="F35" s="348">
        <f>ROUND((SUM(BG120:BG129)),  0)</f>
        <v>0</v>
      </c>
      <c r="I35" s="349">
        <v>0.21</v>
      </c>
      <c r="J35" s="348">
        <f>0</f>
        <v>0</v>
      </c>
      <c r="L35" s="333"/>
    </row>
    <row r="36" spans="2:12" s="334" customFormat="1" ht="14.45" hidden="1" customHeight="1">
      <c r="B36" s="333"/>
      <c r="E36" s="331" t="s">
        <v>51</v>
      </c>
      <c r="F36" s="348">
        <f>ROUND((SUM(BH120:BH129)),  0)</f>
        <v>0</v>
      </c>
      <c r="I36" s="349">
        <v>0.15</v>
      </c>
      <c r="J36" s="348">
        <f>0</f>
        <v>0</v>
      </c>
      <c r="L36" s="333"/>
    </row>
    <row r="37" spans="2:12" s="334" customFormat="1" ht="14.45" hidden="1" customHeight="1">
      <c r="B37" s="333"/>
      <c r="E37" s="331" t="s">
        <v>52</v>
      </c>
      <c r="F37" s="348">
        <f>ROUND((SUM(BI120:BI129)),  0)</f>
        <v>0</v>
      </c>
      <c r="I37" s="349">
        <v>0</v>
      </c>
      <c r="J37" s="348">
        <f>0</f>
        <v>0</v>
      </c>
      <c r="L37" s="333"/>
    </row>
    <row r="38" spans="2:12" s="334" customFormat="1" ht="6.95" customHeight="1">
      <c r="B38" s="333"/>
      <c r="L38" s="333"/>
    </row>
    <row r="39" spans="2:12" s="334" customFormat="1" ht="25.35" customHeight="1">
      <c r="B39" s="333"/>
      <c r="C39" s="350"/>
      <c r="D39" s="351" t="s">
        <v>53</v>
      </c>
      <c r="E39" s="352"/>
      <c r="F39" s="352"/>
      <c r="G39" s="353" t="s">
        <v>54</v>
      </c>
      <c r="H39" s="354" t="s">
        <v>55</v>
      </c>
      <c r="I39" s="352"/>
      <c r="J39" s="355">
        <f>SUM(J30:J37)</f>
        <v>0</v>
      </c>
      <c r="K39" s="356"/>
      <c r="L39" s="333"/>
    </row>
    <row r="40" spans="2:12" s="334" customFormat="1" ht="14.45" hidden="1" customHeight="1">
      <c r="B40" s="333"/>
      <c r="L40" s="333"/>
    </row>
    <row r="41" spans="2:12" ht="14.45" hidden="1" customHeight="1">
      <c r="B41" s="328"/>
      <c r="L41" s="328"/>
    </row>
    <row r="42" spans="2:12" ht="14.45" hidden="1" customHeight="1">
      <c r="B42" s="328"/>
      <c r="L42" s="328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5579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39.75" customHeight="1">
      <c r="B85" s="333"/>
      <c r="E85" s="906" t="str">
        <f>E7</f>
        <v>EVROPSKÉ DOMY V KRAJÍCH STAVEBNÍ ÚPRAVY BUDOVY NOVÝ HLUCHÁK VČETNĚ STRAVOVACÍHO ZAŘÍZENÍ SO 01 STRAVOVACÍ ZAŘÍZENÍ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C - Zemní práce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 xml:space="preserve"> </v>
      </c>
      <c r="I91" s="331" t="s">
        <v>35</v>
      </c>
      <c r="J91" s="367" t="str">
        <f>E21</f>
        <v xml:space="preserve"> </v>
      </c>
      <c r="L91" s="333"/>
    </row>
    <row r="92" spans="2:47" s="334" customFormat="1" ht="15.2" customHeight="1">
      <c r="B92" s="333"/>
      <c r="C92" s="331" t="s">
        <v>33</v>
      </c>
      <c r="F92" s="336" t="str">
        <f>IF(E18="","",E18)</f>
        <v>Vyplň údaj</v>
      </c>
      <c r="I92" s="331" t="s">
        <v>39</v>
      </c>
      <c r="J92" s="367" t="str">
        <f>E24</f>
        <v xml:space="preserve"> 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6848</v>
      </c>
      <c r="J96" s="345">
        <f>J120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346</v>
      </c>
      <c r="E97" s="374"/>
      <c r="F97" s="374"/>
      <c r="G97" s="374"/>
      <c r="H97" s="374"/>
      <c r="I97" s="374"/>
      <c r="J97" s="375">
        <f>J121</f>
        <v>0</v>
      </c>
      <c r="L97" s="371"/>
    </row>
    <row r="98" spans="2:12" s="377" customFormat="1" ht="19.899999999999999" customHeight="1">
      <c r="B98" s="376"/>
      <c r="D98" s="378" t="s">
        <v>1789</v>
      </c>
      <c r="E98" s="379"/>
      <c r="F98" s="379"/>
      <c r="G98" s="379"/>
      <c r="H98" s="379"/>
      <c r="I98" s="379"/>
      <c r="J98" s="380">
        <f>J122</f>
        <v>0</v>
      </c>
      <c r="L98" s="376"/>
    </row>
    <row r="99" spans="2:12" s="372" customFormat="1" ht="24.95" customHeight="1">
      <c r="B99" s="371"/>
      <c r="D99" s="373" t="s">
        <v>169</v>
      </c>
      <c r="E99" s="374"/>
      <c r="F99" s="374"/>
      <c r="G99" s="374"/>
      <c r="H99" s="374"/>
      <c r="I99" s="374"/>
      <c r="J99" s="375">
        <f>J124</f>
        <v>0</v>
      </c>
      <c r="L99" s="371"/>
    </row>
    <row r="100" spans="2:12" s="377" customFormat="1" ht="19.899999999999999" customHeight="1">
      <c r="B100" s="376"/>
      <c r="D100" s="378" t="s">
        <v>7035</v>
      </c>
      <c r="E100" s="379"/>
      <c r="F100" s="379"/>
      <c r="G100" s="379"/>
      <c r="H100" s="379"/>
      <c r="I100" s="379"/>
      <c r="J100" s="380">
        <f>J125</f>
        <v>0</v>
      </c>
      <c r="L100" s="376"/>
    </row>
    <row r="101" spans="2:12" s="334" customFormat="1" ht="21.75" customHeight="1">
      <c r="B101" s="333"/>
      <c r="L101" s="333"/>
    </row>
    <row r="102" spans="2:12" s="334" customFormat="1" ht="6.95" customHeight="1">
      <c r="B102" s="363"/>
      <c r="C102" s="364"/>
      <c r="D102" s="364"/>
      <c r="E102" s="364"/>
      <c r="F102" s="364"/>
      <c r="G102" s="364"/>
      <c r="H102" s="364"/>
      <c r="I102" s="364"/>
      <c r="J102" s="364"/>
      <c r="K102" s="364"/>
      <c r="L102" s="333"/>
    </row>
    <row r="106" spans="2:12" s="334" customFormat="1" ht="6.95" customHeight="1">
      <c r="B106" s="365"/>
      <c r="C106" s="366"/>
      <c r="D106" s="366"/>
      <c r="E106" s="366"/>
      <c r="F106" s="366"/>
      <c r="G106" s="366"/>
      <c r="H106" s="366"/>
      <c r="I106" s="366"/>
      <c r="J106" s="366"/>
      <c r="K106" s="366"/>
      <c r="L106" s="333"/>
    </row>
    <row r="107" spans="2:12" s="334" customFormat="1" ht="24.95" customHeight="1">
      <c r="B107" s="333"/>
      <c r="C107" s="329" t="s">
        <v>171</v>
      </c>
      <c r="L107" s="333"/>
    </row>
    <row r="108" spans="2:12" s="334" customFormat="1" ht="6.95" customHeight="1">
      <c r="B108" s="333"/>
      <c r="L108" s="333"/>
    </row>
    <row r="109" spans="2:12" s="334" customFormat="1" ht="12" customHeight="1">
      <c r="B109" s="333"/>
      <c r="C109" s="331" t="s">
        <v>17</v>
      </c>
      <c r="L109" s="333"/>
    </row>
    <row r="110" spans="2:12" s="334" customFormat="1" ht="39.75" customHeight="1">
      <c r="B110" s="333"/>
      <c r="E110" s="906" t="str">
        <f>E7</f>
        <v>EVROPSKÉ DOMY V KRAJÍCH STAVEBNÍ ÚPRAVY BUDOVY NOVÝ HLUCHÁK VČETNĚ STRAVOVACÍHO ZAŘÍZENÍ SO 01 STRAVOVACÍ ZAŘÍZENÍ</v>
      </c>
      <c r="F110" s="907"/>
      <c r="G110" s="907"/>
      <c r="H110" s="907"/>
      <c r="L110" s="333"/>
    </row>
    <row r="111" spans="2:12" s="334" customFormat="1" ht="12" customHeight="1">
      <c r="B111" s="333"/>
      <c r="C111" s="331" t="s">
        <v>164</v>
      </c>
      <c r="L111" s="333"/>
    </row>
    <row r="112" spans="2:12" s="334" customFormat="1" ht="16.5" customHeight="1">
      <c r="B112" s="333"/>
      <c r="E112" s="904" t="str">
        <f>E9</f>
        <v>C - Zemní práce</v>
      </c>
      <c r="F112" s="905"/>
      <c r="G112" s="905"/>
      <c r="H112" s="905"/>
      <c r="L112" s="333"/>
    </row>
    <row r="113" spans="2:65" s="334" customFormat="1" ht="6.95" customHeight="1">
      <c r="B113" s="333"/>
      <c r="L113" s="333"/>
    </row>
    <row r="114" spans="2:65" s="334" customFormat="1" ht="12" customHeight="1">
      <c r="B114" s="333"/>
      <c r="C114" s="331" t="s">
        <v>23</v>
      </c>
      <c r="F114" s="336" t="str">
        <f>F12</f>
        <v>Hradec Králové st.p.č.456,1671,1672,1822,p.č.161/2</v>
      </c>
      <c r="I114" s="331" t="s">
        <v>25</v>
      </c>
      <c r="J114" s="337" t="str">
        <f>IF(J12="","",J12)</f>
        <v>9. 10. 2023</v>
      </c>
      <c r="L114" s="333"/>
    </row>
    <row r="115" spans="2:65" s="334" customFormat="1" ht="6.95" customHeight="1">
      <c r="B115" s="333"/>
      <c r="L115" s="333"/>
    </row>
    <row r="116" spans="2:65" s="334" customFormat="1" ht="15.2" customHeight="1">
      <c r="B116" s="333"/>
      <c r="C116" s="331" t="s">
        <v>29</v>
      </c>
      <c r="F116" s="336" t="str">
        <f>E15</f>
        <v xml:space="preserve"> </v>
      </c>
      <c r="I116" s="331" t="s">
        <v>35</v>
      </c>
      <c r="J116" s="367" t="str">
        <f>E21</f>
        <v xml:space="preserve"> </v>
      </c>
      <c r="L116" s="333"/>
    </row>
    <row r="117" spans="2:65" s="334" customFormat="1" ht="15.2" customHeight="1">
      <c r="B117" s="333"/>
      <c r="C117" s="331" t="s">
        <v>33</v>
      </c>
      <c r="F117" s="336" t="str">
        <f>IF(E18="","",E18)</f>
        <v>Vyplň údaj</v>
      </c>
      <c r="I117" s="331" t="s">
        <v>39</v>
      </c>
      <c r="J117" s="367" t="str">
        <f>E24</f>
        <v xml:space="preserve"> </v>
      </c>
      <c r="L117" s="333"/>
    </row>
    <row r="118" spans="2:65" s="334" customFormat="1" ht="10.35" customHeight="1">
      <c r="B118" s="333"/>
      <c r="L118" s="333"/>
    </row>
    <row r="119" spans="2:65" s="391" customFormat="1" ht="29.25" customHeight="1">
      <c r="B119" s="383"/>
      <c r="C119" s="384" t="s">
        <v>172</v>
      </c>
      <c r="D119" s="385" t="s">
        <v>62</v>
      </c>
      <c r="E119" s="385" t="s">
        <v>58</v>
      </c>
      <c r="F119" s="385" t="s">
        <v>59</v>
      </c>
      <c r="G119" s="385" t="s">
        <v>173</v>
      </c>
      <c r="H119" s="385" t="s">
        <v>174</v>
      </c>
      <c r="I119" s="385" t="s">
        <v>175</v>
      </c>
      <c r="J119" s="386" t="s">
        <v>167</v>
      </c>
      <c r="K119" s="387" t="s">
        <v>176</v>
      </c>
      <c r="L119" s="383"/>
      <c r="M119" s="388" t="s">
        <v>3</v>
      </c>
      <c r="N119" s="389" t="s">
        <v>47</v>
      </c>
      <c r="O119" s="389" t="s">
        <v>177</v>
      </c>
      <c r="P119" s="389" t="s">
        <v>178</v>
      </c>
      <c r="Q119" s="389" t="s">
        <v>179</v>
      </c>
      <c r="R119" s="389" t="s">
        <v>180</v>
      </c>
      <c r="S119" s="389" t="s">
        <v>181</v>
      </c>
      <c r="T119" s="390" t="s">
        <v>182</v>
      </c>
    </row>
    <row r="120" spans="2:65" s="334" customFormat="1" ht="22.9" customHeight="1">
      <c r="B120" s="333"/>
      <c r="C120" s="392" t="s">
        <v>183</v>
      </c>
      <c r="J120" s="393">
        <f>BK120</f>
        <v>0</v>
      </c>
      <c r="L120" s="333"/>
      <c r="M120" s="394"/>
      <c r="N120" s="341"/>
      <c r="O120" s="341"/>
      <c r="P120" s="395">
        <f>P121+P124</f>
        <v>0</v>
      </c>
      <c r="Q120" s="341"/>
      <c r="R120" s="395">
        <f>R121+R124</f>
        <v>4.9500000000000002E-2</v>
      </c>
      <c r="S120" s="341"/>
      <c r="T120" s="396">
        <f>T121+T124</f>
        <v>0</v>
      </c>
      <c r="AT120" s="325" t="s">
        <v>76</v>
      </c>
      <c r="AU120" s="325" t="s">
        <v>168</v>
      </c>
      <c r="BK120" s="397">
        <f>BK121+BK124</f>
        <v>0</v>
      </c>
    </row>
    <row r="121" spans="2:65" s="399" customFormat="1" ht="25.9" customHeight="1">
      <c r="B121" s="398"/>
      <c r="D121" s="400" t="s">
        <v>76</v>
      </c>
      <c r="E121" s="401" t="s">
        <v>365</v>
      </c>
      <c r="F121" s="401" t="s">
        <v>366</v>
      </c>
      <c r="I121" s="781"/>
      <c r="J121" s="402">
        <f>BK121</f>
        <v>0</v>
      </c>
      <c r="L121" s="398"/>
      <c r="M121" s="403"/>
      <c r="P121" s="404">
        <f>P122</f>
        <v>0</v>
      </c>
      <c r="R121" s="404">
        <f>R122</f>
        <v>0</v>
      </c>
      <c r="T121" s="405">
        <f>T122</f>
        <v>0</v>
      </c>
      <c r="AR121" s="400" t="s">
        <v>85</v>
      </c>
      <c r="AT121" s="406" t="s">
        <v>76</v>
      </c>
      <c r="AU121" s="406" t="s">
        <v>77</v>
      </c>
      <c r="AY121" s="400" t="s">
        <v>186</v>
      </c>
      <c r="BK121" s="407">
        <f>BK122</f>
        <v>0</v>
      </c>
    </row>
    <row r="122" spans="2:65" s="399" customFormat="1" ht="22.9" customHeight="1">
      <c r="B122" s="398"/>
      <c r="D122" s="400" t="s">
        <v>76</v>
      </c>
      <c r="E122" s="408" t="s">
        <v>85</v>
      </c>
      <c r="F122" s="408" t="s">
        <v>1797</v>
      </c>
      <c r="I122" s="781"/>
      <c r="J122" s="409">
        <f>BK122</f>
        <v>0</v>
      </c>
      <c r="L122" s="398"/>
      <c r="M122" s="403"/>
      <c r="P122" s="404">
        <f>P123</f>
        <v>0</v>
      </c>
      <c r="R122" s="404">
        <f>R123</f>
        <v>0</v>
      </c>
      <c r="T122" s="405">
        <f>T123</f>
        <v>0</v>
      </c>
      <c r="AR122" s="400" t="s">
        <v>85</v>
      </c>
      <c r="AT122" s="406" t="s">
        <v>76</v>
      </c>
      <c r="AU122" s="406" t="s">
        <v>85</v>
      </c>
      <c r="AY122" s="400" t="s">
        <v>186</v>
      </c>
      <c r="BK122" s="407">
        <f>BK123</f>
        <v>0</v>
      </c>
    </row>
    <row r="123" spans="2:65" s="334" customFormat="1" ht="21.75" customHeight="1">
      <c r="B123" s="410"/>
      <c r="C123" s="411" t="s">
        <v>200</v>
      </c>
      <c r="D123" s="411" t="s">
        <v>189</v>
      </c>
      <c r="E123" s="412" t="s">
        <v>7273</v>
      </c>
      <c r="F123" s="413" t="s">
        <v>7274</v>
      </c>
      <c r="G123" s="414" t="s">
        <v>370</v>
      </c>
      <c r="H123" s="415">
        <v>12</v>
      </c>
      <c r="I123" s="782"/>
      <c r="J123" s="417">
        <f>ROUND(I123*H123,2)</f>
        <v>0</v>
      </c>
      <c r="K123" s="418"/>
      <c r="L123" s="333"/>
      <c r="M123" s="783" t="s">
        <v>3</v>
      </c>
      <c r="N123" s="420" t="s">
        <v>48</v>
      </c>
      <c r="P123" s="421">
        <f>O123*H123</f>
        <v>0</v>
      </c>
      <c r="Q123" s="421">
        <v>0</v>
      </c>
      <c r="R123" s="421">
        <f>Q123*H123</f>
        <v>0</v>
      </c>
      <c r="S123" s="421">
        <v>0</v>
      </c>
      <c r="T123" s="422">
        <f>S123*H123</f>
        <v>0</v>
      </c>
      <c r="AR123" s="423" t="s">
        <v>200</v>
      </c>
      <c r="AT123" s="423" t="s">
        <v>189</v>
      </c>
      <c r="AU123" s="423" t="s">
        <v>87</v>
      </c>
      <c r="AY123" s="325" t="s">
        <v>186</v>
      </c>
      <c r="BE123" s="424">
        <f>IF(N123="základní",J123,0)</f>
        <v>0</v>
      </c>
      <c r="BF123" s="424">
        <f>IF(N123="snížená",J123,0)</f>
        <v>0</v>
      </c>
      <c r="BG123" s="424">
        <f>IF(N123="zákl. přenesená",J123,0)</f>
        <v>0</v>
      </c>
      <c r="BH123" s="424">
        <f>IF(N123="sníž. přenesená",J123,0)</f>
        <v>0</v>
      </c>
      <c r="BI123" s="424">
        <f>IF(N123="nulová",J123,0)</f>
        <v>0</v>
      </c>
      <c r="BJ123" s="325" t="s">
        <v>85</v>
      </c>
      <c r="BK123" s="424">
        <f>ROUND(I123*H123,2)</f>
        <v>0</v>
      </c>
      <c r="BL123" s="325" t="s">
        <v>200</v>
      </c>
      <c r="BM123" s="423" t="s">
        <v>7275</v>
      </c>
    </row>
    <row r="124" spans="2:65" s="399" customFormat="1" ht="25.9" customHeight="1">
      <c r="B124" s="398"/>
      <c r="D124" s="400" t="s">
        <v>76</v>
      </c>
      <c r="E124" s="401" t="s">
        <v>184</v>
      </c>
      <c r="F124" s="401" t="s">
        <v>185</v>
      </c>
      <c r="I124" s="781"/>
      <c r="J124" s="402">
        <f>BK124</f>
        <v>0</v>
      </c>
      <c r="L124" s="398"/>
      <c r="M124" s="403"/>
      <c r="P124" s="404">
        <f>P125</f>
        <v>0</v>
      </c>
      <c r="R124" s="404">
        <f>R125</f>
        <v>4.9500000000000002E-2</v>
      </c>
      <c r="T124" s="405">
        <f>T125</f>
        <v>0</v>
      </c>
      <c r="AR124" s="400" t="s">
        <v>101</v>
      </c>
      <c r="AT124" s="406" t="s">
        <v>76</v>
      </c>
      <c r="AU124" s="406" t="s">
        <v>77</v>
      </c>
      <c r="AY124" s="400" t="s">
        <v>186</v>
      </c>
      <c r="BK124" s="407">
        <f>BK125</f>
        <v>0</v>
      </c>
    </row>
    <row r="125" spans="2:65" s="399" customFormat="1" ht="22.9" customHeight="1">
      <c r="B125" s="398"/>
      <c r="D125" s="400" t="s">
        <v>76</v>
      </c>
      <c r="E125" s="408" t="s">
        <v>7036</v>
      </c>
      <c r="F125" s="408" t="s">
        <v>7037</v>
      </c>
      <c r="I125" s="781"/>
      <c r="J125" s="409">
        <f>BK125</f>
        <v>0</v>
      </c>
      <c r="L125" s="398"/>
      <c r="M125" s="403"/>
      <c r="P125" s="404">
        <f>SUM(P126:P129)</f>
        <v>0</v>
      </c>
      <c r="R125" s="404">
        <f>SUM(R126:R129)</f>
        <v>4.9500000000000002E-2</v>
      </c>
      <c r="T125" s="405">
        <f>SUM(T126:T129)</f>
        <v>0</v>
      </c>
      <c r="AR125" s="400" t="s">
        <v>101</v>
      </c>
      <c r="AT125" s="406" t="s">
        <v>76</v>
      </c>
      <c r="AU125" s="406" t="s">
        <v>85</v>
      </c>
      <c r="AY125" s="400" t="s">
        <v>186</v>
      </c>
      <c r="BK125" s="407">
        <f>SUM(BK126:BK129)</f>
        <v>0</v>
      </c>
    </row>
    <row r="126" spans="2:65" s="334" customFormat="1" ht="21.75" customHeight="1">
      <c r="B126" s="410"/>
      <c r="C126" s="411" t="s">
        <v>85</v>
      </c>
      <c r="D126" s="411" t="s">
        <v>189</v>
      </c>
      <c r="E126" s="412" t="s">
        <v>7042</v>
      </c>
      <c r="F126" s="413" t="s">
        <v>7043</v>
      </c>
      <c r="G126" s="414" t="s">
        <v>6373</v>
      </c>
      <c r="H126" s="415">
        <v>5</v>
      </c>
      <c r="I126" s="782"/>
      <c r="J126" s="417">
        <f>ROUND(I126*H126,2)</f>
        <v>0</v>
      </c>
      <c r="K126" s="418"/>
      <c r="L126" s="333"/>
      <c r="M126" s="783" t="s">
        <v>3</v>
      </c>
      <c r="N126" s="420" t="s">
        <v>48</v>
      </c>
      <c r="P126" s="421">
        <f>O126*H126</f>
        <v>0</v>
      </c>
      <c r="Q126" s="421">
        <v>9.9000000000000008E-3</v>
      </c>
      <c r="R126" s="421">
        <f>Q126*H126</f>
        <v>4.9500000000000002E-2</v>
      </c>
      <c r="S126" s="421">
        <v>0</v>
      </c>
      <c r="T126" s="422">
        <f>S126*H126</f>
        <v>0</v>
      </c>
      <c r="AR126" s="423" t="s">
        <v>276</v>
      </c>
      <c r="AT126" s="423" t="s">
        <v>189</v>
      </c>
      <c r="AU126" s="423" t="s">
        <v>87</v>
      </c>
      <c r="AY126" s="325" t="s">
        <v>186</v>
      </c>
      <c r="BE126" s="424">
        <f>IF(N126="základní",J126,0)</f>
        <v>0</v>
      </c>
      <c r="BF126" s="424">
        <f>IF(N126="snížená",J126,0)</f>
        <v>0</v>
      </c>
      <c r="BG126" s="424">
        <f>IF(N126="zákl. přenesená",J126,0)</f>
        <v>0</v>
      </c>
      <c r="BH126" s="424">
        <f>IF(N126="sníž. přenesená",J126,0)</f>
        <v>0</v>
      </c>
      <c r="BI126" s="424">
        <f>IF(N126="nulová",J126,0)</f>
        <v>0</v>
      </c>
      <c r="BJ126" s="325" t="s">
        <v>85</v>
      </c>
      <c r="BK126" s="424">
        <f>ROUND(I126*H126,2)</f>
        <v>0</v>
      </c>
      <c r="BL126" s="325" t="s">
        <v>276</v>
      </c>
      <c r="BM126" s="423" t="s">
        <v>7276</v>
      </c>
    </row>
    <row r="127" spans="2:65" s="334" customFormat="1" ht="33" customHeight="1">
      <c r="B127" s="410"/>
      <c r="C127" s="411" t="s">
        <v>87</v>
      </c>
      <c r="D127" s="411" t="s">
        <v>189</v>
      </c>
      <c r="E127" s="412" t="s">
        <v>7048</v>
      </c>
      <c r="F127" s="413" t="s">
        <v>7049</v>
      </c>
      <c r="G127" s="414" t="s">
        <v>843</v>
      </c>
      <c r="H127" s="415">
        <v>40</v>
      </c>
      <c r="I127" s="782"/>
      <c r="J127" s="417">
        <f>ROUND(I127*H127,2)</f>
        <v>0</v>
      </c>
      <c r="K127" s="418"/>
      <c r="L127" s="333"/>
      <c r="M127" s="783" t="s">
        <v>3</v>
      </c>
      <c r="N127" s="420" t="s">
        <v>48</v>
      </c>
      <c r="P127" s="421">
        <f>O127*H127</f>
        <v>0</v>
      </c>
      <c r="Q127" s="421">
        <v>0</v>
      </c>
      <c r="R127" s="421">
        <f>Q127*H127</f>
        <v>0</v>
      </c>
      <c r="S127" s="421">
        <v>0</v>
      </c>
      <c r="T127" s="422">
        <f>S127*H127</f>
        <v>0</v>
      </c>
      <c r="AR127" s="423" t="s">
        <v>276</v>
      </c>
      <c r="AT127" s="423" t="s">
        <v>189</v>
      </c>
      <c r="AU127" s="423" t="s">
        <v>87</v>
      </c>
      <c r="AY127" s="325" t="s">
        <v>186</v>
      </c>
      <c r="BE127" s="424">
        <f>IF(N127="základní",J127,0)</f>
        <v>0</v>
      </c>
      <c r="BF127" s="424">
        <f>IF(N127="snížená",J127,0)</f>
        <v>0</v>
      </c>
      <c r="BG127" s="424">
        <f>IF(N127="zákl. přenesená",J127,0)</f>
        <v>0</v>
      </c>
      <c r="BH127" s="424">
        <f>IF(N127="sníž. přenesená",J127,0)</f>
        <v>0</v>
      </c>
      <c r="BI127" s="424">
        <f>IF(N127="nulová",J127,0)</f>
        <v>0</v>
      </c>
      <c r="BJ127" s="325" t="s">
        <v>85</v>
      </c>
      <c r="BK127" s="424">
        <f>ROUND(I127*H127,2)</f>
        <v>0</v>
      </c>
      <c r="BL127" s="325" t="s">
        <v>276</v>
      </c>
      <c r="BM127" s="423" t="s">
        <v>7277</v>
      </c>
    </row>
    <row r="128" spans="2:65" s="334" customFormat="1" ht="24.2" customHeight="1">
      <c r="B128" s="410"/>
      <c r="C128" s="411" t="s">
        <v>101</v>
      </c>
      <c r="D128" s="411" t="s">
        <v>189</v>
      </c>
      <c r="E128" s="412" t="s">
        <v>7054</v>
      </c>
      <c r="F128" s="413" t="s">
        <v>7055</v>
      </c>
      <c r="G128" s="414" t="s">
        <v>843</v>
      </c>
      <c r="H128" s="415">
        <v>40</v>
      </c>
      <c r="I128" s="782"/>
      <c r="J128" s="417">
        <f>ROUND(I128*H128,2)</f>
        <v>0</v>
      </c>
      <c r="K128" s="418"/>
      <c r="L128" s="333"/>
      <c r="M128" s="783" t="s">
        <v>3</v>
      </c>
      <c r="N128" s="420" t="s">
        <v>48</v>
      </c>
      <c r="P128" s="421">
        <f>O128*H128</f>
        <v>0</v>
      </c>
      <c r="Q128" s="421">
        <v>0</v>
      </c>
      <c r="R128" s="421">
        <f>Q128*H128</f>
        <v>0</v>
      </c>
      <c r="S128" s="421">
        <v>0</v>
      </c>
      <c r="T128" s="422">
        <f>S128*H128</f>
        <v>0</v>
      </c>
      <c r="AR128" s="423" t="s">
        <v>276</v>
      </c>
      <c r="AT128" s="423" t="s">
        <v>189</v>
      </c>
      <c r="AU128" s="423" t="s">
        <v>87</v>
      </c>
      <c r="AY128" s="325" t="s">
        <v>186</v>
      </c>
      <c r="BE128" s="424">
        <f>IF(N128="základní",J128,0)</f>
        <v>0</v>
      </c>
      <c r="BF128" s="424">
        <f>IF(N128="snížená",J128,0)</f>
        <v>0</v>
      </c>
      <c r="BG128" s="424">
        <f>IF(N128="zákl. přenesená",J128,0)</f>
        <v>0</v>
      </c>
      <c r="BH128" s="424">
        <f>IF(N128="sníž. přenesená",J128,0)</f>
        <v>0</v>
      </c>
      <c r="BI128" s="424">
        <f>IF(N128="nulová",J128,0)</f>
        <v>0</v>
      </c>
      <c r="BJ128" s="325" t="s">
        <v>85</v>
      </c>
      <c r="BK128" s="424">
        <f>ROUND(I128*H128,2)</f>
        <v>0</v>
      </c>
      <c r="BL128" s="325" t="s">
        <v>276</v>
      </c>
      <c r="BM128" s="423" t="s">
        <v>7278</v>
      </c>
    </row>
    <row r="129" spans="2:65" s="334" customFormat="1" ht="24.2" customHeight="1">
      <c r="B129" s="410"/>
      <c r="C129" s="411" t="s">
        <v>215</v>
      </c>
      <c r="D129" s="411" t="s">
        <v>189</v>
      </c>
      <c r="E129" s="412" t="s">
        <v>7057</v>
      </c>
      <c r="F129" s="413" t="s">
        <v>7058</v>
      </c>
      <c r="G129" s="414" t="s">
        <v>370</v>
      </c>
      <c r="H129" s="415">
        <v>15</v>
      </c>
      <c r="I129" s="782"/>
      <c r="J129" s="417">
        <f>ROUND(I129*H129,2)</f>
        <v>0</v>
      </c>
      <c r="K129" s="418"/>
      <c r="L129" s="333"/>
      <c r="M129" s="786" t="s">
        <v>3</v>
      </c>
      <c r="N129" s="787" t="s">
        <v>48</v>
      </c>
      <c r="O129" s="788"/>
      <c r="P129" s="779">
        <f>O129*H129</f>
        <v>0</v>
      </c>
      <c r="Q129" s="779">
        <v>0</v>
      </c>
      <c r="R129" s="779">
        <f>Q129*H129</f>
        <v>0</v>
      </c>
      <c r="S129" s="779">
        <v>0</v>
      </c>
      <c r="T129" s="780">
        <f>S129*H129</f>
        <v>0</v>
      </c>
      <c r="AR129" s="423" t="s">
        <v>276</v>
      </c>
      <c r="AT129" s="423" t="s">
        <v>189</v>
      </c>
      <c r="AU129" s="423" t="s">
        <v>87</v>
      </c>
      <c r="AY129" s="325" t="s">
        <v>186</v>
      </c>
      <c r="BE129" s="424">
        <f>IF(N129="základní",J129,0)</f>
        <v>0</v>
      </c>
      <c r="BF129" s="424">
        <f>IF(N129="snížená",J129,0)</f>
        <v>0</v>
      </c>
      <c r="BG129" s="424">
        <f>IF(N129="zákl. přenesená",J129,0)</f>
        <v>0</v>
      </c>
      <c r="BH129" s="424">
        <f>IF(N129="sníž. přenesená",J129,0)</f>
        <v>0</v>
      </c>
      <c r="BI129" s="424">
        <f>IF(N129="nulová",J129,0)</f>
        <v>0</v>
      </c>
      <c r="BJ129" s="325" t="s">
        <v>85</v>
      </c>
      <c r="BK129" s="424">
        <f>ROUND(I129*H129,2)</f>
        <v>0</v>
      </c>
      <c r="BL129" s="325" t="s">
        <v>276</v>
      </c>
      <c r="BM129" s="423" t="s">
        <v>7279</v>
      </c>
    </row>
    <row r="130" spans="2:65" s="334" customFormat="1" ht="6.95" customHeight="1">
      <c r="B130" s="363"/>
      <c r="C130" s="364"/>
      <c r="D130" s="364"/>
      <c r="E130" s="364"/>
      <c r="F130" s="364"/>
      <c r="G130" s="364"/>
      <c r="H130" s="364"/>
      <c r="I130" s="364"/>
      <c r="J130" s="364"/>
      <c r="K130" s="364"/>
      <c r="L130" s="333"/>
    </row>
  </sheetData>
  <autoFilter ref="C119:K129" xr:uid="{00000000-0009-0000-0000-000003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AE2A6-8F00-4641-870E-8580A90B4A9A}">
  <sheetPr>
    <pageSetUpPr fitToPage="1"/>
  </sheetPr>
  <dimension ref="B2:BM148"/>
  <sheetViews>
    <sheetView showGridLines="0" workbookViewId="0">
      <selection activeCell="E2" sqref="E2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2" width="9.33203125" style="324"/>
    <col min="43" max="66" width="0" style="324" hidden="1" customWidth="1"/>
    <col min="67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7240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39.75" customHeight="1">
      <c r="B7" s="328"/>
      <c r="E7" s="906" t="str">
        <f>'[2]Rekapitulace stavby'!K6</f>
        <v>EVROPSKÉ DOMY V KRAJÍCH STAVEBNÍ ÚPRAVY BUDOVY NOVÝ HLUCHÁK VČETNĚ STRAVOVACÍHO ZAŘÍZENÍ SO 01 STRAVOVACÍ ZAŘÍZENÍ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7241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2" t="s">
        <v>19</v>
      </c>
      <c r="E11" s="335"/>
      <c r="F11" s="322" t="s">
        <v>20</v>
      </c>
      <c r="G11" s="335"/>
      <c r="H11" s="335"/>
      <c r="I11" s="332" t="s">
        <v>21</v>
      </c>
      <c r="J11" s="338" t="s">
        <v>3</v>
      </c>
      <c r="L11" s="333"/>
    </row>
    <row r="12" spans="2:46" s="334" customFormat="1" ht="12" customHeight="1">
      <c r="B12" s="333"/>
      <c r="D12" s="332" t="s">
        <v>23</v>
      </c>
      <c r="E12" s="335"/>
      <c r="F12" s="322" t="s">
        <v>24</v>
      </c>
      <c r="G12" s="335"/>
      <c r="H12" s="335"/>
      <c r="I12" s="332" t="s">
        <v>25</v>
      </c>
      <c r="J12" s="321" t="str">
        <f>'Rekapitulace stavby'!AN8</f>
        <v>9. 10. 2023</v>
      </c>
      <c r="L12" s="333"/>
    </row>
    <row r="13" spans="2:46" s="334" customFormat="1" ht="10.9" customHeight="1">
      <c r="B13" s="333"/>
      <c r="D13" s="335"/>
      <c r="E13" s="335"/>
      <c r="F13" s="335"/>
      <c r="G13" s="335"/>
      <c r="H13" s="335"/>
      <c r="I13" s="335"/>
      <c r="J13" s="335"/>
      <c r="L13" s="333"/>
    </row>
    <row r="14" spans="2:46" s="334" customFormat="1" ht="12" customHeight="1">
      <c r="B14" s="333"/>
      <c r="D14" s="332" t="s">
        <v>29</v>
      </c>
      <c r="E14" s="335"/>
      <c r="F14" s="335"/>
      <c r="G14" s="335"/>
      <c r="H14" s="335"/>
      <c r="I14" s="332" t="s">
        <v>30</v>
      </c>
      <c r="J14" s="338" t="str">
        <f>IF('[2]Rekapitulace stavby'!AN10="","",'[2]Rekapitulace stavby'!AN10)</f>
        <v/>
      </c>
      <c r="L14" s="333"/>
    </row>
    <row r="15" spans="2:46" s="334" customFormat="1" ht="18" customHeight="1">
      <c r="B15" s="333"/>
      <c r="D15" s="335"/>
      <c r="E15" s="338" t="str">
        <f>IF('[2]Rekapitulace stavby'!E11="","",'[2]Rekapitulace stavby'!E11)</f>
        <v xml:space="preserve"> </v>
      </c>
      <c r="F15" s="335"/>
      <c r="G15" s="335"/>
      <c r="H15" s="335"/>
      <c r="I15" s="332" t="s">
        <v>32</v>
      </c>
      <c r="J15" s="338" t="str">
        <f>IF('[2]Rekapitulace stavby'!AN11="","",'[2]Rekapitulace stavby'!AN11)</f>
        <v/>
      </c>
      <c r="L15" s="333"/>
    </row>
    <row r="16" spans="2:46" s="334" customFormat="1" ht="6.95" customHeight="1">
      <c r="B16" s="333"/>
      <c r="D16" s="335"/>
      <c r="E16" s="335"/>
      <c r="F16" s="335"/>
      <c r="G16" s="335"/>
      <c r="H16" s="335"/>
      <c r="I16" s="335"/>
      <c r="J16" s="335"/>
      <c r="L16" s="333"/>
    </row>
    <row r="17" spans="2:12" s="334" customFormat="1" ht="12" customHeight="1">
      <c r="B17" s="333"/>
      <c r="D17" s="332" t="s">
        <v>33</v>
      </c>
      <c r="E17" s="335"/>
      <c r="F17" s="335"/>
      <c r="G17" s="335"/>
      <c r="H17" s="335"/>
      <c r="I17" s="332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D18" s="335"/>
      <c r="E18" s="910" t="str">
        <f>'Rekapitulace stavby'!E14</f>
        <v>Vyplň údaj</v>
      </c>
      <c r="F18" s="874"/>
      <c r="G18" s="874"/>
      <c r="H18" s="874"/>
      <c r="I18" s="332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 t="str">
        <f>IF('[2]Rekapitulace stavby'!AN16="","",'[2]Rekapitulace stavby'!AN16)</f>
        <v/>
      </c>
      <c r="L20" s="333"/>
    </row>
    <row r="21" spans="2:12" s="334" customFormat="1" ht="18" customHeight="1">
      <c r="B21" s="333"/>
      <c r="E21" s="336" t="str">
        <f>IF('[2]Rekapitulace stavby'!E17="","",'[2]Rekapitulace stavby'!E17)</f>
        <v xml:space="preserve"> </v>
      </c>
      <c r="I21" s="331" t="s">
        <v>32</v>
      </c>
      <c r="J21" s="336" t="str">
        <f>IF('[2]Rekapitulace stavby'!AN17="","",'[2]Rekapitulace stavby'!AN17)</f>
        <v/>
      </c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 t="str">
        <f>IF('[2]Rekapitulace stavby'!AN19="","",'[2]Rekapitulace stavby'!AN19)</f>
        <v/>
      </c>
      <c r="L23" s="333"/>
    </row>
    <row r="24" spans="2:12" s="334" customFormat="1" ht="18" customHeight="1">
      <c r="B24" s="333"/>
      <c r="E24" s="336" t="str">
        <f>IF('[2]Rekapitulace stavby'!E20="","",'[2]Rekapitulace stavby'!E20)</f>
        <v xml:space="preserve"> </v>
      </c>
      <c r="I24" s="331" t="s">
        <v>32</v>
      </c>
      <c r="J24" s="336" t="str">
        <f>IF('[2]Rekapitulace stavby'!AN20="","",'[2]Rekapitulace stavby'!AN20)</f>
        <v/>
      </c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25.35" customHeight="1">
      <c r="B30" s="333"/>
      <c r="D30" s="344" t="s">
        <v>43</v>
      </c>
      <c r="J30" s="345">
        <f>ROUND(J118, 0)</f>
        <v>0</v>
      </c>
      <c r="L30" s="333"/>
    </row>
    <row r="31" spans="2:12" s="334" customFormat="1" ht="6.95" customHeight="1">
      <c r="B31" s="333"/>
      <c r="D31" s="341"/>
      <c r="E31" s="341"/>
      <c r="F31" s="341"/>
      <c r="G31" s="341"/>
      <c r="H31" s="341"/>
      <c r="I31" s="341"/>
      <c r="J31" s="341"/>
      <c r="K31" s="341"/>
      <c r="L31" s="333"/>
    </row>
    <row r="32" spans="2:12" s="334" customFormat="1" ht="14.45" customHeight="1">
      <c r="B32" s="333"/>
      <c r="F32" s="346" t="s">
        <v>45</v>
      </c>
      <c r="I32" s="346" t="s">
        <v>44</v>
      </c>
      <c r="J32" s="346" t="s">
        <v>46</v>
      </c>
      <c r="L32" s="333"/>
    </row>
    <row r="33" spans="2:12" s="334" customFormat="1" ht="14.45" customHeight="1">
      <c r="B33" s="333"/>
      <c r="D33" s="347" t="s">
        <v>47</v>
      </c>
      <c r="E33" s="331" t="s">
        <v>48</v>
      </c>
      <c r="F33" s="348">
        <f>ROUND((SUM(BE118:BE147)),  0)</f>
        <v>0</v>
      </c>
      <c r="I33" s="349">
        <v>0.21</v>
      </c>
      <c r="J33" s="348">
        <f>ROUND(((SUM(BE118:BE147))*I33),  2)</f>
        <v>0</v>
      </c>
      <c r="L33" s="333"/>
    </row>
    <row r="34" spans="2:12" s="334" customFormat="1" ht="14.45" customHeight="1">
      <c r="B34" s="333"/>
      <c r="E34" s="331" t="s">
        <v>49</v>
      </c>
      <c r="F34" s="348">
        <f>ROUND((SUM(BF118:BF147)),  0)</f>
        <v>0</v>
      </c>
      <c r="I34" s="349">
        <v>0.15</v>
      </c>
      <c r="J34" s="348">
        <f>ROUND(((SUM(BF118:BF147))*I34),  2)</f>
        <v>0</v>
      </c>
      <c r="L34" s="333"/>
    </row>
    <row r="35" spans="2:12" s="334" customFormat="1" ht="14.45" hidden="1" customHeight="1">
      <c r="B35" s="333"/>
      <c r="E35" s="331" t="s">
        <v>50</v>
      </c>
      <c r="F35" s="348">
        <f>ROUND((SUM(BG118:BG147)),  0)</f>
        <v>0</v>
      </c>
      <c r="I35" s="349">
        <v>0.21</v>
      </c>
      <c r="J35" s="348">
        <f>0</f>
        <v>0</v>
      </c>
      <c r="L35" s="333"/>
    </row>
    <row r="36" spans="2:12" s="334" customFormat="1" ht="14.45" hidden="1" customHeight="1">
      <c r="B36" s="333"/>
      <c r="E36" s="331" t="s">
        <v>51</v>
      </c>
      <c r="F36" s="348">
        <f>ROUND((SUM(BH118:BH147)),  0)</f>
        <v>0</v>
      </c>
      <c r="I36" s="349">
        <v>0.15</v>
      </c>
      <c r="J36" s="348">
        <f>0</f>
        <v>0</v>
      </c>
      <c r="L36" s="333"/>
    </row>
    <row r="37" spans="2:12" s="334" customFormat="1" ht="14.45" hidden="1" customHeight="1">
      <c r="B37" s="333"/>
      <c r="E37" s="331" t="s">
        <v>52</v>
      </c>
      <c r="F37" s="348">
        <f>ROUND((SUM(BI118:BI147)),  0)</f>
        <v>0</v>
      </c>
      <c r="I37" s="349">
        <v>0</v>
      </c>
      <c r="J37" s="348">
        <f>0</f>
        <v>0</v>
      </c>
      <c r="L37" s="333"/>
    </row>
    <row r="38" spans="2:12" s="334" customFormat="1" ht="6.95" customHeight="1">
      <c r="B38" s="333"/>
      <c r="L38" s="333"/>
    </row>
    <row r="39" spans="2:12" s="334" customFormat="1" ht="25.35" customHeight="1">
      <c r="B39" s="333"/>
      <c r="C39" s="350"/>
      <c r="D39" s="351" t="s">
        <v>53</v>
      </c>
      <c r="E39" s="352"/>
      <c r="F39" s="352"/>
      <c r="G39" s="353" t="s">
        <v>54</v>
      </c>
      <c r="H39" s="354" t="s">
        <v>55</v>
      </c>
      <c r="I39" s="352"/>
      <c r="J39" s="355">
        <f>SUM(J30:J37)</f>
        <v>0</v>
      </c>
      <c r="K39" s="356"/>
      <c r="L39" s="333"/>
    </row>
    <row r="40" spans="2:12" s="334" customFormat="1" ht="14.45" hidden="1" customHeight="1">
      <c r="B40" s="333"/>
      <c r="L40" s="333"/>
    </row>
    <row r="41" spans="2:12" ht="14.45" hidden="1" customHeight="1">
      <c r="B41" s="328"/>
      <c r="L41" s="328"/>
    </row>
    <row r="42" spans="2:12" ht="14.45" hidden="1" customHeight="1">
      <c r="B42" s="328"/>
      <c r="L42" s="328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5579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39.75" customHeight="1">
      <c r="B85" s="333"/>
      <c r="E85" s="906" t="str">
        <f>E7</f>
        <v>EVROPSKÉ DOMY V KRAJÍCH STAVEBNÍ ÚPRAVY BUDOVY NOVÝ HLUCHÁK VČETNĚ STRAVOVACÍHO ZAŘÍZENÍ SO 01 STRAVOVACÍ ZAŘÍZENÍ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A - Hromosvody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 xml:space="preserve"> </v>
      </c>
      <c r="I91" s="331" t="s">
        <v>35</v>
      </c>
      <c r="J91" s="367" t="str">
        <f>E21</f>
        <v xml:space="preserve"> </v>
      </c>
      <c r="L91" s="333"/>
    </row>
    <row r="92" spans="2:47" s="334" customFormat="1" ht="15.2" customHeight="1">
      <c r="B92" s="333"/>
      <c r="C92" s="331" t="s">
        <v>33</v>
      </c>
      <c r="F92" s="336" t="str">
        <f>IF(E18="","",E18)</f>
        <v>Vyplň údaj</v>
      </c>
      <c r="I92" s="331" t="s">
        <v>39</v>
      </c>
      <c r="J92" s="367" t="str">
        <f>E24</f>
        <v xml:space="preserve"> 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6848</v>
      </c>
      <c r="J96" s="345">
        <f>J118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272</v>
      </c>
      <c r="E97" s="374"/>
      <c r="F97" s="374"/>
      <c r="G97" s="374"/>
      <c r="H97" s="374"/>
      <c r="I97" s="374"/>
      <c r="J97" s="375">
        <f>J119</f>
        <v>0</v>
      </c>
      <c r="L97" s="371"/>
    </row>
    <row r="98" spans="2:12" s="377" customFormat="1" ht="19.899999999999999" customHeight="1">
      <c r="B98" s="376"/>
      <c r="D98" s="378" t="s">
        <v>6849</v>
      </c>
      <c r="E98" s="379"/>
      <c r="F98" s="379"/>
      <c r="G98" s="379"/>
      <c r="H98" s="379"/>
      <c r="I98" s="379"/>
      <c r="J98" s="380">
        <f>J120</f>
        <v>0</v>
      </c>
      <c r="L98" s="376"/>
    </row>
    <row r="99" spans="2:12" s="334" customFormat="1" ht="21.75" customHeight="1">
      <c r="B99" s="333"/>
      <c r="L99" s="333"/>
    </row>
    <row r="100" spans="2:12" s="334" customFormat="1" ht="6.95" customHeight="1">
      <c r="B100" s="363"/>
      <c r="C100" s="364"/>
      <c r="D100" s="364"/>
      <c r="E100" s="364"/>
      <c r="F100" s="364"/>
      <c r="G100" s="364"/>
      <c r="H100" s="364"/>
      <c r="I100" s="364"/>
      <c r="J100" s="364"/>
      <c r="K100" s="364"/>
      <c r="L100" s="333"/>
    </row>
    <row r="104" spans="2:12" s="334" customFormat="1" ht="6.95" customHeight="1">
      <c r="B104" s="365"/>
      <c r="C104" s="366"/>
      <c r="D104" s="366"/>
      <c r="E104" s="366"/>
      <c r="F104" s="366"/>
      <c r="G104" s="366"/>
      <c r="H104" s="366"/>
      <c r="I104" s="366"/>
      <c r="J104" s="366"/>
      <c r="K104" s="366"/>
      <c r="L104" s="333"/>
    </row>
    <row r="105" spans="2:12" s="334" customFormat="1" ht="24.95" customHeight="1">
      <c r="B105" s="333"/>
      <c r="C105" s="329" t="s">
        <v>171</v>
      </c>
      <c r="L105" s="333"/>
    </row>
    <row r="106" spans="2:12" s="334" customFormat="1" ht="6.95" customHeight="1">
      <c r="B106" s="333"/>
      <c r="L106" s="333"/>
    </row>
    <row r="107" spans="2:12" s="334" customFormat="1" ht="12" customHeight="1">
      <c r="B107" s="333"/>
      <c r="C107" s="331" t="s">
        <v>17</v>
      </c>
      <c r="L107" s="333"/>
    </row>
    <row r="108" spans="2:12" s="334" customFormat="1" ht="39.75" customHeight="1">
      <c r="B108" s="333"/>
      <c r="E108" s="906" t="str">
        <f>E7</f>
        <v>EVROPSKÉ DOMY V KRAJÍCH STAVEBNÍ ÚPRAVY BUDOVY NOVÝ HLUCHÁK VČETNĚ STRAVOVACÍHO ZAŘÍZENÍ SO 01 STRAVOVACÍ ZAŘÍZENÍ</v>
      </c>
      <c r="F108" s="907"/>
      <c r="G108" s="907"/>
      <c r="H108" s="907"/>
      <c r="L108" s="333"/>
    </row>
    <row r="109" spans="2:12" s="334" customFormat="1" ht="12" customHeight="1">
      <c r="B109" s="333"/>
      <c r="C109" s="331" t="s">
        <v>164</v>
      </c>
      <c r="L109" s="333"/>
    </row>
    <row r="110" spans="2:12" s="334" customFormat="1" ht="16.5" customHeight="1">
      <c r="B110" s="333"/>
      <c r="E110" s="904" t="str">
        <f>E9</f>
        <v>A - Hromosvody</v>
      </c>
      <c r="F110" s="905"/>
      <c r="G110" s="905"/>
      <c r="H110" s="905"/>
      <c r="L110" s="333"/>
    </row>
    <row r="111" spans="2:12" s="334" customFormat="1" ht="6.95" customHeight="1">
      <c r="B111" s="333"/>
      <c r="L111" s="333"/>
    </row>
    <row r="112" spans="2:12" s="334" customFormat="1" ht="12" customHeight="1">
      <c r="B112" s="333"/>
      <c r="C112" s="331" t="s">
        <v>23</v>
      </c>
      <c r="F112" s="336" t="str">
        <f>F12</f>
        <v>Hradec Králové st.p.č.456,1671,1672,1822,p.č.161/2</v>
      </c>
      <c r="I112" s="331" t="s">
        <v>25</v>
      </c>
      <c r="J112" s="337" t="str">
        <f>IF(J12="","",J12)</f>
        <v>9. 10. 2023</v>
      </c>
      <c r="L112" s="333"/>
    </row>
    <row r="113" spans="2:65" s="334" customFormat="1" ht="6.95" customHeight="1">
      <c r="B113" s="333"/>
      <c r="L113" s="333"/>
    </row>
    <row r="114" spans="2:65" s="334" customFormat="1" ht="15.2" customHeight="1">
      <c r="B114" s="333"/>
      <c r="C114" s="331" t="s">
        <v>29</v>
      </c>
      <c r="F114" s="336" t="str">
        <f>E15</f>
        <v xml:space="preserve"> </v>
      </c>
      <c r="I114" s="331" t="s">
        <v>35</v>
      </c>
      <c r="J114" s="367" t="str">
        <f>E21</f>
        <v xml:space="preserve"> </v>
      </c>
      <c r="L114" s="333"/>
    </row>
    <row r="115" spans="2:65" s="334" customFormat="1" ht="15.2" customHeight="1">
      <c r="B115" s="333"/>
      <c r="C115" s="331" t="s">
        <v>33</v>
      </c>
      <c r="F115" s="336" t="str">
        <f>IF(E18="","",E18)</f>
        <v>Vyplň údaj</v>
      </c>
      <c r="I115" s="331" t="s">
        <v>39</v>
      </c>
      <c r="J115" s="367" t="str">
        <f>E24</f>
        <v xml:space="preserve"> </v>
      </c>
      <c r="L115" s="333"/>
    </row>
    <row r="116" spans="2:65" s="334" customFormat="1" ht="10.35" customHeight="1">
      <c r="B116" s="333"/>
      <c r="L116" s="333"/>
    </row>
    <row r="117" spans="2:65" s="391" customFormat="1" ht="29.25" customHeight="1">
      <c r="B117" s="383"/>
      <c r="C117" s="384" t="s">
        <v>172</v>
      </c>
      <c r="D117" s="385" t="s">
        <v>62</v>
      </c>
      <c r="E117" s="385" t="s">
        <v>58</v>
      </c>
      <c r="F117" s="385" t="s">
        <v>59</v>
      </c>
      <c r="G117" s="385" t="s">
        <v>173</v>
      </c>
      <c r="H117" s="385" t="s">
        <v>174</v>
      </c>
      <c r="I117" s="385" t="s">
        <v>175</v>
      </c>
      <c r="J117" s="386" t="s">
        <v>167</v>
      </c>
      <c r="K117" s="387" t="s">
        <v>176</v>
      </c>
      <c r="L117" s="383"/>
      <c r="M117" s="388" t="s">
        <v>3</v>
      </c>
      <c r="N117" s="389" t="s">
        <v>47</v>
      </c>
      <c r="O117" s="389" t="s">
        <v>177</v>
      </c>
      <c r="P117" s="389" t="s">
        <v>178</v>
      </c>
      <c r="Q117" s="389" t="s">
        <v>179</v>
      </c>
      <c r="R117" s="389" t="s">
        <v>180</v>
      </c>
      <c r="S117" s="389" t="s">
        <v>181</v>
      </c>
      <c r="T117" s="390" t="s">
        <v>182</v>
      </c>
    </row>
    <row r="118" spans="2:65" s="334" customFormat="1" ht="22.9" customHeight="1">
      <c r="B118" s="333"/>
      <c r="C118" s="392" t="s">
        <v>183</v>
      </c>
      <c r="J118" s="393">
        <f>BK118</f>
        <v>0</v>
      </c>
      <c r="L118" s="333"/>
      <c r="M118" s="394"/>
      <c r="N118" s="341"/>
      <c r="O118" s="341"/>
      <c r="P118" s="395">
        <f>P119</f>
        <v>0</v>
      </c>
      <c r="Q118" s="341"/>
      <c r="R118" s="395">
        <f>R119</f>
        <v>0.21415000000000003</v>
      </c>
      <c r="S118" s="341"/>
      <c r="T118" s="396">
        <f>T119</f>
        <v>0</v>
      </c>
      <c r="AT118" s="325" t="s">
        <v>76</v>
      </c>
      <c r="AU118" s="325" t="s">
        <v>168</v>
      </c>
      <c r="BK118" s="397">
        <f>BK119</f>
        <v>0</v>
      </c>
    </row>
    <row r="119" spans="2:65" s="399" customFormat="1" ht="25.9" customHeight="1">
      <c r="B119" s="398"/>
      <c r="D119" s="400" t="s">
        <v>76</v>
      </c>
      <c r="E119" s="401" t="s">
        <v>273</v>
      </c>
      <c r="F119" s="401" t="s">
        <v>274</v>
      </c>
      <c r="I119" s="781"/>
      <c r="J119" s="402">
        <f>BK119</f>
        <v>0</v>
      </c>
      <c r="L119" s="398"/>
      <c r="M119" s="403"/>
      <c r="P119" s="404">
        <f>P120</f>
        <v>0</v>
      </c>
      <c r="R119" s="404">
        <f>R120</f>
        <v>0.21415000000000003</v>
      </c>
      <c r="T119" s="405">
        <f>T120</f>
        <v>0</v>
      </c>
      <c r="AR119" s="400" t="s">
        <v>87</v>
      </c>
      <c r="AT119" s="406" t="s">
        <v>76</v>
      </c>
      <c r="AU119" s="406" t="s">
        <v>77</v>
      </c>
      <c r="AY119" s="400" t="s">
        <v>186</v>
      </c>
      <c r="BK119" s="407">
        <f>BK120</f>
        <v>0</v>
      </c>
    </row>
    <row r="120" spans="2:65" s="399" customFormat="1" ht="22.9" customHeight="1">
      <c r="B120" s="398"/>
      <c r="D120" s="400" t="s">
        <v>76</v>
      </c>
      <c r="E120" s="408" t="s">
        <v>6850</v>
      </c>
      <c r="F120" s="408" t="s">
        <v>6851</v>
      </c>
      <c r="I120" s="781"/>
      <c r="J120" s="409">
        <f>BK120</f>
        <v>0</v>
      </c>
      <c r="L120" s="398"/>
      <c r="M120" s="403"/>
      <c r="P120" s="404">
        <f>SUM(P121:P147)</f>
        <v>0</v>
      </c>
      <c r="R120" s="404">
        <f>SUM(R121:R147)</f>
        <v>0.21415000000000003</v>
      </c>
      <c r="T120" s="405">
        <f>SUM(T121:T147)</f>
        <v>0</v>
      </c>
      <c r="AR120" s="400" t="s">
        <v>87</v>
      </c>
      <c r="AT120" s="406" t="s">
        <v>76</v>
      </c>
      <c r="AU120" s="406" t="s">
        <v>85</v>
      </c>
      <c r="AY120" s="400" t="s">
        <v>186</v>
      </c>
      <c r="BK120" s="407">
        <f>SUM(BK121:BK147)</f>
        <v>0</v>
      </c>
    </row>
    <row r="121" spans="2:65" s="334" customFormat="1" ht="24.2" customHeight="1">
      <c r="B121" s="410"/>
      <c r="C121" s="411" t="s">
        <v>101</v>
      </c>
      <c r="D121" s="411" t="s">
        <v>189</v>
      </c>
      <c r="E121" s="412" t="s">
        <v>7092</v>
      </c>
      <c r="F121" s="413" t="s">
        <v>7093</v>
      </c>
      <c r="G121" s="414" t="s">
        <v>843</v>
      </c>
      <c r="H121" s="415">
        <v>42</v>
      </c>
      <c r="I121" s="782"/>
      <c r="J121" s="417">
        <f t="shared" ref="J121:J147" si="0">ROUND(I121*H121,2)</f>
        <v>0</v>
      </c>
      <c r="K121" s="418"/>
      <c r="L121" s="333"/>
      <c r="M121" s="783" t="s">
        <v>3</v>
      </c>
      <c r="N121" s="420" t="s">
        <v>48</v>
      </c>
      <c r="P121" s="421">
        <f t="shared" ref="P121:P147" si="1">O121*H121</f>
        <v>0</v>
      </c>
      <c r="Q121" s="421">
        <v>0</v>
      </c>
      <c r="R121" s="421">
        <f t="shared" ref="R121:R147" si="2">Q121*H121</f>
        <v>0</v>
      </c>
      <c r="S121" s="421">
        <v>0</v>
      </c>
      <c r="T121" s="422">
        <f t="shared" ref="T121:T147" si="3">S121*H121</f>
        <v>0</v>
      </c>
      <c r="AR121" s="423" t="s">
        <v>275</v>
      </c>
      <c r="AT121" s="423" t="s">
        <v>189</v>
      </c>
      <c r="AU121" s="423" t="s">
        <v>87</v>
      </c>
      <c r="AY121" s="325" t="s">
        <v>186</v>
      </c>
      <c r="BE121" s="424">
        <f t="shared" ref="BE121:BE147" si="4">IF(N121="základní",J121,0)</f>
        <v>0</v>
      </c>
      <c r="BF121" s="424">
        <f t="shared" ref="BF121:BF147" si="5">IF(N121="snížená",J121,0)</f>
        <v>0</v>
      </c>
      <c r="BG121" s="424">
        <f t="shared" ref="BG121:BG147" si="6">IF(N121="zákl. přenesená",J121,0)</f>
        <v>0</v>
      </c>
      <c r="BH121" s="424">
        <f t="shared" ref="BH121:BH147" si="7">IF(N121="sníž. přenesená",J121,0)</f>
        <v>0</v>
      </c>
      <c r="BI121" s="424">
        <f t="shared" ref="BI121:BI147" si="8">IF(N121="nulová",J121,0)</f>
        <v>0</v>
      </c>
      <c r="BJ121" s="325" t="s">
        <v>85</v>
      </c>
      <c r="BK121" s="424">
        <f t="shared" ref="BK121:BK147" si="9">ROUND(I121*H121,2)</f>
        <v>0</v>
      </c>
      <c r="BL121" s="325" t="s">
        <v>275</v>
      </c>
      <c r="BM121" s="423" t="s">
        <v>7242</v>
      </c>
    </row>
    <row r="122" spans="2:65" s="334" customFormat="1" ht="16.5" customHeight="1">
      <c r="B122" s="410"/>
      <c r="C122" s="446" t="s">
        <v>200</v>
      </c>
      <c r="D122" s="446" t="s">
        <v>184</v>
      </c>
      <c r="E122" s="447" t="s">
        <v>7095</v>
      </c>
      <c r="F122" s="448" t="s">
        <v>7096</v>
      </c>
      <c r="G122" s="449" t="s">
        <v>1059</v>
      </c>
      <c r="H122" s="450">
        <v>42</v>
      </c>
      <c r="I122" s="784"/>
      <c r="J122" s="452">
        <f t="shared" si="0"/>
        <v>0</v>
      </c>
      <c r="K122" s="453"/>
      <c r="L122" s="454"/>
      <c r="M122" s="785" t="s">
        <v>3</v>
      </c>
      <c r="N122" s="456" t="s">
        <v>48</v>
      </c>
      <c r="P122" s="421">
        <f t="shared" si="1"/>
        <v>0</v>
      </c>
      <c r="Q122" s="421">
        <v>1E-3</v>
      </c>
      <c r="R122" s="421">
        <f t="shared" si="2"/>
        <v>4.2000000000000003E-2</v>
      </c>
      <c r="S122" s="421">
        <v>0</v>
      </c>
      <c r="T122" s="422">
        <f t="shared" si="3"/>
        <v>0</v>
      </c>
      <c r="AR122" s="423" t="s">
        <v>610</v>
      </c>
      <c r="AT122" s="423" t="s">
        <v>184</v>
      </c>
      <c r="AU122" s="423" t="s">
        <v>87</v>
      </c>
      <c r="AY122" s="325" t="s">
        <v>186</v>
      </c>
      <c r="BE122" s="424">
        <f t="shared" si="4"/>
        <v>0</v>
      </c>
      <c r="BF122" s="424">
        <f t="shared" si="5"/>
        <v>0</v>
      </c>
      <c r="BG122" s="424">
        <f t="shared" si="6"/>
        <v>0</v>
      </c>
      <c r="BH122" s="424">
        <f t="shared" si="7"/>
        <v>0</v>
      </c>
      <c r="BI122" s="424">
        <f t="shared" si="8"/>
        <v>0</v>
      </c>
      <c r="BJ122" s="325" t="s">
        <v>85</v>
      </c>
      <c r="BK122" s="424">
        <f t="shared" si="9"/>
        <v>0</v>
      </c>
      <c r="BL122" s="325" t="s">
        <v>275</v>
      </c>
      <c r="BM122" s="423" t="s">
        <v>7243</v>
      </c>
    </row>
    <row r="123" spans="2:65" s="334" customFormat="1" ht="24.2" customHeight="1">
      <c r="B123" s="410"/>
      <c r="C123" s="411" t="s">
        <v>215</v>
      </c>
      <c r="D123" s="411" t="s">
        <v>189</v>
      </c>
      <c r="E123" s="412" t="s">
        <v>7098</v>
      </c>
      <c r="F123" s="413" t="s">
        <v>7099</v>
      </c>
      <c r="G123" s="414" t="s">
        <v>843</v>
      </c>
      <c r="H123" s="415">
        <v>20</v>
      </c>
      <c r="I123" s="782"/>
      <c r="J123" s="417">
        <f t="shared" si="0"/>
        <v>0</v>
      </c>
      <c r="K123" s="418"/>
      <c r="L123" s="333"/>
      <c r="M123" s="783" t="s">
        <v>3</v>
      </c>
      <c r="N123" s="420" t="s">
        <v>48</v>
      </c>
      <c r="P123" s="421">
        <f t="shared" si="1"/>
        <v>0</v>
      </c>
      <c r="Q123" s="421">
        <v>0</v>
      </c>
      <c r="R123" s="421">
        <f t="shared" si="2"/>
        <v>0</v>
      </c>
      <c r="S123" s="421">
        <v>0</v>
      </c>
      <c r="T123" s="422">
        <f t="shared" si="3"/>
        <v>0</v>
      </c>
      <c r="AR123" s="423" t="s">
        <v>275</v>
      </c>
      <c r="AT123" s="423" t="s">
        <v>189</v>
      </c>
      <c r="AU123" s="423" t="s">
        <v>87</v>
      </c>
      <c r="AY123" s="325" t="s">
        <v>186</v>
      </c>
      <c r="BE123" s="424">
        <f t="shared" si="4"/>
        <v>0</v>
      </c>
      <c r="BF123" s="424">
        <f t="shared" si="5"/>
        <v>0</v>
      </c>
      <c r="BG123" s="424">
        <f t="shared" si="6"/>
        <v>0</v>
      </c>
      <c r="BH123" s="424">
        <f t="shared" si="7"/>
        <v>0</v>
      </c>
      <c r="BI123" s="424">
        <f t="shared" si="8"/>
        <v>0</v>
      </c>
      <c r="BJ123" s="325" t="s">
        <v>85</v>
      </c>
      <c r="BK123" s="424">
        <f t="shared" si="9"/>
        <v>0</v>
      </c>
      <c r="BL123" s="325" t="s">
        <v>275</v>
      </c>
      <c r="BM123" s="423" t="s">
        <v>7244</v>
      </c>
    </row>
    <row r="124" spans="2:65" s="334" customFormat="1" ht="16.5" customHeight="1">
      <c r="B124" s="410"/>
      <c r="C124" s="446" t="s">
        <v>219</v>
      </c>
      <c r="D124" s="446" t="s">
        <v>184</v>
      </c>
      <c r="E124" s="447" t="s">
        <v>7101</v>
      </c>
      <c r="F124" s="448" t="s">
        <v>7102</v>
      </c>
      <c r="G124" s="449" t="s">
        <v>1059</v>
      </c>
      <c r="H124" s="450">
        <v>12.4</v>
      </c>
      <c r="I124" s="784"/>
      <c r="J124" s="452">
        <f t="shared" si="0"/>
        <v>0</v>
      </c>
      <c r="K124" s="453"/>
      <c r="L124" s="454"/>
      <c r="M124" s="785" t="s">
        <v>3</v>
      </c>
      <c r="N124" s="456" t="s">
        <v>48</v>
      </c>
      <c r="P124" s="421">
        <f t="shared" si="1"/>
        <v>0</v>
      </c>
      <c r="Q124" s="421">
        <v>1E-3</v>
      </c>
      <c r="R124" s="421">
        <f t="shared" si="2"/>
        <v>1.2400000000000001E-2</v>
      </c>
      <c r="S124" s="421">
        <v>0</v>
      </c>
      <c r="T124" s="422">
        <f t="shared" si="3"/>
        <v>0</v>
      </c>
      <c r="AR124" s="423" t="s">
        <v>610</v>
      </c>
      <c r="AT124" s="423" t="s">
        <v>184</v>
      </c>
      <c r="AU124" s="423" t="s">
        <v>87</v>
      </c>
      <c r="AY124" s="325" t="s">
        <v>186</v>
      </c>
      <c r="BE124" s="424">
        <f t="shared" si="4"/>
        <v>0</v>
      </c>
      <c r="BF124" s="424">
        <f t="shared" si="5"/>
        <v>0</v>
      </c>
      <c r="BG124" s="424">
        <f t="shared" si="6"/>
        <v>0</v>
      </c>
      <c r="BH124" s="424">
        <f t="shared" si="7"/>
        <v>0</v>
      </c>
      <c r="BI124" s="424">
        <f t="shared" si="8"/>
        <v>0</v>
      </c>
      <c r="BJ124" s="325" t="s">
        <v>85</v>
      </c>
      <c r="BK124" s="424">
        <f t="shared" si="9"/>
        <v>0</v>
      </c>
      <c r="BL124" s="325" t="s">
        <v>275</v>
      </c>
      <c r="BM124" s="423" t="s">
        <v>7245</v>
      </c>
    </row>
    <row r="125" spans="2:65" s="334" customFormat="1" ht="24.2" customHeight="1">
      <c r="B125" s="410"/>
      <c r="C125" s="411" t="s">
        <v>85</v>
      </c>
      <c r="D125" s="411" t="s">
        <v>189</v>
      </c>
      <c r="E125" s="412" t="s">
        <v>7184</v>
      </c>
      <c r="F125" s="413" t="s">
        <v>7185</v>
      </c>
      <c r="G125" s="414" t="s">
        <v>843</v>
      </c>
      <c r="H125" s="415">
        <v>125</v>
      </c>
      <c r="I125" s="782"/>
      <c r="J125" s="417">
        <f t="shared" si="0"/>
        <v>0</v>
      </c>
      <c r="K125" s="418"/>
      <c r="L125" s="333"/>
      <c r="M125" s="783" t="s">
        <v>3</v>
      </c>
      <c r="N125" s="420" t="s">
        <v>48</v>
      </c>
      <c r="P125" s="421">
        <f t="shared" si="1"/>
        <v>0</v>
      </c>
      <c r="Q125" s="421">
        <v>0</v>
      </c>
      <c r="R125" s="421">
        <f t="shared" si="2"/>
        <v>0</v>
      </c>
      <c r="S125" s="421">
        <v>0</v>
      </c>
      <c r="T125" s="422">
        <f t="shared" si="3"/>
        <v>0</v>
      </c>
      <c r="AR125" s="423" t="s">
        <v>275</v>
      </c>
      <c r="AT125" s="423" t="s">
        <v>189</v>
      </c>
      <c r="AU125" s="423" t="s">
        <v>87</v>
      </c>
      <c r="AY125" s="325" t="s">
        <v>186</v>
      </c>
      <c r="BE125" s="424">
        <f t="shared" si="4"/>
        <v>0</v>
      </c>
      <c r="BF125" s="424">
        <f t="shared" si="5"/>
        <v>0</v>
      </c>
      <c r="BG125" s="424">
        <f t="shared" si="6"/>
        <v>0</v>
      </c>
      <c r="BH125" s="424">
        <f t="shared" si="7"/>
        <v>0</v>
      </c>
      <c r="BI125" s="424">
        <f t="shared" si="8"/>
        <v>0</v>
      </c>
      <c r="BJ125" s="325" t="s">
        <v>85</v>
      </c>
      <c r="BK125" s="424">
        <f t="shared" si="9"/>
        <v>0</v>
      </c>
      <c r="BL125" s="325" t="s">
        <v>275</v>
      </c>
      <c r="BM125" s="423" t="s">
        <v>7246</v>
      </c>
    </row>
    <row r="126" spans="2:65" s="334" customFormat="1" ht="24.2" customHeight="1">
      <c r="B126" s="410"/>
      <c r="C126" s="446" t="s">
        <v>87</v>
      </c>
      <c r="D126" s="446" t="s">
        <v>184</v>
      </c>
      <c r="E126" s="447" t="s">
        <v>6932</v>
      </c>
      <c r="F126" s="448" t="s">
        <v>7247</v>
      </c>
      <c r="G126" s="449" t="s">
        <v>1059</v>
      </c>
      <c r="H126" s="450">
        <v>50</v>
      </c>
      <c r="I126" s="784"/>
      <c r="J126" s="452">
        <f t="shared" si="0"/>
        <v>0</v>
      </c>
      <c r="K126" s="453"/>
      <c r="L126" s="454"/>
      <c r="M126" s="785" t="s">
        <v>3</v>
      </c>
      <c r="N126" s="456" t="s">
        <v>48</v>
      </c>
      <c r="P126" s="421">
        <f t="shared" si="1"/>
        <v>0</v>
      </c>
      <c r="Q126" s="421">
        <v>1E-3</v>
      </c>
      <c r="R126" s="421">
        <f t="shared" si="2"/>
        <v>0.05</v>
      </c>
      <c r="S126" s="421">
        <v>0</v>
      </c>
      <c r="T126" s="422">
        <f t="shared" si="3"/>
        <v>0</v>
      </c>
      <c r="AR126" s="423" t="s">
        <v>610</v>
      </c>
      <c r="AT126" s="423" t="s">
        <v>184</v>
      </c>
      <c r="AU126" s="423" t="s">
        <v>87</v>
      </c>
      <c r="AY126" s="325" t="s">
        <v>186</v>
      </c>
      <c r="BE126" s="424">
        <f t="shared" si="4"/>
        <v>0</v>
      </c>
      <c r="BF126" s="424">
        <f t="shared" si="5"/>
        <v>0</v>
      </c>
      <c r="BG126" s="424">
        <f t="shared" si="6"/>
        <v>0</v>
      </c>
      <c r="BH126" s="424">
        <f t="shared" si="7"/>
        <v>0</v>
      </c>
      <c r="BI126" s="424">
        <f t="shared" si="8"/>
        <v>0</v>
      </c>
      <c r="BJ126" s="325" t="s">
        <v>85</v>
      </c>
      <c r="BK126" s="424">
        <f t="shared" si="9"/>
        <v>0</v>
      </c>
      <c r="BL126" s="325" t="s">
        <v>275</v>
      </c>
      <c r="BM126" s="423" t="s">
        <v>7248</v>
      </c>
    </row>
    <row r="127" spans="2:65" s="334" customFormat="1" ht="24.2" customHeight="1">
      <c r="B127" s="410"/>
      <c r="C127" s="446" t="s">
        <v>275</v>
      </c>
      <c r="D127" s="446" t="s">
        <v>184</v>
      </c>
      <c r="E127" s="447" t="s">
        <v>7190</v>
      </c>
      <c r="F127" s="448" t="s">
        <v>7191</v>
      </c>
      <c r="G127" s="449" t="s">
        <v>435</v>
      </c>
      <c r="H127" s="450">
        <v>48</v>
      </c>
      <c r="I127" s="784"/>
      <c r="J127" s="452">
        <f t="shared" si="0"/>
        <v>0</v>
      </c>
      <c r="K127" s="453"/>
      <c r="L127" s="454"/>
      <c r="M127" s="785" t="s">
        <v>3</v>
      </c>
      <c r="N127" s="456" t="s">
        <v>48</v>
      </c>
      <c r="P127" s="421">
        <f t="shared" si="1"/>
        <v>0</v>
      </c>
      <c r="Q127" s="421">
        <v>2.5000000000000001E-4</v>
      </c>
      <c r="R127" s="421">
        <f t="shared" si="2"/>
        <v>1.2E-2</v>
      </c>
      <c r="S127" s="421">
        <v>0</v>
      </c>
      <c r="T127" s="422">
        <f t="shared" si="3"/>
        <v>0</v>
      </c>
      <c r="AR127" s="423" t="s">
        <v>610</v>
      </c>
      <c r="AT127" s="423" t="s">
        <v>184</v>
      </c>
      <c r="AU127" s="423" t="s">
        <v>87</v>
      </c>
      <c r="AY127" s="325" t="s">
        <v>186</v>
      </c>
      <c r="BE127" s="424">
        <f t="shared" si="4"/>
        <v>0</v>
      </c>
      <c r="BF127" s="424">
        <f t="shared" si="5"/>
        <v>0</v>
      </c>
      <c r="BG127" s="424">
        <f t="shared" si="6"/>
        <v>0</v>
      </c>
      <c r="BH127" s="424">
        <f t="shared" si="7"/>
        <v>0</v>
      </c>
      <c r="BI127" s="424">
        <f t="shared" si="8"/>
        <v>0</v>
      </c>
      <c r="BJ127" s="325" t="s">
        <v>85</v>
      </c>
      <c r="BK127" s="424">
        <f t="shared" si="9"/>
        <v>0</v>
      </c>
      <c r="BL127" s="325" t="s">
        <v>275</v>
      </c>
      <c r="BM127" s="423" t="s">
        <v>7249</v>
      </c>
    </row>
    <row r="128" spans="2:65" s="334" customFormat="1" ht="16.5" customHeight="1">
      <c r="B128" s="410"/>
      <c r="C128" s="446" t="s">
        <v>465</v>
      </c>
      <c r="D128" s="446" t="s">
        <v>184</v>
      </c>
      <c r="E128" s="447" t="s">
        <v>6926</v>
      </c>
      <c r="F128" s="448" t="s">
        <v>7193</v>
      </c>
      <c r="G128" s="449" t="s">
        <v>435</v>
      </c>
      <c r="H128" s="450">
        <v>36</v>
      </c>
      <c r="I128" s="784"/>
      <c r="J128" s="452">
        <f t="shared" si="0"/>
        <v>0</v>
      </c>
      <c r="K128" s="453"/>
      <c r="L128" s="454"/>
      <c r="M128" s="785" t="s">
        <v>3</v>
      </c>
      <c r="N128" s="456" t="s">
        <v>48</v>
      </c>
      <c r="P128" s="421">
        <f t="shared" si="1"/>
        <v>0</v>
      </c>
      <c r="Q128" s="421">
        <v>0</v>
      </c>
      <c r="R128" s="421">
        <f t="shared" si="2"/>
        <v>0</v>
      </c>
      <c r="S128" s="421">
        <v>0</v>
      </c>
      <c r="T128" s="422">
        <f t="shared" si="3"/>
        <v>0</v>
      </c>
      <c r="AR128" s="423" t="s">
        <v>610</v>
      </c>
      <c r="AT128" s="423" t="s">
        <v>184</v>
      </c>
      <c r="AU128" s="423" t="s">
        <v>87</v>
      </c>
      <c r="AY128" s="325" t="s">
        <v>186</v>
      </c>
      <c r="BE128" s="424">
        <f t="shared" si="4"/>
        <v>0</v>
      </c>
      <c r="BF128" s="424">
        <f t="shared" si="5"/>
        <v>0</v>
      </c>
      <c r="BG128" s="424">
        <f t="shared" si="6"/>
        <v>0</v>
      </c>
      <c r="BH128" s="424">
        <f t="shared" si="7"/>
        <v>0</v>
      </c>
      <c r="BI128" s="424">
        <f t="shared" si="8"/>
        <v>0</v>
      </c>
      <c r="BJ128" s="325" t="s">
        <v>85</v>
      </c>
      <c r="BK128" s="424">
        <f t="shared" si="9"/>
        <v>0</v>
      </c>
      <c r="BL128" s="325" t="s">
        <v>275</v>
      </c>
      <c r="BM128" s="423" t="s">
        <v>7250</v>
      </c>
    </row>
    <row r="129" spans="2:65" s="334" customFormat="1" ht="16.5" customHeight="1">
      <c r="B129" s="410"/>
      <c r="C129" s="411" t="s">
        <v>246</v>
      </c>
      <c r="D129" s="411" t="s">
        <v>189</v>
      </c>
      <c r="E129" s="412" t="s">
        <v>7195</v>
      </c>
      <c r="F129" s="413" t="s">
        <v>7196</v>
      </c>
      <c r="G129" s="414" t="s">
        <v>435</v>
      </c>
      <c r="H129" s="415">
        <v>58</v>
      </c>
      <c r="I129" s="782"/>
      <c r="J129" s="417">
        <f t="shared" si="0"/>
        <v>0</v>
      </c>
      <c r="K129" s="418"/>
      <c r="L129" s="333"/>
      <c r="M129" s="783" t="s">
        <v>3</v>
      </c>
      <c r="N129" s="420" t="s">
        <v>48</v>
      </c>
      <c r="P129" s="421">
        <f t="shared" si="1"/>
        <v>0</v>
      </c>
      <c r="Q129" s="421">
        <v>0</v>
      </c>
      <c r="R129" s="421">
        <f t="shared" si="2"/>
        <v>0</v>
      </c>
      <c r="S129" s="421">
        <v>0</v>
      </c>
      <c r="T129" s="422">
        <f t="shared" si="3"/>
        <v>0</v>
      </c>
      <c r="AR129" s="423" t="s">
        <v>275</v>
      </c>
      <c r="AT129" s="423" t="s">
        <v>189</v>
      </c>
      <c r="AU129" s="423" t="s">
        <v>87</v>
      </c>
      <c r="AY129" s="325" t="s">
        <v>186</v>
      </c>
      <c r="BE129" s="424">
        <f t="shared" si="4"/>
        <v>0</v>
      </c>
      <c r="BF129" s="424">
        <f t="shared" si="5"/>
        <v>0</v>
      </c>
      <c r="BG129" s="424">
        <f t="shared" si="6"/>
        <v>0</v>
      </c>
      <c r="BH129" s="424">
        <f t="shared" si="7"/>
        <v>0</v>
      </c>
      <c r="BI129" s="424">
        <f t="shared" si="8"/>
        <v>0</v>
      </c>
      <c r="BJ129" s="325" t="s">
        <v>85</v>
      </c>
      <c r="BK129" s="424">
        <f t="shared" si="9"/>
        <v>0</v>
      </c>
      <c r="BL129" s="325" t="s">
        <v>275</v>
      </c>
      <c r="BM129" s="423" t="s">
        <v>7251</v>
      </c>
    </row>
    <row r="130" spans="2:65" s="334" customFormat="1" ht="16.5" customHeight="1">
      <c r="B130" s="410"/>
      <c r="C130" s="446" t="s">
        <v>250</v>
      </c>
      <c r="D130" s="446" t="s">
        <v>184</v>
      </c>
      <c r="E130" s="447" t="s">
        <v>7198</v>
      </c>
      <c r="F130" s="448" t="s">
        <v>7199</v>
      </c>
      <c r="G130" s="449" t="s">
        <v>435</v>
      </c>
      <c r="H130" s="450">
        <v>58</v>
      </c>
      <c r="I130" s="784"/>
      <c r="J130" s="452">
        <f t="shared" si="0"/>
        <v>0</v>
      </c>
      <c r="K130" s="453"/>
      <c r="L130" s="454"/>
      <c r="M130" s="785" t="s">
        <v>3</v>
      </c>
      <c r="N130" s="456" t="s">
        <v>48</v>
      </c>
      <c r="P130" s="421">
        <f t="shared" si="1"/>
        <v>0</v>
      </c>
      <c r="Q130" s="421">
        <v>1.2999999999999999E-4</v>
      </c>
      <c r="R130" s="421">
        <f t="shared" si="2"/>
        <v>7.539999999999999E-3</v>
      </c>
      <c r="S130" s="421">
        <v>0</v>
      </c>
      <c r="T130" s="422">
        <f t="shared" si="3"/>
        <v>0</v>
      </c>
      <c r="AR130" s="423" t="s">
        <v>610</v>
      </c>
      <c r="AT130" s="423" t="s">
        <v>184</v>
      </c>
      <c r="AU130" s="423" t="s">
        <v>87</v>
      </c>
      <c r="AY130" s="325" t="s">
        <v>186</v>
      </c>
      <c r="BE130" s="424">
        <f t="shared" si="4"/>
        <v>0</v>
      </c>
      <c r="BF130" s="424">
        <f t="shared" si="5"/>
        <v>0</v>
      </c>
      <c r="BG130" s="424">
        <f t="shared" si="6"/>
        <v>0</v>
      </c>
      <c r="BH130" s="424">
        <f t="shared" si="7"/>
        <v>0</v>
      </c>
      <c r="BI130" s="424">
        <f t="shared" si="8"/>
        <v>0</v>
      </c>
      <c r="BJ130" s="325" t="s">
        <v>85</v>
      </c>
      <c r="BK130" s="424">
        <f t="shared" si="9"/>
        <v>0</v>
      </c>
      <c r="BL130" s="325" t="s">
        <v>275</v>
      </c>
      <c r="BM130" s="423" t="s">
        <v>7252</v>
      </c>
    </row>
    <row r="131" spans="2:65" s="334" customFormat="1" ht="16.5" customHeight="1">
      <c r="B131" s="410"/>
      <c r="C131" s="411" t="s">
        <v>223</v>
      </c>
      <c r="D131" s="411" t="s">
        <v>189</v>
      </c>
      <c r="E131" s="412" t="s">
        <v>7104</v>
      </c>
      <c r="F131" s="413" t="s">
        <v>7105</v>
      </c>
      <c r="G131" s="414" t="s">
        <v>435</v>
      </c>
      <c r="H131" s="415">
        <v>129</v>
      </c>
      <c r="I131" s="782"/>
      <c r="J131" s="417">
        <f t="shared" si="0"/>
        <v>0</v>
      </c>
      <c r="K131" s="418"/>
      <c r="L131" s="333"/>
      <c r="M131" s="783" t="s">
        <v>3</v>
      </c>
      <c r="N131" s="420" t="s">
        <v>48</v>
      </c>
      <c r="P131" s="421">
        <f t="shared" si="1"/>
        <v>0</v>
      </c>
      <c r="Q131" s="421">
        <v>0</v>
      </c>
      <c r="R131" s="421">
        <f t="shared" si="2"/>
        <v>0</v>
      </c>
      <c r="S131" s="421">
        <v>0</v>
      </c>
      <c r="T131" s="422">
        <f t="shared" si="3"/>
        <v>0</v>
      </c>
      <c r="AR131" s="423" t="s">
        <v>275</v>
      </c>
      <c r="AT131" s="423" t="s">
        <v>189</v>
      </c>
      <c r="AU131" s="423" t="s">
        <v>87</v>
      </c>
      <c r="AY131" s="325" t="s">
        <v>186</v>
      </c>
      <c r="BE131" s="424">
        <f t="shared" si="4"/>
        <v>0</v>
      </c>
      <c r="BF131" s="424">
        <f t="shared" si="5"/>
        <v>0</v>
      </c>
      <c r="BG131" s="424">
        <f t="shared" si="6"/>
        <v>0</v>
      </c>
      <c r="BH131" s="424">
        <f t="shared" si="7"/>
        <v>0</v>
      </c>
      <c r="BI131" s="424">
        <f t="shared" si="8"/>
        <v>0</v>
      </c>
      <c r="BJ131" s="325" t="s">
        <v>85</v>
      </c>
      <c r="BK131" s="424">
        <f t="shared" si="9"/>
        <v>0</v>
      </c>
      <c r="BL131" s="325" t="s">
        <v>275</v>
      </c>
      <c r="BM131" s="423" t="s">
        <v>7253</v>
      </c>
    </row>
    <row r="132" spans="2:65" s="334" customFormat="1" ht="16.5" customHeight="1">
      <c r="B132" s="410"/>
      <c r="C132" s="446" t="s">
        <v>227</v>
      </c>
      <c r="D132" s="446" t="s">
        <v>184</v>
      </c>
      <c r="E132" s="447" t="s">
        <v>7202</v>
      </c>
      <c r="F132" s="448" t="s">
        <v>7203</v>
      </c>
      <c r="G132" s="449" t="s">
        <v>435</v>
      </c>
      <c r="H132" s="450">
        <v>82</v>
      </c>
      <c r="I132" s="784"/>
      <c r="J132" s="452">
        <f t="shared" si="0"/>
        <v>0</v>
      </c>
      <c r="K132" s="453"/>
      <c r="L132" s="454"/>
      <c r="M132" s="785" t="s">
        <v>3</v>
      </c>
      <c r="N132" s="456" t="s">
        <v>48</v>
      </c>
      <c r="P132" s="421">
        <f t="shared" si="1"/>
        <v>0</v>
      </c>
      <c r="Q132" s="421">
        <v>2.3000000000000001E-4</v>
      </c>
      <c r="R132" s="421">
        <f t="shared" si="2"/>
        <v>1.8860000000000002E-2</v>
      </c>
      <c r="S132" s="421">
        <v>0</v>
      </c>
      <c r="T132" s="422">
        <f t="shared" si="3"/>
        <v>0</v>
      </c>
      <c r="AR132" s="423" t="s">
        <v>610</v>
      </c>
      <c r="AT132" s="423" t="s">
        <v>184</v>
      </c>
      <c r="AU132" s="423" t="s">
        <v>87</v>
      </c>
      <c r="AY132" s="325" t="s">
        <v>186</v>
      </c>
      <c r="BE132" s="424">
        <f t="shared" si="4"/>
        <v>0</v>
      </c>
      <c r="BF132" s="424">
        <f t="shared" si="5"/>
        <v>0</v>
      </c>
      <c r="BG132" s="424">
        <f t="shared" si="6"/>
        <v>0</v>
      </c>
      <c r="BH132" s="424">
        <f t="shared" si="7"/>
        <v>0</v>
      </c>
      <c r="BI132" s="424">
        <f t="shared" si="8"/>
        <v>0</v>
      </c>
      <c r="BJ132" s="325" t="s">
        <v>85</v>
      </c>
      <c r="BK132" s="424">
        <f t="shared" si="9"/>
        <v>0</v>
      </c>
      <c r="BL132" s="325" t="s">
        <v>275</v>
      </c>
      <c r="BM132" s="423" t="s">
        <v>7254</v>
      </c>
    </row>
    <row r="133" spans="2:65" s="334" customFormat="1" ht="16.5" customHeight="1">
      <c r="B133" s="410"/>
      <c r="C133" s="446" t="s">
        <v>235</v>
      </c>
      <c r="D133" s="446" t="s">
        <v>184</v>
      </c>
      <c r="E133" s="447" t="s">
        <v>7107</v>
      </c>
      <c r="F133" s="448" t="s">
        <v>7108</v>
      </c>
      <c r="G133" s="449" t="s">
        <v>435</v>
      </c>
      <c r="H133" s="450">
        <v>25</v>
      </c>
      <c r="I133" s="784"/>
      <c r="J133" s="452">
        <f t="shared" si="0"/>
        <v>0</v>
      </c>
      <c r="K133" s="453"/>
      <c r="L133" s="454"/>
      <c r="M133" s="785" t="s">
        <v>3</v>
      </c>
      <c r="N133" s="456" t="s">
        <v>48</v>
      </c>
      <c r="P133" s="421">
        <f t="shared" si="1"/>
        <v>0</v>
      </c>
      <c r="Q133" s="421">
        <v>1.4999999999999999E-4</v>
      </c>
      <c r="R133" s="421">
        <f t="shared" si="2"/>
        <v>3.7499999999999999E-3</v>
      </c>
      <c r="S133" s="421">
        <v>0</v>
      </c>
      <c r="T133" s="422">
        <f t="shared" si="3"/>
        <v>0</v>
      </c>
      <c r="AR133" s="423" t="s">
        <v>610</v>
      </c>
      <c r="AT133" s="423" t="s">
        <v>184</v>
      </c>
      <c r="AU133" s="423" t="s">
        <v>87</v>
      </c>
      <c r="AY133" s="325" t="s">
        <v>186</v>
      </c>
      <c r="BE133" s="424">
        <f t="shared" si="4"/>
        <v>0</v>
      </c>
      <c r="BF133" s="424">
        <f t="shared" si="5"/>
        <v>0</v>
      </c>
      <c r="BG133" s="424">
        <f t="shared" si="6"/>
        <v>0</v>
      </c>
      <c r="BH133" s="424">
        <f t="shared" si="7"/>
        <v>0</v>
      </c>
      <c r="BI133" s="424">
        <f t="shared" si="8"/>
        <v>0</v>
      </c>
      <c r="BJ133" s="325" t="s">
        <v>85</v>
      </c>
      <c r="BK133" s="424">
        <f t="shared" si="9"/>
        <v>0</v>
      </c>
      <c r="BL133" s="325" t="s">
        <v>275</v>
      </c>
      <c r="BM133" s="423" t="s">
        <v>7255</v>
      </c>
    </row>
    <row r="134" spans="2:65" s="334" customFormat="1" ht="24.2" customHeight="1">
      <c r="B134" s="410"/>
      <c r="C134" s="446" t="s">
        <v>455</v>
      </c>
      <c r="D134" s="446" t="s">
        <v>184</v>
      </c>
      <c r="E134" s="447" t="s">
        <v>7110</v>
      </c>
      <c r="F134" s="448" t="s">
        <v>7111</v>
      </c>
      <c r="G134" s="449" t="s">
        <v>435</v>
      </c>
      <c r="H134" s="450">
        <v>22</v>
      </c>
      <c r="I134" s="784"/>
      <c r="J134" s="452">
        <f t="shared" si="0"/>
        <v>0</v>
      </c>
      <c r="K134" s="453"/>
      <c r="L134" s="454"/>
      <c r="M134" s="785" t="s">
        <v>3</v>
      </c>
      <c r="N134" s="456" t="s">
        <v>48</v>
      </c>
      <c r="P134" s="421">
        <f t="shared" si="1"/>
        <v>0</v>
      </c>
      <c r="Q134" s="421">
        <v>6.9999999999999999E-4</v>
      </c>
      <c r="R134" s="421">
        <f t="shared" si="2"/>
        <v>1.54E-2</v>
      </c>
      <c r="S134" s="421">
        <v>0</v>
      </c>
      <c r="T134" s="422">
        <f t="shared" si="3"/>
        <v>0</v>
      </c>
      <c r="AR134" s="423" t="s">
        <v>610</v>
      </c>
      <c r="AT134" s="423" t="s">
        <v>184</v>
      </c>
      <c r="AU134" s="423" t="s">
        <v>87</v>
      </c>
      <c r="AY134" s="325" t="s">
        <v>186</v>
      </c>
      <c r="BE134" s="424">
        <f t="shared" si="4"/>
        <v>0</v>
      </c>
      <c r="BF134" s="424">
        <f t="shared" si="5"/>
        <v>0</v>
      </c>
      <c r="BG134" s="424">
        <f t="shared" si="6"/>
        <v>0</v>
      </c>
      <c r="BH134" s="424">
        <f t="shared" si="7"/>
        <v>0</v>
      </c>
      <c r="BI134" s="424">
        <f t="shared" si="8"/>
        <v>0</v>
      </c>
      <c r="BJ134" s="325" t="s">
        <v>85</v>
      </c>
      <c r="BK134" s="424">
        <f t="shared" si="9"/>
        <v>0</v>
      </c>
      <c r="BL134" s="325" t="s">
        <v>275</v>
      </c>
      <c r="BM134" s="423" t="s">
        <v>7256</v>
      </c>
    </row>
    <row r="135" spans="2:65" s="334" customFormat="1" ht="16.5" customHeight="1">
      <c r="B135" s="410"/>
      <c r="C135" s="411" t="s">
        <v>258</v>
      </c>
      <c r="D135" s="411" t="s">
        <v>189</v>
      </c>
      <c r="E135" s="412" t="s">
        <v>7113</v>
      </c>
      <c r="F135" s="413" t="s">
        <v>7114</v>
      </c>
      <c r="G135" s="414" t="s">
        <v>435</v>
      </c>
      <c r="H135" s="415">
        <v>10</v>
      </c>
      <c r="I135" s="782"/>
      <c r="J135" s="417">
        <f t="shared" si="0"/>
        <v>0</v>
      </c>
      <c r="K135" s="418"/>
      <c r="L135" s="333"/>
      <c r="M135" s="783" t="s">
        <v>3</v>
      </c>
      <c r="N135" s="420" t="s">
        <v>48</v>
      </c>
      <c r="P135" s="421">
        <f t="shared" si="1"/>
        <v>0</v>
      </c>
      <c r="Q135" s="421">
        <v>0</v>
      </c>
      <c r="R135" s="421">
        <f t="shared" si="2"/>
        <v>0</v>
      </c>
      <c r="S135" s="421">
        <v>0</v>
      </c>
      <c r="T135" s="422">
        <f t="shared" si="3"/>
        <v>0</v>
      </c>
      <c r="AR135" s="423" t="s">
        <v>275</v>
      </c>
      <c r="AT135" s="423" t="s">
        <v>189</v>
      </c>
      <c r="AU135" s="423" t="s">
        <v>87</v>
      </c>
      <c r="AY135" s="325" t="s">
        <v>186</v>
      </c>
      <c r="BE135" s="424">
        <f t="shared" si="4"/>
        <v>0</v>
      </c>
      <c r="BF135" s="424">
        <f t="shared" si="5"/>
        <v>0</v>
      </c>
      <c r="BG135" s="424">
        <f t="shared" si="6"/>
        <v>0</v>
      </c>
      <c r="BH135" s="424">
        <f t="shared" si="7"/>
        <v>0</v>
      </c>
      <c r="BI135" s="424">
        <f t="shared" si="8"/>
        <v>0</v>
      </c>
      <c r="BJ135" s="325" t="s">
        <v>85</v>
      </c>
      <c r="BK135" s="424">
        <f t="shared" si="9"/>
        <v>0</v>
      </c>
      <c r="BL135" s="325" t="s">
        <v>275</v>
      </c>
      <c r="BM135" s="423" t="s">
        <v>7257</v>
      </c>
    </row>
    <row r="136" spans="2:65" s="334" customFormat="1" ht="24.2" customHeight="1">
      <c r="B136" s="410"/>
      <c r="C136" s="446" t="s">
        <v>264</v>
      </c>
      <c r="D136" s="446" t="s">
        <v>184</v>
      </c>
      <c r="E136" s="447" t="s">
        <v>7116</v>
      </c>
      <c r="F136" s="448" t="s">
        <v>7117</v>
      </c>
      <c r="G136" s="449" t="s">
        <v>435</v>
      </c>
      <c r="H136" s="450">
        <v>10</v>
      </c>
      <c r="I136" s="784"/>
      <c r="J136" s="452">
        <f t="shared" si="0"/>
        <v>0</v>
      </c>
      <c r="K136" s="453"/>
      <c r="L136" s="454"/>
      <c r="M136" s="785" t="s">
        <v>3</v>
      </c>
      <c r="N136" s="456" t="s">
        <v>48</v>
      </c>
      <c r="P136" s="421">
        <f t="shared" si="1"/>
        <v>0</v>
      </c>
      <c r="Q136" s="421">
        <v>2.5999999999999998E-4</v>
      </c>
      <c r="R136" s="421">
        <f t="shared" si="2"/>
        <v>2.5999999999999999E-3</v>
      </c>
      <c r="S136" s="421">
        <v>0</v>
      </c>
      <c r="T136" s="422">
        <f t="shared" si="3"/>
        <v>0</v>
      </c>
      <c r="AR136" s="423" t="s">
        <v>610</v>
      </c>
      <c r="AT136" s="423" t="s">
        <v>184</v>
      </c>
      <c r="AU136" s="423" t="s">
        <v>87</v>
      </c>
      <c r="AY136" s="325" t="s">
        <v>186</v>
      </c>
      <c r="BE136" s="424">
        <f t="shared" si="4"/>
        <v>0</v>
      </c>
      <c r="BF136" s="424">
        <f t="shared" si="5"/>
        <v>0</v>
      </c>
      <c r="BG136" s="424">
        <f t="shared" si="6"/>
        <v>0</v>
      </c>
      <c r="BH136" s="424">
        <f t="shared" si="7"/>
        <v>0</v>
      </c>
      <c r="BI136" s="424">
        <f t="shared" si="8"/>
        <v>0</v>
      </c>
      <c r="BJ136" s="325" t="s">
        <v>85</v>
      </c>
      <c r="BK136" s="424">
        <f t="shared" si="9"/>
        <v>0</v>
      </c>
      <c r="BL136" s="325" t="s">
        <v>275</v>
      </c>
      <c r="BM136" s="423" t="s">
        <v>7258</v>
      </c>
    </row>
    <row r="137" spans="2:65" s="334" customFormat="1" ht="16.5" customHeight="1">
      <c r="B137" s="410"/>
      <c r="C137" s="446" t="s">
        <v>9</v>
      </c>
      <c r="D137" s="446" t="s">
        <v>184</v>
      </c>
      <c r="E137" s="447" t="s">
        <v>7209</v>
      </c>
      <c r="F137" s="448" t="s">
        <v>7210</v>
      </c>
      <c r="G137" s="449" t="s">
        <v>435</v>
      </c>
      <c r="H137" s="450">
        <v>4</v>
      </c>
      <c r="I137" s="784"/>
      <c r="J137" s="452">
        <f t="shared" si="0"/>
        <v>0</v>
      </c>
      <c r="K137" s="453"/>
      <c r="L137" s="454"/>
      <c r="M137" s="785" t="s">
        <v>3</v>
      </c>
      <c r="N137" s="456" t="s">
        <v>48</v>
      </c>
      <c r="P137" s="421">
        <f t="shared" si="1"/>
        <v>0</v>
      </c>
      <c r="Q137" s="421">
        <v>1E-4</v>
      </c>
      <c r="R137" s="421">
        <f t="shared" si="2"/>
        <v>4.0000000000000002E-4</v>
      </c>
      <c r="S137" s="421">
        <v>0</v>
      </c>
      <c r="T137" s="422">
        <f t="shared" si="3"/>
        <v>0</v>
      </c>
      <c r="AR137" s="423" t="s">
        <v>610</v>
      </c>
      <c r="AT137" s="423" t="s">
        <v>184</v>
      </c>
      <c r="AU137" s="423" t="s">
        <v>87</v>
      </c>
      <c r="AY137" s="325" t="s">
        <v>186</v>
      </c>
      <c r="BE137" s="424">
        <f t="shared" si="4"/>
        <v>0</v>
      </c>
      <c r="BF137" s="424">
        <f t="shared" si="5"/>
        <v>0</v>
      </c>
      <c r="BG137" s="424">
        <f t="shared" si="6"/>
        <v>0</v>
      </c>
      <c r="BH137" s="424">
        <f t="shared" si="7"/>
        <v>0</v>
      </c>
      <c r="BI137" s="424">
        <f t="shared" si="8"/>
        <v>0</v>
      </c>
      <c r="BJ137" s="325" t="s">
        <v>85</v>
      </c>
      <c r="BK137" s="424">
        <f t="shared" si="9"/>
        <v>0</v>
      </c>
      <c r="BL137" s="325" t="s">
        <v>275</v>
      </c>
      <c r="BM137" s="423" t="s">
        <v>7259</v>
      </c>
    </row>
    <row r="138" spans="2:65" s="334" customFormat="1" ht="24.2" customHeight="1">
      <c r="B138" s="410"/>
      <c r="C138" s="411" t="s">
        <v>547</v>
      </c>
      <c r="D138" s="411" t="s">
        <v>189</v>
      </c>
      <c r="E138" s="412" t="s">
        <v>7119</v>
      </c>
      <c r="F138" s="413" t="s">
        <v>7120</v>
      </c>
      <c r="G138" s="414" t="s">
        <v>435</v>
      </c>
      <c r="H138" s="415">
        <v>1</v>
      </c>
      <c r="I138" s="782"/>
      <c r="J138" s="417">
        <f t="shared" si="0"/>
        <v>0</v>
      </c>
      <c r="K138" s="418"/>
      <c r="L138" s="333"/>
      <c r="M138" s="783" t="s">
        <v>3</v>
      </c>
      <c r="N138" s="420" t="s">
        <v>48</v>
      </c>
      <c r="P138" s="421">
        <f t="shared" si="1"/>
        <v>0</v>
      </c>
      <c r="Q138" s="421">
        <v>0</v>
      </c>
      <c r="R138" s="421">
        <f t="shared" si="2"/>
        <v>0</v>
      </c>
      <c r="S138" s="421">
        <v>0</v>
      </c>
      <c r="T138" s="422">
        <f t="shared" si="3"/>
        <v>0</v>
      </c>
      <c r="AR138" s="423" t="s">
        <v>275</v>
      </c>
      <c r="AT138" s="423" t="s">
        <v>189</v>
      </c>
      <c r="AU138" s="423" t="s">
        <v>87</v>
      </c>
      <c r="AY138" s="325" t="s">
        <v>186</v>
      </c>
      <c r="BE138" s="424">
        <f t="shared" si="4"/>
        <v>0</v>
      </c>
      <c r="BF138" s="424">
        <f t="shared" si="5"/>
        <v>0</v>
      </c>
      <c r="BG138" s="424">
        <f t="shared" si="6"/>
        <v>0</v>
      </c>
      <c r="BH138" s="424">
        <f t="shared" si="7"/>
        <v>0</v>
      </c>
      <c r="BI138" s="424">
        <f t="shared" si="8"/>
        <v>0</v>
      </c>
      <c r="BJ138" s="325" t="s">
        <v>85</v>
      </c>
      <c r="BK138" s="424">
        <f t="shared" si="9"/>
        <v>0</v>
      </c>
      <c r="BL138" s="325" t="s">
        <v>275</v>
      </c>
      <c r="BM138" s="423" t="s">
        <v>7260</v>
      </c>
    </row>
    <row r="139" spans="2:65" s="334" customFormat="1" ht="16.5" customHeight="1">
      <c r="B139" s="410"/>
      <c r="C139" s="411" t="s">
        <v>489</v>
      </c>
      <c r="D139" s="411" t="s">
        <v>189</v>
      </c>
      <c r="E139" s="412" t="s">
        <v>6971</v>
      </c>
      <c r="F139" s="413" t="s">
        <v>7075</v>
      </c>
      <c r="G139" s="414" t="s">
        <v>6559</v>
      </c>
      <c r="H139" s="415">
        <v>1</v>
      </c>
      <c r="I139" s="782"/>
      <c r="J139" s="417">
        <f t="shared" si="0"/>
        <v>0</v>
      </c>
      <c r="K139" s="418"/>
      <c r="L139" s="333"/>
      <c r="M139" s="783" t="s">
        <v>3</v>
      </c>
      <c r="N139" s="420" t="s">
        <v>48</v>
      </c>
      <c r="P139" s="421">
        <f t="shared" si="1"/>
        <v>0</v>
      </c>
      <c r="Q139" s="421">
        <v>0</v>
      </c>
      <c r="R139" s="421">
        <f t="shared" si="2"/>
        <v>0</v>
      </c>
      <c r="S139" s="421">
        <v>0</v>
      </c>
      <c r="T139" s="422">
        <f t="shared" si="3"/>
        <v>0</v>
      </c>
      <c r="AR139" s="423" t="s">
        <v>275</v>
      </c>
      <c r="AT139" s="423" t="s">
        <v>189</v>
      </c>
      <c r="AU139" s="423" t="s">
        <v>87</v>
      </c>
      <c r="AY139" s="325" t="s">
        <v>186</v>
      </c>
      <c r="BE139" s="424">
        <f t="shared" si="4"/>
        <v>0</v>
      </c>
      <c r="BF139" s="424">
        <f t="shared" si="5"/>
        <v>0</v>
      </c>
      <c r="BG139" s="424">
        <f t="shared" si="6"/>
        <v>0</v>
      </c>
      <c r="BH139" s="424">
        <f t="shared" si="7"/>
        <v>0</v>
      </c>
      <c r="BI139" s="424">
        <f t="shared" si="8"/>
        <v>0</v>
      </c>
      <c r="BJ139" s="325" t="s">
        <v>85</v>
      </c>
      <c r="BK139" s="424">
        <f t="shared" si="9"/>
        <v>0</v>
      </c>
      <c r="BL139" s="325" t="s">
        <v>275</v>
      </c>
      <c r="BM139" s="423" t="s">
        <v>7261</v>
      </c>
    </row>
    <row r="140" spans="2:65" s="334" customFormat="1" ht="16.5" customHeight="1">
      <c r="B140" s="410"/>
      <c r="C140" s="411" t="s">
        <v>495</v>
      </c>
      <c r="D140" s="411" t="s">
        <v>189</v>
      </c>
      <c r="E140" s="412" t="s">
        <v>6989</v>
      </c>
      <c r="F140" s="413" t="s">
        <v>7262</v>
      </c>
      <c r="G140" s="414" t="s">
        <v>6559</v>
      </c>
      <c r="H140" s="415">
        <v>1</v>
      </c>
      <c r="I140" s="782"/>
      <c r="J140" s="417">
        <f t="shared" si="0"/>
        <v>0</v>
      </c>
      <c r="K140" s="418"/>
      <c r="L140" s="333"/>
      <c r="M140" s="783" t="s">
        <v>3</v>
      </c>
      <c r="N140" s="420" t="s">
        <v>48</v>
      </c>
      <c r="P140" s="421">
        <f t="shared" si="1"/>
        <v>0</v>
      </c>
      <c r="Q140" s="421">
        <v>0</v>
      </c>
      <c r="R140" s="421">
        <f t="shared" si="2"/>
        <v>0</v>
      </c>
      <c r="S140" s="421">
        <v>0</v>
      </c>
      <c r="T140" s="422">
        <f t="shared" si="3"/>
        <v>0</v>
      </c>
      <c r="AR140" s="423" t="s">
        <v>275</v>
      </c>
      <c r="AT140" s="423" t="s">
        <v>189</v>
      </c>
      <c r="AU140" s="423" t="s">
        <v>87</v>
      </c>
      <c r="AY140" s="325" t="s">
        <v>186</v>
      </c>
      <c r="BE140" s="424">
        <f t="shared" si="4"/>
        <v>0</v>
      </c>
      <c r="BF140" s="424">
        <f t="shared" si="5"/>
        <v>0</v>
      </c>
      <c r="BG140" s="424">
        <f t="shared" si="6"/>
        <v>0</v>
      </c>
      <c r="BH140" s="424">
        <f t="shared" si="7"/>
        <v>0</v>
      </c>
      <c r="BI140" s="424">
        <f t="shared" si="8"/>
        <v>0</v>
      </c>
      <c r="BJ140" s="325" t="s">
        <v>85</v>
      </c>
      <c r="BK140" s="424">
        <f t="shared" si="9"/>
        <v>0</v>
      </c>
      <c r="BL140" s="325" t="s">
        <v>275</v>
      </c>
      <c r="BM140" s="423" t="s">
        <v>7263</v>
      </c>
    </row>
    <row r="141" spans="2:65" s="334" customFormat="1" ht="21.75" customHeight="1">
      <c r="B141" s="410"/>
      <c r="C141" s="411" t="s">
        <v>509</v>
      </c>
      <c r="D141" s="411" t="s">
        <v>189</v>
      </c>
      <c r="E141" s="412" t="s">
        <v>7126</v>
      </c>
      <c r="F141" s="413" t="s">
        <v>7127</v>
      </c>
      <c r="G141" s="414" t="s">
        <v>1716</v>
      </c>
      <c r="H141" s="415">
        <v>10</v>
      </c>
      <c r="I141" s="782"/>
      <c r="J141" s="417">
        <f t="shared" si="0"/>
        <v>0</v>
      </c>
      <c r="K141" s="418"/>
      <c r="L141" s="333"/>
      <c r="M141" s="783" t="s">
        <v>3</v>
      </c>
      <c r="N141" s="420" t="s">
        <v>48</v>
      </c>
      <c r="P141" s="421">
        <f t="shared" si="1"/>
        <v>0</v>
      </c>
      <c r="Q141" s="421">
        <v>0</v>
      </c>
      <c r="R141" s="421">
        <f t="shared" si="2"/>
        <v>0</v>
      </c>
      <c r="S141" s="421">
        <v>0</v>
      </c>
      <c r="T141" s="422">
        <f t="shared" si="3"/>
        <v>0</v>
      </c>
      <c r="AR141" s="423" t="s">
        <v>275</v>
      </c>
      <c r="AT141" s="423" t="s">
        <v>189</v>
      </c>
      <c r="AU141" s="423" t="s">
        <v>87</v>
      </c>
      <c r="AY141" s="325" t="s">
        <v>186</v>
      </c>
      <c r="BE141" s="424">
        <f t="shared" si="4"/>
        <v>0</v>
      </c>
      <c r="BF141" s="424">
        <f t="shared" si="5"/>
        <v>0</v>
      </c>
      <c r="BG141" s="424">
        <f t="shared" si="6"/>
        <v>0</v>
      </c>
      <c r="BH141" s="424">
        <f t="shared" si="7"/>
        <v>0</v>
      </c>
      <c r="BI141" s="424">
        <f t="shared" si="8"/>
        <v>0</v>
      </c>
      <c r="BJ141" s="325" t="s">
        <v>85</v>
      </c>
      <c r="BK141" s="424">
        <f t="shared" si="9"/>
        <v>0</v>
      </c>
      <c r="BL141" s="325" t="s">
        <v>275</v>
      </c>
      <c r="BM141" s="423" t="s">
        <v>7264</v>
      </c>
    </row>
    <row r="142" spans="2:65" s="334" customFormat="1" ht="24.2" customHeight="1">
      <c r="B142" s="410"/>
      <c r="C142" s="411" t="s">
        <v>468</v>
      </c>
      <c r="D142" s="411" t="s">
        <v>189</v>
      </c>
      <c r="E142" s="412" t="s">
        <v>7212</v>
      </c>
      <c r="F142" s="413" t="s">
        <v>7213</v>
      </c>
      <c r="G142" s="414" t="s">
        <v>435</v>
      </c>
      <c r="H142" s="415">
        <v>4</v>
      </c>
      <c r="I142" s="782"/>
      <c r="J142" s="417">
        <f t="shared" si="0"/>
        <v>0</v>
      </c>
      <c r="K142" s="418"/>
      <c r="L142" s="333"/>
      <c r="M142" s="783" t="s">
        <v>3</v>
      </c>
      <c r="N142" s="420" t="s">
        <v>48</v>
      </c>
      <c r="P142" s="421">
        <f t="shared" si="1"/>
        <v>0</v>
      </c>
      <c r="Q142" s="421">
        <v>0</v>
      </c>
      <c r="R142" s="421">
        <f t="shared" si="2"/>
        <v>0</v>
      </c>
      <c r="S142" s="421">
        <v>0</v>
      </c>
      <c r="T142" s="422">
        <f t="shared" si="3"/>
        <v>0</v>
      </c>
      <c r="AR142" s="423" t="s">
        <v>275</v>
      </c>
      <c r="AT142" s="423" t="s">
        <v>189</v>
      </c>
      <c r="AU142" s="423" t="s">
        <v>87</v>
      </c>
      <c r="AY142" s="325" t="s">
        <v>186</v>
      </c>
      <c r="BE142" s="424">
        <f t="shared" si="4"/>
        <v>0</v>
      </c>
      <c r="BF142" s="424">
        <f t="shared" si="5"/>
        <v>0</v>
      </c>
      <c r="BG142" s="424">
        <f t="shared" si="6"/>
        <v>0</v>
      </c>
      <c r="BH142" s="424">
        <f t="shared" si="7"/>
        <v>0</v>
      </c>
      <c r="BI142" s="424">
        <f t="shared" si="8"/>
        <v>0</v>
      </c>
      <c r="BJ142" s="325" t="s">
        <v>85</v>
      </c>
      <c r="BK142" s="424">
        <f t="shared" si="9"/>
        <v>0</v>
      </c>
      <c r="BL142" s="325" t="s">
        <v>275</v>
      </c>
      <c r="BM142" s="423" t="s">
        <v>7265</v>
      </c>
    </row>
    <row r="143" spans="2:65" s="334" customFormat="1" ht="21.75" customHeight="1">
      <c r="B143" s="410"/>
      <c r="C143" s="446" t="s">
        <v>473</v>
      </c>
      <c r="D143" s="446" t="s">
        <v>184</v>
      </c>
      <c r="E143" s="447" t="s">
        <v>7215</v>
      </c>
      <c r="F143" s="448" t="s">
        <v>7216</v>
      </c>
      <c r="G143" s="449" t="s">
        <v>435</v>
      </c>
      <c r="H143" s="450">
        <v>4</v>
      </c>
      <c r="I143" s="784"/>
      <c r="J143" s="452">
        <f t="shared" si="0"/>
        <v>0</v>
      </c>
      <c r="K143" s="453"/>
      <c r="L143" s="454"/>
      <c r="M143" s="785" t="s">
        <v>3</v>
      </c>
      <c r="N143" s="456" t="s">
        <v>48</v>
      </c>
      <c r="P143" s="421">
        <f t="shared" si="1"/>
        <v>0</v>
      </c>
      <c r="Q143" s="421">
        <v>4.1999999999999997E-3</v>
      </c>
      <c r="R143" s="421">
        <f t="shared" si="2"/>
        <v>1.6799999999999999E-2</v>
      </c>
      <c r="S143" s="421">
        <v>0</v>
      </c>
      <c r="T143" s="422">
        <f t="shared" si="3"/>
        <v>0</v>
      </c>
      <c r="AR143" s="423" t="s">
        <v>610</v>
      </c>
      <c r="AT143" s="423" t="s">
        <v>184</v>
      </c>
      <c r="AU143" s="423" t="s">
        <v>87</v>
      </c>
      <c r="AY143" s="325" t="s">
        <v>186</v>
      </c>
      <c r="BE143" s="424">
        <f t="shared" si="4"/>
        <v>0</v>
      </c>
      <c r="BF143" s="424">
        <f t="shared" si="5"/>
        <v>0</v>
      </c>
      <c r="BG143" s="424">
        <f t="shared" si="6"/>
        <v>0</v>
      </c>
      <c r="BH143" s="424">
        <f t="shared" si="7"/>
        <v>0</v>
      </c>
      <c r="BI143" s="424">
        <f t="shared" si="8"/>
        <v>0</v>
      </c>
      <c r="BJ143" s="325" t="s">
        <v>85</v>
      </c>
      <c r="BK143" s="424">
        <f t="shared" si="9"/>
        <v>0</v>
      </c>
      <c r="BL143" s="325" t="s">
        <v>275</v>
      </c>
      <c r="BM143" s="423" t="s">
        <v>7266</v>
      </c>
    </row>
    <row r="144" spans="2:65" s="334" customFormat="1" ht="24.2" customHeight="1">
      <c r="B144" s="410"/>
      <c r="C144" s="446" t="s">
        <v>478</v>
      </c>
      <c r="D144" s="446" t="s">
        <v>184</v>
      </c>
      <c r="E144" s="447" t="s">
        <v>7218</v>
      </c>
      <c r="F144" s="448" t="s">
        <v>7219</v>
      </c>
      <c r="G144" s="449" t="s">
        <v>435</v>
      </c>
      <c r="H144" s="450">
        <v>8</v>
      </c>
      <c r="I144" s="784"/>
      <c r="J144" s="452">
        <f t="shared" si="0"/>
        <v>0</v>
      </c>
      <c r="K144" s="453"/>
      <c r="L144" s="454"/>
      <c r="M144" s="785" t="s">
        <v>3</v>
      </c>
      <c r="N144" s="456" t="s">
        <v>48</v>
      </c>
      <c r="P144" s="421">
        <f t="shared" si="1"/>
        <v>0</v>
      </c>
      <c r="Q144" s="421">
        <v>2.9999999999999997E-4</v>
      </c>
      <c r="R144" s="421">
        <f t="shared" si="2"/>
        <v>2.3999999999999998E-3</v>
      </c>
      <c r="S144" s="421">
        <v>0</v>
      </c>
      <c r="T144" s="422">
        <f t="shared" si="3"/>
        <v>0</v>
      </c>
      <c r="AR144" s="423" t="s">
        <v>610</v>
      </c>
      <c r="AT144" s="423" t="s">
        <v>184</v>
      </c>
      <c r="AU144" s="423" t="s">
        <v>87</v>
      </c>
      <c r="AY144" s="325" t="s">
        <v>186</v>
      </c>
      <c r="BE144" s="424">
        <f t="shared" si="4"/>
        <v>0</v>
      </c>
      <c r="BF144" s="424">
        <f t="shared" si="5"/>
        <v>0</v>
      </c>
      <c r="BG144" s="424">
        <f t="shared" si="6"/>
        <v>0</v>
      </c>
      <c r="BH144" s="424">
        <f t="shared" si="7"/>
        <v>0</v>
      </c>
      <c r="BI144" s="424">
        <f t="shared" si="8"/>
        <v>0</v>
      </c>
      <c r="BJ144" s="325" t="s">
        <v>85</v>
      </c>
      <c r="BK144" s="424">
        <f t="shared" si="9"/>
        <v>0</v>
      </c>
      <c r="BL144" s="325" t="s">
        <v>275</v>
      </c>
      <c r="BM144" s="423" t="s">
        <v>7267</v>
      </c>
    </row>
    <row r="145" spans="2:65" s="334" customFormat="1" ht="16.5" customHeight="1">
      <c r="B145" s="410"/>
      <c r="C145" s="446" t="s">
        <v>8</v>
      </c>
      <c r="D145" s="446" t="s">
        <v>184</v>
      </c>
      <c r="E145" s="447" t="s">
        <v>7123</v>
      </c>
      <c r="F145" s="448" t="s">
        <v>7124</v>
      </c>
      <c r="G145" s="449" t="s">
        <v>1059</v>
      </c>
      <c r="H145" s="450">
        <v>30</v>
      </c>
      <c r="I145" s="784"/>
      <c r="J145" s="452">
        <f t="shared" si="0"/>
        <v>0</v>
      </c>
      <c r="K145" s="453"/>
      <c r="L145" s="454"/>
      <c r="M145" s="785" t="s">
        <v>3</v>
      </c>
      <c r="N145" s="456" t="s">
        <v>48</v>
      </c>
      <c r="P145" s="421">
        <f t="shared" si="1"/>
        <v>0</v>
      </c>
      <c r="Q145" s="421">
        <v>1E-3</v>
      </c>
      <c r="R145" s="421">
        <f t="shared" si="2"/>
        <v>0.03</v>
      </c>
      <c r="S145" s="421">
        <v>0</v>
      </c>
      <c r="T145" s="422">
        <f t="shared" si="3"/>
        <v>0</v>
      </c>
      <c r="AR145" s="423" t="s">
        <v>610</v>
      </c>
      <c r="AT145" s="423" t="s">
        <v>184</v>
      </c>
      <c r="AU145" s="423" t="s">
        <v>87</v>
      </c>
      <c r="AY145" s="325" t="s">
        <v>186</v>
      </c>
      <c r="BE145" s="424">
        <f t="shared" si="4"/>
        <v>0</v>
      </c>
      <c r="BF145" s="424">
        <f t="shared" si="5"/>
        <v>0</v>
      </c>
      <c r="BG145" s="424">
        <f t="shared" si="6"/>
        <v>0</v>
      </c>
      <c r="BH145" s="424">
        <f t="shared" si="7"/>
        <v>0</v>
      </c>
      <c r="BI145" s="424">
        <f t="shared" si="8"/>
        <v>0</v>
      </c>
      <c r="BJ145" s="325" t="s">
        <v>85</v>
      </c>
      <c r="BK145" s="424">
        <f t="shared" si="9"/>
        <v>0</v>
      </c>
      <c r="BL145" s="325" t="s">
        <v>275</v>
      </c>
      <c r="BM145" s="423" t="s">
        <v>7268</v>
      </c>
    </row>
    <row r="146" spans="2:65" s="334" customFormat="1" ht="16.5" customHeight="1">
      <c r="B146" s="410"/>
      <c r="C146" s="446" t="s">
        <v>569</v>
      </c>
      <c r="D146" s="446" t="s">
        <v>184</v>
      </c>
      <c r="E146" s="447" t="s">
        <v>6852</v>
      </c>
      <c r="F146" s="448" t="s">
        <v>7227</v>
      </c>
      <c r="G146" s="449" t="s">
        <v>1435</v>
      </c>
      <c r="H146" s="828"/>
      <c r="I146" s="784"/>
      <c r="J146" s="452">
        <f t="shared" si="0"/>
        <v>0</v>
      </c>
      <c r="K146" s="453"/>
      <c r="L146" s="454"/>
      <c r="M146" s="785" t="s">
        <v>3</v>
      </c>
      <c r="N146" s="456" t="s">
        <v>48</v>
      </c>
      <c r="P146" s="421">
        <f t="shared" si="1"/>
        <v>0</v>
      </c>
      <c r="Q146" s="421">
        <v>0</v>
      </c>
      <c r="R146" s="421">
        <f t="shared" si="2"/>
        <v>0</v>
      </c>
      <c r="S146" s="421">
        <v>0</v>
      </c>
      <c r="T146" s="422">
        <f t="shared" si="3"/>
        <v>0</v>
      </c>
      <c r="AR146" s="423" t="s">
        <v>610</v>
      </c>
      <c r="AT146" s="423" t="s">
        <v>184</v>
      </c>
      <c r="AU146" s="423" t="s">
        <v>87</v>
      </c>
      <c r="AY146" s="325" t="s">
        <v>186</v>
      </c>
      <c r="BE146" s="424">
        <f t="shared" si="4"/>
        <v>0</v>
      </c>
      <c r="BF146" s="424">
        <f t="shared" si="5"/>
        <v>0</v>
      </c>
      <c r="BG146" s="424">
        <f t="shared" si="6"/>
        <v>0</v>
      </c>
      <c r="BH146" s="424">
        <f t="shared" si="7"/>
        <v>0</v>
      </c>
      <c r="BI146" s="424">
        <f t="shared" si="8"/>
        <v>0</v>
      </c>
      <c r="BJ146" s="325" t="s">
        <v>85</v>
      </c>
      <c r="BK146" s="424">
        <f t="shared" si="9"/>
        <v>0</v>
      </c>
      <c r="BL146" s="325" t="s">
        <v>275</v>
      </c>
      <c r="BM146" s="423" t="s">
        <v>7269</v>
      </c>
    </row>
    <row r="147" spans="2:65" s="334" customFormat="1" ht="16.5" customHeight="1">
      <c r="B147" s="410"/>
      <c r="C147" s="446" t="s">
        <v>574</v>
      </c>
      <c r="D147" s="446" t="s">
        <v>184</v>
      </c>
      <c r="E147" s="447" t="s">
        <v>6855</v>
      </c>
      <c r="F147" s="448" t="s">
        <v>7229</v>
      </c>
      <c r="G147" s="449" t="s">
        <v>1435</v>
      </c>
      <c r="H147" s="828"/>
      <c r="I147" s="784"/>
      <c r="J147" s="452">
        <f t="shared" si="0"/>
        <v>0</v>
      </c>
      <c r="K147" s="453"/>
      <c r="L147" s="454"/>
      <c r="M147" s="789" t="s">
        <v>3</v>
      </c>
      <c r="N147" s="778" t="s">
        <v>48</v>
      </c>
      <c r="O147" s="788"/>
      <c r="P147" s="779">
        <f t="shared" si="1"/>
        <v>0</v>
      </c>
      <c r="Q147" s="779">
        <v>0</v>
      </c>
      <c r="R147" s="779">
        <f t="shared" si="2"/>
        <v>0</v>
      </c>
      <c r="S147" s="779">
        <v>0</v>
      </c>
      <c r="T147" s="780">
        <f t="shared" si="3"/>
        <v>0</v>
      </c>
      <c r="AR147" s="423" t="s">
        <v>610</v>
      </c>
      <c r="AT147" s="423" t="s">
        <v>184</v>
      </c>
      <c r="AU147" s="423" t="s">
        <v>87</v>
      </c>
      <c r="AY147" s="325" t="s">
        <v>186</v>
      </c>
      <c r="BE147" s="424">
        <f t="shared" si="4"/>
        <v>0</v>
      </c>
      <c r="BF147" s="424">
        <f t="shared" si="5"/>
        <v>0</v>
      </c>
      <c r="BG147" s="424">
        <f t="shared" si="6"/>
        <v>0</v>
      </c>
      <c r="BH147" s="424">
        <f t="shared" si="7"/>
        <v>0</v>
      </c>
      <c r="BI147" s="424">
        <f t="shared" si="8"/>
        <v>0</v>
      </c>
      <c r="BJ147" s="325" t="s">
        <v>85</v>
      </c>
      <c r="BK147" s="424">
        <f t="shared" si="9"/>
        <v>0</v>
      </c>
      <c r="BL147" s="325" t="s">
        <v>275</v>
      </c>
      <c r="BM147" s="423" t="s">
        <v>7270</v>
      </c>
    </row>
    <row r="148" spans="2:65" s="334" customFormat="1" ht="6.95" customHeight="1">
      <c r="B148" s="363"/>
      <c r="C148" s="364"/>
      <c r="D148" s="364"/>
      <c r="E148" s="364"/>
      <c r="F148" s="364"/>
      <c r="G148" s="364"/>
      <c r="H148" s="364"/>
      <c r="I148" s="364"/>
      <c r="J148" s="364"/>
      <c r="K148" s="364"/>
      <c r="L148" s="333"/>
    </row>
  </sheetData>
  <autoFilter ref="C117:K147" xr:uid="{00000000-0009-0000-0000-000001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C6485-AA87-4FCD-94A3-A453603086C8}">
  <dimension ref="A1:Q2269"/>
  <sheetViews>
    <sheetView zoomScale="75" zoomScaleNormal="79" workbookViewId="0">
      <selection activeCell="J10" sqref="J10"/>
    </sheetView>
  </sheetViews>
  <sheetFormatPr defaultRowHeight="15.75"/>
  <cols>
    <col min="1" max="1" width="7.83203125" style="652" customWidth="1"/>
    <col min="2" max="2" width="118.1640625" style="645" customWidth="1"/>
    <col min="3" max="3" width="17" style="645" customWidth="1"/>
    <col min="4" max="4" width="8.83203125" style="652" customWidth="1"/>
    <col min="5" max="5" width="7.5" style="645" customWidth="1"/>
    <col min="6" max="6" width="12.33203125" style="656" customWidth="1"/>
    <col min="7" max="7" width="13.33203125" style="656" customWidth="1"/>
    <col min="8" max="8" width="13.6640625" style="656" bestFit="1" customWidth="1"/>
    <col min="9" max="9" width="9.33203125" style="574"/>
    <col min="10" max="10" width="44.1640625" style="574" customWidth="1"/>
    <col min="11" max="14" width="9.33203125" style="574"/>
    <col min="15" max="15" width="30.6640625" style="574" customWidth="1"/>
    <col min="16" max="256" width="9.33203125" style="574"/>
    <col min="257" max="257" width="7.83203125" style="574" customWidth="1"/>
    <col min="258" max="258" width="118.1640625" style="574" customWidth="1"/>
    <col min="259" max="259" width="17" style="574" customWidth="1"/>
    <col min="260" max="260" width="8.83203125" style="574" customWidth="1"/>
    <col min="261" max="261" width="7.5" style="574" customWidth="1"/>
    <col min="262" max="262" width="12.33203125" style="574" customWidth="1"/>
    <col min="263" max="263" width="13.33203125" style="574" customWidth="1"/>
    <col min="264" max="264" width="13.6640625" style="574" bestFit="1" customWidth="1"/>
    <col min="265" max="265" width="9.33203125" style="574"/>
    <col min="266" max="266" width="44.1640625" style="574" customWidth="1"/>
    <col min="267" max="270" width="9.33203125" style="574"/>
    <col min="271" max="271" width="30.6640625" style="574" customWidth="1"/>
    <col min="272" max="512" width="9.33203125" style="574"/>
    <col min="513" max="513" width="7.83203125" style="574" customWidth="1"/>
    <col min="514" max="514" width="118.1640625" style="574" customWidth="1"/>
    <col min="515" max="515" width="17" style="574" customWidth="1"/>
    <col min="516" max="516" width="8.83203125" style="574" customWidth="1"/>
    <col min="517" max="517" width="7.5" style="574" customWidth="1"/>
    <col min="518" max="518" width="12.33203125" style="574" customWidth="1"/>
    <col min="519" max="519" width="13.33203125" style="574" customWidth="1"/>
    <col min="520" max="520" width="13.6640625" style="574" bestFit="1" customWidth="1"/>
    <col min="521" max="521" width="9.33203125" style="574"/>
    <col min="522" max="522" width="44.1640625" style="574" customWidth="1"/>
    <col min="523" max="526" width="9.33203125" style="574"/>
    <col min="527" max="527" width="30.6640625" style="574" customWidth="1"/>
    <col min="528" max="768" width="9.33203125" style="574"/>
    <col min="769" max="769" width="7.83203125" style="574" customWidth="1"/>
    <col min="770" max="770" width="118.1640625" style="574" customWidth="1"/>
    <col min="771" max="771" width="17" style="574" customWidth="1"/>
    <col min="772" max="772" width="8.83203125" style="574" customWidth="1"/>
    <col min="773" max="773" width="7.5" style="574" customWidth="1"/>
    <col min="774" max="774" width="12.33203125" style="574" customWidth="1"/>
    <col min="775" max="775" width="13.33203125" style="574" customWidth="1"/>
    <col min="776" max="776" width="13.6640625" style="574" bestFit="1" customWidth="1"/>
    <col min="777" max="777" width="9.33203125" style="574"/>
    <col min="778" max="778" width="44.1640625" style="574" customWidth="1"/>
    <col min="779" max="782" width="9.33203125" style="574"/>
    <col min="783" max="783" width="30.6640625" style="574" customWidth="1"/>
    <col min="784" max="1024" width="9.33203125" style="574"/>
    <col min="1025" max="1025" width="7.83203125" style="574" customWidth="1"/>
    <col min="1026" max="1026" width="118.1640625" style="574" customWidth="1"/>
    <col min="1027" max="1027" width="17" style="574" customWidth="1"/>
    <col min="1028" max="1028" width="8.83203125" style="574" customWidth="1"/>
    <col min="1029" max="1029" width="7.5" style="574" customWidth="1"/>
    <col min="1030" max="1030" width="12.33203125" style="574" customWidth="1"/>
    <col min="1031" max="1031" width="13.33203125" style="574" customWidth="1"/>
    <col min="1032" max="1032" width="13.6640625" style="574" bestFit="1" customWidth="1"/>
    <col min="1033" max="1033" width="9.33203125" style="574"/>
    <col min="1034" max="1034" width="44.1640625" style="574" customWidth="1"/>
    <col min="1035" max="1038" width="9.33203125" style="574"/>
    <col min="1039" max="1039" width="30.6640625" style="574" customWidth="1"/>
    <col min="1040" max="1280" width="9.33203125" style="574"/>
    <col min="1281" max="1281" width="7.83203125" style="574" customWidth="1"/>
    <col min="1282" max="1282" width="118.1640625" style="574" customWidth="1"/>
    <col min="1283" max="1283" width="17" style="574" customWidth="1"/>
    <col min="1284" max="1284" width="8.83203125" style="574" customWidth="1"/>
    <col min="1285" max="1285" width="7.5" style="574" customWidth="1"/>
    <col min="1286" max="1286" width="12.33203125" style="574" customWidth="1"/>
    <col min="1287" max="1287" width="13.33203125" style="574" customWidth="1"/>
    <col min="1288" max="1288" width="13.6640625" style="574" bestFit="1" customWidth="1"/>
    <col min="1289" max="1289" width="9.33203125" style="574"/>
    <col min="1290" max="1290" width="44.1640625" style="574" customWidth="1"/>
    <col min="1291" max="1294" width="9.33203125" style="574"/>
    <col min="1295" max="1295" width="30.6640625" style="574" customWidth="1"/>
    <col min="1296" max="1536" width="9.33203125" style="574"/>
    <col min="1537" max="1537" width="7.83203125" style="574" customWidth="1"/>
    <col min="1538" max="1538" width="118.1640625" style="574" customWidth="1"/>
    <col min="1539" max="1539" width="17" style="574" customWidth="1"/>
    <col min="1540" max="1540" width="8.83203125" style="574" customWidth="1"/>
    <col min="1541" max="1541" width="7.5" style="574" customWidth="1"/>
    <col min="1542" max="1542" width="12.33203125" style="574" customWidth="1"/>
    <col min="1543" max="1543" width="13.33203125" style="574" customWidth="1"/>
    <col min="1544" max="1544" width="13.6640625" style="574" bestFit="1" customWidth="1"/>
    <col min="1545" max="1545" width="9.33203125" style="574"/>
    <col min="1546" max="1546" width="44.1640625" style="574" customWidth="1"/>
    <col min="1547" max="1550" width="9.33203125" style="574"/>
    <col min="1551" max="1551" width="30.6640625" style="574" customWidth="1"/>
    <col min="1552" max="1792" width="9.33203125" style="574"/>
    <col min="1793" max="1793" width="7.83203125" style="574" customWidth="1"/>
    <col min="1794" max="1794" width="118.1640625" style="574" customWidth="1"/>
    <col min="1795" max="1795" width="17" style="574" customWidth="1"/>
    <col min="1796" max="1796" width="8.83203125" style="574" customWidth="1"/>
    <col min="1797" max="1797" width="7.5" style="574" customWidth="1"/>
    <col min="1798" max="1798" width="12.33203125" style="574" customWidth="1"/>
    <col min="1799" max="1799" width="13.33203125" style="574" customWidth="1"/>
    <col min="1800" max="1800" width="13.6640625" style="574" bestFit="1" customWidth="1"/>
    <col min="1801" max="1801" width="9.33203125" style="574"/>
    <col min="1802" max="1802" width="44.1640625" style="574" customWidth="1"/>
    <col min="1803" max="1806" width="9.33203125" style="574"/>
    <col min="1807" max="1807" width="30.6640625" style="574" customWidth="1"/>
    <col min="1808" max="2048" width="9.33203125" style="574"/>
    <col min="2049" max="2049" width="7.83203125" style="574" customWidth="1"/>
    <col min="2050" max="2050" width="118.1640625" style="574" customWidth="1"/>
    <col min="2051" max="2051" width="17" style="574" customWidth="1"/>
    <col min="2052" max="2052" width="8.83203125" style="574" customWidth="1"/>
    <col min="2053" max="2053" width="7.5" style="574" customWidth="1"/>
    <col min="2054" max="2054" width="12.33203125" style="574" customWidth="1"/>
    <col min="2055" max="2055" width="13.33203125" style="574" customWidth="1"/>
    <col min="2056" max="2056" width="13.6640625" style="574" bestFit="1" customWidth="1"/>
    <col min="2057" max="2057" width="9.33203125" style="574"/>
    <col min="2058" max="2058" width="44.1640625" style="574" customWidth="1"/>
    <col min="2059" max="2062" width="9.33203125" style="574"/>
    <col min="2063" max="2063" width="30.6640625" style="574" customWidth="1"/>
    <col min="2064" max="2304" width="9.33203125" style="574"/>
    <col min="2305" max="2305" width="7.83203125" style="574" customWidth="1"/>
    <col min="2306" max="2306" width="118.1640625" style="574" customWidth="1"/>
    <col min="2307" max="2307" width="17" style="574" customWidth="1"/>
    <col min="2308" max="2308" width="8.83203125" style="574" customWidth="1"/>
    <col min="2309" max="2309" width="7.5" style="574" customWidth="1"/>
    <col min="2310" max="2310" width="12.33203125" style="574" customWidth="1"/>
    <col min="2311" max="2311" width="13.33203125" style="574" customWidth="1"/>
    <col min="2312" max="2312" width="13.6640625" style="574" bestFit="1" customWidth="1"/>
    <col min="2313" max="2313" width="9.33203125" style="574"/>
    <col min="2314" max="2314" width="44.1640625" style="574" customWidth="1"/>
    <col min="2315" max="2318" width="9.33203125" style="574"/>
    <col min="2319" max="2319" width="30.6640625" style="574" customWidth="1"/>
    <col min="2320" max="2560" width="9.33203125" style="574"/>
    <col min="2561" max="2561" width="7.83203125" style="574" customWidth="1"/>
    <col min="2562" max="2562" width="118.1640625" style="574" customWidth="1"/>
    <col min="2563" max="2563" width="17" style="574" customWidth="1"/>
    <col min="2564" max="2564" width="8.83203125" style="574" customWidth="1"/>
    <col min="2565" max="2565" width="7.5" style="574" customWidth="1"/>
    <col min="2566" max="2566" width="12.33203125" style="574" customWidth="1"/>
    <col min="2567" max="2567" width="13.33203125" style="574" customWidth="1"/>
    <col min="2568" max="2568" width="13.6640625" style="574" bestFit="1" customWidth="1"/>
    <col min="2569" max="2569" width="9.33203125" style="574"/>
    <col min="2570" max="2570" width="44.1640625" style="574" customWidth="1"/>
    <col min="2571" max="2574" width="9.33203125" style="574"/>
    <col min="2575" max="2575" width="30.6640625" style="574" customWidth="1"/>
    <col min="2576" max="2816" width="9.33203125" style="574"/>
    <col min="2817" max="2817" width="7.83203125" style="574" customWidth="1"/>
    <col min="2818" max="2818" width="118.1640625" style="574" customWidth="1"/>
    <col min="2819" max="2819" width="17" style="574" customWidth="1"/>
    <col min="2820" max="2820" width="8.83203125" style="574" customWidth="1"/>
    <col min="2821" max="2821" width="7.5" style="574" customWidth="1"/>
    <col min="2822" max="2822" width="12.33203125" style="574" customWidth="1"/>
    <col min="2823" max="2823" width="13.33203125" style="574" customWidth="1"/>
    <col min="2824" max="2824" width="13.6640625" style="574" bestFit="1" customWidth="1"/>
    <col min="2825" max="2825" width="9.33203125" style="574"/>
    <col min="2826" max="2826" width="44.1640625" style="574" customWidth="1"/>
    <col min="2827" max="2830" width="9.33203125" style="574"/>
    <col min="2831" max="2831" width="30.6640625" style="574" customWidth="1"/>
    <col min="2832" max="3072" width="9.33203125" style="574"/>
    <col min="3073" max="3073" width="7.83203125" style="574" customWidth="1"/>
    <col min="3074" max="3074" width="118.1640625" style="574" customWidth="1"/>
    <col min="3075" max="3075" width="17" style="574" customWidth="1"/>
    <col min="3076" max="3076" width="8.83203125" style="574" customWidth="1"/>
    <col min="3077" max="3077" width="7.5" style="574" customWidth="1"/>
    <col min="3078" max="3078" width="12.33203125" style="574" customWidth="1"/>
    <col min="3079" max="3079" width="13.33203125" style="574" customWidth="1"/>
    <col min="3080" max="3080" width="13.6640625" style="574" bestFit="1" customWidth="1"/>
    <col min="3081" max="3081" width="9.33203125" style="574"/>
    <col min="3082" max="3082" width="44.1640625" style="574" customWidth="1"/>
    <col min="3083" max="3086" width="9.33203125" style="574"/>
    <col min="3087" max="3087" width="30.6640625" style="574" customWidth="1"/>
    <col min="3088" max="3328" width="9.33203125" style="574"/>
    <col min="3329" max="3329" width="7.83203125" style="574" customWidth="1"/>
    <col min="3330" max="3330" width="118.1640625" style="574" customWidth="1"/>
    <col min="3331" max="3331" width="17" style="574" customWidth="1"/>
    <col min="3332" max="3332" width="8.83203125" style="574" customWidth="1"/>
    <col min="3333" max="3333" width="7.5" style="574" customWidth="1"/>
    <col min="3334" max="3334" width="12.33203125" style="574" customWidth="1"/>
    <col min="3335" max="3335" width="13.33203125" style="574" customWidth="1"/>
    <col min="3336" max="3336" width="13.6640625" style="574" bestFit="1" customWidth="1"/>
    <col min="3337" max="3337" width="9.33203125" style="574"/>
    <col min="3338" max="3338" width="44.1640625" style="574" customWidth="1"/>
    <col min="3339" max="3342" width="9.33203125" style="574"/>
    <col min="3343" max="3343" width="30.6640625" style="574" customWidth="1"/>
    <col min="3344" max="3584" width="9.33203125" style="574"/>
    <col min="3585" max="3585" width="7.83203125" style="574" customWidth="1"/>
    <col min="3586" max="3586" width="118.1640625" style="574" customWidth="1"/>
    <col min="3587" max="3587" width="17" style="574" customWidth="1"/>
    <col min="3588" max="3588" width="8.83203125" style="574" customWidth="1"/>
    <col min="3589" max="3589" width="7.5" style="574" customWidth="1"/>
    <col min="3590" max="3590" width="12.33203125" style="574" customWidth="1"/>
    <col min="3591" max="3591" width="13.33203125" style="574" customWidth="1"/>
    <col min="3592" max="3592" width="13.6640625" style="574" bestFit="1" customWidth="1"/>
    <col min="3593" max="3593" width="9.33203125" style="574"/>
    <col min="3594" max="3594" width="44.1640625" style="574" customWidth="1"/>
    <col min="3595" max="3598" width="9.33203125" style="574"/>
    <col min="3599" max="3599" width="30.6640625" style="574" customWidth="1"/>
    <col min="3600" max="3840" width="9.33203125" style="574"/>
    <col min="3841" max="3841" width="7.83203125" style="574" customWidth="1"/>
    <col min="3842" max="3842" width="118.1640625" style="574" customWidth="1"/>
    <col min="3843" max="3843" width="17" style="574" customWidth="1"/>
    <col min="3844" max="3844" width="8.83203125" style="574" customWidth="1"/>
    <col min="3845" max="3845" width="7.5" style="574" customWidth="1"/>
    <col min="3846" max="3846" width="12.33203125" style="574" customWidth="1"/>
    <col min="3847" max="3847" width="13.33203125" style="574" customWidth="1"/>
    <col min="3848" max="3848" width="13.6640625" style="574" bestFit="1" customWidth="1"/>
    <col min="3849" max="3849" width="9.33203125" style="574"/>
    <col min="3850" max="3850" width="44.1640625" style="574" customWidth="1"/>
    <col min="3851" max="3854" width="9.33203125" style="574"/>
    <col min="3855" max="3855" width="30.6640625" style="574" customWidth="1"/>
    <col min="3856" max="4096" width="9.33203125" style="574"/>
    <col min="4097" max="4097" width="7.83203125" style="574" customWidth="1"/>
    <col min="4098" max="4098" width="118.1640625" style="574" customWidth="1"/>
    <col min="4099" max="4099" width="17" style="574" customWidth="1"/>
    <col min="4100" max="4100" width="8.83203125" style="574" customWidth="1"/>
    <col min="4101" max="4101" width="7.5" style="574" customWidth="1"/>
    <col min="4102" max="4102" width="12.33203125" style="574" customWidth="1"/>
    <col min="4103" max="4103" width="13.33203125" style="574" customWidth="1"/>
    <col min="4104" max="4104" width="13.6640625" style="574" bestFit="1" customWidth="1"/>
    <col min="4105" max="4105" width="9.33203125" style="574"/>
    <col min="4106" max="4106" width="44.1640625" style="574" customWidth="1"/>
    <col min="4107" max="4110" width="9.33203125" style="574"/>
    <col min="4111" max="4111" width="30.6640625" style="574" customWidth="1"/>
    <col min="4112" max="4352" width="9.33203125" style="574"/>
    <col min="4353" max="4353" width="7.83203125" style="574" customWidth="1"/>
    <col min="4354" max="4354" width="118.1640625" style="574" customWidth="1"/>
    <col min="4355" max="4355" width="17" style="574" customWidth="1"/>
    <col min="4356" max="4356" width="8.83203125" style="574" customWidth="1"/>
    <col min="4357" max="4357" width="7.5" style="574" customWidth="1"/>
    <col min="4358" max="4358" width="12.33203125" style="574" customWidth="1"/>
    <col min="4359" max="4359" width="13.33203125" style="574" customWidth="1"/>
    <col min="4360" max="4360" width="13.6640625" style="574" bestFit="1" customWidth="1"/>
    <col min="4361" max="4361" width="9.33203125" style="574"/>
    <col min="4362" max="4362" width="44.1640625" style="574" customWidth="1"/>
    <col min="4363" max="4366" width="9.33203125" style="574"/>
    <col min="4367" max="4367" width="30.6640625" style="574" customWidth="1"/>
    <col min="4368" max="4608" width="9.33203125" style="574"/>
    <col min="4609" max="4609" width="7.83203125" style="574" customWidth="1"/>
    <col min="4610" max="4610" width="118.1640625" style="574" customWidth="1"/>
    <col min="4611" max="4611" width="17" style="574" customWidth="1"/>
    <col min="4612" max="4612" width="8.83203125" style="574" customWidth="1"/>
    <col min="4613" max="4613" width="7.5" style="574" customWidth="1"/>
    <col min="4614" max="4614" width="12.33203125" style="574" customWidth="1"/>
    <col min="4615" max="4615" width="13.33203125" style="574" customWidth="1"/>
    <col min="4616" max="4616" width="13.6640625" style="574" bestFit="1" customWidth="1"/>
    <col min="4617" max="4617" width="9.33203125" style="574"/>
    <col min="4618" max="4618" width="44.1640625" style="574" customWidth="1"/>
    <col min="4619" max="4622" width="9.33203125" style="574"/>
    <col min="4623" max="4623" width="30.6640625" style="574" customWidth="1"/>
    <col min="4624" max="4864" width="9.33203125" style="574"/>
    <col min="4865" max="4865" width="7.83203125" style="574" customWidth="1"/>
    <col min="4866" max="4866" width="118.1640625" style="574" customWidth="1"/>
    <col min="4867" max="4867" width="17" style="574" customWidth="1"/>
    <col min="4868" max="4868" width="8.83203125" style="574" customWidth="1"/>
    <col min="4869" max="4869" width="7.5" style="574" customWidth="1"/>
    <col min="4870" max="4870" width="12.33203125" style="574" customWidth="1"/>
    <col min="4871" max="4871" width="13.33203125" style="574" customWidth="1"/>
    <col min="4872" max="4872" width="13.6640625" style="574" bestFit="1" customWidth="1"/>
    <col min="4873" max="4873" width="9.33203125" style="574"/>
    <col min="4874" max="4874" width="44.1640625" style="574" customWidth="1"/>
    <col min="4875" max="4878" width="9.33203125" style="574"/>
    <col min="4879" max="4879" width="30.6640625" style="574" customWidth="1"/>
    <col min="4880" max="5120" width="9.33203125" style="574"/>
    <col min="5121" max="5121" width="7.83203125" style="574" customWidth="1"/>
    <col min="5122" max="5122" width="118.1640625" style="574" customWidth="1"/>
    <col min="5123" max="5123" width="17" style="574" customWidth="1"/>
    <col min="5124" max="5124" width="8.83203125" style="574" customWidth="1"/>
    <col min="5125" max="5125" width="7.5" style="574" customWidth="1"/>
    <col min="5126" max="5126" width="12.33203125" style="574" customWidth="1"/>
    <col min="5127" max="5127" width="13.33203125" style="574" customWidth="1"/>
    <col min="5128" max="5128" width="13.6640625" style="574" bestFit="1" customWidth="1"/>
    <col min="5129" max="5129" width="9.33203125" style="574"/>
    <col min="5130" max="5130" width="44.1640625" style="574" customWidth="1"/>
    <col min="5131" max="5134" width="9.33203125" style="574"/>
    <col min="5135" max="5135" width="30.6640625" style="574" customWidth="1"/>
    <col min="5136" max="5376" width="9.33203125" style="574"/>
    <col min="5377" max="5377" width="7.83203125" style="574" customWidth="1"/>
    <col min="5378" max="5378" width="118.1640625" style="574" customWidth="1"/>
    <col min="5379" max="5379" width="17" style="574" customWidth="1"/>
    <col min="5380" max="5380" width="8.83203125" style="574" customWidth="1"/>
    <col min="5381" max="5381" width="7.5" style="574" customWidth="1"/>
    <col min="5382" max="5382" width="12.33203125" style="574" customWidth="1"/>
    <col min="5383" max="5383" width="13.33203125" style="574" customWidth="1"/>
    <col min="5384" max="5384" width="13.6640625" style="574" bestFit="1" customWidth="1"/>
    <col min="5385" max="5385" width="9.33203125" style="574"/>
    <col min="5386" max="5386" width="44.1640625" style="574" customWidth="1"/>
    <col min="5387" max="5390" width="9.33203125" style="574"/>
    <col min="5391" max="5391" width="30.6640625" style="574" customWidth="1"/>
    <col min="5392" max="5632" width="9.33203125" style="574"/>
    <col min="5633" max="5633" width="7.83203125" style="574" customWidth="1"/>
    <col min="5634" max="5634" width="118.1640625" style="574" customWidth="1"/>
    <col min="5635" max="5635" width="17" style="574" customWidth="1"/>
    <col min="5636" max="5636" width="8.83203125" style="574" customWidth="1"/>
    <col min="5637" max="5637" width="7.5" style="574" customWidth="1"/>
    <col min="5638" max="5638" width="12.33203125" style="574" customWidth="1"/>
    <col min="5639" max="5639" width="13.33203125" style="574" customWidth="1"/>
    <col min="5640" max="5640" width="13.6640625" style="574" bestFit="1" customWidth="1"/>
    <col min="5641" max="5641" width="9.33203125" style="574"/>
    <col min="5642" max="5642" width="44.1640625" style="574" customWidth="1"/>
    <col min="5643" max="5646" width="9.33203125" style="574"/>
    <col min="5647" max="5647" width="30.6640625" style="574" customWidth="1"/>
    <col min="5648" max="5888" width="9.33203125" style="574"/>
    <col min="5889" max="5889" width="7.83203125" style="574" customWidth="1"/>
    <col min="5890" max="5890" width="118.1640625" style="574" customWidth="1"/>
    <col min="5891" max="5891" width="17" style="574" customWidth="1"/>
    <col min="5892" max="5892" width="8.83203125" style="574" customWidth="1"/>
    <col min="5893" max="5893" width="7.5" style="574" customWidth="1"/>
    <col min="5894" max="5894" width="12.33203125" style="574" customWidth="1"/>
    <col min="5895" max="5895" width="13.33203125" style="574" customWidth="1"/>
    <col min="5896" max="5896" width="13.6640625" style="574" bestFit="1" customWidth="1"/>
    <col min="5897" max="5897" width="9.33203125" style="574"/>
    <col min="5898" max="5898" width="44.1640625" style="574" customWidth="1"/>
    <col min="5899" max="5902" width="9.33203125" style="574"/>
    <col min="5903" max="5903" width="30.6640625" style="574" customWidth="1"/>
    <col min="5904" max="6144" width="9.33203125" style="574"/>
    <col min="6145" max="6145" width="7.83203125" style="574" customWidth="1"/>
    <col min="6146" max="6146" width="118.1640625" style="574" customWidth="1"/>
    <col min="6147" max="6147" width="17" style="574" customWidth="1"/>
    <col min="6148" max="6148" width="8.83203125" style="574" customWidth="1"/>
    <col min="6149" max="6149" width="7.5" style="574" customWidth="1"/>
    <col min="6150" max="6150" width="12.33203125" style="574" customWidth="1"/>
    <col min="6151" max="6151" width="13.33203125" style="574" customWidth="1"/>
    <col min="6152" max="6152" width="13.6640625" style="574" bestFit="1" customWidth="1"/>
    <col min="6153" max="6153" width="9.33203125" style="574"/>
    <col min="6154" max="6154" width="44.1640625" style="574" customWidth="1"/>
    <col min="6155" max="6158" width="9.33203125" style="574"/>
    <col min="6159" max="6159" width="30.6640625" style="574" customWidth="1"/>
    <col min="6160" max="6400" width="9.33203125" style="574"/>
    <col min="6401" max="6401" width="7.83203125" style="574" customWidth="1"/>
    <col min="6402" max="6402" width="118.1640625" style="574" customWidth="1"/>
    <col min="6403" max="6403" width="17" style="574" customWidth="1"/>
    <col min="6404" max="6404" width="8.83203125" style="574" customWidth="1"/>
    <col min="6405" max="6405" width="7.5" style="574" customWidth="1"/>
    <col min="6406" max="6406" width="12.33203125" style="574" customWidth="1"/>
    <col min="6407" max="6407" width="13.33203125" style="574" customWidth="1"/>
    <col min="6408" max="6408" width="13.6640625" style="574" bestFit="1" customWidth="1"/>
    <col min="6409" max="6409" width="9.33203125" style="574"/>
    <col min="6410" max="6410" width="44.1640625" style="574" customWidth="1"/>
    <col min="6411" max="6414" width="9.33203125" style="574"/>
    <col min="6415" max="6415" width="30.6640625" style="574" customWidth="1"/>
    <col min="6416" max="6656" width="9.33203125" style="574"/>
    <col min="6657" max="6657" width="7.83203125" style="574" customWidth="1"/>
    <col min="6658" max="6658" width="118.1640625" style="574" customWidth="1"/>
    <col min="6659" max="6659" width="17" style="574" customWidth="1"/>
    <col min="6660" max="6660" width="8.83203125" style="574" customWidth="1"/>
    <col min="6661" max="6661" width="7.5" style="574" customWidth="1"/>
    <col min="6662" max="6662" width="12.33203125" style="574" customWidth="1"/>
    <col min="6663" max="6663" width="13.33203125" style="574" customWidth="1"/>
    <col min="6664" max="6664" width="13.6640625" style="574" bestFit="1" customWidth="1"/>
    <col min="6665" max="6665" width="9.33203125" style="574"/>
    <col min="6666" max="6666" width="44.1640625" style="574" customWidth="1"/>
    <col min="6667" max="6670" width="9.33203125" style="574"/>
    <col min="6671" max="6671" width="30.6640625" style="574" customWidth="1"/>
    <col min="6672" max="6912" width="9.33203125" style="574"/>
    <col min="6913" max="6913" width="7.83203125" style="574" customWidth="1"/>
    <col min="6914" max="6914" width="118.1640625" style="574" customWidth="1"/>
    <col min="6915" max="6915" width="17" style="574" customWidth="1"/>
    <col min="6916" max="6916" width="8.83203125" style="574" customWidth="1"/>
    <col min="6917" max="6917" width="7.5" style="574" customWidth="1"/>
    <col min="6918" max="6918" width="12.33203125" style="574" customWidth="1"/>
    <col min="6919" max="6919" width="13.33203125" style="574" customWidth="1"/>
    <col min="6920" max="6920" width="13.6640625" style="574" bestFit="1" customWidth="1"/>
    <col min="6921" max="6921" width="9.33203125" style="574"/>
    <col min="6922" max="6922" width="44.1640625" style="574" customWidth="1"/>
    <col min="6923" max="6926" width="9.33203125" style="574"/>
    <col min="6927" max="6927" width="30.6640625" style="574" customWidth="1"/>
    <col min="6928" max="7168" width="9.33203125" style="574"/>
    <col min="7169" max="7169" width="7.83203125" style="574" customWidth="1"/>
    <col min="7170" max="7170" width="118.1640625" style="574" customWidth="1"/>
    <col min="7171" max="7171" width="17" style="574" customWidth="1"/>
    <col min="7172" max="7172" width="8.83203125" style="574" customWidth="1"/>
    <col min="7173" max="7173" width="7.5" style="574" customWidth="1"/>
    <col min="7174" max="7174" width="12.33203125" style="574" customWidth="1"/>
    <col min="7175" max="7175" width="13.33203125" style="574" customWidth="1"/>
    <col min="7176" max="7176" width="13.6640625" style="574" bestFit="1" customWidth="1"/>
    <col min="7177" max="7177" width="9.33203125" style="574"/>
    <col min="7178" max="7178" width="44.1640625" style="574" customWidth="1"/>
    <col min="7179" max="7182" width="9.33203125" style="574"/>
    <col min="7183" max="7183" width="30.6640625" style="574" customWidth="1"/>
    <col min="7184" max="7424" width="9.33203125" style="574"/>
    <col min="7425" max="7425" width="7.83203125" style="574" customWidth="1"/>
    <col min="7426" max="7426" width="118.1640625" style="574" customWidth="1"/>
    <col min="7427" max="7427" width="17" style="574" customWidth="1"/>
    <col min="7428" max="7428" width="8.83203125" style="574" customWidth="1"/>
    <col min="7429" max="7429" width="7.5" style="574" customWidth="1"/>
    <col min="7430" max="7430" width="12.33203125" style="574" customWidth="1"/>
    <col min="7431" max="7431" width="13.33203125" style="574" customWidth="1"/>
    <col min="7432" max="7432" width="13.6640625" style="574" bestFit="1" customWidth="1"/>
    <col min="7433" max="7433" width="9.33203125" style="574"/>
    <col min="7434" max="7434" width="44.1640625" style="574" customWidth="1"/>
    <col min="7435" max="7438" width="9.33203125" style="574"/>
    <col min="7439" max="7439" width="30.6640625" style="574" customWidth="1"/>
    <col min="7440" max="7680" width="9.33203125" style="574"/>
    <col min="7681" max="7681" width="7.83203125" style="574" customWidth="1"/>
    <col min="7682" max="7682" width="118.1640625" style="574" customWidth="1"/>
    <col min="7683" max="7683" width="17" style="574" customWidth="1"/>
    <col min="7684" max="7684" width="8.83203125" style="574" customWidth="1"/>
    <col min="7685" max="7685" width="7.5" style="574" customWidth="1"/>
    <col min="7686" max="7686" width="12.33203125" style="574" customWidth="1"/>
    <col min="7687" max="7687" width="13.33203125" style="574" customWidth="1"/>
    <col min="7688" max="7688" width="13.6640625" style="574" bestFit="1" customWidth="1"/>
    <col min="7689" max="7689" width="9.33203125" style="574"/>
    <col min="7690" max="7690" width="44.1640625" style="574" customWidth="1"/>
    <col min="7691" max="7694" width="9.33203125" style="574"/>
    <col min="7695" max="7695" width="30.6640625" style="574" customWidth="1"/>
    <col min="7696" max="7936" width="9.33203125" style="574"/>
    <col min="7937" max="7937" width="7.83203125" style="574" customWidth="1"/>
    <col min="7938" max="7938" width="118.1640625" style="574" customWidth="1"/>
    <col min="7939" max="7939" width="17" style="574" customWidth="1"/>
    <col min="7940" max="7940" width="8.83203125" style="574" customWidth="1"/>
    <col min="7941" max="7941" width="7.5" style="574" customWidth="1"/>
    <col min="7942" max="7942" width="12.33203125" style="574" customWidth="1"/>
    <col min="7943" max="7943" width="13.33203125" style="574" customWidth="1"/>
    <col min="7944" max="7944" width="13.6640625" style="574" bestFit="1" customWidth="1"/>
    <col min="7945" max="7945" width="9.33203125" style="574"/>
    <col min="7946" max="7946" width="44.1640625" style="574" customWidth="1"/>
    <col min="7947" max="7950" width="9.33203125" style="574"/>
    <col min="7951" max="7951" width="30.6640625" style="574" customWidth="1"/>
    <col min="7952" max="8192" width="9.33203125" style="574"/>
    <col min="8193" max="8193" width="7.83203125" style="574" customWidth="1"/>
    <col min="8194" max="8194" width="118.1640625" style="574" customWidth="1"/>
    <col min="8195" max="8195" width="17" style="574" customWidth="1"/>
    <col min="8196" max="8196" width="8.83203125" style="574" customWidth="1"/>
    <col min="8197" max="8197" width="7.5" style="574" customWidth="1"/>
    <col min="8198" max="8198" width="12.33203125" style="574" customWidth="1"/>
    <col min="8199" max="8199" width="13.33203125" style="574" customWidth="1"/>
    <col min="8200" max="8200" width="13.6640625" style="574" bestFit="1" customWidth="1"/>
    <col min="8201" max="8201" width="9.33203125" style="574"/>
    <col min="8202" max="8202" width="44.1640625" style="574" customWidth="1"/>
    <col min="8203" max="8206" width="9.33203125" style="574"/>
    <col min="8207" max="8207" width="30.6640625" style="574" customWidth="1"/>
    <col min="8208" max="8448" width="9.33203125" style="574"/>
    <col min="8449" max="8449" width="7.83203125" style="574" customWidth="1"/>
    <col min="8450" max="8450" width="118.1640625" style="574" customWidth="1"/>
    <col min="8451" max="8451" width="17" style="574" customWidth="1"/>
    <col min="8452" max="8452" width="8.83203125" style="574" customWidth="1"/>
    <col min="8453" max="8453" width="7.5" style="574" customWidth="1"/>
    <col min="8454" max="8454" width="12.33203125" style="574" customWidth="1"/>
    <col min="8455" max="8455" width="13.33203125" style="574" customWidth="1"/>
    <col min="8456" max="8456" width="13.6640625" style="574" bestFit="1" customWidth="1"/>
    <col min="8457" max="8457" width="9.33203125" style="574"/>
    <col min="8458" max="8458" width="44.1640625" style="574" customWidth="1"/>
    <col min="8459" max="8462" width="9.33203125" style="574"/>
    <col min="8463" max="8463" width="30.6640625" style="574" customWidth="1"/>
    <col min="8464" max="8704" width="9.33203125" style="574"/>
    <col min="8705" max="8705" width="7.83203125" style="574" customWidth="1"/>
    <col min="8706" max="8706" width="118.1640625" style="574" customWidth="1"/>
    <col min="8707" max="8707" width="17" style="574" customWidth="1"/>
    <col min="8708" max="8708" width="8.83203125" style="574" customWidth="1"/>
    <col min="8709" max="8709" width="7.5" style="574" customWidth="1"/>
    <col min="8710" max="8710" width="12.33203125" style="574" customWidth="1"/>
    <col min="8711" max="8711" width="13.33203125" style="574" customWidth="1"/>
    <col min="8712" max="8712" width="13.6640625" style="574" bestFit="1" customWidth="1"/>
    <col min="8713" max="8713" width="9.33203125" style="574"/>
    <col min="8714" max="8714" width="44.1640625" style="574" customWidth="1"/>
    <col min="8715" max="8718" width="9.33203125" style="574"/>
    <col min="8719" max="8719" width="30.6640625" style="574" customWidth="1"/>
    <col min="8720" max="8960" width="9.33203125" style="574"/>
    <col min="8961" max="8961" width="7.83203125" style="574" customWidth="1"/>
    <col min="8962" max="8962" width="118.1640625" style="574" customWidth="1"/>
    <col min="8963" max="8963" width="17" style="574" customWidth="1"/>
    <col min="8964" max="8964" width="8.83203125" style="574" customWidth="1"/>
    <col min="8965" max="8965" width="7.5" style="574" customWidth="1"/>
    <col min="8966" max="8966" width="12.33203125" style="574" customWidth="1"/>
    <col min="8967" max="8967" width="13.33203125" style="574" customWidth="1"/>
    <col min="8968" max="8968" width="13.6640625" style="574" bestFit="1" customWidth="1"/>
    <col min="8969" max="8969" width="9.33203125" style="574"/>
    <col min="8970" max="8970" width="44.1640625" style="574" customWidth="1"/>
    <col min="8971" max="8974" width="9.33203125" style="574"/>
    <col min="8975" max="8975" width="30.6640625" style="574" customWidth="1"/>
    <col min="8976" max="9216" width="9.33203125" style="574"/>
    <col min="9217" max="9217" width="7.83203125" style="574" customWidth="1"/>
    <col min="9218" max="9218" width="118.1640625" style="574" customWidth="1"/>
    <col min="9219" max="9219" width="17" style="574" customWidth="1"/>
    <col min="9220" max="9220" width="8.83203125" style="574" customWidth="1"/>
    <col min="9221" max="9221" width="7.5" style="574" customWidth="1"/>
    <col min="9222" max="9222" width="12.33203125" style="574" customWidth="1"/>
    <col min="9223" max="9223" width="13.33203125" style="574" customWidth="1"/>
    <col min="9224" max="9224" width="13.6640625" style="574" bestFit="1" customWidth="1"/>
    <col min="9225" max="9225" width="9.33203125" style="574"/>
    <col min="9226" max="9226" width="44.1640625" style="574" customWidth="1"/>
    <col min="9227" max="9230" width="9.33203125" style="574"/>
    <col min="9231" max="9231" width="30.6640625" style="574" customWidth="1"/>
    <col min="9232" max="9472" width="9.33203125" style="574"/>
    <col min="9473" max="9473" width="7.83203125" style="574" customWidth="1"/>
    <col min="9474" max="9474" width="118.1640625" style="574" customWidth="1"/>
    <col min="9475" max="9475" width="17" style="574" customWidth="1"/>
    <col min="9476" max="9476" width="8.83203125" style="574" customWidth="1"/>
    <col min="9477" max="9477" width="7.5" style="574" customWidth="1"/>
    <col min="9478" max="9478" width="12.33203125" style="574" customWidth="1"/>
    <col min="9479" max="9479" width="13.33203125" style="574" customWidth="1"/>
    <col min="9480" max="9480" width="13.6640625" style="574" bestFit="1" customWidth="1"/>
    <col min="9481" max="9481" width="9.33203125" style="574"/>
    <col min="9482" max="9482" width="44.1640625" style="574" customWidth="1"/>
    <col min="9483" max="9486" width="9.33203125" style="574"/>
    <col min="9487" max="9487" width="30.6640625" style="574" customWidth="1"/>
    <col min="9488" max="9728" width="9.33203125" style="574"/>
    <col min="9729" max="9729" width="7.83203125" style="574" customWidth="1"/>
    <col min="9730" max="9730" width="118.1640625" style="574" customWidth="1"/>
    <col min="9731" max="9731" width="17" style="574" customWidth="1"/>
    <col min="9732" max="9732" width="8.83203125" style="574" customWidth="1"/>
    <col min="9733" max="9733" width="7.5" style="574" customWidth="1"/>
    <col min="9734" max="9734" width="12.33203125" style="574" customWidth="1"/>
    <col min="9735" max="9735" width="13.33203125" style="574" customWidth="1"/>
    <col min="9736" max="9736" width="13.6640625" style="574" bestFit="1" customWidth="1"/>
    <col min="9737" max="9737" width="9.33203125" style="574"/>
    <col min="9738" max="9738" width="44.1640625" style="574" customWidth="1"/>
    <col min="9739" max="9742" width="9.33203125" style="574"/>
    <col min="9743" max="9743" width="30.6640625" style="574" customWidth="1"/>
    <col min="9744" max="9984" width="9.33203125" style="574"/>
    <col min="9985" max="9985" width="7.83203125" style="574" customWidth="1"/>
    <col min="9986" max="9986" width="118.1640625" style="574" customWidth="1"/>
    <col min="9987" max="9987" width="17" style="574" customWidth="1"/>
    <col min="9988" max="9988" width="8.83203125" style="574" customWidth="1"/>
    <col min="9989" max="9989" width="7.5" style="574" customWidth="1"/>
    <col min="9990" max="9990" width="12.33203125" style="574" customWidth="1"/>
    <col min="9991" max="9991" width="13.33203125" style="574" customWidth="1"/>
    <col min="9992" max="9992" width="13.6640625" style="574" bestFit="1" customWidth="1"/>
    <col min="9993" max="9993" width="9.33203125" style="574"/>
    <col min="9994" max="9994" width="44.1640625" style="574" customWidth="1"/>
    <col min="9995" max="9998" width="9.33203125" style="574"/>
    <col min="9999" max="9999" width="30.6640625" style="574" customWidth="1"/>
    <col min="10000" max="10240" width="9.33203125" style="574"/>
    <col min="10241" max="10241" width="7.83203125" style="574" customWidth="1"/>
    <col min="10242" max="10242" width="118.1640625" style="574" customWidth="1"/>
    <col min="10243" max="10243" width="17" style="574" customWidth="1"/>
    <col min="10244" max="10244" width="8.83203125" style="574" customWidth="1"/>
    <col min="10245" max="10245" width="7.5" style="574" customWidth="1"/>
    <col min="10246" max="10246" width="12.33203125" style="574" customWidth="1"/>
    <col min="10247" max="10247" width="13.33203125" style="574" customWidth="1"/>
    <col min="10248" max="10248" width="13.6640625" style="574" bestFit="1" customWidth="1"/>
    <col min="10249" max="10249" width="9.33203125" style="574"/>
    <col min="10250" max="10250" width="44.1640625" style="574" customWidth="1"/>
    <col min="10251" max="10254" width="9.33203125" style="574"/>
    <col min="10255" max="10255" width="30.6640625" style="574" customWidth="1"/>
    <col min="10256" max="10496" width="9.33203125" style="574"/>
    <col min="10497" max="10497" width="7.83203125" style="574" customWidth="1"/>
    <col min="10498" max="10498" width="118.1640625" style="574" customWidth="1"/>
    <col min="10499" max="10499" width="17" style="574" customWidth="1"/>
    <col min="10500" max="10500" width="8.83203125" style="574" customWidth="1"/>
    <col min="10501" max="10501" width="7.5" style="574" customWidth="1"/>
    <col min="10502" max="10502" width="12.33203125" style="574" customWidth="1"/>
    <col min="10503" max="10503" width="13.33203125" style="574" customWidth="1"/>
    <col min="10504" max="10504" width="13.6640625" style="574" bestFit="1" customWidth="1"/>
    <col min="10505" max="10505" width="9.33203125" style="574"/>
    <col min="10506" max="10506" width="44.1640625" style="574" customWidth="1"/>
    <col min="10507" max="10510" width="9.33203125" style="574"/>
    <col min="10511" max="10511" width="30.6640625" style="574" customWidth="1"/>
    <col min="10512" max="10752" width="9.33203125" style="574"/>
    <col min="10753" max="10753" width="7.83203125" style="574" customWidth="1"/>
    <col min="10754" max="10754" width="118.1640625" style="574" customWidth="1"/>
    <col min="10755" max="10755" width="17" style="574" customWidth="1"/>
    <col min="10756" max="10756" width="8.83203125" style="574" customWidth="1"/>
    <col min="10757" max="10757" width="7.5" style="574" customWidth="1"/>
    <col min="10758" max="10758" width="12.33203125" style="574" customWidth="1"/>
    <col min="10759" max="10759" width="13.33203125" style="574" customWidth="1"/>
    <col min="10760" max="10760" width="13.6640625" style="574" bestFit="1" customWidth="1"/>
    <col min="10761" max="10761" width="9.33203125" style="574"/>
    <col min="10762" max="10762" width="44.1640625" style="574" customWidth="1"/>
    <col min="10763" max="10766" width="9.33203125" style="574"/>
    <col min="10767" max="10767" width="30.6640625" style="574" customWidth="1"/>
    <col min="10768" max="11008" width="9.33203125" style="574"/>
    <col min="11009" max="11009" width="7.83203125" style="574" customWidth="1"/>
    <col min="11010" max="11010" width="118.1640625" style="574" customWidth="1"/>
    <col min="11011" max="11011" width="17" style="574" customWidth="1"/>
    <col min="11012" max="11012" width="8.83203125" style="574" customWidth="1"/>
    <col min="11013" max="11013" width="7.5" style="574" customWidth="1"/>
    <col min="11014" max="11014" width="12.33203125" style="574" customWidth="1"/>
    <col min="11015" max="11015" width="13.33203125" style="574" customWidth="1"/>
    <col min="11016" max="11016" width="13.6640625" style="574" bestFit="1" customWidth="1"/>
    <col min="11017" max="11017" width="9.33203125" style="574"/>
    <col min="11018" max="11018" width="44.1640625" style="574" customWidth="1"/>
    <col min="11019" max="11022" width="9.33203125" style="574"/>
    <col min="11023" max="11023" width="30.6640625" style="574" customWidth="1"/>
    <col min="11024" max="11264" width="9.33203125" style="574"/>
    <col min="11265" max="11265" width="7.83203125" style="574" customWidth="1"/>
    <col min="11266" max="11266" width="118.1640625" style="574" customWidth="1"/>
    <col min="11267" max="11267" width="17" style="574" customWidth="1"/>
    <col min="11268" max="11268" width="8.83203125" style="574" customWidth="1"/>
    <col min="11269" max="11269" width="7.5" style="574" customWidth="1"/>
    <col min="11270" max="11270" width="12.33203125" style="574" customWidth="1"/>
    <col min="11271" max="11271" width="13.33203125" style="574" customWidth="1"/>
    <col min="11272" max="11272" width="13.6640625" style="574" bestFit="1" customWidth="1"/>
    <col min="11273" max="11273" width="9.33203125" style="574"/>
    <col min="11274" max="11274" width="44.1640625" style="574" customWidth="1"/>
    <col min="11275" max="11278" width="9.33203125" style="574"/>
    <col min="11279" max="11279" width="30.6640625" style="574" customWidth="1"/>
    <col min="11280" max="11520" width="9.33203125" style="574"/>
    <col min="11521" max="11521" width="7.83203125" style="574" customWidth="1"/>
    <col min="11522" max="11522" width="118.1640625" style="574" customWidth="1"/>
    <col min="11523" max="11523" width="17" style="574" customWidth="1"/>
    <col min="11524" max="11524" width="8.83203125" style="574" customWidth="1"/>
    <col min="11525" max="11525" width="7.5" style="574" customWidth="1"/>
    <col min="11526" max="11526" width="12.33203125" style="574" customWidth="1"/>
    <col min="11527" max="11527" width="13.33203125" style="574" customWidth="1"/>
    <col min="11528" max="11528" width="13.6640625" style="574" bestFit="1" customWidth="1"/>
    <col min="11529" max="11529" width="9.33203125" style="574"/>
    <col min="11530" max="11530" width="44.1640625" style="574" customWidth="1"/>
    <col min="11531" max="11534" width="9.33203125" style="574"/>
    <col min="11535" max="11535" width="30.6640625" style="574" customWidth="1"/>
    <col min="11536" max="11776" width="9.33203125" style="574"/>
    <col min="11777" max="11777" width="7.83203125" style="574" customWidth="1"/>
    <col min="11778" max="11778" width="118.1640625" style="574" customWidth="1"/>
    <col min="11779" max="11779" width="17" style="574" customWidth="1"/>
    <col min="11780" max="11780" width="8.83203125" style="574" customWidth="1"/>
    <col min="11781" max="11781" width="7.5" style="574" customWidth="1"/>
    <col min="11782" max="11782" width="12.33203125" style="574" customWidth="1"/>
    <col min="11783" max="11783" width="13.33203125" style="574" customWidth="1"/>
    <col min="11784" max="11784" width="13.6640625" style="574" bestFit="1" customWidth="1"/>
    <col min="11785" max="11785" width="9.33203125" style="574"/>
    <col min="11786" max="11786" width="44.1640625" style="574" customWidth="1"/>
    <col min="11787" max="11790" width="9.33203125" style="574"/>
    <col min="11791" max="11791" width="30.6640625" style="574" customWidth="1"/>
    <col min="11792" max="12032" width="9.33203125" style="574"/>
    <col min="12033" max="12033" width="7.83203125" style="574" customWidth="1"/>
    <col min="12034" max="12034" width="118.1640625" style="574" customWidth="1"/>
    <col min="12035" max="12035" width="17" style="574" customWidth="1"/>
    <col min="12036" max="12036" width="8.83203125" style="574" customWidth="1"/>
    <col min="12037" max="12037" width="7.5" style="574" customWidth="1"/>
    <col min="12038" max="12038" width="12.33203125" style="574" customWidth="1"/>
    <col min="12039" max="12039" width="13.33203125" style="574" customWidth="1"/>
    <col min="12040" max="12040" width="13.6640625" style="574" bestFit="1" customWidth="1"/>
    <col min="12041" max="12041" width="9.33203125" style="574"/>
    <col min="12042" max="12042" width="44.1640625" style="574" customWidth="1"/>
    <col min="12043" max="12046" width="9.33203125" style="574"/>
    <col min="12047" max="12047" width="30.6640625" style="574" customWidth="1"/>
    <col min="12048" max="12288" width="9.33203125" style="574"/>
    <col min="12289" max="12289" width="7.83203125" style="574" customWidth="1"/>
    <col min="12290" max="12290" width="118.1640625" style="574" customWidth="1"/>
    <col min="12291" max="12291" width="17" style="574" customWidth="1"/>
    <col min="12292" max="12292" width="8.83203125" style="574" customWidth="1"/>
    <col min="12293" max="12293" width="7.5" style="574" customWidth="1"/>
    <col min="12294" max="12294" width="12.33203125" style="574" customWidth="1"/>
    <col min="12295" max="12295" width="13.33203125" style="574" customWidth="1"/>
    <col min="12296" max="12296" width="13.6640625" style="574" bestFit="1" customWidth="1"/>
    <col min="12297" max="12297" width="9.33203125" style="574"/>
    <col min="12298" max="12298" width="44.1640625" style="574" customWidth="1"/>
    <col min="12299" max="12302" width="9.33203125" style="574"/>
    <col min="12303" max="12303" width="30.6640625" style="574" customWidth="1"/>
    <col min="12304" max="12544" width="9.33203125" style="574"/>
    <col min="12545" max="12545" width="7.83203125" style="574" customWidth="1"/>
    <col min="12546" max="12546" width="118.1640625" style="574" customWidth="1"/>
    <col min="12547" max="12547" width="17" style="574" customWidth="1"/>
    <col min="12548" max="12548" width="8.83203125" style="574" customWidth="1"/>
    <col min="12549" max="12549" width="7.5" style="574" customWidth="1"/>
    <col min="12550" max="12550" width="12.33203125" style="574" customWidth="1"/>
    <col min="12551" max="12551" width="13.33203125" style="574" customWidth="1"/>
    <col min="12552" max="12552" width="13.6640625" style="574" bestFit="1" customWidth="1"/>
    <col min="12553" max="12553" width="9.33203125" style="574"/>
    <col min="12554" max="12554" width="44.1640625" style="574" customWidth="1"/>
    <col min="12555" max="12558" width="9.33203125" style="574"/>
    <col min="12559" max="12559" width="30.6640625" style="574" customWidth="1"/>
    <col min="12560" max="12800" width="9.33203125" style="574"/>
    <col min="12801" max="12801" width="7.83203125" style="574" customWidth="1"/>
    <col min="12802" max="12802" width="118.1640625" style="574" customWidth="1"/>
    <col min="12803" max="12803" width="17" style="574" customWidth="1"/>
    <col min="12804" max="12804" width="8.83203125" style="574" customWidth="1"/>
    <col min="12805" max="12805" width="7.5" style="574" customWidth="1"/>
    <col min="12806" max="12806" width="12.33203125" style="574" customWidth="1"/>
    <col min="12807" max="12807" width="13.33203125" style="574" customWidth="1"/>
    <col min="12808" max="12808" width="13.6640625" style="574" bestFit="1" customWidth="1"/>
    <col min="12809" max="12809" width="9.33203125" style="574"/>
    <col min="12810" max="12810" width="44.1640625" style="574" customWidth="1"/>
    <col min="12811" max="12814" width="9.33203125" style="574"/>
    <col min="12815" max="12815" width="30.6640625" style="574" customWidth="1"/>
    <col min="12816" max="13056" width="9.33203125" style="574"/>
    <col min="13057" max="13057" width="7.83203125" style="574" customWidth="1"/>
    <col min="13058" max="13058" width="118.1640625" style="574" customWidth="1"/>
    <col min="13059" max="13059" width="17" style="574" customWidth="1"/>
    <col min="13060" max="13060" width="8.83203125" style="574" customWidth="1"/>
    <col min="13061" max="13061" width="7.5" style="574" customWidth="1"/>
    <col min="13062" max="13062" width="12.33203125" style="574" customWidth="1"/>
    <col min="13063" max="13063" width="13.33203125" style="574" customWidth="1"/>
    <col min="13064" max="13064" width="13.6640625" style="574" bestFit="1" customWidth="1"/>
    <col min="13065" max="13065" width="9.33203125" style="574"/>
    <col min="13066" max="13066" width="44.1640625" style="574" customWidth="1"/>
    <col min="13067" max="13070" width="9.33203125" style="574"/>
    <col min="13071" max="13071" width="30.6640625" style="574" customWidth="1"/>
    <col min="13072" max="13312" width="9.33203125" style="574"/>
    <col min="13313" max="13313" width="7.83203125" style="574" customWidth="1"/>
    <col min="13314" max="13314" width="118.1640625" style="574" customWidth="1"/>
    <col min="13315" max="13315" width="17" style="574" customWidth="1"/>
    <col min="13316" max="13316" width="8.83203125" style="574" customWidth="1"/>
    <col min="13317" max="13317" width="7.5" style="574" customWidth="1"/>
    <col min="13318" max="13318" width="12.33203125" style="574" customWidth="1"/>
    <col min="13319" max="13319" width="13.33203125" style="574" customWidth="1"/>
    <col min="13320" max="13320" width="13.6640625" style="574" bestFit="1" customWidth="1"/>
    <col min="13321" max="13321" width="9.33203125" style="574"/>
    <col min="13322" max="13322" width="44.1640625" style="574" customWidth="1"/>
    <col min="13323" max="13326" width="9.33203125" style="574"/>
    <col min="13327" max="13327" width="30.6640625" style="574" customWidth="1"/>
    <col min="13328" max="13568" width="9.33203125" style="574"/>
    <col min="13569" max="13569" width="7.83203125" style="574" customWidth="1"/>
    <col min="13570" max="13570" width="118.1640625" style="574" customWidth="1"/>
    <col min="13571" max="13571" width="17" style="574" customWidth="1"/>
    <col min="13572" max="13572" width="8.83203125" style="574" customWidth="1"/>
    <col min="13573" max="13573" width="7.5" style="574" customWidth="1"/>
    <col min="13574" max="13574" width="12.33203125" style="574" customWidth="1"/>
    <col min="13575" max="13575" width="13.33203125" style="574" customWidth="1"/>
    <col min="13576" max="13576" width="13.6640625" style="574" bestFit="1" customWidth="1"/>
    <col min="13577" max="13577" width="9.33203125" style="574"/>
    <col min="13578" max="13578" width="44.1640625" style="574" customWidth="1"/>
    <col min="13579" max="13582" width="9.33203125" style="574"/>
    <col min="13583" max="13583" width="30.6640625" style="574" customWidth="1"/>
    <col min="13584" max="13824" width="9.33203125" style="574"/>
    <col min="13825" max="13825" width="7.83203125" style="574" customWidth="1"/>
    <col min="13826" max="13826" width="118.1640625" style="574" customWidth="1"/>
    <col min="13827" max="13827" width="17" style="574" customWidth="1"/>
    <col min="13828" max="13828" width="8.83203125" style="574" customWidth="1"/>
    <col min="13829" max="13829" width="7.5" style="574" customWidth="1"/>
    <col min="13830" max="13830" width="12.33203125" style="574" customWidth="1"/>
    <col min="13831" max="13831" width="13.33203125" style="574" customWidth="1"/>
    <col min="13832" max="13832" width="13.6640625" style="574" bestFit="1" customWidth="1"/>
    <col min="13833" max="13833" width="9.33203125" style="574"/>
    <col min="13834" max="13834" width="44.1640625" style="574" customWidth="1"/>
    <col min="13835" max="13838" width="9.33203125" style="574"/>
    <col min="13839" max="13839" width="30.6640625" style="574" customWidth="1"/>
    <col min="13840" max="14080" width="9.33203125" style="574"/>
    <col min="14081" max="14081" width="7.83203125" style="574" customWidth="1"/>
    <col min="14082" max="14082" width="118.1640625" style="574" customWidth="1"/>
    <col min="14083" max="14083" width="17" style="574" customWidth="1"/>
    <col min="14084" max="14084" width="8.83203125" style="574" customWidth="1"/>
    <col min="14085" max="14085" width="7.5" style="574" customWidth="1"/>
    <col min="14086" max="14086" width="12.33203125" style="574" customWidth="1"/>
    <col min="14087" max="14087" width="13.33203125" style="574" customWidth="1"/>
    <col min="14088" max="14088" width="13.6640625" style="574" bestFit="1" customWidth="1"/>
    <col min="14089" max="14089" width="9.33203125" style="574"/>
    <col min="14090" max="14090" width="44.1640625" style="574" customWidth="1"/>
    <col min="14091" max="14094" width="9.33203125" style="574"/>
    <col min="14095" max="14095" width="30.6640625" style="574" customWidth="1"/>
    <col min="14096" max="14336" width="9.33203125" style="574"/>
    <col min="14337" max="14337" width="7.83203125" style="574" customWidth="1"/>
    <col min="14338" max="14338" width="118.1640625" style="574" customWidth="1"/>
    <col min="14339" max="14339" width="17" style="574" customWidth="1"/>
    <col min="14340" max="14340" width="8.83203125" style="574" customWidth="1"/>
    <col min="14341" max="14341" width="7.5" style="574" customWidth="1"/>
    <col min="14342" max="14342" width="12.33203125" style="574" customWidth="1"/>
    <col min="14343" max="14343" width="13.33203125" style="574" customWidth="1"/>
    <col min="14344" max="14344" width="13.6640625" style="574" bestFit="1" customWidth="1"/>
    <col min="14345" max="14345" width="9.33203125" style="574"/>
    <col min="14346" max="14346" width="44.1640625" style="574" customWidth="1"/>
    <col min="14347" max="14350" width="9.33203125" style="574"/>
    <col min="14351" max="14351" width="30.6640625" style="574" customWidth="1"/>
    <col min="14352" max="14592" width="9.33203125" style="574"/>
    <col min="14593" max="14593" width="7.83203125" style="574" customWidth="1"/>
    <col min="14594" max="14594" width="118.1640625" style="574" customWidth="1"/>
    <col min="14595" max="14595" width="17" style="574" customWidth="1"/>
    <col min="14596" max="14596" width="8.83203125" style="574" customWidth="1"/>
    <col min="14597" max="14597" width="7.5" style="574" customWidth="1"/>
    <col min="14598" max="14598" width="12.33203125" style="574" customWidth="1"/>
    <col min="14599" max="14599" width="13.33203125" style="574" customWidth="1"/>
    <col min="14600" max="14600" width="13.6640625" style="574" bestFit="1" customWidth="1"/>
    <col min="14601" max="14601" width="9.33203125" style="574"/>
    <col min="14602" max="14602" width="44.1640625" style="574" customWidth="1"/>
    <col min="14603" max="14606" width="9.33203125" style="574"/>
    <col min="14607" max="14607" width="30.6640625" style="574" customWidth="1"/>
    <col min="14608" max="14848" width="9.33203125" style="574"/>
    <col min="14849" max="14849" width="7.83203125" style="574" customWidth="1"/>
    <col min="14850" max="14850" width="118.1640625" style="574" customWidth="1"/>
    <col min="14851" max="14851" width="17" style="574" customWidth="1"/>
    <col min="14852" max="14852" width="8.83203125" style="574" customWidth="1"/>
    <col min="14853" max="14853" width="7.5" style="574" customWidth="1"/>
    <col min="14854" max="14854" width="12.33203125" style="574" customWidth="1"/>
    <col min="14855" max="14855" width="13.33203125" style="574" customWidth="1"/>
    <col min="14856" max="14856" width="13.6640625" style="574" bestFit="1" customWidth="1"/>
    <col min="14857" max="14857" width="9.33203125" style="574"/>
    <col min="14858" max="14858" width="44.1640625" style="574" customWidth="1"/>
    <col min="14859" max="14862" width="9.33203125" style="574"/>
    <col min="14863" max="14863" width="30.6640625" style="574" customWidth="1"/>
    <col min="14864" max="15104" width="9.33203125" style="574"/>
    <col min="15105" max="15105" width="7.83203125" style="574" customWidth="1"/>
    <col min="15106" max="15106" width="118.1640625" style="574" customWidth="1"/>
    <col min="15107" max="15107" width="17" style="574" customWidth="1"/>
    <col min="15108" max="15108" width="8.83203125" style="574" customWidth="1"/>
    <col min="15109" max="15109" width="7.5" style="574" customWidth="1"/>
    <col min="15110" max="15110" width="12.33203125" style="574" customWidth="1"/>
    <col min="15111" max="15111" width="13.33203125" style="574" customWidth="1"/>
    <col min="15112" max="15112" width="13.6640625" style="574" bestFit="1" customWidth="1"/>
    <col min="15113" max="15113" width="9.33203125" style="574"/>
    <col min="15114" max="15114" width="44.1640625" style="574" customWidth="1"/>
    <col min="15115" max="15118" width="9.33203125" style="574"/>
    <col min="15119" max="15119" width="30.6640625" style="574" customWidth="1"/>
    <col min="15120" max="15360" width="9.33203125" style="574"/>
    <col min="15361" max="15361" width="7.83203125" style="574" customWidth="1"/>
    <col min="15362" max="15362" width="118.1640625" style="574" customWidth="1"/>
    <col min="15363" max="15363" width="17" style="574" customWidth="1"/>
    <col min="15364" max="15364" width="8.83203125" style="574" customWidth="1"/>
    <col min="15365" max="15365" width="7.5" style="574" customWidth="1"/>
    <col min="15366" max="15366" width="12.33203125" style="574" customWidth="1"/>
    <col min="15367" max="15367" width="13.33203125" style="574" customWidth="1"/>
    <col min="15368" max="15368" width="13.6640625" style="574" bestFit="1" customWidth="1"/>
    <col min="15369" max="15369" width="9.33203125" style="574"/>
    <col min="15370" max="15370" width="44.1640625" style="574" customWidth="1"/>
    <col min="15371" max="15374" width="9.33203125" style="574"/>
    <col min="15375" max="15375" width="30.6640625" style="574" customWidth="1"/>
    <col min="15376" max="15616" width="9.33203125" style="574"/>
    <col min="15617" max="15617" width="7.83203125" style="574" customWidth="1"/>
    <col min="15618" max="15618" width="118.1640625" style="574" customWidth="1"/>
    <col min="15619" max="15619" width="17" style="574" customWidth="1"/>
    <col min="15620" max="15620" width="8.83203125" style="574" customWidth="1"/>
    <col min="15621" max="15621" width="7.5" style="574" customWidth="1"/>
    <col min="15622" max="15622" width="12.33203125" style="574" customWidth="1"/>
    <col min="15623" max="15623" width="13.33203125" style="574" customWidth="1"/>
    <col min="15624" max="15624" width="13.6640625" style="574" bestFit="1" customWidth="1"/>
    <col min="15625" max="15625" width="9.33203125" style="574"/>
    <col min="15626" max="15626" width="44.1640625" style="574" customWidth="1"/>
    <col min="15627" max="15630" width="9.33203125" style="574"/>
    <col min="15631" max="15631" width="30.6640625" style="574" customWidth="1"/>
    <col min="15632" max="15872" width="9.33203125" style="574"/>
    <col min="15873" max="15873" width="7.83203125" style="574" customWidth="1"/>
    <col min="15874" max="15874" width="118.1640625" style="574" customWidth="1"/>
    <col min="15875" max="15875" width="17" style="574" customWidth="1"/>
    <col min="15876" max="15876" width="8.83203125" style="574" customWidth="1"/>
    <col min="15877" max="15877" width="7.5" style="574" customWidth="1"/>
    <col min="15878" max="15878" width="12.33203125" style="574" customWidth="1"/>
    <col min="15879" max="15879" width="13.33203125" style="574" customWidth="1"/>
    <col min="15880" max="15880" width="13.6640625" style="574" bestFit="1" customWidth="1"/>
    <col min="15881" max="15881" width="9.33203125" style="574"/>
    <col min="15882" max="15882" width="44.1640625" style="574" customWidth="1"/>
    <col min="15883" max="15886" width="9.33203125" style="574"/>
    <col min="15887" max="15887" width="30.6640625" style="574" customWidth="1"/>
    <col min="15888" max="16128" width="9.33203125" style="574"/>
    <col min="16129" max="16129" width="7.83203125" style="574" customWidth="1"/>
    <col min="16130" max="16130" width="118.1640625" style="574" customWidth="1"/>
    <col min="16131" max="16131" width="17" style="574" customWidth="1"/>
    <col min="16132" max="16132" width="8.83203125" style="574" customWidth="1"/>
    <col min="16133" max="16133" width="7.5" style="574" customWidth="1"/>
    <col min="16134" max="16134" width="12.33203125" style="574" customWidth="1"/>
    <col min="16135" max="16135" width="13.33203125" style="574" customWidth="1"/>
    <col min="16136" max="16136" width="13.6640625" style="574" bestFit="1" customWidth="1"/>
    <col min="16137" max="16137" width="9.33203125" style="574"/>
    <col min="16138" max="16138" width="44.1640625" style="574" customWidth="1"/>
    <col min="16139" max="16142" width="9.33203125" style="574"/>
    <col min="16143" max="16143" width="30.6640625" style="574" customWidth="1"/>
    <col min="16144" max="16384" width="9.33203125" style="574"/>
  </cols>
  <sheetData>
    <row r="1" spans="1:8" ht="48" customHeight="1" thickBot="1">
      <c r="A1" s="916"/>
      <c r="B1" s="917"/>
      <c r="C1" s="917"/>
      <c r="D1" s="917"/>
      <c r="E1" s="917"/>
      <c r="F1" s="917"/>
      <c r="G1" s="917"/>
      <c r="H1" s="918"/>
    </row>
    <row r="2" spans="1:8" ht="18.75" customHeight="1" thickBot="1">
      <c r="A2" s="575"/>
      <c r="B2" s="576" t="s">
        <v>6734</v>
      </c>
      <c r="C2" s="577"/>
      <c r="D2" s="578"/>
      <c r="E2" s="579" t="s">
        <v>6595</v>
      </c>
      <c r="F2" s="580"/>
      <c r="G2" s="581" t="s">
        <v>6596</v>
      </c>
      <c r="H2" s="582" t="s">
        <v>6597</v>
      </c>
    </row>
    <row r="3" spans="1:8" ht="18" customHeight="1" thickBot="1">
      <c r="A3" s="583"/>
      <c r="B3" s="584" t="s">
        <v>6598</v>
      </c>
      <c r="C3" s="585"/>
      <c r="D3" s="586"/>
      <c r="E3" s="919"/>
      <c r="F3" s="920"/>
      <c r="G3" s="587" t="s">
        <v>6599</v>
      </c>
      <c r="H3" s="588" t="s">
        <v>6600</v>
      </c>
    </row>
    <row r="4" spans="1:8">
      <c r="A4" s="589"/>
      <c r="B4" s="590"/>
      <c r="C4" s="590"/>
      <c r="D4" s="591"/>
      <c r="E4" s="590"/>
      <c r="F4" s="592"/>
      <c r="G4" s="593"/>
      <c r="H4" s="594"/>
    </row>
    <row r="5" spans="1:8" s="599" customFormat="1" ht="16.5">
      <c r="A5" s="595" t="s">
        <v>6601</v>
      </c>
      <c r="B5" s="596" t="s">
        <v>6602</v>
      </c>
      <c r="C5" s="596" t="s">
        <v>6603</v>
      </c>
      <c r="D5" s="596" t="s">
        <v>6604</v>
      </c>
      <c r="E5" s="596" t="s">
        <v>6605</v>
      </c>
      <c r="F5" s="597" t="s">
        <v>6606</v>
      </c>
      <c r="G5" s="597" t="s">
        <v>6607</v>
      </c>
      <c r="H5" s="598" t="s">
        <v>6608</v>
      </c>
    </row>
    <row r="6" spans="1:8" s="599" customFormat="1" ht="16.5">
      <c r="A6" s="600"/>
      <c r="B6" s="601"/>
      <c r="C6" s="601"/>
      <c r="D6" s="601" t="s">
        <v>6609</v>
      </c>
      <c r="E6" s="601" t="s">
        <v>6610</v>
      </c>
      <c r="F6" s="602" t="s">
        <v>6611</v>
      </c>
      <c r="G6" s="602" t="s">
        <v>6611</v>
      </c>
      <c r="H6" s="603" t="s">
        <v>6612</v>
      </c>
    </row>
    <row r="7" spans="1:8">
      <c r="A7" s="607"/>
      <c r="B7" s="726"/>
      <c r="C7" s="609"/>
      <c r="D7" s="610"/>
      <c r="E7" s="611"/>
      <c r="F7" s="611"/>
      <c r="G7" s="612"/>
      <c r="H7" s="613"/>
    </row>
    <row r="8" spans="1:8">
      <c r="A8" s="614"/>
      <c r="B8" s="727"/>
      <c r="C8" s="609"/>
      <c r="D8" s="610"/>
      <c r="E8" s="619"/>
      <c r="F8" s="684"/>
      <c r="G8" s="691"/>
      <c r="H8" s="728"/>
    </row>
    <row r="9" spans="1:8">
      <c r="A9" s="607"/>
      <c r="B9" s="726" t="s">
        <v>6735</v>
      </c>
      <c r="C9" s="609"/>
      <c r="D9" s="610"/>
      <c r="E9" s="611"/>
      <c r="F9" s="684"/>
      <c r="G9" s="691"/>
      <c r="H9" s="728"/>
    </row>
    <row r="10" spans="1:8">
      <c r="A10" s="614">
        <v>1</v>
      </c>
      <c r="B10" s="727" t="s">
        <v>6736</v>
      </c>
      <c r="C10" s="609"/>
      <c r="D10" s="610" t="s">
        <v>6667</v>
      </c>
      <c r="E10" s="619">
        <v>1</v>
      </c>
      <c r="F10" s="615"/>
      <c r="G10" s="638">
        <f t="shared" ref="G10:G33" si="0">F10*E10</f>
        <v>0</v>
      </c>
      <c r="H10" s="617">
        <f t="shared" ref="H10:H25" si="1">G10*0.19</f>
        <v>0</v>
      </c>
    </row>
    <row r="11" spans="1:8">
      <c r="A11" s="607">
        <v>2</v>
      </c>
      <c r="B11" s="727" t="s">
        <v>6737</v>
      </c>
      <c r="C11" s="609"/>
      <c r="D11" s="610" t="s">
        <v>6667</v>
      </c>
      <c r="E11" s="619">
        <v>1</v>
      </c>
      <c r="F11" s="615"/>
      <c r="G11" s="638">
        <f t="shared" si="0"/>
        <v>0</v>
      </c>
      <c r="H11" s="617">
        <f t="shared" si="1"/>
        <v>0</v>
      </c>
    </row>
    <row r="12" spans="1:8">
      <c r="A12" s="614">
        <v>3</v>
      </c>
      <c r="B12" s="727" t="s">
        <v>6738</v>
      </c>
      <c r="C12" s="609"/>
      <c r="D12" s="610" t="s">
        <v>6667</v>
      </c>
      <c r="E12" s="619">
        <v>1</v>
      </c>
      <c r="F12" s="615"/>
      <c r="G12" s="638">
        <f t="shared" si="0"/>
        <v>0</v>
      </c>
      <c r="H12" s="617">
        <f t="shared" si="1"/>
        <v>0</v>
      </c>
    </row>
    <row r="13" spans="1:8">
      <c r="A13" s="607">
        <v>4</v>
      </c>
      <c r="B13" s="727" t="s">
        <v>6739</v>
      </c>
      <c r="C13" s="609"/>
      <c r="D13" s="610" t="s">
        <v>6667</v>
      </c>
      <c r="E13" s="619">
        <v>1</v>
      </c>
      <c r="F13" s="615"/>
      <c r="G13" s="638">
        <f t="shared" si="0"/>
        <v>0</v>
      </c>
      <c r="H13" s="617">
        <f t="shared" si="1"/>
        <v>0</v>
      </c>
    </row>
    <row r="14" spans="1:8">
      <c r="A14" s="614">
        <v>5</v>
      </c>
      <c r="B14" s="727" t="s">
        <v>6740</v>
      </c>
      <c r="C14" s="609"/>
      <c r="D14" s="610" t="s">
        <v>6667</v>
      </c>
      <c r="E14" s="619">
        <v>1</v>
      </c>
      <c r="F14" s="615"/>
      <c r="G14" s="638">
        <f t="shared" si="0"/>
        <v>0</v>
      </c>
      <c r="H14" s="617">
        <f t="shared" si="1"/>
        <v>0</v>
      </c>
    </row>
    <row r="15" spans="1:8">
      <c r="A15" s="607">
        <v>6</v>
      </c>
      <c r="B15" s="727" t="s">
        <v>6741</v>
      </c>
      <c r="C15" s="609"/>
      <c r="D15" s="610" t="s">
        <v>6667</v>
      </c>
      <c r="E15" s="619">
        <v>1</v>
      </c>
      <c r="F15" s="615"/>
      <c r="G15" s="638">
        <f t="shared" si="0"/>
        <v>0</v>
      </c>
      <c r="H15" s="617">
        <f t="shared" si="1"/>
        <v>0</v>
      </c>
    </row>
    <row r="16" spans="1:8">
      <c r="A16" s="614">
        <v>7</v>
      </c>
      <c r="B16" s="727" t="s">
        <v>6742</v>
      </c>
      <c r="C16" s="609"/>
      <c r="D16" s="610" t="s">
        <v>6373</v>
      </c>
      <c r="E16" s="619">
        <v>4</v>
      </c>
      <c r="F16" s="615"/>
      <c r="G16" s="638">
        <f t="shared" si="0"/>
        <v>0</v>
      </c>
      <c r="H16" s="617">
        <f t="shared" si="1"/>
        <v>0</v>
      </c>
    </row>
    <row r="17" spans="1:8">
      <c r="A17" s="607">
        <v>8</v>
      </c>
      <c r="B17" s="727" t="s">
        <v>6743</v>
      </c>
      <c r="C17" s="609"/>
      <c r="D17" s="610" t="s">
        <v>6373</v>
      </c>
      <c r="E17" s="619">
        <v>2</v>
      </c>
      <c r="F17" s="615"/>
      <c r="G17" s="638">
        <f t="shared" si="0"/>
        <v>0</v>
      </c>
      <c r="H17" s="617">
        <f t="shared" si="1"/>
        <v>0</v>
      </c>
    </row>
    <row r="18" spans="1:8">
      <c r="A18" s="614">
        <v>9</v>
      </c>
      <c r="B18" s="727" t="s">
        <v>6744</v>
      </c>
      <c r="C18" s="609"/>
      <c r="D18" s="610" t="s">
        <v>6373</v>
      </c>
      <c r="E18" s="619">
        <v>6</v>
      </c>
      <c r="F18" s="615"/>
      <c r="G18" s="638">
        <f t="shared" si="0"/>
        <v>0</v>
      </c>
      <c r="H18" s="617">
        <f t="shared" si="1"/>
        <v>0</v>
      </c>
    </row>
    <row r="19" spans="1:8">
      <c r="A19" s="607">
        <v>10</v>
      </c>
      <c r="B19" s="727" t="s">
        <v>6745</v>
      </c>
      <c r="C19" s="609"/>
      <c r="D19" s="610" t="s">
        <v>6373</v>
      </c>
      <c r="E19" s="619">
        <v>3</v>
      </c>
      <c r="F19" s="615"/>
      <c r="G19" s="638">
        <f t="shared" si="0"/>
        <v>0</v>
      </c>
      <c r="H19" s="617">
        <f t="shared" si="1"/>
        <v>0</v>
      </c>
    </row>
    <row r="20" spans="1:8">
      <c r="A20" s="614">
        <v>11</v>
      </c>
      <c r="B20" s="727" t="s">
        <v>6746</v>
      </c>
      <c r="C20" s="609"/>
      <c r="D20" s="610" t="s">
        <v>6373</v>
      </c>
      <c r="E20" s="619">
        <v>2</v>
      </c>
      <c r="F20" s="615"/>
      <c r="G20" s="638">
        <f t="shared" si="0"/>
        <v>0</v>
      </c>
      <c r="H20" s="617">
        <f t="shared" si="1"/>
        <v>0</v>
      </c>
    </row>
    <row r="21" spans="1:8">
      <c r="A21" s="607">
        <v>12</v>
      </c>
      <c r="B21" s="727" t="s">
        <v>6747</v>
      </c>
      <c r="C21" s="609"/>
      <c r="D21" s="610" t="s">
        <v>6373</v>
      </c>
      <c r="E21" s="619">
        <v>1</v>
      </c>
      <c r="F21" s="615"/>
      <c r="G21" s="638">
        <f t="shared" si="0"/>
        <v>0</v>
      </c>
      <c r="H21" s="617">
        <f t="shared" si="1"/>
        <v>0</v>
      </c>
    </row>
    <row r="22" spans="1:8">
      <c r="A22" s="614">
        <v>13</v>
      </c>
      <c r="B22" s="727" t="s">
        <v>6748</v>
      </c>
      <c r="C22" s="609"/>
      <c r="D22" s="610" t="s">
        <v>6373</v>
      </c>
      <c r="E22" s="619">
        <v>2</v>
      </c>
      <c r="F22" s="615"/>
      <c r="G22" s="638">
        <f t="shared" si="0"/>
        <v>0</v>
      </c>
      <c r="H22" s="617">
        <f t="shared" si="1"/>
        <v>0</v>
      </c>
    </row>
    <row r="23" spans="1:8">
      <c r="A23" s="607">
        <v>14</v>
      </c>
      <c r="B23" s="727" t="s">
        <v>6749</v>
      </c>
      <c r="C23" s="609"/>
      <c r="D23" s="610" t="s">
        <v>6373</v>
      </c>
      <c r="E23" s="619">
        <v>1</v>
      </c>
      <c r="F23" s="615"/>
      <c r="G23" s="638">
        <f t="shared" si="0"/>
        <v>0</v>
      </c>
      <c r="H23" s="617">
        <f t="shared" si="1"/>
        <v>0</v>
      </c>
    </row>
    <row r="24" spans="1:8">
      <c r="A24" s="614">
        <v>15</v>
      </c>
      <c r="B24" s="727" t="s">
        <v>6750</v>
      </c>
      <c r="C24" s="609"/>
      <c r="D24" s="610" t="s">
        <v>6373</v>
      </c>
      <c r="E24" s="619">
        <v>20</v>
      </c>
      <c r="F24" s="615"/>
      <c r="G24" s="638">
        <f t="shared" si="0"/>
        <v>0</v>
      </c>
      <c r="H24" s="617">
        <f t="shared" si="1"/>
        <v>0</v>
      </c>
    </row>
    <row r="25" spans="1:8">
      <c r="A25" s="607">
        <v>16</v>
      </c>
      <c r="B25" s="727" t="s">
        <v>6751</v>
      </c>
      <c r="C25" s="609"/>
      <c r="D25" s="610" t="s">
        <v>6373</v>
      </c>
      <c r="E25" s="619">
        <v>3</v>
      </c>
      <c r="F25" s="615"/>
      <c r="G25" s="638">
        <f t="shared" si="0"/>
        <v>0</v>
      </c>
      <c r="H25" s="617">
        <f t="shared" si="1"/>
        <v>0</v>
      </c>
    </row>
    <row r="26" spans="1:8">
      <c r="A26" s="614">
        <v>17</v>
      </c>
      <c r="B26" s="727" t="s">
        <v>6752</v>
      </c>
      <c r="C26" s="609"/>
      <c r="D26" s="610" t="s">
        <v>6627</v>
      </c>
      <c r="E26" s="619">
        <v>25</v>
      </c>
      <c r="F26" s="615"/>
      <c r="G26" s="638">
        <f t="shared" si="0"/>
        <v>0</v>
      </c>
      <c r="H26" s="617">
        <f>G26*0.25</f>
        <v>0</v>
      </c>
    </row>
    <row r="27" spans="1:8">
      <c r="A27" s="607">
        <v>18</v>
      </c>
      <c r="B27" s="727" t="s">
        <v>6753</v>
      </c>
      <c r="C27" s="609"/>
      <c r="D27" s="610" t="s">
        <v>6627</v>
      </c>
      <c r="E27" s="619">
        <v>45</v>
      </c>
      <c r="F27" s="615"/>
      <c r="G27" s="638">
        <f t="shared" si="0"/>
        <v>0</v>
      </c>
      <c r="H27" s="617">
        <f>G27*0.25</f>
        <v>0</v>
      </c>
    </row>
    <row r="28" spans="1:8">
      <c r="A28" s="614">
        <v>19</v>
      </c>
      <c r="B28" s="727" t="s">
        <v>6754</v>
      </c>
      <c r="C28" s="609"/>
      <c r="D28" s="610" t="s">
        <v>6627</v>
      </c>
      <c r="E28" s="619">
        <v>45</v>
      </c>
      <c r="F28" s="615"/>
      <c r="G28" s="638">
        <f t="shared" si="0"/>
        <v>0</v>
      </c>
      <c r="H28" s="617">
        <f>G28*0.25</f>
        <v>0</v>
      </c>
    </row>
    <row r="29" spans="1:8">
      <c r="A29" s="607">
        <v>20</v>
      </c>
      <c r="B29" s="609" t="s">
        <v>6755</v>
      </c>
      <c r="C29" s="609"/>
      <c r="D29" s="610" t="s">
        <v>843</v>
      </c>
      <c r="E29" s="610">
        <v>35</v>
      </c>
      <c r="F29" s="615"/>
      <c r="G29" s="638">
        <f t="shared" si="0"/>
        <v>0</v>
      </c>
      <c r="H29" s="617">
        <f>G29*0.19</f>
        <v>0</v>
      </c>
    </row>
    <row r="30" spans="1:8">
      <c r="A30" s="614">
        <v>21</v>
      </c>
      <c r="B30" s="609" t="s">
        <v>6756</v>
      </c>
      <c r="C30" s="609"/>
      <c r="D30" s="610" t="s">
        <v>843</v>
      </c>
      <c r="E30" s="610">
        <v>5</v>
      </c>
      <c r="F30" s="615"/>
      <c r="G30" s="638">
        <f t="shared" si="0"/>
        <v>0</v>
      </c>
      <c r="H30" s="617">
        <f>G30*0.19</f>
        <v>0</v>
      </c>
    </row>
    <row r="31" spans="1:8">
      <c r="A31" s="607">
        <v>22</v>
      </c>
      <c r="B31" s="609" t="s">
        <v>6757</v>
      </c>
      <c r="C31" s="609"/>
      <c r="D31" s="610" t="s">
        <v>843</v>
      </c>
      <c r="E31" s="610">
        <v>5</v>
      </c>
      <c r="F31" s="615"/>
      <c r="G31" s="638">
        <f t="shared" si="0"/>
        <v>0</v>
      </c>
      <c r="H31" s="617">
        <f>G31*0.19</f>
        <v>0</v>
      </c>
    </row>
    <row r="32" spans="1:8">
      <c r="A32" s="614">
        <v>23</v>
      </c>
      <c r="B32" s="727" t="s">
        <v>6758</v>
      </c>
      <c r="C32" s="609"/>
      <c r="D32" s="610" t="s">
        <v>370</v>
      </c>
      <c r="E32" s="619">
        <v>10</v>
      </c>
      <c r="F32" s="615"/>
      <c r="G32" s="638">
        <f t="shared" si="0"/>
        <v>0</v>
      </c>
      <c r="H32" s="617">
        <f>G32*0.19</f>
        <v>0</v>
      </c>
    </row>
    <row r="33" spans="1:8">
      <c r="A33" s="607">
        <v>24</v>
      </c>
      <c r="B33" s="609" t="s">
        <v>6759</v>
      </c>
      <c r="C33" s="621"/>
      <c r="D33" s="622" t="s">
        <v>6667</v>
      </c>
      <c r="E33" s="633">
        <v>6</v>
      </c>
      <c r="F33" s="615"/>
      <c r="G33" s="638">
        <f t="shared" si="0"/>
        <v>0</v>
      </c>
      <c r="H33" s="623"/>
    </row>
    <row r="34" spans="1:8">
      <c r="A34" s="614"/>
      <c r="B34" s="609"/>
      <c r="C34" s="609"/>
      <c r="D34" s="610"/>
      <c r="E34" s="609"/>
      <c r="F34" s="627"/>
      <c r="G34" s="627"/>
      <c r="H34" s="630"/>
    </row>
    <row r="35" spans="1:8">
      <c r="A35" s="607"/>
      <c r="B35" s="729" t="s">
        <v>6717</v>
      </c>
      <c r="C35" s="609"/>
      <c r="D35" s="610"/>
      <c r="E35" s="609"/>
      <c r="F35" s="619"/>
      <c r="G35" s="638">
        <f>SUM(G10:G34)</f>
        <v>0</v>
      </c>
      <c r="H35" s="617">
        <f>SUM(H10:H34)</f>
        <v>0</v>
      </c>
    </row>
    <row r="36" spans="1:8">
      <c r="A36" s="614"/>
      <c r="B36" s="609"/>
      <c r="C36" s="609"/>
      <c r="D36" s="610"/>
      <c r="E36" s="609"/>
      <c r="F36" s="619"/>
      <c r="G36" s="637">
        <f>G35+H35</f>
        <v>0</v>
      </c>
      <c r="H36" s="617"/>
    </row>
    <row r="37" spans="1:8">
      <c r="A37" s="628"/>
      <c r="B37" s="726" t="s">
        <v>6760</v>
      </c>
      <c r="C37" s="609"/>
      <c r="D37" s="610"/>
      <c r="E37" s="609"/>
      <c r="F37" s="627"/>
      <c r="G37" s="627"/>
      <c r="H37" s="630"/>
    </row>
    <row r="38" spans="1:8">
      <c r="A38" s="614">
        <v>1</v>
      </c>
      <c r="B38" s="727" t="s">
        <v>6737</v>
      </c>
      <c r="C38" s="609"/>
      <c r="D38" s="610" t="s">
        <v>6667</v>
      </c>
      <c r="E38" s="619">
        <v>1</v>
      </c>
      <c r="F38" s="615"/>
      <c r="G38" s="638">
        <f t="shared" ref="G38:G47" si="2">F38*E38</f>
        <v>0</v>
      </c>
      <c r="H38" s="617">
        <f>G38*0.19</f>
        <v>0</v>
      </c>
    </row>
    <row r="39" spans="1:8">
      <c r="A39" s="607">
        <v>2</v>
      </c>
      <c r="B39" s="727" t="s">
        <v>6744</v>
      </c>
      <c r="C39" s="609"/>
      <c r="D39" s="610" t="s">
        <v>6373</v>
      </c>
      <c r="E39" s="619">
        <v>2</v>
      </c>
      <c r="F39" s="615"/>
      <c r="G39" s="638">
        <f t="shared" si="2"/>
        <v>0</v>
      </c>
      <c r="H39" s="617">
        <f>G39*0.19</f>
        <v>0</v>
      </c>
    </row>
    <row r="40" spans="1:8">
      <c r="A40" s="614">
        <v>3</v>
      </c>
      <c r="B40" s="727" t="s">
        <v>6745</v>
      </c>
      <c r="C40" s="609"/>
      <c r="D40" s="610" t="s">
        <v>6373</v>
      </c>
      <c r="E40" s="619">
        <v>1</v>
      </c>
      <c r="F40" s="615"/>
      <c r="G40" s="638">
        <f t="shared" si="2"/>
        <v>0</v>
      </c>
      <c r="H40" s="617">
        <f>G40*0.19</f>
        <v>0</v>
      </c>
    </row>
    <row r="41" spans="1:8">
      <c r="A41" s="614">
        <v>4</v>
      </c>
      <c r="B41" s="727" t="s">
        <v>6761</v>
      </c>
      <c r="C41" s="609"/>
      <c r="D41" s="610" t="s">
        <v>6373</v>
      </c>
      <c r="E41" s="619">
        <v>1</v>
      </c>
      <c r="F41" s="615"/>
      <c r="G41" s="638">
        <f t="shared" si="2"/>
        <v>0</v>
      </c>
      <c r="H41" s="617">
        <f>G41*0.19</f>
        <v>0</v>
      </c>
    </row>
    <row r="42" spans="1:8">
      <c r="A42" s="607">
        <v>5</v>
      </c>
      <c r="B42" s="727" t="s">
        <v>6749</v>
      </c>
      <c r="C42" s="609"/>
      <c r="D42" s="610" t="s">
        <v>6373</v>
      </c>
      <c r="E42" s="619">
        <v>1</v>
      </c>
      <c r="F42" s="615"/>
      <c r="G42" s="638">
        <f t="shared" si="2"/>
        <v>0</v>
      </c>
      <c r="H42" s="617">
        <f>G42*0.19</f>
        <v>0</v>
      </c>
    </row>
    <row r="43" spans="1:8">
      <c r="A43" s="614">
        <v>6</v>
      </c>
      <c r="B43" s="727" t="s">
        <v>6753</v>
      </c>
      <c r="C43" s="609"/>
      <c r="D43" s="610" t="s">
        <v>6627</v>
      </c>
      <c r="E43" s="619">
        <v>4</v>
      </c>
      <c r="F43" s="615"/>
      <c r="G43" s="638">
        <f t="shared" si="2"/>
        <v>0</v>
      </c>
      <c r="H43" s="617">
        <f>G43*0.25</f>
        <v>0</v>
      </c>
    </row>
    <row r="44" spans="1:8">
      <c r="A44" s="614">
        <v>7</v>
      </c>
      <c r="B44" s="727" t="s">
        <v>6762</v>
      </c>
      <c r="C44" s="609"/>
      <c r="D44" s="610" t="s">
        <v>370</v>
      </c>
      <c r="E44" s="619">
        <v>1</v>
      </c>
      <c r="F44" s="615"/>
      <c r="G44" s="638">
        <f t="shared" si="2"/>
        <v>0</v>
      </c>
      <c r="H44" s="617">
        <f>G44*0.19</f>
        <v>0</v>
      </c>
    </row>
    <row r="45" spans="1:8">
      <c r="A45" s="607">
        <v>8</v>
      </c>
      <c r="B45" s="618" t="s">
        <v>6763</v>
      </c>
      <c r="C45" s="618"/>
      <c r="D45" s="616" t="s">
        <v>6373</v>
      </c>
      <c r="E45" s="616">
        <v>1</v>
      </c>
      <c r="F45" s="730"/>
      <c r="G45" s="616">
        <f t="shared" si="2"/>
        <v>0</v>
      </c>
      <c r="H45" s="617">
        <f>G45*0.19</f>
        <v>0</v>
      </c>
    </row>
    <row r="46" spans="1:8">
      <c r="A46" s="614">
        <v>9</v>
      </c>
      <c r="B46" s="609" t="s">
        <v>6764</v>
      </c>
      <c r="C46" s="609"/>
      <c r="D46" s="616" t="s">
        <v>6373</v>
      </c>
      <c r="E46" s="616">
        <v>1</v>
      </c>
      <c r="F46" s="730"/>
      <c r="G46" s="616">
        <f t="shared" si="2"/>
        <v>0</v>
      </c>
      <c r="H46" s="617">
        <f>G46*0.19</f>
        <v>0</v>
      </c>
    </row>
    <row r="47" spans="1:8">
      <c r="A47" s="614">
        <v>10</v>
      </c>
      <c r="B47" s="609" t="s">
        <v>6759</v>
      </c>
      <c r="C47" s="621"/>
      <c r="D47" s="622" t="s">
        <v>6667</v>
      </c>
      <c r="E47" s="633">
        <v>1</v>
      </c>
      <c r="F47" s="615"/>
      <c r="G47" s="638">
        <f t="shared" si="2"/>
        <v>0</v>
      </c>
      <c r="H47" s="623"/>
    </row>
    <row r="48" spans="1:8">
      <c r="A48" s="607"/>
      <c r="B48" s="609"/>
      <c r="C48" s="609"/>
      <c r="D48" s="610"/>
      <c r="E48" s="619"/>
      <c r="F48" s="619"/>
      <c r="G48" s="638"/>
      <c r="H48" s="617"/>
    </row>
    <row r="49" spans="1:8">
      <c r="A49" s="607"/>
      <c r="B49" s="729" t="s">
        <v>6717</v>
      </c>
      <c r="C49" s="609"/>
      <c r="D49" s="610"/>
      <c r="E49" s="610"/>
      <c r="F49" s="619"/>
      <c r="G49" s="638">
        <f>SUM(G38:G48)</f>
        <v>0</v>
      </c>
      <c r="H49" s="617">
        <f>SUM(H38:H48)</f>
        <v>0</v>
      </c>
    </row>
    <row r="50" spans="1:8">
      <c r="A50" s="614"/>
      <c r="B50" s="609"/>
      <c r="C50" s="609"/>
      <c r="D50" s="610"/>
      <c r="E50" s="610"/>
      <c r="F50" s="619"/>
      <c r="G50" s="637">
        <f>G49+H49</f>
        <v>0</v>
      </c>
      <c r="H50" s="617"/>
    </row>
    <row r="51" spans="1:8">
      <c r="A51" s="607"/>
      <c r="B51" s="726" t="s">
        <v>6765</v>
      </c>
      <c r="C51" s="609"/>
      <c r="D51" s="610"/>
      <c r="E51" s="610"/>
      <c r="F51" s="619"/>
      <c r="G51" s="638"/>
      <c r="H51" s="617"/>
    </row>
    <row r="52" spans="1:8">
      <c r="A52" s="614">
        <v>1</v>
      </c>
      <c r="B52" s="727" t="s">
        <v>6766</v>
      </c>
      <c r="C52" s="609"/>
      <c r="D52" s="610" t="s">
        <v>6373</v>
      </c>
      <c r="E52" s="619">
        <v>1</v>
      </c>
      <c r="F52" s="615"/>
      <c r="G52" s="638">
        <f>F52*E52</f>
        <v>0</v>
      </c>
      <c r="H52" s="617">
        <f>G52*0.19</f>
        <v>0</v>
      </c>
    </row>
    <row r="53" spans="1:8">
      <c r="A53" s="607">
        <v>2</v>
      </c>
      <c r="B53" s="727" t="s">
        <v>6749</v>
      </c>
      <c r="C53" s="609"/>
      <c r="D53" s="610" t="s">
        <v>6373</v>
      </c>
      <c r="E53" s="619">
        <v>1</v>
      </c>
      <c r="F53" s="615"/>
      <c r="G53" s="638">
        <f>F53*E53</f>
        <v>0</v>
      </c>
      <c r="H53" s="617">
        <f>G53*0.19</f>
        <v>0</v>
      </c>
    </row>
    <row r="54" spans="1:8">
      <c r="A54" s="614">
        <v>3</v>
      </c>
      <c r="B54" s="727" t="s">
        <v>6753</v>
      </c>
      <c r="C54" s="609"/>
      <c r="D54" s="610" t="s">
        <v>6627</v>
      </c>
      <c r="E54" s="619">
        <v>1</v>
      </c>
      <c r="F54" s="615"/>
      <c r="G54" s="638">
        <f>F54*E54</f>
        <v>0</v>
      </c>
      <c r="H54" s="617">
        <f>G54*0.25</f>
        <v>0</v>
      </c>
    </row>
    <row r="55" spans="1:8">
      <c r="A55" s="614"/>
      <c r="B55" s="727"/>
      <c r="C55" s="609"/>
      <c r="D55" s="610"/>
      <c r="E55" s="619"/>
      <c r="F55" s="619"/>
      <c r="G55" s="638"/>
      <c r="H55" s="617"/>
    </row>
    <row r="56" spans="1:8">
      <c r="A56" s="607"/>
      <c r="B56" s="729" t="s">
        <v>6717</v>
      </c>
      <c r="C56" s="609"/>
      <c r="D56" s="610"/>
      <c r="E56" s="610"/>
      <c r="F56" s="619"/>
      <c r="G56" s="638">
        <f>SUM(G52:G55)</f>
        <v>0</v>
      </c>
      <c r="H56" s="617">
        <f>SUM(H52:H55)</f>
        <v>0</v>
      </c>
    </row>
    <row r="57" spans="1:8">
      <c r="A57" s="614"/>
      <c r="B57" s="609"/>
      <c r="C57" s="609"/>
      <c r="D57" s="610"/>
      <c r="E57" s="610"/>
      <c r="F57" s="619"/>
      <c r="G57" s="637">
        <f>G56+H56</f>
        <v>0</v>
      </c>
      <c r="H57" s="617"/>
    </row>
    <row r="58" spans="1:8">
      <c r="A58" s="628"/>
      <c r="B58" s="726" t="s">
        <v>6767</v>
      </c>
      <c r="C58" s="618"/>
      <c r="D58" s="610"/>
      <c r="E58" s="619"/>
      <c r="F58" s="619"/>
      <c r="G58" s="638"/>
      <c r="H58" s="617"/>
    </row>
    <row r="59" spans="1:8">
      <c r="A59" s="614">
        <v>1</v>
      </c>
      <c r="B59" s="618" t="s">
        <v>6768</v>
      </c>
      <c r="C59" s="618"/>
      <c r="D59" s="616" t="s">
        <v>6769</v>
      </c>
      <c r="E59" s="616">
        <v>1</v>
      </c>
      <c r="F59" s="615"/>
      <c r="G59" s="638">
        <f>F59*E59</f>
        <v>0</v>
      </c>
      <c r="H59" s="623"/>
    </row>
    <row r="60" spans="1:8">
      <c r="A60" s="614"/>
      <c r="B60" s="618" t="s">
        <v>6770</v>
      </c>
      <c r="C60" s="618"/>
      <c r="D60" s="616"/>
      <c r="E60" s="616"/>
      <c r="F60" s="619"/>
      <c r="G60" s="638"/>
      <c r="H60" s="617"/>
    </row>
    <row r="61" spans="1:8">
      <c r="A61" s="607">
        <v>2</v>
      </c>
      <c r="B61" s="727" t="s">
        <v>6771</v>
      </c>
      <c r="C61" s="609"/>
      <c r="D61" s="616" t="s">
        <v>6769</v>
      </c>
      <c r="E61" s="619">
        <v>1</v>
      </c>
      <c r="F61" s="615"/>
      <c r="G61" s="638">
        <f>F61*E61</f>
        <v>0</v>
      </c>
      <c r="H61" s="731"/>
    </row>
    <row r="62" spans="1:8">
      <c r="A62" s="614">
        <v>3</v>
      </c>
      <c r="B62" s="609" t="s">
        <v>6772</v>
      </c>
      <c r="C62" s="609"/>
      <c r="D62" s="610" t="s">
        <v>6627</v>
      </c>
      <c r="E62" s="610">
        <v>10</v>
      </c>
      <c r="F62" s="615"/>
      <c r="G62" s="638">
        <f>F62*E62</f>
        <v>0</v>
      </c>
      <c r="H62" s="617">
        <f>G62*0.19</f>
        <v>0</v>
      </c>
    </row>
    <row r="63" spans="1:8">
      <c r="A63" s="607">
        <v>4</v>
      </c>
      <c r="B63" s="609" t="s">
        <v>6773</v>
      </c>
      <c r="C63" s="609"/>
      <c r="D63" s="610" t="s">
        <v>6627</v>
      </c>
      <c r="E63" s="610">
        <v>2</v>
      </c>
      <c r="F63" s="615"/>
      <c r="G63" s="638">
        <f>F63*E63</f>
        <v>0</v>
      </c>
      <c r="H63" s="623"/>
    </row>
    <row r="64" spans="1:8">
      <c r="A64" s="607">
        <v>5</v>
      </c>
      <c r="B64" s="618" t="s">
        <v>6774</v>
      </c>
      <c r="C64" s="618"/>
      <c r="D64" s="616" t="s">
        <v>6373</v>
      </c>
      <c r="E64" s="616">
        <v>1</v>
      </c>
      <c r="F64" s="730"/>
      <c r="G64" s="616">
        <f>F64*E64</f>
        <v>0</v>
      </c>
      <c r="H64" s="617">
        <f>G64*0.19</f>
        <v>0</v>
      </c>
    </row>
    <row r="65" spans="1:8">
      <c r="A65" s="614">
        <v>6</v>
      </c>
      <c r="B65" s="727" t="s">
        <v>6775</v>
      </c>
      <c r="C65" s="609"/>
      <c r="D65" s="610" t="s">
        <v>6667</v>
      </c>
      <c r="E65" s="619">
        <v>1</v>
      </c>
      <c r="F65" s="615"/>
      <c r="G65" s="638">
        <f>F65*E65</f>
        <v>0</v>
      </c>
      <c r="H65" s="617">
        <f>G65*0.19</f>
        <v>0</v>
      </c>
    </row>
    <row r="66" spans="1:8">
      <c r="A66" s="607"/>
      <c r="B66" s="727"/>
      <c r="C66" s="609"/>
      <c r="D66" s="610"/>
      <c r="E66" s="619"/>
      <c r="F66" s="619"/>
      <c r="G66" s="638"/>
      <c r="H66" s="617"/>
    </row>
    <row r="67" spans="1:8">
      <c r="A67" s="614"/>
      <c r="B67" s="729" t="s">
        <v>6717</v>
      </c>
      <c r="C67" s="621"/>
      <c r="D67" s="622"/>
      <c r="E67" s="633"/>
      <c r="F67" s="619"/>
      <c r="G67" s="638">
        <f>SUM(G59:G66)</f>
        <v>0</v>
      </c>
      <c r="H67" s="617">
        <f>SUM(H59:H66)</f>
        <v>0</v>
      </c>
    </row>
    <row r="68" spans="1:8">
      <c r="A68" s="607"/>
      <c r="B68" s="609"/>
      <c r="C68" s="609"/>
      <c r="D68" s="610"/>
      <c r="E68" s="610"/>
      <c r="F68" s="638"/>
      <c r="G68" s="637">
        <f>G67+H67</f>
        <v>0</v>
      </c>
      <c r="H68" s="617"/>
    </row>
    <row r="69" spans="1:8">
      <c r="A69" s="628"/>
      <c r="B69" s="726" t="s">
        <v>6776</v>
      </c>
      <c r="C69" s="618"/>
      <c r="D69" s="610"/>
      <c r="E69" s="619"/>
      <c r="F69" s="619"/>
      <c r="G69" s="638"/>
      <c r="H69" s="617"/>
    </row>
    <row r="70" spans="1:8">
      <c r="A70" s="628"/>
      <c r="B70" s="726" t="s">
        <v>6777</v>
      </c>
      <c r="C70" s="618"/>
      <c r="D70" s="610"/>
      <c r="E70" s="619"/>
      <c r="F70" s="619"/>
      <c r="G70" s="638"/>
      <c r="H70" s="617"/>
    </row>
    <row r="71" spans="1:8">
      <c r="A71" s="614">
        <v>1</v>
      </c>
      <c r="B71" s="618" t="s">
        <v>6778</v>
      </c>
      <c r="C71" s="618"/>
      <c r="D71" s="616" t="s">
        <v>6769</v>
      </c>
      <c r="E71" s="616">
        <v>2</v>
      </c>
      <c r="F71" s="615"/>
      <c r="G71" s="638">
        <f>F71*E71</f>
        <v>0</v>
      </c>
      <c r="H71" s="623"/>
    </row>
    <row r="72" spans="1:8">
      <c r="A72" s="614"/>
      <c r="B72" s="618" t="s">
        <v>6779</v>
      </c>
      <c r="C72" s="618"/>
      <c r="D72" s="616"/>
      <c r="E72" s="616"/>
      <c r="F72" s="619"/>
      <c r="G72" s="638"/>
      <c r="H72" s="617"/>
    </row>
    <row r="73" spans="1:8">
      <c r="A73" s="607">
        <v>2</v>
      </c>
      <c r="B73" s="727" t="s">
        <v>6780</v>
      </c>
      <c r="C73" s="609"/>
      <c r="D73" s="616" t="s">
        <v>6769</v>
      </c>
      <c r="E73" s="619">
        <v>1</v>
      </c>
      <c r="F73" s="615"/>
      <c r="G73" s="619">
        <f>E73*F73</f>
        <v>0</v>
      </c>
      <c r="H73" s="731"/>
    </row>
    <row r="74" spans="1:8">
      <c r="A74" s="614">
        <v>3</v>
      </c>
      <c r="B74" s="609" t="s">
        <v>6772</v>
      </c>
      <c r="C74" s="609"/>
      <c r="D74" s="610" t="s">
        <v>6627</v>
      </c>
      <c r="E74" s="610">
        <v>80</v>
      </c>
      <c r="F74" s="615"/>
      <c r="G74" s="638">
        <f>F74*E74</f>
        <v>0</v>
      </c>
      <c r="H74" s="617">
        <f>G74*0.19</f>
        <v>0</v>
      </c>
    </row>
    <row r="75" spans="1:8">
      <c r="A75" s="607">
        <v>4</v>
      </c>
      <c r="B75" s="609" t="s">
        <v>6773</v>
      </c>
      <c r="C75" s="609"/>
      <c r="D75" s="610" t="s">
        <v>6627</v>
      </c>
      <c r="E75" s="610">
        <v>40</v>
      </c>
      <c r="F75" s="615"/>
      <c r="G75" s="638">
        <f>F75*E75</f>
        <v>0</v>
      </c>
      <c r="H75" s="623"/>
    </row>
    <row r="76" spans="1:8">
      <c r="A76" s="607">
        <v>5</v>
      </c>
      <c r="B76" s="618" t="s">
        <v>6774</v>
      </c>
      <c r="C76" s="618"/>
      <c r="D76" s="616" t="s">
        <v>6373</v>
      </c>
      <c r="E76" s="616">
        <v>1</v>
      </c>
      <c r="F76" s="730"/>
      <c r="G76" s="616">
        <f>F76*E76</f>
        <v>0</v>
      </c>
      <c r="H76" s="617">
        <f>G76*0.19</f>
        <v>0</v>
      </c>
    </row>
    <row r="77" spans="1:8">
      <c r="A77" s="614">
        <v>6</v>
      </c>
      <c r="B77" s="727" t="s">
        <v>6781</v>
      </c>
      <c r="C77" s="609"/>
      <c r="D77" s="610" t="s">
        <v>6667</v>
      </c>
      <c r="E77" s="619">
        <v>2</v>
      </c>
      <c r="F77" s="615"/>
      <c r="G77" s="638">
        <f>F77*E77</f>
        <v>0</v>
      </c>
      <c r="H77" s="617">
        <f>G77*0.19</f>
        <v>0</v>
      </c>
    </row>
    <row r="78" spans="1:8">
      <c r="A78" s="614"/>
      <c r="B78" s="726"/>
      <c r="C78" s="609"/>
      <c r="D78" s="610"/>
      <c r="E78" s="610"/>
      <c r="F78" s="619"/>
      <c r="G78" s="638"/>
      <c r="H78" s="617"/>
    </row>
    <row r="79" spans="1:8">
      <c r="A79" s="614"/>
      <c r="B79" s="726" t="s">
        <v>6782</v>
      </c>
      <c r="C79" s="609"/>
      <c r="D79" s="610"/>
      <c r="E79" s="619"/>
      <c r="F79" s="619"/>
      <c r="G79" s="638"/>
      <c r="H79" s="617"/>
    </row>
    <row r="80" spans="1:8">
      <c r="A80" s="614">
        <v>1</v>
      </c>
      <c r="B80" s="727" t="s">
        <v>6783</v>
      </c>
      <c r="C80" s="609"/>
      <c r="D80" s="616" t="s">
        <v>6769</v>
      </c>
      <c r="E80" s="616">
        <v>1</v>
      </c>
      <c r="F80" s="615"/>
      <c r="G80" s="638">
        <f>F80*E80</f>
        <v>0</v>
      </c>
      <c r="H80" s="623"/>
    </row>
    <row r="81" spans="1:8">
      <c r="A81" s="614"/>
      <c r="B81" s="727" t="s">
        <v>6784</v>
      </c>
      <c r="C81" s="609"/>
      <c r="D81" s="610"/>
      <c r="E81" s="619"/>
      <c r="F81" s="619"/>
      <c r="G81" s="638"/>
      <c r="H81" s="617"/>
    </row>
    <row r="82" spans="1:8">
      <c r="A82" s="607">
        <v>2</v>
      </c>
      <c r="B82" s="727" t="s">
        <v>6785</v>
      </c>
      <c r="C82" s="609"/>
      <c r="D82" s="616" t="s">
        <v>6769</v>
      </c>
      <c r="E82" s="616">
        <v>1</v>
      </c>
      <c r="F82" s="615"/>
      <c r="G82" s="638">
        <f t="shared" ref="G82:G96" si="3">F82*E82</f>
        <v>0</v>
      </c>
      <c r="H82" s="623"/>
    </row>
    <row r="83" spans="1:8">
      <c r="A83" s="628"/>
      <c r="B83" s="727" t="s">
        <v>6784</v>
      </c>
      <c r="C83" s="609"/>
      <c r="D83" s="610"/>
      <c r="E83" s="619"/>
      <c r="F83" s="619"/>
      <c r="G83" s="638"/>
      <c r="H83" s="617"/>
    </row>
    <row r="84" spans="1:8">
      <c r="A84" s="614">
        <v>3</v>
      </c>
      <c r="B84" s="609" t="s">
        <v>6786</v>
      </c>
      <c r="C84" s="609"/>
      <c r="D84" s="610" t="s">
        <v>6373</v>
      </c>
      <c r="E84" s="610">
        <v>11</v>
      </c>
      <c r="F84" s="615"/>
      <c r="G84" s="638">
        <f t="shared" si="3"/>
        <v>0</v>
      </c>
      <c r="H84" s="617">
        <f>G84*0.19</f>
        <v>0</v>
      </c>
    </row>
    <row r="85" spans="1:8">
      <c r="A85" s="607">
        <v>4</v>
      </c>
      <c r="B85" s="609" t="s">
        <v>6787</v>
      </c>
      <c r="C85" s="609"/>
      <c r="D85" s="610" t="s">
        <v>6373</v>
      </c>
      <c r="E85" s="610">
        <v>4</v>
      </c>
      <c r="F85" s="615"/>
      <c r="G85" s="638">
        <f t="shared" si="3"/>
        <v>0</v>
      </c>
      <c r="H85" s="617">
        <f>G85*0.19</f>
        <v>0</v>
      </c>
    </row>
    <row r="86" spans="1:8">
      <c r="A86" s="607">
        <v>5</v>
      </c>
      <c r="B86" s="727" t="s">
        <v>6788</v>
      </c>
      <c r="C86" s="609"/>
      <c r="D86" s="610" t="s">
        <v>6373</v>
      </c>
      <c r="E86" s="619">
        <v>5</v>
      </c>
      <c r="F86" s="615"/>
      <c r="G86" s="638">
        <f t="shared" si="3"/>
        <v>0</v>
      </c>
      <c r="H86" s="617">
        <f t="shared" ref="H86:H96" si="4">G86*0.19</f>
        <v>0</v>
      </c>
    </row>
    <row r="87" spans="1:8">
      <c r="A87" s="614">
        <v>6</v>
      </c>
      <c r="B87" s="727" t="s">
        <v>6789</v>
      </c>
      <c r="C87" s="609"/>
      <c r="D87" s="610" t="s">
        <v>6373</v>
      </c>
      <c r="E87" s="619">
        <v>2</v>
      </c>
      <c r="F87" s="615"/>
      <c r="G87" s="638">
        <f t="shared" si="3"/>
        <v>0</v>
      </c>
      <c r="H87" s="617">
        <f t="shared" si="4"/>
        <v>0</v>
      </c>
    </row>
    <row r="88" spans="1:8">
      <c r="A88" s="607">
        <v>7</v>
      </c>
      <c r="B88" s="727" t="s">
        <v>6790</v>
      </c>
      <c r="C88" s="609"/>
      <c r="D88" s="610" t="s">
        <v>6373</v>
      </c>
      <c r="E88" s="619">
        <v>2</v>
      </c>
      <c r="F88" s="615"/>
      <c r="G88" s="638">
        <f t="shared" si="3"/>
        <v>0</v>
      </c>
      <c r="H88" s="617">
        <f t="shared" si="4"/>
        <v>0</v>
      </c>
    </row>
    <row r="89" spans="1:8">
      <c r="A89" s="614">
        <v>8</v>
      </c>
      <c r="B89" s="727" t="s">
        <v>6791</v>
      </c>
      <c r="C89" s="609"/>
      <c r="D89" s="610" t="s">
        <v>6373</v>
      </c>
      <c r="E89" s="619">
        <v>2</v>
      </c>
      <c r="F89" s="615"/>
      <c r="G89" s="638">
        <f t="shared" si="3"/>
        <v>0</v>
      </c>
      <c r="H89" s="617">
        <f t="shared" si="4"/>
        <v>0</v>
      </c>
    </row>
    <row r="90" spans="1:8">
      <c r="A90" s="607">
        <v>9</v>
      </c>
      <c r="B90" s="732" t="s">
        <v>6792</v>
      </c>
      <c r="C90" s="609"/>
      <c r="D90" s="610" t="s">
        <v>6373</v>
      </c>
      <c r="E90" s="610">
        <v>1</v>
      </c>
      <c r="F90" s="615"/>
      <c r="G90" s="638">
        <f t="shared" si="3"/>
        <v>0</v>
      </c>
      <c r="H90" s="617">
        <f t="shared" si="4"/>
        <v>0</v>
      </c>
    </row>
    <row r="91" spans="1:8">
      <c r="A91" s="614">
        <v>10</v>
      </c>
      <c r="B91" s="732" t="s">
        <v>6793</v>
      </c>
      <c r="C91" s="609"/>
      <c r="D91" s="610" t="s">
        <v>6373</v>
      </c>
      <c r="E91" s="610">
        <v>2</v>
      </c>
      <c r="F91" s="615"/>
      <c r="G91" s="638">
        <f t="shared" si="3"/>
        <v>0</v>
      </c>
      <c r="H91" s="617">
        <f t="shared" si="4"/>
        <v>0</v>
      </c>
    </row>
    <row r="92" spans="1:8">
      <c r="A92" s="607">
        <v>11</v>
      </c>
      <c r="B92" s="732" t="s">
        <v>6794</v>
      </c>
      <c r="C92" s="609"/>
      <c r="D92" s="610" t="s">
        <v>6373</v>
      </c>
      <c r="E92" s="610">
        <v>1</v>
      </c>
      <c r="F92" s="615"/>
      <c r="G92" s="638">
        <f t="shared" si="3"/>
        <v>0</v>
      </c>
      <c r="H92" s="617">
        <f t="shared" si="4"/>
        <v>0</v>
      </c>
    </row>
    <row r="93" spans="1:8">
      <c r="A93" s="614">
        <v>12</v>
      </c>
      <c r="B93" s="732" t="s">
        <v>6795</v>
      </c>
      <c r="C93" s="609"/>
      <c r="D93" s="610" t="s">
        <v>6373</v>
      </c>
      <c r="E93" s="610">
        <v>1</v>
      </c>
      <c r="F93" s="615"/>
      <c r="G93" s="638">
        <f t="shared" si="3"/>
        <v>0</v>
      </c>
      <c r="H93" s="617">
        <f t="shared" si="4"/>
        <v>0</v>
      </c>
    </row>
    <row r="94" spans="1:8">
      <c r="A94" s="614">
        <v>13</v>
      </c>
      <c r="B94" s="609" t="s">
        <v>6796</v>
      </c>
      <c r="C94" s="609"/>
      <c r="D94" s="610" t="s">
        <v>370</v>
      </c>
      <c r="E94" s="619">
        <v>150</v>
      </c>
      <c r="F94" s="615"/>
      <c r="G94" s="638">
        <f t="shared" si="3"/>
        <v>0</v>
      </c>
      <c r="H94" s="617">
        <f t="shared" si="4"/>
        <v>0</v>
      </c>
    </row>
    <row r="95" spans="1:8">
      <c r="A95" s="607">
        <v>14</v>
      </c>
      <c r="B95" s="727" t="s">
        <v>6797</v>
      </c>
      <c r="C95" s="609"/>
      <c r="D95" s="610" t="s">
        <v>370</v>
      </c>
      <c r="E95" s="619">
        <v>100</v>
      </c>
      <c r="F95" s="615"/>
      <c r="G95" s="638">
        <f t="shared" si="3"/>
        <v>0</v>
      </c>
      <c r="H95" s="617">
        <f t="shared" si="4"/>
        <v>0</v>
      </c>
    </row>
    <row r="96" spans="1:8">
      <c r="A96" s="614">
        <v>15</v>
      </c>
      <c r="B96" s="727" t="s">
        <v>6798</v>
      </c>
      <c r="C96" s="609"/>
      <c r="D96" s="610" t="s">
        <v>370</v>
      </c>
      <c r="E96" s="619">
        <v>50</v>
      </c>
      <c r="F96" s="615"/>
      <c r="G96" s="638">
        <f t="shared" si="3"/>
        <v>0</v>
      </c>
      <c r="H96" s="617">
        <f t="shared" si="4"/>
        <v>0</v>
      </c>
    </row>
    <row r="97" spans="1:8">
      <c r="A97" s="614"/>
      <c r="B97" s="609"/>
      <c r="C97" s="609"/>
      <c r="D97" s="610"/>
      <c r="E97" s="610"/>
      <c r="F97" s="619"/>
      <c r="G97" s="638"/>
      <c r="H97" s="617"/>
    </row>
    <row r="98" spans="1:8">
      <c r="A98" s="607"/>
      <c r="B98" s="729" t="s">
        <v>6717</v>
      </c>
      <c r="C98" s="621"/>
      <c r="D98" s="622"/>
      <c r="E98" s="633"/>
      <c r="F98" s="619"/>
      <c r="G98" s="638">
        <f>SUM(G71:G97)</f>
        <v>0</v>
      </c>
      <c r="H98" s="617">
        <f>SUM(H71:H97)</f>
        <v>0</v>
      </c>
    </row>
    <row r="99" spans="1:8">
      <c r="A99" s="614"/>
      <c r="B99" s="609"/>
      <c r="C99" s="609"/>
      <c r="D99" s="610"/>
      <c r="E99" s="610"/>
      <c r="F99" s="638"/>
      <c r="G99" s="637">
        <f>G98+H98</f>
        <v>0</v>
      </c>
      <c r="H99" s="617"/>
    </row>
    <row r="100" spans="1:8">
      <c r="A100" s="628"/>
      <c r="B100" s="726" t="s">
        <v>6799</v>
      </c>
      <c r="C100" s="618"/>
      <c r="D100" s="610"/>
      <c r="E100" s="619"/>
      <c r="F100" s="619"/>
      <c r="G100" s="638"/>
      <c r="H100" s="617"/>
    </row>
    <row r="101" spans="1:8">
      <c r="A101" s="628"/>
      <c r="B101" s="726" t="s">
        <v>6777</v>
      </c>
      <c r="C101" s="618"/>
      <c r="D101" s="610"/>
      <c r="E101" s="619"/>
      <c r="F101" s="619"/>
      <c r="G101" s="638"/>
      <c r="H101" s="617"/>
    </row>
    <row r="102" spans="1:8">
      <c r="A102" s="614">
        <v>1</v>
      </c>
      <c r="B102" s="618" t="s">
        <v>6778</v>
      </c>
      <c r="C102" s="618"/>
      <c r="D102" s="616" t="s">
        <v>6769</v>
      </c>
      <c r="E102" s="616">
        <v>2</v>
      </c>
      <c r="F102" s="615"/>
      <c r="G102" s="638">
        <f>F102*E102</f>
        <v>0</v>
      </c>
      <c r="H102" s="623"/>
    </row>
    <row r="103" spans="1:8">
      <c r="A103" s="614"/>
      <c r="B103" s="618" t="s">
        <v>6800</v>
      </c>
      <c r="C103" s="618"/>
      <c r="D103" s="616"/>
      <c r="E103" s="616"/>
      <c r="F103" s="619"/>
      <c r="G103" s="638"/>
      <c r="H103" s="617"/>
    </row>
    <row r="104" spans="1:8">
      <c r="A104" s="607">
        <v>2</v>
      </c>
      <c r="B104" s="727" t="s">
        <v>6780</v>
      </c>
      <c r="C104" s="609"/>
      <c r="D104" s="616" t="s">
        <v>6769</v>
      </c>
      <c r="E104" s="619">
        <v>1</v>
      </c>
      <c r="F104" s="615"/>
      <c r="G104" s="619">
        <f>F104*E104</f>
        <v>0</v>
      </c>
      <c r="H104" s="731"/>
    </row>
    <row r="105" spans="1:8">
      <c r="A105" s="614">
        <v>3</v>
      </c>
      <c r="B105" s="609" t="s">
        <v>6772</v>
      </c>
      <c r="C105" s="609"/>
      <c r="D105" s="610" t="s">
        <v>6627</v>
      </c>
      <c r="E105" s="610">
        <v>80</v>
      </c>
      <c r="F105" s="615"/>
      <c r="G105" s="638">
        <f>F105*E105</f>
        <v>0</v>
      </c>
      <c r="H105" s="617">
        <f>G105*0.19</f>
        <v>0</v>
      </c>
    </row>
    <row r="106" spans="1:8">
      <c r="A106" s="607">
        <v>4</v>
      </c>
      <c r="B106" s="609" t="s">
        <v>6773</v>
      </c>
      <c r="C106" s="609"/>
      <c r="D106" s="610" t="s">
        <v>6627</v>
      </c>
      <c r="E106" s="610">
        <v>40</v>
      </c>
      <c r="F106" s="615"/>
      <c r="G106" s="638">
        <f>F106*E106</f>
        <v>0</v>
      </c>
      <c r="H106" s="623"/>
    </row>
    <row r="107" spans="1:8">
      <c r="A107" s="607">
        <v>5</v>
      </c>
      <c r="B107" s="618" t="s">
        <v>6801</v>
      </c>
      <c r="C107" s="618"/>
      <c r="D107" s="616" t="s">
        <v>6373</v>
      </c>
      <c r="E107" s="616">
        <v>1</v>
      </c>
      <c r="F107" s="730"/>
      <c r="G107" s="616">
        <f>F107*E107</f>
        <v>0</v>
      </c>
      <c r="H107" s="617">
        <f>G107*0.19</f>
        <v>0</v>
      </c>
    </row>
    <row r="108" spans="1:8">
      <c r="A108" s="614">
        <v>6</v>
      </c>
      <c r="B108" s="727" t="s">
        <v>6781</v>
      </c>
      <c r="C108" s="609"/>
      <c r="D108" s="610" t="s">
        <v>6667</v>
      </c>
      <c r="E108" s="619">
        <v>2</v>
      </c>
      <c r="F108" s="615"/>
      <c r="G108" s="638">
        <f>F108*E108</f>
        <v>0</v>
      </c>
      <c r="H108" s="617">
        <f>G108*0.19</f>
        <v>0</v>
      </c>
    </row>
    <row r="109" spans="1:8">
      <c r="A109" s="614"/>
      <c r="B109" s="726"/>
      <c r="C109" s="609"/>
      <c r="D109" s="610"/>
      <c r="E109" s="610"/>
      <c r="F109" s="619"/>
      <c r="G109" s="638"/>
      <c r="H109" s="617"/>
    </row>
    <row r="110" spans="1:8">
      <c r="A110" s="614"/>
      <c r="B110" s="726" t="s">
        <v>6782</v>
      </c>
      <c r="C110" s="609"/>
      <c r="D110" s="610"/>
      <c r="E110" s="619"/>
      <c r="F110" s="619"/>
      <c r="G110" s="638"/>
      <c r="H110" s="617"/>
    </row>
    <row r="111" spans="1:8">
      <c r="A111" s="614">
        <v>1</v>
      </c>
      <c r="B111" s="727" t="s">
        <v>6802</v>
      </c>
      <c r="C111" s="609"/>
      <c r="D111" s="616" t="s">
        <v>6769</v>
      </c>
      <c r="E111" s="616">
        <v>1</v>
      </c>
      <c r="F111" s="615"/>
      <c r="G111" s="638">
        <f>F111*E111</f>
        <v>0</v>
      </c>
      <c r="H111" s="623"/>
    </row>
    <row r="112" spans="1:8">
      <c r="A112" s="614"/>
      <c r="B112" s="727" t="s">
        <v>6784</v>
      </c>
      <c r="C112" s="609"/>
      <c r="D112" s="610"/>
      <c r="E112" s="619"/>
      <c r="F112" s="619"/>
      <c r="G112" s="638"/>
      <c r="H112" s="617"/>
    </row>
    <row r="113" spans="1:8">
      <c r="A113" s="607">
        <v>2</v>
      </c>
      <c r="B113" s="727" t="s">
        <v>6785</v>
      </c>
      <c r="C113" s="609"/>
      <c r="D113" s="616" t="s">
        <v>6769</v>
      </c>
      <c r="E113" s="616">
        <v>1</v>
      </c>
      <c r="F113" s="615"/>
      <c r="G113" s="638">
        <f>F113*E113</f>
        <v>0</v>
      </c>
      <c r="H113" s="623"/>
    </row>
    <row r="114" spans="1:8">
      <c r="A114" s="628"/>
      <c r="B114" s="727" t="s">
        <v>6784</v>
      </c>
      <c r="C114" s="609"/>
      <c r="D114" s="610"/>
      <c r="E114" s="619"/>
      <c r="F114" s="619"/>
      <c r="G114" s="638"/>
      <c r="H114" s="617"/>
    </row>
    <row r="115" spans="1:8">
      <c r="A115" s="614">
        <v>3</v>
      </c>
      <c r="B115" s="727" t="s">
        <v>6750</v>
      </c>
      <c r="C115" s="609"/>
      <c r="D115" s="610" t="s">
        <v>6373</v>
      </c>
      <c r="E115" s="619">
        <v>3</v>
      </c>
      <c r="F115" s="615"/>
      <c r="G115" s="638">
        <f>F115*E115</f>
        <v>0</v>
      </c>
      <c r="H115" s="617">
        <f>G115*0.19</f>
        <v>0</v>
      </c>
    </row>
    <row r="116" spans="1:8">
      <c r="A116" s="607">
        <v>4</v>
      </c>
      <c r="B116" s="727" t="s">
        <v>6751</v>
      </c>
      <c r="C116" s="609"/>
      <c r="D116" s="610" t="s">
        <v>6373</v>
      </c>
      <c r="E116" s="619">
        <v>3</v>
      </c>
      <c r="F116" s="615"/>
      <c r="G116" s="638">
        <f>F116*E116</f>
        <v>0</v>
      </c>
      <c r="H116" s="617">
        <f>G116*0.19</f>
        <v>0</v>
      </c>
    </row>
    <row r="117" spans="1:8">
      <c r="A117" s="614">
        <v>5</v>
      </c>
      <c r="B117" s="727" t="s">
        <v>6803</v>
      </c>
      <c r="C117" s="609"/>
      <c r="D117" s="610" t="s">
        <v>6373</v>
      </c>
      <c r="E117" s="619">
        <v>21</v>
      </c>
      <c r="F117" s="615"/>
      <c r="G117" s="638">
        <f>F117*E117</f>
        <v>0</v>
      </c>
      <c r="H117" s="617">
        <f>G117*0.19</f>
        <v>0</v>
      </c>
    </row>
    <row r="118" spans="1:8">
      <c r="A118" s="607">
        <v>6</v>
      </c>
      <c r="B118" s="727" t="s">
        <v>6804</v>
      </c>
      <c r="C118" s="609"/>
      <c r="D118" s="610" t="s">
        <v>6373</v>
      </c>
      <c r="E118" s="619">
        <v>4</v>
      </c>
      <c r="F118" s="615"/>
      <c r="G118" s="616">
        <f t="shared" ref="G118:G137" si="5">F118*E118</f>
        <v>0</v>
      </c>
      <c r="H118" s="617">
        <f t="shared" ref="H118:H130" si="6">G118*0.19</f>
        <v>0</v>
      </c>
    </row>
    <row r="119" spans="1:8">
      <c r="A119" s="614">
        <v>7</v>
      </c>
      <c r="B119" s="727" t="s">
        <v>6805</v>
      </c>
      <c r="C119" s="609"/>
      <c r="D119" s="610" t="s">
        <v>6373</v>
      </c>
      <c r="E119" s="619">
        <v>1</v>
      </c>
      <c r="F119" s="615"/>
      <c r="G119" s="616">
        <f t="shared" si="5"/>
        <v>0</v>
      </c>
      <c r="H119" s="617">
        <f t="shared" si="6"/>
        <v>0</v>
      </c>
    </row>
    <row r="120" spans="1:8">
      <c r="A120" s="607">
        <v>8</v>
      </c>
      <c r="B120" s="727" t="s">
        <v>6806</v>
      </c>
      <c r="C120" s="609"/>
      <c r="D120" s="610" t="s">
        <v>6373</v>
      </c>
      <c r="E120" s="619">
        <v>1</v>
      </c>
      <c r="F120" s="615"/>
      <c r="G120" s="616">
        <f t="shared" si="5"/>
        <v>0</v>
      </c>
      <c r="H120" s="617">
        <f t="shared" si="6"/>
        <v>0</v>
      </c>
    </row>
    <row r="121" spans="1:8">
      <c r="A121" s="614">
        <v>9</v>
      </c>
      <c r="B121" s="727" t="s">
        <v>6807</v>
      </c>
      <c r="C121" s="609"/>
      <c r="D121" s="610" t="s">
        <v>6373</v>
      </c>
      <c r="E121" s="619">
        <v>1</v>
      </c>
      <c r="F121" s="615"/>
      <c r="G121" s="616">
        <f t="shared" si="5"/>
        <v>0</v>
      </c>
      <c r="H121" s="617">
        <f t="shared" si="6"/>
        <v>0</v>
      </c>
    </row>
    <row r="122" spans="1:8">
      <c r="A122" s="607">
        <v>10</v>
      </c>
      <c r="B122" s="727" t="s">
        <v>6808</v>
      </c>
      <c r="C122" s="609"/>
      <c r="D122" s="610" t="s">
        <v>6373</v>
      </c>
      <c r="E122" s="619">
        <v>1</v>
      </c>
      <c r="F122" s="615"/>
      <c r="G122" s="616">
        <f t="shared" si="5"/>
        <v>0</v>
      </c>
      <c r="H122" s="617">
        <f t="shared" si="6"/>
        <v>0</v>
      </c>
    </row>
    <row r="123" spans="1:8">
      <c r="A123" s="614">
        <v>11</v>
      </c>
      <c r="B123" s="727" t="s">
        <v>6809</v>
      </c>
      <c r="C123" s="609"/>
      <c r="D123" s="610" t="s">
        <v>6373</v>
      </c>
      <c r="E123" s="610">
        <v>4</v>
      </c>
      <c r="F123" s="615"/>
      <c r="G123" s="616">
        <f t="shared" si="5"/>
        <v>0</v>
      </c>
      <c r="H123" s="617">
        <f t="shared" si="6"/>
        <v>0</v>
      </c>
    </row>
    <row r="124" spans="1:8">
      <c r="A124" s="607">
        <v>12</v>
      </c>
      <c r="B124" s="727" t="s">
        <v>6810</v>
      </c>
      <c r="C124" s="609"/>
      <c r="D124" s="610" t="s">
        <v>6373</v>
      </c>
      <c r="E124" s="610">
        <v>5</v>
      </c>
      <c r="F124" s="615"/>
      <c r="G124" s="616">
        <f t="shared" si="5"/>
        <v>0</v>
      </c>
      <c r="H124" s="617">
        <f t="shared" si="6"/>
        <v>0</v>
      </c>
    </row>
    <row r="125" spans="1:8">
      <c r="A125" s="614">
        <v>13</v>
      </c>
      <c r="B125" s="732" t="s">
        <v>6811</v>
      </c>
      <c r="C125" s="609"/>
      <c r="D125" s="610" t="s">
        <v>6373</v>
      </c>
      <c r="E125" s="610">
        <v>1</v>
      </c>
      <c r="F125" s="615"/>
      <c r="G125" s="616">
        <f t="shared" si="5"/>
        <v>0</v>
      </c>
      <c r="H125" s="617">
        <f t="shared" si="6"/>
        <v>0</v>
      </c>
    </row>
    <row r="126" spans="1:8">
      <c r="A126" s="607">
        <v>14</v>
      </c>
      <c r="B126" s="732" t="s">
        <v>6812</v>
      </c>
      <c r="C126" s="609"/>
      <c r="D126" s="610" t="s">
        <v>6373</v>
      </c>
      <c r="E126" s="610">
        <v>1</v>
      </c>
      <c r="F126" s="615"/>
      <c r="G126" s="616">
        <f t="shared" si="5"/>
        <v>0</v>
      </c>
      <c r="H126" s="617">
        <f t="shared" si="6"/>
        <v>0</v>
      </c>
    </row>
    <row r="127" spans="1:8">
      <c r="A127" s="614">
        <v>15</v>
      </c>
      <c r="B127" s="732" t="s">
        <v>6813</v>
      </c>
      <c r="C127" s="609"/>
      <c r="D127" s="610" t="s">
        <v>6373</v>
      </c>
      <c r="E127" s="610">
        <v>8</v>
      </c>
      <c r="F127" s="615"/>
      <c r="G127" s="616">
        <f>F127*E127</f>
        <v>0</v>
      </c>
      <c r="H127" s="617">
        <f t="shared" si="6"/>
        <v>0</v>
      </c>
    </row>
    <row r="128" spans="1:8">
      <c r="A128" s="607">
        <v>16</v>
      </c>
      <c r="B128" s="609" t="s">
        <v>6796</v>
      </c>
      <c r="C128" s="609"/>
      <c r="D128" s="610" t="s">
        <v>370</v>
      </c>
      <c r="E128" s="619">
        <v>551</v>
      </c>
      <c r="F128" s="615"/>
      <c r="G128" s="638">
        <f t="shared" si="5"/>
        <v>0</v>
      </c>
      <c r="H128" s="617">
        <f t="shared" si="6"/>
        <v>0</v>
      </c>
    </row>
    <row r="129" spans="1:8">
      <c r="A129" s="614">
        <v>17</v>
      </c>
      <c r="B129" s="727" t="s">
        <v>6797</v>
      </c>
      <c r="C129" s="609"/>
      <c r="D129" s="610" t="s">
        <v>370</v>
      </c>
      <c r="E129" s="619">
        <v>200</v>
      </c>
      <c r="F129" s="615"/>
      <c r="G129" s="638">
        <f t="shared" si="5"/>
        <v>0</v>
      </c>
      <c r="H129" s="617">
        <f t="shared" si="6"/>
        <v>0</v>
      </c>
    </row>
    <row r="130" spans="1:8">
      <c r="A130" s="607">
        <v>18</v>
      </c>
      <c r="B130" s="727" t="s">
        <v>6798</v>
      </c>
      <c r="C130" s="609"/>
      <c r="D130" s="610" t="s">
        <v>370</v>
      </c>
      <c r="E130" s="619">
        <v>60</v>
      </c>
      <c r="F130" s="615"/>
      <c r="G130" s="638">
        <f t="shared" si="5"/>
        <v>0</v>
      </c>
      <c r="H130" s="617">
        <f t="shared" si="6"/>
        <v>0</v>
      </c>
    </row>
    <row r="131" spans="1:8">
      <c r="A131" s="614">
        <v>19</v>
      </c>
      <c r="B131" s="727" t="s">
        <v>6814</v>
      </c>
      <c r="C131" s="609"/>
      <c r="D131" s="610" t="s">
        <v>6627</v>
      </c>
      <c r="E131" s="619">
        <v>30</v>
      </c>
      <c r="F131" s="615"/>
      <c r="G131" s="638">
        <f>F131*E131</f>
        <v>0</v>
      </c>
      <c r="H131" s="617">
        <f>G131*0.25</f>
        <v>0</v>
      </c>
    </row>
    <row r="132" spans="1:8">
      <c r="A132" s="607">
        <v>20</v>
      </c>
      <c r="B132" s="727" t="s">
        <v>6752</v>
      </c>
      <c r="C132" s="609"/>
      <c r="D132" s="610" t="s">
        <v>6627</v>
      </c>
      <c r="E132" s="619">
        <v>30</v>
      </c>
      <c r="F132" s="615"/>
      <c r="G132" s="638">
        <f t="shared" si="5"/>
        <v>0</v>
      </c>
      <c r="H132" s="617">
        <f>G132*0.25</f>
        <v>0</v>
      </c>
    </row>
    <row r="133" spans="1:8">
      <c r="A133" s="614">
        <v>21</v>
      </c>
      <c r="B133" s="727" t="s">
        <v>6753</v>
      </c>
      <c r="C133" s="609"/>
      <c r="D133" s="610" t="s">
        <v>6627</v>
      </c>
      <c r="E133" s="619">
        <v>20</v>
      </c>
      <c r="F133" s="615"/>
      <c r="G133" s="638">
        <f t="shared" si="5"/>
        <v>0</v>
      </c>
      <c r="H133" s="617">
        <f>G133*0.25</f>
        <v>0</v>
      </c>
    </row>
    <row r="134" spans="1:8">
      <c r="A134" s="607">
        <v>22</v>
      </c>
      <c r="B134" s="727" t="s">
        <v>6754</v>
      </c>
      <c r="C134" s="609"/>
      <c r="D134" s="610" t="s">
        <v>6627</v>
      </c>
      <c r="E134" s="619">
        <v>10</v>
      </c>
      <c r="F134" s="615"/>
      <c r="G134" s="638">
        <f t="shared" si="5"/>
        <v>0</v>
      </c>
      <c r="H134" s="617">
        <f>G134*0.25</f>
        <v>0</v>
      </c>
    </row>
    <row r="135" spans="1:8">
      <c r="A135" s="614">
        <v>23</v>
      </c>
      <c r="B135" s="609" t="s">
        <v>6755</v>
      </c>
      <c r="C135" s="609"/>
      <c r="D135" s="610" t="s">
        <v>843</v>
      </c>
      <c r="E135" s="610">
        <v>10</v>
      </c>
      <c r="F135" s="615"/>
      <c r="G135" s="638">
        <f t="shared" si="5"/>
        <v>0</v>
      </c>
      <c r="H135" s="617">
        <f t="shared" ref="H135:H140" si="7">G135*0.19</f>
        <v>0</v>
      </c>
    </row>
    <row r="136" spans="1:8">
      <c r="A136" s="607">
        <v>24</v>
      </c>
      <c r="B136" s="609" t="s">
        <v>6756</v>
      </c>
      <c r="C136" s="609"/>
      <c r="D136" s="610" t="s">
        <v>843</v>
      </c>
      <c r="E136" s="610">
        <v>8</v>
      </c>
      <c r="F136" s="615"/>
      <c r="G136" s="638">
        <f t="shared" si="5"/>
        <v>0</v>
      </c>
      <c r="H136" s="617">
        <f t="shared" si="7"/>
        <v>0</v>
      </c>
    </row>
    <row r="137" spans="1:8">
      <c r="A137" s="614">
        <v>25</v>
      </c>
      <c r="B137" s="609" t="s">
        <v>6757</v>
      </c>
      <c r="C137" s="609"/>
      <c r="D137" s="610" t="s">
        <v>843</v>
      </c>
      <c r="E137" s="610">
        <v>25</v>
      </c>
      <c r="F137" s="615"/>
      <c r="G137" s="638">
        <f t="shared" si="5"/>
        <v>0</v>
      </c>
      <c r="H137" s="617">
        <f t="shared" si="7"/>
        <v>0</v>
      </c>
    </row>
    <row r="138" spans="1:8">
      <c r="A138" s="607">
        <v>26</v>
      </c>
      <c r="B138" s="609" t="s">
        <v>6815</v>
      </c>
      <c r="C138" s="609"/>
      <c r="D138" s="610" t="s">
        <v>843</v>
      </c>
      <c r="E138" s="610">
        <v>5</v>
      </c>
      <c r="F138" s="615"/>
      <c r="G138" s="638">
        <f>F138*E138</f>
        <v>0</v>
      </c>
      <c r="H138" s="617">
        <f t="shared" si="7"/>
        <v>0</v>
      </c>
    </row>
    <row r="139" spans="1:8">
      <c r="A139" s="614">
        <v>27</v>
      </c>
      <c r="B139" s="609" t="s">
        <v>6816</v>
      </c>
      <c r="C139" s="609"/>
      <c r="D139" s="610" t="s">
        <v>370</v>
      </c>
      <c r="E139" s="619">
        <v>200</v>
      </c>
      <c r="F139" s="615"/>
      <c r="G139" s="638">
        <f>F139*E139</f>
        <v>0</v>
      </c>
      <c r="H139" s="617">
        <f t="shared" si="7"/>
        <v>0</v>
      </c>
    </row>
    <row r="140" spans="1:8">
      <c r="A140" s="607">
        <v>28</v>
      </c>
      <c r="B140" s="609" t="s">
        <v>6817</v>
      </c>
      <c r="C140" s="609"/>
      <c r="D140" s="610" t="s">
        <v>6373</v>
      </c>
      <c r="E140" s="619">
        <v>7</v>
      </c>
      <c r="F140" s="615"/>
      <c r="G140" s="638">
        <f>F140*E140</f>
        <v>0</v>
      </c>
      <c r="H140" s="617">
        <f t="shared" si="7"/>
        <v>0</v>
      </c>
    </row>
    <row r="141" spans="1:8">
      <c r="A141" s="614">
        <v>29</v>
      </c>
      <c r="B141" s="609" t="s">
        <v>6818</v>
      </c>
      <c r="C141" s="609"/>
      <c r="D141" s="610" t="s">
        <v>6373</v>
      </c>
      <c r="E141" s="610">
        <v>15</v>
      </c>
      <c r="F141" s="615"/>
      <c r="G141" s="616">
        <f>F141*E141</f>
        <v>0</v>
      </c>
      <c r="H141" s="617">
        <f>G141*0.19</f>
        <v>0</v>
      </c>
    </row>
    <row r="142" spans="1:8">
      <c r="A142" s="614"/>
      <c r="B142" s="727"/>
      <c r="C142" s="609"/>
      <c r="D142" s="610"/>
      <c r="E142" s="619"/>
      <c r="F142" s="619"/>
      <c r="G142" s="638"/>
      <c r="H142" s="617"/>
    </row>
    <row r="143" spans="1:8">
      <c r="A143" s="607"/>
      <c r="B143" s="729" t="s">
        <v>6717</v>
      </c>
      <c r="C143" s="621"/>
      <c r="D143" s="622"/>
      <c r="E143" s="633"/>
      <c r="F143" s="619"/>
      <c r="G143" s="638">
        <f>SUM(G102:G141)</f>
        <v>0</v>
      </c>
      <c r="H143" s="617">
        <f>SUM(H102:H141)</f>
        <v>0</v>
      </c>
    </row>
    <row r="144" spans="1:8">
      <c r="A144" s="628"/>
      <c r="B144" s="609"/>
      <c r="C144" s="609"/>
      <c r="D144" s="610"/>
      <c r="E144" s="610"/>
      <c r="F144" s="638"/>
      <c r="G144" s="637">
        <f>G143+H143</f>
        <v>0</v>
      </c>
      <c r="H144" s="617"/>
    </row>
    <row r="145" spans="1:10">
      <c r="A145" s="628"/>
      <c r="B145" s="726" t="s">
        <v>6819</v>
      </c>
      <c r="C145" s="621"/>
      <c r="D145" s="622"/>
      <c r="E145" s="633"/>
      <c r="F145" s="684"/>
      <c r="G145" s="691"/>
      <c r="H145" s="728"/>
    </row>
    <row r="146" spans="1:10">
      <c r="A146" s="614">
        <v>1</v>
      </c>
      <c r="B146" s="609" t="s">
        <v>6820</v>
      </c>
      <c r="C146" s="621"/>
      <c r="D146" s="622" t="s">
        <v>190</v>
      </c>
      <c r="E146" s="633">
        <v>1</v>
      </c>
      <c r="F146" s="615"/>
      <c r="G146" s="638">
        <f t="shared" ref="G146:G157" si="8">F146*E146</f>
        <v>0</v>
      </c>
      <c r="H146" s="728"/>
    </row>
    <row r="147" spans="1:10">
      <c r="A147" s="607">
        <v>2</v>
      </c>
      <c r="B147" s="609" t="s">
        <v>6709</v>
      </c>
      <c r="C147" s="621"/>
      <c r="D147" s="622" t="s">
        <v>190</v>
      </c>
      <c r="E147" s="633">
        <v>1</v>
      </c>
      <c r="F147" s="615"/>
      <c r="G147" s="638">
        <f t="shared" si="8"/>
        <v>0</v>
      </c>
      <c r="H147" s="728"/>
    </row>
    <row r="148" spans="1:10">
      <c r="A148" s="614">
        <v>3</v>
      </c>
      <c r="B148" s="609" t="s">
        <v>6821</v>
      </c>
      <c r="C148" s="621"/>
      <c r="D148" s="622" t="s">
        <v>190</v>
      </c>
      <c r="E148" s="633">
        <v>1</v>
      </c>
      <c r="F148" s="615"/>
      <c r="G148" s="638">
        <f t="shared" si="8"/>
        <v>0</v>
      </c>
      <c r="H148" s="728"/>
    </row>
    <row r="149" spans="1:10">
      <c r="A149" s="614">
        <v>4</v>
      </c>
      <c r="B149" s="609" t="s">
        <v>6822</v>
      </c>
      <c r="C149" s="621"/>
      <c r="D149" s="622" t="s">
        <v>6627</v>
      </c>
      <c r="E149" s="633">
        <v>10</v>
      </c>
      <c r="F149" s="615"/>
      <c r="G149" s="638">
        <f t="shared" si="8"/>
        <v>0</v>
      </c>
      <c r="H149" s="728"/>
    </row>
    <row r="150" spans="1:10">
      <c r="A150" s="614">
        <v>5</v>
      </c>
      <c r="B150" s="609" t="s">
        <v>6823</v>
      </c>
      <c r="C150" s="621"/>
      <c r="D150" s="622" t="s">
        <v>190</v>
      </c>
      <c r="E150" s="633">
        <v>1</v>
      </c>
      <c r="F150" s="615"/>
      <c r="G150" s="638">
        <f t="shared" si="8"/>
        <v>0</v>
      </c>
      <c r="H150" s="728"/>
    </row>
    <row r="151" spans="1:10">
      <c r="A151" s="607">
        <v>6</v>
      </c>
      <c r="B151" s="609" t="s">
        <v>6824</v>
      </c>
      <c r="C151" s="621"/>
      <c r="D151" s="622" t="s">
        <v>190</v>
      </c>
      <c r="E151" s="633">
        <v>1</v>
      </c>
      <c r="F151" s="615"/>
      <c r="G151" s="638">
        <f t="shared" si="8"/>
        <v>0</v>
      </c>
      <c r="H151" s="728"/>
    </row>
    <row r="152" spans="1:10">
      <c r="A152" s="614">
        <v>7</v>
      </c>
      <c r="B152" s="609" t="s">
        <v>1001</v>
      </c>
      <c r="C152" s="609"/>
      <c r="D152" s="622" t="s">
        <v>190</v>
      </c>
      <c r="E152" s="633">
        <v>1</v>
      </c>
      <c r="F152" s="615"/>
      <c r="G152" s="638">
        <f t="shared" si="8"/>
        <v>0</v>
      </c>
      <c r="H152" s="728"/>
    </row>
    <row r="153" spans="1:10">
      <c r="A153" s="614">
        <v>8</v>
      </c>
      <c r="B153" s="621" t="s">
        <v>6825</v>
      </c>
      <c r="C153" s="621"/>
      <c r="D153" s="622" t="s">
        <v>1716</v>
      </c>
      <c r="E153" s="633">
        <v>30</v>
      </c>
      <c r="F153" s="615"/>
      <c r="G153" s="638">
        <f t="shared" si="8"/>
        <v>0</v>
      </c>
      <c r="H153" s="728"/>
    </row>
    <row r="154" spans="1:10">
      <c r="A154" s="614">
        <v>9</v>
      </c>
      <c r="B154" s="621" t="s">
        <v>6826</v>
      </c>
      <c r="C154" s="621"/>
      <c r="D154" s="622" t="s">
        <v>1716</v>
      </c>
      <c r="E154" s="633">
        <v>30</v>
      </c>
      <c r="F154" s="615"/>
      <c r="G154" s="638">
        <f t="shared" si="8"/>
        <v>0</v>
      </c>
      <c r="H154" s="728"/>
    </row>
    <row r="155" spans="1:10">
      <c r="A155" s="607">
        <v>10</v>
      </c>
      <c r="B155" s="621" t="s">
        <v>6827</v>
      </c>
      <c r="C155" s="621"/>
      <c r="D155" s="622" t="s">
        <v>1716</v>
      </c>
      <c r="E155" s="633">
        <v>20</v>
      </c>
      <c r="F155" s="615"/>
      <c r="G155" s="638">
        <f t="shared" si="8"/>
        <v>0</v>
      </c>
      <c r="H155" s="728"/>
    </row>
    <row r="156" spans="1:10">
      <c r="A156" s="614">
        <v>11</v>
      </c>
      <c r="B156" s="621" t="s">
        <v>6828</v>
      </c>
      <c r="C156" s="621"/>
      <c r="D156" s="622" t="s">
        <v>1716</v>
      </c>
      <c r="E156" s="633">
        <v>20</v>
      </c>
      <c r="F156" s="615"/>
      <c r="G156" s="638">
        <f t="shared" si="8"/>
        <v>0</v>
      </c>
      <c r="H156" s="728"/>
    </row>
    <row r="157" spans="1:10">
      <c r="A157" s="614">
        <v>12</v>
      </c>
      <c r="B157" s="634" t="s">
        <v>6829</v>
      </c>
      <c r="C157" s="621"/>
      <c r="D157" s="622" t="s">
        <v>492</v>
      </c>
      <c r="E157" s="633">
        <v>1</v>
      </c>
      <c r="F157" s="615"/>
      <c r="G157" s="638">
        <f t="shared" si="8"/>
        <v>0</v>
      </c>
      <c r="H157" s="728"/>
      <c r="J157" s="638"/>
    </row>
    <row r="158" spans="1:10">
      <c r="A158" s="614"/>
      <c r="B158" s="609"/>
      <c r="C158" s="609"/>
      <c r="D158" s="610"/>
      <c r="E158" s="609"/>
      <c r="F158" s="684"/>
      <c r="G158" s="638"/>
      <c r="H158" s="728"/>
      <c r="J158" s="638"/>
    </row>
    <row r="159" spans="1:10">
      <c r="A159" s="628"/>
      <c r="B159" s="729" t="s">
        <v>6717</v>
      </c>
      <c r="C159" s="609"/>
      <c r="D159" s="610"/>
      <c r="E159" s="609"/>
      <c r="F159" s="684"/>
      <c r="G159" s="637">
        <f>SUM(G146:G158)</f>
        <v>0</v>
      </c>
      <c r="H159" s="728"/>
      <c r="J159" s="638"/>
    </row>
    <row r="160" spans="1:10">
      <c r="A160" s="628"/>
      <c r="B160" s="729"/>
      <c r="C160" s="609"/>
      <c r="D160" s="610"/>
      <c r="E160" s="609"/>
      <c r="F160" s="684"/>
      <c r="G160" s="638"/>
      <c r="H160" s="728"/>
      <c r="J160" s="638"/>
    </row>
    <row r="161" spans="1:14">
      <c r="A161" s="628"/>
      <c r="B161" s="726" t="s">
        <v>6830</v>
      </c>
      <c r="C161" s="609"/>
      <c r="D161" s="618"/>
      <c r="E161" s="618"/>
      <c r="F161" s="618"/>
      <c r="G161" s="618"/>
      <c r="H161" s="728"/>
      <c r="J161" s="638"/>
    </row>
    <row r="162" spans="1:14">
      <c r="A162" s="614">
        <v>1</v>
      </c>
      <c r="B162" s="618" t="s">
        <v>6831</v>
      </c>
      <c r="C162" s="609"/>
      <c r="D162" s="622" t="s">
        <v>1716</v>
      </c>
      <c r="E162" s="633">
        <v>8</v>
      </c>
      <c r="F162" s="615"/>
      <c r="G162" s="638">
        <f>F162*E162</f>
        <v>0</v>
      </c>
      <c r="H162" s="728"/>
      <c r="J162" s="638"/>
    </row>
    <row r="163" spans="1:14">
      <c r="A163" s="607"/>
      <c r="B163" s="618" t="s">
        <v>6832</v>
      </c>
      <c r="C163" s="609"/>
      <c r="D163" s="610"/>
      <c r="E163" s="609"/>
      <c r="F163" s="684"/>
      <c r="G163" s="638"/>
      <c r="H163" s="728"/>
      <c r="J163" s="638"/>
    </row>
    <row r="164" spans="1:14">
      <c r="A164" s="614">
        <v>2</v>
      </c>
      <c r="B164" s="618" t="s">
        <v>6833</v>
      </c>
      <c r="C164" s="609"/>
      <c r="D164" s="622" t="s">
        <v>1716</v>
      </c>
      <c r="E164" s="633">
        <v>160</v>
      </c>
      <c r="F164" s="615"/>
      <c r="G164" s="638">
        <f>F164*E164</f>
        <v>0</v>
      </c>
      <c r="H164" s="728"/>
      <c r="J164" s="638"/>
    </row>
    <row r="165" spans="1:14">
      <c r="A165" s="614">
        <v>3</v>
      </c>
      <c r="B165" s="618" t="s">
        <v>6834</v>
      </c>
      <c r="C165" s="609"/>
      <c r="D165" s="610" t="s">
        <v>492</v>
      </c>
      <c r="E165" s="610">
        <v>2.39</v>
      </c>
      <c r="F165" s="615"/>
      <c r="G165" s="638">
        <f>F165*E165</f>
        <v>0</v>
      </c>
      <c r="H165" s="728"/>
      <c r="J165" s="638"/>
    </row>
    <row r="166" spans="1:14">
      <c r="A166" s="614">
        <v>4</v>
      </c>
      <c r="B166" s="618" t="s">
        <v>6835</v>
      </c>
      <c r="C166" s="609"/>
      <c r="D166" s="610" t="s">
        <v>492</v>
      </c>
      <c r="E166" s="610">
        <v>2.39</v>
      </c>
      <c r="F166" s="615"/>
      <c r="G166" s="638">
        <f>F166*E166</f>
        <v>0</v>
      </c>
      <c r="H166" s="728"/>
      <c r="J166" s="638"/>
    </row>
    <row r="167" spans="1:14">
      <c r="A167" s="614">
        <v>5</v>
      </c>
      <c r="B167" s="609" t="s">
        <v>6727</v>
      </c>
      <c r="C167" s="621"/>
      <c r="D167" s="622" t="s">
        <v>6707</v>
      </c>
      <c r="E167" s="610">
        <v>1</v>
      </c>
      <c r="F167" s="615"/>
      <c r="G167" s="638">
        <f>F167*E167</f>
        <v>0</v>
      </c>
      <c r="H167" s="728"/>
      <c r="J167" s="638"/>
    </row>
    <row r="168" spans="1:14">
      <c r="A168" s="614"/>
      <c r="B168" s="609"/>
      <c r="C168" s="621"/>
      <c r="D168" s="622"/>
      <c r="E168" s="610"/>
      <c r="F168" s="619"/>
      <c r="G168" s="637"/>
      <c r="H168" s="728"/>
      <c r="J168" s="638"/>
    </row>
    <row r="169" spans="1:14">
      <c r="A169" s="614"/>
      <c r="B169" s="729" t="s">
        <v>6717</v>
      </c>
      <c r="C169" s="609"/>
      <c r="D169" s="610"/>
      <c r="E169" s="609"/>
      <c r="F169" s="684"/>
      <c r="G169" s="637">
        <f>SUM(G162:G167)</f>
        <v>0</v>
      </c>
      <c r="H169" s="728"/>
      <c r="J169" s="638"/>
    </row>
    <row r="170" spans="1:14">
      <c r="A170" s="628"/>
      <c r="B170" s="609"/>
      <c r="C170" s="609"/>
      <c r="D170" s="610"/>
      <c r="E170" s="609"/>
      <c r="F170" s="627"/>
      <c r="G170" s="627"/>
      <c r="H170" s="728"/>
      <c r="J170" s="638"/>
    </row>
    <row r="171" spans="1:14">
      <c r="A171" s="628"/>
      <c r="B171" s="609"/>
      <c r="C171" s="609"/>
      <c r="D171" s="610"/>
      <c r="E171" s="609"/>
      <c r="F171" s="627"/>
      <c r="G171" s="627"/>
      <c r="H171" s="630"/>
    </row>
    <row r="172" spans="1:14">
      <c r="A172" s="628"/>
      <c r="B172" s="609"/>
      <c r="C172" s="609"/>
      <c r="D172" s="610"/>
      <c r="E172" s="609"/>
      <c r="F172" s="684"/>
      <c r="G172" s="691"/>
      <c r="H172" s="728"/>
    </row>
    <row r="173" spans="1:14" ht="18">
      <c r="A173" s="628"/>
      <c r="B173" s="733" t="s">
        <v>6836</v>
      </c>
      <c r="C173" s="635"/>
      <c r="D173" s="734" t="s">
        <v>6729</v>
      </c>
      <c r="E173" s="735"/>
      <c r="F173" s="736"/>
      <c r="G173" s="735">
        <f>G36+G50+G57+G68+G99+G144+G159+G169</f>
        <v>0</v>
      </c>
      <c r="H173" s="728"/>
      <c r="J173" s="737"/>
    </row>
    <row r="174" spans="1:14" ht="18.75" thickBot="1">
      <c r="A174" s="738"/>
      <c r="B174" s="739" t="s">
        <v>53</v>
      </c>
      <c r="C174" s="740"/>
      <c r="D174" s="741" t="s">
        <v>6729</v>
      </c>
      <c r="E174" s="742"/>
      <c r="F174" s="743"/>
      <c r="G174" s="744">
        <f>G173*1.21</f>
        <v>0</v>
      </c>
      <c r="H174" s="745"/>
      <c r="I174" s="618"/>
      <c r="J174" s="618"/>
      <c r="K174" s="618"/>
      <c r="L174" s="618"/>
      <c r="M174" s="618"/>
      <c r="N174" s="618"/>
    </row>
    <row r="175" spans="1:14" ht="18">
      <c r="B175" s="746"/>
      <c r="C175" s="746"/>
      <c r="D175" s="747"/>
      <c r="E175" s="660"/>
      <c r="F175" s="703"/>
      <c r="G175" s="703"/>
      <c r="H175" s="684"/>
      <c r="I175" s="618"/>
      <c r="J175" s="618"/>
      <c r="K175" s="618"/>
      <c r="L175" s="618"/>
      <c r="M175" s="618"/>
      <c r="N175" s="618"/>
    </row>
    <row r="176" spans="1:14">
      <c r="A176" s="644"/>
      <c r="B176" s="699" t="s">
        <v>6837</v>
      </c>
      <c r="C176" s="721"/>
      <c r="D176" s="722"/>
      <c r="E176" s="723"/>
      <c r="F176" s="717"/>
      <c r="G176" s="718"/>
      <c r="H176" s="684"/>
      <c r="I176" s="618"/>
      <c r="J176" s="618"/>
      <c r="K176" s="618"/>
      <c r="L176" s="618"/>
      <c r="M176" s="618"/>
      <c r="N176" s="618"/>
    </row>
    <row r="177" spans="1:14">
      <c r="A177" s="650"/>
      <c r="B177" s="700" t="s">
        <v>6838</v>
      </c>
      <c r="C177" s="696"/>
      <c r="D177" s="697"/>
      <c r="E177" s="698"/>
      <c r="F177" s="689"/>
      <c r="G177" s="690"/>
      <c r="H177" s="684"/>
      <c r="I177" s="618"/>
      <c r="J177" s="618"/>
      <c r="K177" s="618"/>
      <c r="L177" s="618"/>
      <c r="M177" s="618"/>
      <c r="N177" s="618"/>
    </row>
    <row r="178" spans="1:14">
      <c r="A178" s="644"/>
      <c r="B178" s="646" t="s">
        <v>6839</v>
      </c>
      <c r="E178" s="688"/>
      <c r="F178" s="688"/>
      <c r="G178" s="612"/>
      <c r="H178" s="684"/>
      <c r="I178" s="684"/>
      <c r="J178" s="618"/>
      <c r="K178" s="618"/>
      <c r="L178" s="618"/>
      <c r="M178" s="618"/>
      <c r="N178" s="618"/>
    </row>
    <row r="179" spans="1:14">
      <c r="A179" s="650"/>
      <c r="B179" s="693" t="s">
        <v>6840</v>
      </c>
      <c r="C179" s="646"/>
      <c r="D179" s="647"/>
      <c r="E179" s="654"/>
      <c r="F179" s="691"/>
      <c r="H179" s="684"/>
      <c r="I179" s="619"/>
      <c r="J179" s="618"/>
      <c r="K179" s="618"/>
      <c r="L179" s="618"/>
      <c r="M179" s="618"/>
      <c r="N179" s="618"/>
    </row>
    <row r="180" spans="1:14">
      <c r="A180" s="616"/>
      <c r="B180" s="645" t="s">
        <v>6841</v>
      </c>
      <c r="F180" s="663"/>
      <c r="G180" s="691"/>
      <c r="H180" s="684"/>
      <c r="I180" s="618"/>
      <c r="J180" s="618"/>
      <c r="K180" s="618"/>
      <c r="L180" s="618"/>
      <c r="M180" s="618"/>
      <c r="N180" s="618"/>
    </row>
    <row r="181" spans="1:14">
      <c r="B181" s="645" t="s">
        <v>6842</v>
      </c>
      <c r="F181" s="663"/>
      <c r="G181" s="691"/>
      <c r="H181" s="684"/>
      <c r="I181" s="618"/>
      <c r="J181" s="618"/>
      <c r="K181" s="618"/>
      <c r="L181" s="618"/>
      <c r="M181" s="618"/>
      <c r="N181" s="618"/>
    </row>
    <row r="182" spans="1:14">
      <c r="I182" s="618"/>
      <c r="J182" s="618"/>
      <c r="K182" s="618"/>
      <c r="L182" s="618"/>
      <c r="M182" s="618"/>
      <c r="N182" s="618"/>
    </row>
    <row r="183" spans="1:14" ht="16.5">
      <c r="B183" s="651" t="s">
        <v>6843</v>
      </c>
    </row>
    <row r="184" spans="1:14" ht="16.5">
      <c r="B184" s="651" t="s">
        <v>6732</v>
      </c>
    </row>
    <row r="185" spans="1:14" ht="16.5">
      <c r="B185" s="651" t="s">
        <v>6733</v>
      </c>
    </row>
    <row r="186" spans="1:14" ht="29.25">
      <c r="B186" s="653" t="s">
        <v>6844</v>
      </c>
    </row>
    <row r="201" spans="15:17">
      <c r="O201" s="618"/>
      <c r="P201" s="618"/>
      <c r="Q201" s="618"/>
    </row>
    <row r="202" spans="15:17">
      <c r="O202" s="618"/>
      <c r="P202" s="618"/>
      <c r="Q202" s="618"/>
    </row>
    <row r="203" spans="15:17">
      <c r="O203" s="618"/>
      <c r="P203" s="618"/>
      <c r="Q203" s="618"/>
    </row>
    <row r="204" spans="15:17">
      <c r="O204" s="618"/>
      <c r="P204" s="618"/>
      <c r="Q204" s="618"/>
    </row>
    <row r="205" spans="15:17">
      <c r="O205" s="618"/>
      <c r="P205" s="618"/>
      <c r="Q205" s="618"/>
    </row>
    <row r="206" spans="15:17">
      <c r="O206" s="618"/>
      <c r="P206" s="618"/>
      <c r="Q206" s="618"/>
    </row>
    <row r="207" spans="15:17">
      <c r="O207" s="618"/>
      <c r="P207" s="618"/>
      <c r="Q207" s="618"/>
    </row>
    <row r="208" spans="15:17">
      <c r="O208" s="618"/>
      <c r="P208" s="618"/>
      <c r="Q208" s="618"/>
    </row>
    <row r="209" spans="1:17">
      <c r="O209" s="618"/>
      <c r="P209" s="618"/>
      <c r="Q209" s="618"/>
    </row>
    <row r="210" spans="1:17">
      <c r="O210" s="618"/>
      <c r="P210" s="618"/>
      <c r="Q210" s="618"/>
    </row>
    <row r="211" spans="1:17">
      <c r="A211" s="748"/>
      <c r="O211" s="618"/>
      <c r="P211" s="618"/>
      <c r="Q211" s="618"/>
    </row>
    <row r="212" spans="1:17">
      <c r="A212" s="748"/>
      <c r="B212" s="609"/>
      <c r="C212" s="609"/>
      <c r="D212" s="610"/>
      <c r="E212" s="609"/>
      <c r="F212" s="684"/>
      <c r="G212" s="691"/>
      <c r="H212" s="684"/>
      <c r="I212" s="618"/>
      <c r="J212" s="618"/>
      <c r="O212" s="618"/>
      <c r="P212" s="618"/>
      <c r="Q212" s="618"/>
    </row>
    <row r="213" spans="1:17">
      <c r="A213" s="748"/>
      <c r="B213" s="609"/>
      <c r="C213" s="609"/>
      <c r="D213" s="610"/>
      <c r="E213" s="609"/>
      <c r="F213" s="684"/>
      <c r="G213" s="691"/>
      <c r="H213" s="684"/>
      <c r="I213" s="618"/>
      <c r="J213" s="618"/>
      <c r="O213" s="618"/>
      <c r="P213" s="618"/>
      <c r="Q213" s="618"/>
    </row>
    <row r="214" spans="1:17">
      <c r="A214" s="616"/>
      <c r="B214" s="609"/>
      <c r="C214" s="609"/>
      <c r="D214" s="610"/>
      <c r="E214" s="609"/>
      <c r="F214" s="684"/>
      <c r="G214" s="691"/>
      <c r="H214" s="684"/>
      <c r="I214" s="618"/>
      <c r="J214" s="618"/>
      <c r="O214" s="618"/>
      <c r="P214" s="618"/>
      <c r="Q214" s="618"/>
    </row>
    <row r="215" spans="1:17">
      <c r="A215" s="616"/>
      <c r="B215" s="727"/>
      <c r="C215" s="609"/>
      <c r="D215" s="610"/>
      <c r="E215" s="619"/>
      <c r="F215" s="619"/>
      <c r="G215" s="638"/>
      <c r="H215" s="619"/>
      <c r="I215" s="618"/>
      <c r="J215" s="618"/>
      <c r="O215" s="618"/>
      <c r="P215" s="618"/>
      <c r="Q215" s="618"/>
    </row>
    <row r="216" spans="1:17">
      <c r="A216" s="616"/>
      <c r="B216" s="729"/>
      <c r="C216" s="609"/>
      <c r="D216" s="610"/>
      <c r="E216" s="619"/>
      <c r="F216" s="619"/>
      <c r="G216" s="638"/>
      <c r="H216" s="619"/>
      <c r="I216" s="618"/>
      <c r="J216" s="618"/>
      <c r="O216" s="618"/>
      <c r="P216" s="618"/>
      <c r="Q216" s="618"/>
    </row>
    <row r="217" spans="1:17">
      <c r="A217" s="748"/>
      <c r="B217" s="727"/>
      <c r="C217" s="609"/>
      <c r="D217" s="610"/>
      <c r="E217" s="619"/>
      <c r="F217" s="619"/>
      <c r="G217" s="638"/>
      <c r="H217" s="619"/>
      <c r="I217" s="618"/>
      <c r="J217" s="618"/>
      <c r="O217" s="618"/>
      <c r="P217" s="618"/>
      <c r="Q217" s="618"/>
    </row>
    <row r="218" spans="1:17">
      <c r="A218" s="610"/>
      <c r="B218" s="726"/>
      <c r="C218" s="609"/>
      <c r="D218" s="610"/>
      <c r="E218" s="619"/>
      <c r="F218" s="619"/>
      <c r="G218" s="638"/>
      <c r="H218" s="619"/>
      <c r="I218" s="618"/>
      <c r="J218" s="618"/>
      <c r="O218" s="618"/>
      <c r="P218" s="618"/>
      <c r="Q218" s="618"/>
    </row>
    <row r="219" spans="1:17">
      <c r="A219" s="616"/>
      <c r="B219" s="618"/>
      <c r="C219" s="618"/>
      <c r="D219" s="616"/>
      <c r="E219" s="616"/>
      <c r="F219" s="619"/>
      <c r="G219" s="638"/>
      <c r="H219" s="619"/>
      <c r="I219" s="618"/>
      <c r="J219" s="618"/>
      <c r="O219" s="618"/>
      <c r="P219" s="618"/>
      <c r="Q219" s="618"/>
    </row>
    <row r="220" spans="1:17">
      <c r="A220" s="748"/>
      <c r="B220" s="618"/>
      <c r="C220" s="618"/>
      <c r="D220" s="616"/>
      <c r="E220" s="616"/>
      <c r="F220" s="616"/>
      <c r="G220" s="638"/>
      <c r="H220" s="619"/>
      <c r="I220" s="618"/>
      <c r="J220" s="618"/>
      <c r="O220" s="618"/>
      <c r="P220" s="618"/>
      <c r="Q220" s="618"/>
    </row>
    <row r="221" spans="1:17">
      <c r="A221" s="616"/>
      <c r="B221" s="609"/>
      <c r="C221" s="609"/>
      <c r="D221" s="610"/>
      <c r="E221" s="610"/>
      <c r="F221" s="619"/>
      <c r="G221" s="638"/>
      <c r="H221" s="619"/>
      <c r="I221" s="618"/>
      <c r="J221" s="618"/>
      <c r="O221" s="618"/>
      <c r="P221" s="618"/>
      <c r="Q221" s="618"/>
    </row>
    <row r="222" spans="1:17">
      <c r="A222" s="748"/>
      <c r="B222" s="727"/>
      <c r="C222" s="609"/>
      <c r="D222" s="610"/>
      <c r="E222" s="619"/>
      <c r="F222" s="684"/>
      <c r="G222" s="619"/>
      <c r="H222" s="638"/>
      <c r="I222" s="618"/>
      <c r="J222" s="618"/>
      <c r="O222" s="618"/>
      <c r="P222" s="618"/>
      <c r="Q222" s="618"/>
    </row>
    <row r="223" spans="1:17">
      <c r="A223" s="616"/>
      <c r="B223" s="727"/>
      <c r="C223" s="609"/>
      <c r="D223" s="610"/>
      <c r="E223" s="619"/>
      <c r="F223" s="619"/>
      <c r="G223" s="638"/>
      <c r="H223" s="619"/>
      <c r="I223" s="618"/>
      <c r="J223" s="618"/>
      <c r="O223" s="618"/>
      <c r="P223" s="618"/>
      <c r="Q223" s="618"/>
    </row>
    <row r="224" spans="1:17">
      <c r="A224" s="616"/>
      <c r="B224" s="609"/>
      <c r="C224" s="609"/>
      <c r="D224" s="610"/>
      <c r="E224" s="610"/>
      <c r="F224" s="619"/>
      <c r="G224" s="638"/>
      <c r="H224" s="619"/>
      <c r="I224" s="618"/>
      <c r="J224" s="618"/>
      <c r="O224" s="618"/>
      <c r="P224" s="618"/>
      <c r="Q224" s="618"/>
    </row>
    <row r="225" spans="1:17">
      <c r="A225" s="748"/>
      <c r="B225" s="609"/>
      <c r="C225" s="621"/>
      <c r="D225" s="610"/>
      <c r="E225" s="619"/>
      <c r="F225" s="684"/>
      <c r="G225" s="638"/>
      <c r="H225" s="684"/>
      <c r="I225" s="618"/>
      <c r="J225" s="618"/>
      <c r="O225" s="618"/>
      <c r="P225" s="618"/>
      <c r="Q225" s="618"/>
    </row>
    <row r="226" spans="1:17">
      <c r="A226" s="616"/>
      <c r="B226" s="609"/>
      <c r="C226" s="621"/>
      <c r="D226" s="622"/>
      <c r="E226" s="633"/>
      <c r="F226" s="684"/>
      <c r="G226" s="691"/>
      <c r="H226" s="684"/>
      <c r="I226" s="618"/>
      <c r="J226" s="618"/>
      <c r="O226" s="618"/>
      <c r="P226" s="618"/>
      <c r="Q226" s="618"/>
    </row>
    <row r="227" spans="1:17">
      <c r="A227" s="748"/>
      <c r="B227" s="729"/>
      <c r="C227" s="621"/>
      <c r="D227" s="622"/>
      <c r="E227" s="633"/>
      <c r="F227" s="684"/>
      <c r="G227" s="638"/>
      <c r="H227" s="619"/>
      <c r="I227" s="618"/>
      <c r="J227" s="618"/>
      <c r="O227" s="618"/>
      <c r="P227" s="618"/>
      <c r="Q227" s="618"/>
    </row>
    <row r="228" spans="1:17">
      <c r="A228" s="616"/>
      <c r="B228" s="609"/>
      <c r="C228" s="609"/>
      <c r="D228" s="610"/>
      <c r="E228" s="610"/>
      <c r="F228" s="638"/>
      <c r="G228" s="638"/>
      <c r="H228" s="619"/>
      <c r="I228" s="618"/>
      <c r="J228" s="618"/>
      <c r="O228" s="618"/>
      <c r="P228" s="618"/>
      <c r="Q228" s="618"/>
    </row>
    <row r="229" spans="1:17">
      <c r="A229" s="748"/>
      <c r="B229" s="727"/>
      <c r="C229" s="609"/>
      <c r="D229" s="610"/>
      <c r="E229" s="619"/>
      <c r="F229" s="619"/>
      <c r="G229" s="638"/>
      <c r="H229" s="619"/>
      <c r="I229" s="618"/>
      <c r="J229" s="618"/>
      <c r="O229" s="618"/>
      <c r="P229" s="618"/>
      <c r="Q229" s="618"/>
    </row>
    <row r="230" spans="1:17">
      <c r="A230" s="618"/>
      <c r="B230" s="726"/>
      <c r="C230" s="609"/>
      <c r="D230" s="610"/>
      <c r="E230" s="619"/>
      <c r="F230" s="619"/>
      <c r="G230" s="638"/>
      <c r="H230" s="619"/>
      <c r="I230" s="618"/>
      <c r="J230" s="618"/>
      <c r="O230" s="618"/>
      <c r="P230" s="618"/>
      <c r="Q230" s="618"/>
    </row>
    <row r="231" spans="1:17">
      <c r="A231" s="616"/>
      <c r="B231" s="618"/>
      <c r="C231" s="618"/>
      <c r="D231" s="616"/>
      <c r="E231" s="616"/>
      <c r="F231" s="619"/>
      <c r="G231" s="638"/>
      <c r="H231" s="619"/>
      <c r="I231" s="618"/>
      <c r="J231" s="618"/>
      <c r="O231" s="618"/>
      <c r="P231" s="618"/>
      <c r="Q231" s="618"/>
    </row>
    <row r="232" spans="1:17">
      <c r="A232" s="616"/>
      <c r="B232" s="618"/>
      <c r="C232" s="618"/>
      <c r="D232" s="616"/>
      <c r="E232" s="616"/>
      <c r="F232" s="616"/>
      <c r="G232" s="638"/>
      <c r="H232" s="619"/>
      <c r="I232" s="618"/>
      <c r="J232" s="618"/>
      <c r="O232" s="618"/>
      <c r="P232" s="618"/>
      <c r="Q232" s="618"/>
    </row>
    <row r="233" spans="1:17">
      <c r="A233" s="616"/>
      <c r="B233" s="749"/>
      <c r="C233" s="618"/>
      <c r="D233" s="616"/>
      <c r="E233" s="616"/>
      <c r="F233" s="616"/>
      <c r="G233" s="638"/>
      <c r="H233" s="619"/>
      <c r="I233" s="618"/>
      <c r="J233" s="618"/>
      <c r="O233" s="618"/>
      <c r="P233" s="618"/>
      <c r="Q233" s="618"/>
    </row>
    <row r="234" spans="1:17">
      <c r="A234" s="616"/>
      <c r="B234" s="609"/>
      <c r="C234" s="609"/>
      <c r="D234" s="610"/>
      <c r="E234" s="610"/>
      <c r="F234" s="619"/>
      <c r="G234" s="638"/>
      <c r="H234" s="619"/>
      <c r="I234" s="618"/>
      <c r="J234" s="618"/>
      <c r="O234" s="618"/>
      <c r="P234" s="618"/>
      <c r="Q234" s="618"/>
    </row>
    <row r="235" spans="1:17">
      <c r="A235" s="616"/>
      <c r="B235" s="727"/>
      <c r="C235" s="609"/>
      <c r="D235" s="610"/>
      <c r="E235" s="619"/>
      <c r="F235" s="684"/>
      <c r="G235" s="619"/>
      <c r="H235" s="638"/>
      <c r="I235" s="618"/>
      <c r="J235" s="618"/>
      <c r="O235" s="618"/>
      <c r="P235" s="618"/>
      <c r="Q235" s="618"/>
    </row>
    <row r="236" spans="1:17">
      <c r="A236" s="616"/>
      <c r="B236" s="727"/>
      <c r="C236" s="609"/>
      <c r="D236" s="610"/>
      <c r="E236" s="619"/>
      <c r="F236" s="619"/>
      <c r="G236" s="638"/>
      <c r="H236" s="619"/>
      <c r="I236" s="618"/>
      <c r="J236" s="618"/>
      <c r="O236" s="618"/>
      <c r="P236" s="618"/>
      <c r="Q236" s="618"/>
    </row>
    <row r="237" spans="1:17">
      <c r="A237" s="616"/>
      <c r="B237" s="609"/>
      <c r="C237" s="609"/>
      <c r="D237" s="610"/>
      <c r="E237" s="610"/>
      <c r="F237" s="619"/>
      <c r="G237" s="638"/>
      <c r="H237" s="619"/>
      <c r="I237" s="618"/>
      <c r="J237" s="618"/>
      <c r="O237" s="618"/>
      <c r="P237" s="618"/>
      <c r="Q237" s="618"/>
    </row>
    <row r="238" spans="1:17">
      <c r="A238" s="748"/>
      <c r="B238" s="609"/>
      <c r="C238" s="621"/>
      <c r="D238" s="610"/>
      <c r="E238" s="619"/>
      <c r="F238" s="684"/>
      <c r="G238" s="638"/>
      <c r="H238" s="684"/>
      <c r="I238" s="618"/>
      <c r="J238" s="618"/>
      <c r="O238" s="618"/>
      <c r="P238" s="618"/>
      <c r="Q238" s="618"/>
    </row>
    <row r="239" spans="1:17">
      <c r="A239" s="616"/>
      <c r="B239" s="609"/>
      <c r="C239" s="621"/>
      <c r="D239" s="622"/>
      <c r="E239" s="633"/>
      <c r="F239" s="684"/>
      <c r="G239" s="691"/>
      <c r="H239" s="684"/>
      <c r="I239" s="618"/>
      <c r="J239" s="618"/>
      <c r="O239" s="618"/>
      <c r="P239" s="618"/>
      <c r="Q239" s="618"/>
    </row>
    <row r="240" spans="1:17">
      <c r="A240" s="616"/>
      <c r="B240" s="729"/>
      <c r="C240" s="621"/>
      <c r="D240" s="622"/>
      <c r="E240" s="633"/>
      <c r="F240" s="684"/>
      <c r="G240" s="638"/>
      <c r="H240" s="619"/>
      <c r="I240" s="618"/>
      <c r="J240" s="618"/>
      <c r="O240" s="618"/>
      <c r="P240" s="618"/>
      <c r="Q240" s="618"/>
    </row>
    <row r="241" spans="1:17">
      <c r="A241" s="748"/>
      <c r="B241" s="609"/>
      <c r="C241" s="609"/>
      <c r="D241" s="610"/>
      <c r="E241" s="610"/>
      <c r="F241" s="638"/>
      <c r="G241" s="638"/>
      <c r="H241" s="619"/>
      <c r="I241" s="618"/>
      <c r="J241" s="618"/>
      <c r="O241" s="618"/>
      <c r="P241" s="618"/>
      <c r="Q241" s="618"/>
    </row>
    <row r="242" spans="1:17">
      <c r="A242" s="618"/>
      <c r="B242" s="726"/>
      <c r="C242" s="609"/>
      <c r="D242" s="610"/>
      <c r="E242" s="619"/>
      <c r="F242" s="619"/>
      <c r="G242" s="638"/>
      <c r="H242" s="619"/>
      <c r="I242" s="618"/>
      <c r="J242" s="618"/>
      <c r="O242" s="618"/>
      <c r="P242" s="618"/>
      <c r="Q242" s="618"/>
    </row>
    <row r="243" spans="1:17">
      <c r="A243" s="616"/>
      <c r="B243" s="618"/>
      <c r="C243" s="618"/>
      <c r="D243" s="616"/>
      <c r="E243" s="616"/>
      <c r="F243" s="619"/>
      <c r="G243" s="638"/>
      <c r="H243" s="619"/>
      <c r="I243" s="618"/>
      <c r="J243" s="618"/>
      <c r="O243" s="618"/>
      <c r="P243" s="618"/>
      <c r="Q243" s="618"/>
    </row>
    <row r="244" spans="1:17">
      <c r="A244" s="616"/>
      <c r="B244" s="618"/>
      <c r="C244" s="618"/>
      <c r="D244" s="616"/>
      <c r="E244" s="616"/>
      <c r="F244" s="616"/>
      <c r="G244" s="638"/>
      <c r="H244" s="619"/>
      <c r="I244" s="618"/>
      <c r="J244" s="618"/>
      <c r="O244" s="618"/>
      <c r="P244" s="618"/>
      <c r="Q244" s="618"/>
    </row>
    <row r="245" spans="1:17">
      <c r="A245" s="616"/>
      <c r="B245" s="609"/>
      <c r="C245" s="609"/>
      <c r="D245" s="610"/>
      <c r="E245" s="610"/>
      <c r="F245" s="619"/>
      <c r="G245" s="638"/>
      <c r="H245" s="619"/>
      <c r="I245" s="618"/>
      <c r="J245" s="618"/>
      <c r="O245" s="618"/>
      <c r="P245" s="618"/>
      <c r="Q245" s="618"/>
    </row>
    <row r="246" spans="1:17">
      <c r="A246" s="616"/>
      <c r="B246" s="727"/>
      <c r="C246" s="609"/>
      <c r="D246" s="610"/>
      <c r="E246" s="619"/>
      <c r="F246" s="684"/>
      <c r="G246" s="619"/>
      <c r="H246" s="638"/>
      <c r="I246" s="618"/>
      <c r="J246" s="618"/>
      <c r="O246" s="618"/>
      <c r="P246" s="618"/>
      <c r="Q246" s="618"/>
    </row>
    <row r="247" spans="1:17">
      <c r="A247" s="616"/>
      <c r="B247" s="727"/>
      <c r="C247" s="609"/>
      <c r="D247" s="610"/>
      <c r="E247" s="619"/>
      <c r="F247" s="684"/>
      <c r="G247" s="619"/>
      <c r="H247" s="619"/>
      <c r="I247" s="618"/>
      <c r="J247" s="618"/>
      <c r="O247" s="618"/>
      <c r="P247" s="618"/>
      <c r="Q247" s="618"/>
    </row>
    <row r="248" spans="1:17">
      <c r="A248" s="616"/>
      <c r="B248" s="609"/>
      <c r="C248" s="609"/>
      <c r="D248" s="610"/>
      <c r="E248" s="610"/>
      <c r="F248" s="619"/>
      <c r="G248" s="638"/>
      <c r="H248" s="619"/>
      <c r="I248" s="618"/>
      <c r="J248" s="618"/>
      <c r="O248" s="618"/>
      <c r="P248" s="618"/>
      <c r="Q248" s="618"/>
    </row>
    <row r="249" spans="1:17">
      <c r="A249" s="616"/>
      <c r="B249" s="727"/>
      <c r="C249" s="609"/>
      <c r="D249" s="610"/>
      <c r="E249" s="619"/>
      <c r="F249" s="619"/>
      <c r="G249" s="638"/>
      <c r="H249" s="619"/>
      <c r="I249" s="618"/>
      <c r="J249" s="618"/>
      <c r="O249" s="618"/>
      <c r="P249" s="618"/>
      <c r="Q249" s="618"/>
    </row>
    <row r="250" spans="1:17">
      <c r="A250" s="748"/>
      <c r="B250" s="609"/>
      <c r="C250" s="621"/>
      <c r="D250" s="610"/>
      <c r="E250" s="619"/>
      <c r="F250" s="684"/>
      <c r="G250" s="638"/>
      <c r="H250" s="627"/>
      <c r="I250" s="618"/>
      <c r="J250" s="618"/>
      <c r="O250" s="618"/>
      <c r="P250" s="618"/>
      <c r="Q250" s="618"/>
    </row>
    <row r="251" spans="1:17">
      <c r="A251" s="616"/>
      <c r="B251" s="609"/>
      <c r="C251" s="621"/>
      <c r="D251" s="622"/>
      <c r="E251" s="633"/>
      <c r="F251" s="684"/>
      <c r="G251" s="691"/>
      <c r="H251" s="684"/>
      <c r="I251" s="618"/>
      <c r="J251" s="618"/>
      <c r="O251" s="618"/>
      <c r="P251" s="618"/>
      <c r="Q251" s="618"/>
    </row>
    <row r="252" spans="1:17">
      <c r="A252" s="616"/>
      <c r="B252" s="729"/>
      <c r="C252" s="621"/>
      <c r="D252" s="622"/>
      <c r="E252" s="633"/>
      <c r="F252" s="684"/>
      <c r="G252" s="638"/>
      <c r="H252" s="619"/>
      <c r="I252" s="618"/>
      <c r="J252" s="618"/>
      <c r="O252" s="618"/>
      <c r="P252" s="618"/>
      <c r="Q252" s="618"/>
    </row>
    <row r="253" spans="1:17">
      <c r="A253" s="748"/>
      <c r="B253" s="609"/>
      <c r="C253" s="609"/>
      <c r="D253" s="610"/>
      <c r="E253" s="610"/>
      <c r="F253" s="638"/>
      <c r="G253" s="638"/>
      <c r="H253" s="619"/>
      <c r="I253" s="618"/>
      <c r="J253" s="618"/>
      <c r="O253" s="618"/>
      <c r="P253" s="618"/>
      <c r="Q253" s="618"/>
    </row>
    <row r="254" spans="1:17">
      <c r="A254" s="610"/>
      <c r="B254" s="726"/>
      <c r="C254" s="618"/>
      <c r="D254" s="616"/>
      <c r="E254" s="616"/>
      <c r="F254" s="616"/>
      <c r="G254" s="638"/>
      <c r="H254" s="619"/>
      <c r="I254" s="618"/>
      <c r="J254" s="618"/>
      <c r="O254" s="618"/>
      <c r="P254" s="618"/>
      <c r="Q254" s="618"/>
    </row>
    <row r="255" spans="1:17">
      <c r="A255" s="748"/>
      <c r="B255" s="727"/>
      <c r="C255" s="609"/>
      <c r="D255" s="610"/>
      <c r="E255" s="619"/>
      <c r="F255" s="619"/>
      <c r="G255" s="638"/>
      <c r="H255" s="619"/>
      <c r="I255" s="618"/>
      <c r="J255" s="618"/>
      <c r="O255" s="618"/>
      <c r="P255" s="618"/>
      <c r="Q255" s="618"/>
    </row>
    <row r="256" spans="1:17">
      <c r="A256" s="616"/>
      <c r="B256" s="727"/>
      <c r="C256" s="609"/>
      <c r="D256" s="610"/>
      <c r="E256" s="619"/>
      <c r="F256" s="619"/>
      <c r="G256" s="638"/>
      <c r="H256" s="619"/>
      <c r="I256" s="618"/>
      <c r="J256" s="618"/>
      <c r="O256" s="618"/>
      <c r="P256" s="618"/>
      <c r="Q256" s="618"/>
    </row>
    <row r="257" spans="1:17">
      <c r="A257" s="748"/>
      <c r="B257" s="609"/>
      <c r="C257" s="621"/>
      <c r="D257" s="610"/>
      <c r="E257" s="619"/>
      <c r="F257" s="684"/>
      <c r="G257" s="638"/>
      <c r="H257" s="619"/>
      <c r="I257" s="618"/>
      <c r="J257" s="618"/>
      <c r="O257" s="618"/>
      <c r="P257" s="618"/>
      <c r="Q257" s="618"/>
    </row>
    <row r="258" spans="1:17">
      <c r="A258" s="616"/>
      <c r="B258" s="609"/>
      <c r="C258" s="609"/>
      <c r="D258" s="610"/>
      <c r="E258" s="610"/>
      <c r="F258" s="619"/>
      <c r="G258" s="638"/>
      <c r="H258" s="619"/>
      <c r="I258" s="618"/>
      <c r="J258" s="727"/>
      <c r="K258" s="609"/>
      <c r="L258" s="610"/>
      <c r="M258" s="619"/>
      <c r="N258" s="619"/>
      <c r="O258" s="638"/>
      <c r="P258" s="619"/>
      <c r="Q258" s="618"/>
    </row>
    <row r="259" spans="1:17">
      <c r="A259" s="748"/>
      <c r="B259" s="729"/>
      <c r="C259" s="621"/>
      <c r="D259" s="622"/>
      <c r="E259" s="633"/>
      <c r="F259" s="684"/>
      <c r="G259" s="638"/>
      <c r="H259" s="619"/>
      <c r="I259" s="618"/>
      <c r="J259" s="727"/>
      <c r="K259" s="609"/>
      <c r="L259" s="610"/>
      <c r="M259" s="619"/>
      <c r="N259" s="619"/>
      <c r="O259" s="638"/>
      <c r="P259" s="619"/>
      <c r="Q259" s="618"/>
    </row>
    <row r="260" spans="1:17">
      <c r="A260" s="748"/>
      <c r="B260" s="609"/>
      <c r="C260" s="609"/>
      <c r="D260" s="610"/>
      <c r="E260" s="610"/>
      <c r="F260" s="638"/>
      <c r="G260" s="638"/>
      <c r="H260" s="619"/>
      <c r="I260" s="618"/>
      <c r="J260" s="727"/>
      <c r="K260" s="609"/>
      <c r="L260" s="610"/>
      <c r="M260" s="619"/>
      <c r="N260" s="619"/>
      <c r="O260" s="638"/>
      <c r="P260" s="619"/>
      <c r="Q260" s="618"/>
    </row>
    <row r="261" spans="1:17">
      <c r="A261" s="616"/>
      <c r="B261" s="726"/>
      <c r="C261" s="621"/>
      <c r="D261" s="622"/>
      <c r="E261" s="633"/>
      <c r="F261" s="684"/>
      <c r="G261" s="638"/>
      <c r="H261" s="619"/>
      <c r="I261" s="618"/>
      <c r="J261" s="727"/>
      <c r="K261" s="609"/>
      <c r="L261" s="610"/>
      <c r="M261" s="619"/>
      <c r="N261" s="619"/>
      <c r="O261" s="638"/>
      <c r="P261" s="619"/>
      <c r="Q261" s="618"/>
    </row>
    <row r="262" spans="1:17">
      <c r="A262" s="748"/>
      <c r="B262" s="727"/>
      <c r="C262" s="609"/>
      <c r="D262" s="610"/>
      <c r="E262" s="619"/>
      <c r="F262" s="619"/>
      <c r="G262" s="638"/>
      <c r="H262" s="619"/>
      <c r="I262" s="618"/>
      <c r="J262" s="727"/>
      <c r="K262" s="609"/>
      <c r="L262" s="610"/>
      <c r="M262" s="619"/>
      <c r="N262" s="619"/>
      <c r="O262" s="638"/>
      <c r="P262" s="619"/>
      <c r="Q262" s="618"/>
    </row>
    <row r="263" spans="1:17">
      <c r="A263" s="748"/>
      <c r="B263" s="727"/>
      <c r="C263" s="609"/>
      <c r="D263" s="610"/>
      <c r="E263" s="619"/>
      <c r="F263" s="619"/>
      <c r="G263" s="638"/>
      <c r="H263" s="619"/>
      <c r="I263" s="618"/>
      <c r="J263" s="727"/>
      <c r="K263" s="609"/>
      <c r="L263" s="610"/>
      <c r="M263" s="619"/>
      <c r="N263" s="619"/>
      <c r="O263" s="638"/>
      <c r="P263" s="619"/>
      <c r="Q263" s="618"/>
    </row>
    <row r="264" spans="1:17">
      <c r="A264" s="616"/>
      <c r="B264" s="727"/>
      <c r="C264" s="609"/>
      <c r="D264" s="610"/>
      <c r="E264" s="619"/>
      <c r="F264" s="619"/>
      <c r="G264" s="638"/>
      <c r="H264" s="619"/>
      <c r="I264" s="618"/>
      <c r="J264" s="727"/>
      <c r="K264" s="609"/>
      <c r="L264" s="610"/>
      <c r="M264" s="619"/>
      <c r="N264" s="619"/>
      <c r="O264" s="638"/>
      <c r="P264" s="619"/>
      <c r="Q264" s="618"/>
    </row>
    <row r="265" spans="1:17">
      <c r="A265" s="748"/>
      <c r="B265" s="727"/>
      <c r="C265" s="609"/>
      <c r="D265" s="610"/>
      <c r="E265" s="619"/>
      <c r="F265" s="619"/>
      <c r="G265" s="638"/>
      <c r="H265" s="619"/>
      <c r="I265" s="618"/>
      <c r="J265" s="727"/>
      <c r="K265" s="609"/>
      <c r="L265" s="610"/>
      <c r="M265" s="619"/>
      <c r="N265" s="619"/>
      <c r="O265" s="638"/>
      <c r="P265" s="619"/>
      <c r="Q265" s="618"/>
    </row>
    <row r="266" spans="1:17">
      <c r="A266" s="748"/>
      <c r="B266" s="727"/>
      <c r="C266" s="609"/>
      <c r="D266" s="610"/>
      <c r="E266" s="619"/>
      <c r="F266" s="619"/>
      <c r="G266" s="638"/>
      <c r="H266" s="619"/>
      <c r="I266" s="618"/>
      <c r="J266" s="727"/>
      <c r="K266" s="609"/>
      <c r="L266" s="610"/>
      <c r="M266" s="619"/>
      <c r="N266" s="619"/>
      <c r="O266" s="638"/>
      <c r="P266" s="619"/>
      <c r="Q266" s="618"/>
    </row>
    <row r="267" spans="1:17">
      <c r="A267" s="616"/>
      <c r="B267" s="727"/>
      <c r="C267" s="609"/>
      <c r="D267" s="610"/>
      <c r="E267" s="619"/>
      <c r="F267" s="619"/>
      <c r="G267" s="638"/>
      <c r="H267" s="619"/>
      <c r="I267" s="618"/>
      <c r="J267" s="727"/>
      <c r="K267" s="609"/>
      <c r="L267" s="610"/>
      <c r="M267" s="619"/>
      <c r="N267" s="619"/>
      <c r="O267" s="638"/>
      <c r="P267" s="619"/>
      <c r="Q267" s="618"/>
    </row>
    <row r="268" spans="1:17">
      <c r="A268" s="748"/>
      <c r="B268" s="727"/>
      <c r="C268" s="609"/>
      <c r="D268" s="610"/>
      <c r="E268" s="619"/>
      <c r="F268" s="619"/>
      <c r="G268" s="638"/>
      <c r="H268" s="619"/>
      <c r="I268" s="618"/>
      <c r="J268" s="727"/>
      <c r="K268" s="609"/>
      <c r="L268" s="610"/>
      <c r="M268" s="619"/>
      <c r="N268" s="619"/>
      <c r="O268" s="638"/>
      <c r="P268" s="619"/>
      <c r="Q268" s="618"/>
    </row>
    <row r="269" spans="1:17">
      <c r="A269" s="748"/>
      <c r="B269" s="727"/>
      <c r="C269" s="609"/>
      <c r="D269" s="610"/>
      <c r="E269" s="619"/>
      <c r="F269" s="619"/>
      <c r="G269" s="638"/>
      <c r="H269" s="619"/>
      <c r="I269" s="618"/>
      <c r="J269" s="727"/>
      <c r="K269" s="609"/>
      <c r="L269" s="610"/>
      <c r="M269" s="619"/>
      <c r="N269" s="619"/>
      <c r="O269" s="638"/>
      <c r="P269" s="619"/>
      <c r="Q269" s="618"/>
    </row>
    <row r="270" spans="1:17">
      <c r="A270" s="616"/>
      <c r="B270" s="727"/>
      <c r="C270" s="609"/>
      <c r="D270" s="610"/>
      <c r="E270" s="619"/>
      <c r="F270" s="619"/>
      <c r="G270" s="638"/>
      <c r="H270" s="619"/>
      <c r="I270" s="618"/>
      <c r="J270" s="727"/>
      <c r="K270" s="609"/>
      <c r="L270" s="610"/>
      <c r="M270" s="619"/>
      <c r="N270" s="619"/>
      <c r="O270" s="638"/>
      <c r="P270" s="619"/>
      <c r="Q270" s="618"/>
    </row>
    <row r="271" spans="1:17">
      <c r="A271" s="748"/>
      <c r="B271" s="727"/>
      <c r="C271" s="609"/>
      <c r="D271" s="610"/>
      <c r="E271" s="619"/>
      <c r="F271" s="619"/>
      <c r="G271" s="638"/>
      <c r="H271" s="619"/>
      <c r="I271" s="618"/>
      <c r="J271" s="727"/>
      <c r="K271" s="609"/>
      <c r="L271" s="610"/>
      <c r="M271" s="619"/>
      <c r="N271" s="619"/>
      <c r="O271" s="638"/>
      <c r="P271" s="619"/>
      <c r="Q271" s="618"/>
    </row>
    <row r="272" spans="1:17">
      <c r="A272" s="748"/>
      <c r="B272" s="727"/>
      <c r="C272" s="609"/>
      <c r="D272" s="610"/>
      <c r="E272" s="619"/>
      <c r="F272" s="619"/>
      <c r="G272" s="638"/>
      <c r="H272" s="619"/>
      <c r="I272" s="618"/>
      <c r="J272" s="727"/>
      <c r="K272" s="609"/>
      <c r="L272" s="610"/>
      <c r="M272" s="619"/>
      <c r="N272" s="619"/>
      <c r="O272" s="638"/>
      <c r="P272" s="619"/>
      <c r="Q272" s="618"/>
    </row>
    <row r="273" spans="1:17">
      <c r="A273" s="748"/>
      <c r="B273" s="609"/>
      <c r="C273" s="621"/>
      <c r="D273" s="610"/>
      <c r="E273" s="619"/>
      <c r="F273" s="684"/>
      <c r="G273" s="638"/>
      <c r="H273" s="627"/>
      <c r="I273" s="618"/>
      <c r="J273" s="727"/>
      <c r="K273" s="609"/>
      <c r="L273" s="610"/>
      <c r="M273" s="619"/>
      <c r="N273" s="619"/>
      <c r="O273" s="638"/>
      <c r="P273" s="619"/>
      <c r="Q273" s="618"/>
    </row>
    <row r="274" spans="1:17">
      <c r="A274" s="616"/>
      <c r="B274" s="609"/>
      <c r="C274" s="621"/>
      <c r="D274" s="610"/>
      <c r="E274" s="619"/>
      <c r="F274" s="684"/>
      <c r="G274" s="638"/>
      <c r="H274" s="627"/>
      <c r="I274" s="618"/>
      <c r="J274" s="727"/>
      <c r="K274" s="609"/>
      <c r="L274" s="610"/>
      <c r="M274" s="619"/>
      <c r="N274" s="619"/>
      <c r="O274" s="638"/>
      <c r="P274" s="619"/>
      <c r="Q274" s="618"/>
    </row>
    <row r="275" spans="1:17">
      <c r="A275" s="748"/>
      <c r="B275" s="729"/>
      <c r="C275" s="621"/>
      <c r="D275" s="622"/>
      <c r="E275" s="633"/>
      <c r="F275" s="684"/>
      <c r="G275" s="638"/>
      <c r="H275" s="619"/>
      <c r="I275" s="618"/>
      <c r="J275" s="727"/>
      <c r="K275" s="609"/>
      <c r="L275" s="610"/>
      <c r="M275" s="619"/>
      <c r="N275" s="619"/>
      <c r="O275" s="638"/>
      <c r="P275" s="619"/>
      <c r="Q275" s="618"/>
    </row>
    <row r="276" spans="1:17">
      <c r="A276" s="748"/>
      <c r="B276" s="609"/>
      <c r="C276" s="609"/>
      <c r="D276" s="610"/>
      <c r="E276" s="610"/>
      <c r="F276" s="638"/>
      <c r="G276" s="638"/>
      <c r="H276" s="619"/>
      <c r="I276" s="618"/>
      <c r="J276" s="727"/>
      <c r="K276" s="609"/>
      <c r="L276" s="610"/>
      <c r="M276" s="619"/>
      <c r="N276" s="619"/>
      <c r="O276" s="638"/>
      <c r="P276" s="619"/>
      <c r="Q276" s="618"/>
    </row>
    <row r="277" spans="1:17">
      <c r="A277" s="610"/>
      <c r="B277" s="727"/>
      <c r="C277" s="609"/>
      <c r="D277" s="610"/>
      <c r="E277" s="619"/>
      <c r="F277" s="619"/>
      <c r="G277" s="638"/>
      <c r="H277" s="619"/>
      <c r="I277" s="618"/>
      <c r="J277" s="727"/>
      <c r="K277" s="609"/>
      <c r="L277" s="610"/>
      <c r="M277" s="619"/>
      <c r="N277" s="619"/>
      <c r="O277" s="638"/>
      <c r="P277" s="619"/>
      <c r="Q277" s="618"/>
    </row>
    <row r="278" spans="1:17">
      <c r="A278" s="610"/>
      <c r="B278" s="609"/>
      <c r="C278" s="609"/>
      <c r="D278" s="610"/>
      <c r="E278" s="609"/>
      <c r="F278" s="627"/>
      <c r="G278" s="627"/>
      <c r="H278" s="627"/>
      <c r="I278" s="618"/>
      <c r="J278" s="727"/>
      <c r="K278" s="609"/>
      <c r="L278" s="610"/>
      <c r="M278" s="619"/>
      <c r="N278" s="619"/>
      <c r="O278" s="638"/>
      <c r="P278" s="619"/>
      <c r="Q278" s="618"/>
    </row>
    <row r="279" spans="1:17">
      <c r="A279" s="610"/>
      <c r="B279" s="609"/>
      <c r="C279" s="609"/>
      <c r="D279" s="610"/>
      <c r="E279" s="609"/>
      <c r="F279" s="627"/>
      <c r="G279" s="627"/>
      <c r="H279" s="627"/>
      <c r="I279" s="618"/>
      <c r="J279" s="727"/>
      <c r="K279" s="609"/>
      <c r="L279" s="610"/>
      <c r="M279" s="619"/>
      <c r="N279" s="619"/>
      <c r="O279" s="638"/>
      <c r="P279" s="619"/>
      <c r="Q279" s="618"/>
    </row>
    <row r="280" spans="1:17">
      <c r="A280" s="610"/>
      <c r="B280" s="609"/>
      <c r="C280" s="609"/>
      <c r="D280" s="610"/>
      <c r="E280" s="609"/>
      <c r="F280" s="627"/>
      <c r="G280" s="627"/>
      <c r="H280" s="627"/>
      <c r="I280" s="618"/>
      <c r="J280" s="727"/>
      <c r="K280" s="609"/>
      <c r="L280" s="610"/>
      <c r="M280" s="619"/>
      <c r="N280" s="619"/>
      <c r="O280" s="638"/>
      <c r="P280" s="619"/>
      <c r="Q280" s="618"/>
    </row>
    <row r="281" spans="1:17">
      <c r="A281" s="610"/>
      <c r="B281" s="609"/>
      <c r="C281" s="609"/>
      <c r="D281" s="610"/>
      <c r="E281" s="609"/>
      <c r="F281" s="627"/>
      <c r="G281" s="627"/>
      <c r="H281" s="627"/>
      <c r="I281" s="618"/>
      <c r="J281" s="609"/>
      <c r="K281" s="609"/>
      <c r="L281" s="610"/>
      <c r="M281" s="610"/>
      <c r="N281" s="619"/>
      <c r="O281" s="638"/>
      <c r="P281" s="619"/>
      <c r="Q281" s="618"/>
    </row>
    <row r="282" spans="1:17">
      <c r="A282" s="610"/>
      <c r="B282" s="609"/>
      <c r="C282" s="609"/>
      <c r="D282" s="610"/>
      <c r="E282" s="609"/>
      <c r="F282" s="627"/>
      <c r="G282" s="627"/>
      <c r="H282" s="627"/>
      <c r="I282" s="618"/>
      <c r="J282" s="609"/>
      <c r="K282" s="609"/>
      <c r="L282" s="610"/>
      <c r="M282" s="610"/>
      <c r="N282" s="619"/>
      <c r="O282" s="638"/>
      <c r="P282" s="619"/>
      <c r="Q282" s="618"/>
    </row>
    <row r="283" spans="1:17">
      <c r="A283" s="610"/>
      <c r="B283" s="609"/>
      <c r="C283" s="609"/>
      <c r="D283" s="610"/>
      <c r="E283" s="609"/>
      <c r="F283" s="627"/>
      <c r="G283" s="627"/>
      <c r="H283" s="627"/>
      <c r="I283" s="618"/>
      <c r="J283" s="609"/>
      <c r="K283" s="609"/>
      <c r="L283" s="610"/>
      <c r="M283" s="610"/>
      <c r="N283" s="619"/>
      <c r="O283" s="638"/>
      <c r="P283" s="619"/>
      <c r="Q283" s="618"/>
    </row>
    <row r="284" spans="1:17">
      <c r="A284" s="610"/>
      <c r="B284" s="609"/>
      <c r="C284" s="609"/>
      <c r="D284" s="610"/>
      <c r="E284" s="609"/>
      <c r="F284" s="627"/>
      <c r="G284" s="627"/>
      <c r="H284" s="627"/>
      <c r="I284" s="618"/>
      <c r="J284" s="727"/>
      <c r="K284" s="609"/>
      <c r="L284" s="610"/>
      <c r="M284" s="619"/>
      <c r="N284" s="619"/>
      <c r="O284" s="638"/>
      <c r="P284" s="619"/>
      <c r="Q284" s="618"/>
    </row>
    <row r="285" spans="1:17">
      <c r="A285" s="610"/>
      <c r="B285" s="609"/>
      <c r="C285" s="609"/>
      <c r="D285" s="610"/>
      <c r="E285" s="609"/>
      <c r="F285" s="627"/>
      <c r="G285" s="627"/>
      <c r="H285" s="627"/>
      <c r="I285" s="618"/>
      <c r="J285" s="609"/>
      <c r="K285" s="621"/>
      <c r="L285" s="622"/>
      <c r="M285" s="633"/>
      <c r="N285" s="619"/>
      <c r="O285" s="638"/>
      <c r="P285" s="619"/>
      <c r="Q285" s="618"/>
    </row>
    <row r="286" spans="1:17">
      <c r="A286" s="610"/>
      <c r="B286" s="609"/>
      <c r="C286" s="609"/>
      <c r="D286" s="610"/>
      <c r="E286" s="609"/>
      <c r="F286" s="627"/>
      <c r="G286" s="627"/>
      <c r="H286" s="627"/>
      <c r="I286" s="618"/>
      <c r="J286" s="609"/>
      <c r="K286" s="609"/>
      <c r="L286" s="610"/>
      <c r="M286" s="610"/>
      <c r="N286" s="638"/>
      <c r="O286" s="638"/>
      <c r="P286" s="619"/>
      <c r="Q286" s="618"/>
    </row>
    <row r="287" spans="1:17">
      <c r="A287" s="610"/>
      <c r="B287" s="609"/>
      <c r="C287" s="609"/>
      <c r="D287" s="610"/>
      <c r="E287" s="609"/>
      <c r="F287" s="627"/>
      <c r="G287" s="627"/>
      <c r="H287" s="627"/>
      <c r="I287" s="618"/>
      <c r="J287" s="609"/>
      <c r="K287" s="609"/>
      <c r="L287" s="610"/>
      <c r="M287" s="610"/>
      <c r="N287" s="638"/>
      <c r="O287" s="638"/>
      <c r="P287" s="619"/>
      <c r="Q287" s="618"/>
    </row>
    <row r="288" spans="1:17">
      <c r="A288" s="610"/>
      <c r="B288" s="609"/>
      <c r="C288" s="609"/>
      <c r="D288" s="610"/>
      <c r="E288" s="609"/>
      <c r="F288" s="627"/>
      <c r="G288" s="627"/>
      <c r="H288" s="627"/>
      <c r="I288" s="618"/>
      <c r="J288" s="727"/>
      <c r="K288" s="609"/>
      <c r="L288" s="610"/>
      <c r="M288" s="619"/>
      <c r="N288" s="619"/>
      <c r="O288" s="638"/>
      <c r="P288" s="619"/>
      <c r="Q288" s="618"/>
    </row>
    <row r="289" spans="1:17">
      <c r="A289" s="610"/>
      <c r="B289" s="609"/>
      <c r="C289" s="609"/>
      <c r="D289" s="610"/>
      <c r="E289" s="609"/>
      <c r="F289" s="627"/>
      <c r="G289" s="627"/>
      <c r="H289" s="627"/>
      <c r="I289" s="618"/>
      <c r="J289" s="609"/>
      <c r="K289" s="609"/>
      <c r="L289" s="610"/>
      <c r="M289" s="609"/>
      <c r="N289" s="619"/>
      <c r="O289" s="638"/>
      <c r="P289" s="619"/>
      <c r="Q289" s="618"/>
    </row>
    <row r="290" spans="1:17">
      <c r="A290" s="610"/>
      <c r="B290" s="609"/>
      <c r="C290" s="609"/>
      <c r="D290" s="610"/>
      <c r="E290" s="609"/>
      <c r="F290" s="627"/>
      <c r="G290" s="627"/>
      <c r="H290" s="627"/>
      <c r="I290" s="618"/>
      <c r="J290" s="729"/>
      <c r="K290" s="609"/>
      <c r="L290" s="610"/>
      <c r="M290" s="609"/>
      <c r="N290" s="619"/>
      <c r="O290" s="638"/>
      <c r="P290" s="619"/>
      <c r="Q290" s="618"/>
    </row>
    <row r="291" spans="1:17">
      <c r="A291" s="610"/>
      <c r="B291" s="609"/>
      <c r="C291" s="609"/>
      <c r="D291" s="610"/>
      <c r="E291" s="609"/>
      <c r="F291" s="627"/>
      <c r="G291" s="627"/>
      <c r="H291" s="627"/>
      <c r="I291" s="618"/>
      <c r="J291" s="609"/>
      <c r="K291" s="609"/>
      <c r="L291" s="610"/>
      <c r="M291" s="609"/>
      <c r="N291" s="619"/>
      <c r="O291" s="638"/>
      <c r="P291" s="619"/>
      <c r="Q291" s="618"/>
    </row>
    <row r="292" spans="1:17">
      <c r="A292" s="610"/>
      <c r="B292" s="609"/>
      <c r="C292" s="609"/>
      <c r="D292" s="610"/>
      <c r="E292" s="609"/>
      <c r="F292" s="627"/>
      <c r="G292" s="627"/>
      <c r="H292" s="627"/>
      <c r="I292" s="618"/>
      <c r="J292" s="618"/>
      <c r="O292" s="618"/>
      <c r="P292" s="618"/>
      <c r="Q292" s="618"/>
    </row>
    <row r="293" spans="1:17">
      <c r="A293" s="610"/>
      <c r="B293" s="609"/>
      <c r="C293" s="609"/>
      <c r="D293" s="610"/>
      <c r="E293" s="609"/>
      <c r="F293" s="627"/>
      <c r="G293" s="627"/>
      <c r="H293" s="627"/>
      <c r="I293" s="618"/>
      <c r="J293" s="618"/>
      <c r="O293" s="618"/>
      <c r="P293" s="618"/>
      <c r="Q293" s="618"/>
    </row>
    <row r="294" spans="1:17">
      <c r="A294" s="610"/>
      <c r="B294" s="609"/>
      <c r="C294" s="609"/>
      <c r="D294" s="610"/>
      <c r="E294" s="609"/>
      <c r="F294" s="627"/>
      <c r="G294" s="627"/>
      <c r="H294" s="627"/>
      <c r="I294" s="618"/>
      <c r="J294" s="618"/>
      <c r="O294" s="618"/>
      <c r="P294" s="618"/>
      <c r="Q294" s="618"/>
    </row>
    <row r="295" spans="1:17">
      <c r="A295" s="610"/>
      <c r="B295" s="609"/>
      <c r="C295" s="609"/>
      <c r="D295" s="610"/>
      <c r="E295" s="609"/>
      <c r="F295" s="627"/>
      <c r="G295" s="627"/>
      <c r="H295" s="627"/>
      <c r="I295" s="618"/>
      <c r="J295" s="618"/>
      <c r="O295" s="618"/>
      <c r="P295" s="618"/>
      <c r="Q295" s="618"/>
    </row>
    <row r="296" spans="1:17">
      <c r="A296" s="610"/>
      <c r="B296" s="609"/>
      <c r="C296" s="609"/>
      <c r="D296" s="610"/>
      <c r="E296" s="609"/>
      <c r="F296" s="627"/>
      <c r="G296" s="627"/>
      <c r="H296" s="627"/>
      <c r="I296" s="618"/>
      <c r="J296" s="618"/>
    </row>
    <row r="297" spans="1:17">
      <c r="A297" s="610"/>
      <c r="B297" s="609"/>
      <c r="C297" s="609"/>
      <c r="D297" s="610"/>
      <c r="E297" s="609"/>
      <c r="F297" s="627"/>
      <c r="G297" s="627"/>
      <c r="H297" s="627"/>
      <c r="I297" s="618"/>
      <c r="J297" s="618"/>
    </row>
    <row r="298" spans="1:17">
      <c r="A298" s="610"/>
      <c r="B298" s="609"/>
      <c r="C298" s="609"/>
      <c r="D298" s="610"/>
      <c r="E298" s="609"/>
      <c r="F298" s="627"/>
      <c r="G298" s="627"/>
      <c r="H298" s="627"/>
      <c r="I298" s="618"/>
      <c r="J298" s="618"/>
    </row>
    <row r="299" spans="1:17">
      <c r="A299" s="610"/>
      <c r="B299" s="609"/>
      <c r="C299" s="609"/>
      <c r="D299" s="610"/>
      <c r="E299" s="609"/>
      <c r="F299" s="627"/>
      <c r="G299" s="627"/>
      <c r="H299" s="627"/>
      <c r="I299" s="618"/>
      <c r="J299" s="618"/>
    </row>
    <row r="300" spans="1:17">
      <c r="A300" s="610"/>
      <c r="B300" s="609"/>
      <c r="C300" s="609"/>
      <c r="D300" s="610"/>
      <c r="E300" s="609"/>
      <c r="F300" s="627"/>
      <c r="G300" s="627"/>
      <c r="H300" s="627"/>
      <c r="I300" s="618"/>
      <c r="J300" s="618"/>
    </row>
    <row r="301" spans="1:17">
      <c r="A301" s="610"/>
      <c r="B301" s="609"/>
      <c r="C301" s="609"/>
      <c r="D301" s="610"/>
      <c r="E301" s="609"/>
      <c r="F301" s="627"/>
      <c r="G301" s="627"/>
      <c r="H301" s="627"/>
      <c r="I301" s="618"/>
      <c r="J301" s="618"/>
    </row>
    <row r="302" spans="1:17">
      <c r="A302" s="610"/>
      <c r="B302" s="609"/>
      <c r="C302" s="609"/>
      <c r="D302" s="610"/>
      <c r="E302" s="609"/>
      <c r="F302" s="627"/>
      <c r="G302" s="627"/>
      <c r="H302" s="627"/>
      <c r="I302" s="618"/>
      <c r="J302" s="618"/>
    </row>
    <row r="303" spans="1:17">
      <c r="A303" s="610"/>
      <c r="B303" s="609"/>
      <c r="C303" s="609"/>
      <c r="D303" s="610"/>
      <c r="E303" s="609"/>
      <c r="F303" s="627"/>
      <c r="G303" s="627"/>
      <c r="H303" s="627"/>
      <c r="I303" s="618"/>
      <c r="J303" s="618"/>
      <c r="K303" s="618"/>
      <c r="L303" s="618"/>
      <c r="M303" s="618"/>
      <c r="N303" s="618"/>
      <c r="O303" s="618"/>
      <c r="P303" s="618"/>
    </row>
    <row r="304" spans="1:17">
      <c r="A304" s="610"/>
      <c r="B304" s="609"/>
      <c r="C304" s="609"/>
      <c r="D304" s="610"/>
      <c r="E304" s="609"/>
      <c r="F304" s="627"/>
      <c r="G304" s="627"/>
      <c r="H304" s="627"/>
      <c r="I304" s="618"/>
      <c r="J304" s="618"/>
      <c r="K304" s="618"/>
      <c r="L304" s="618"/>
      <c r="M304" s="618"/>
      <c r="N304" s="618"/>
      <c r="O304" s="618"/>
      <c r="P304" s="618"/>
    </row>
    <row r="305" spans="1:16">
      <c r="A305" s="610"/>
      <c r="B305" s="609"/>
      <c r="C305" s="609"/>
      <c r="D305" s="610"/>
      <c r="E305" s="609"/>
      <c r="F305" s="627"/>
      <c r="G305" s="627"/>
      <c r="H305" s="627"/>
      <c r="I305" s="618"/>
      <c r="J305" s="618"/>
      <c r="K305" s="618"/>
      <c r="L305" s="618"/>
      <c r="M305" s="618"/>
      <c r="N305" s="618"/>
      <c r="O305" s="618"/>
      <c r="P305" s="618"/>
    </row>
    <row r="306" spans="1:16">
      <c r="A306" s="610"/>
      <c r="B306" s="609"/>
      <c r="C306" s="609"/>
      <c r="D306" s="610"/>
      <c r="E306" s="609"/>
      <c r="F306" s="627"/>
      <c r="G306" s="627"/>
      <c r="H306" s="627"/>
      <c r="I306" s="618"/>
      <c r="J306" s="618"/>
      <c r="K306" s="618"/>
      <c r="L306" s="618"/>
      <c r="M306" s="618"/>
      <c r="N306" s="618"/>
      <c r="O306" s="618"/>
      <c r="P306" s="618"/>
    </row>
    <row r="307" spans="1:16">
      <c r="A307" s="610"/>
      <c r="B307" s="609"/>
      <c r="C307" s="609"/>
      <c r="D307" s="610"/>
      <c r="E307" s="609"/>
      <c r="F307" s="627"/>
      <c r="G307" s="627"/>
      <c r="H307" s="627"/>
      <c r="I307" s="618"/>
      <c r="J307" s="618"/>
      <c r="K307" s="618"/>
      <c r="L307" s="618"/>
      <c r="M307" s="618"/>
      <c r="N307" s="618"/>
      <c r="O307" s="618"/>
      <c r="P307" s="618"/>
    </row>
    <row r="308" spans="1:16">
      <c r="A308" s="748"/>
      <c r="B308" s="609"/>
      <c r="C308" s="609"/>
      <c r="D308" s="610"/>
      <c r="E308" s="609"/>
      <c r="F308" s="627"/>
      <c r="G308" s="627"/>
      <c r="H308" s="627"/>
      <c r="I308" s="618"/>
      <c r="J308" s="618"/>
      <c r="K308" s="618"/>
      <c r="L308" s="618"/>
      <c r="M308" s="618"/>
      <c r="N308" s="618"/>
      <c r="O308" s="618"/>
      <c r="P308" s="618"/>
    </row>
    <row r="309" spans="1:16">
      <c r="A309" s="616"/>
      <c r="B309" s="727"/>
      <c r="C309" s="609"/>
      <c r="D309" s="610"/>
      <c r="E309" s="619"/>
      <c r="F309" s="619"/>
      <c r="G309" s="638"/>
      <c r="H309" s="619"/>
      <c r="I309" s="618"/>
      <c r="J309" s="618"/>
      <c r="K309" s="618"/>
      <c r="L309" s="618"/>
      <c r="M309" s="618"/>
      <c r="N309" s="618"/>
      <c r="O309" s="618"/>
      <c r="P309" s="618"/>
    </row>
    <row r="310" spans="1:16">
      <c r="A310" s="748"/>
      <c r="B310" s="727"/>
      <c r="C310" s="609"/>
      <c r="D310" s="610"/>
      <c r="E310" s="619"/>
      <c r="F310" s="619"/>
      <c r="G310" s="638"/>
      <c r="H310" s="619"/>
      <c r="I310" s="618"/>
      <c r="J310" s="618"/>
      <c r="K310" s="618"/>
      <c r="L310" s="618"/>
      <c r="M310" s="618"/>
      <c r="N310" s="618"/>
      <c r="O310" s="618"/>
      <c r="P310" s="618"/>
    </row>
    <row r="311" spans="1:16">
      <c r="A311" s="616"/>
      <c r="B311" s="727"/>
      <c r="C311" s="609"/>
      <c r="D311" s="610"/>
      <c r="E311" s="619"/>
      <c r="F311" s="619"/>
      <c r="G311" s="638"/>
      <c r="H311" s="619"/>
      <c r="I311" s="618"/>
      <c r="J311" s="618"/>
      <c r="K311" s="618"/>
      <c r="L311" s="618"/>
      <c r="M311" s="618"/>
      <c r="N311" s="618"/>
      <c r="O311" s="618"/>
      <c r="P311" s="618"/>
    </row>
    <row r="312" spans="1:16">
      <c r="A312" s="748"/>
      <c r="B312" s="727"/>
      <c r="C312" s="609"/>
      <c r="D312" s="610"/>
      <c r="E312" s="619"/>
      <c r="F312" s="619"/>
      <c r="G312" s="638"/>
      <c r="H312" s="619"/>
      <c r="I312" s="618"/>
      <c r="J312" s="618"/>
      <c r="K312" s="618"/>
      <c r="L312" s="618"/>
      <c r="M312" s="618"/>
      <c r="N312" s="618"/>
      <c r="O312" s="618"/>
      <c r="P312" s="618"/>
    </row>
    <row r="313" spans="1:16">
      <c r="A313" s="616"/>
      <c r="B313" s="727"/>
      <c r="C313" s="609"/>
      <c r="D313" s="610"/>
      <c r="E313" s="619"/>
      <c r="F313" s="619"/>
      <c r="G313" s="638"/>
      <c r="H313" s="619"/>
      <c r="I313" s="618"/>
      <c r="J313" s="618"/>
      <c r="K313" s="618"/>
      <c r="L313" s="618"/>
      <c r="M313" s="618"/>
      <c r="N313" s="618"/>
      <c r="O313" s="618"/>
      <c r="P313" s="618"/>
    </row>
    <row r="314" spans="1:16">
      <c r="A314" s="748"/>
      <c r="B314" s="727"/>
      <c r="C314" s="609"/>
      <c r="D314" s="610"/>
      <c r="E314" s="619"/>
      <c r="F314" s="619"/>
      <c r="G314" s="638"/>
      <c r="H314" s="619"/>
      <c r="I314" s="618"/>
      <c r="J314" s="618"/>
      <c r="K314" s="618"/>
      <c r="L314" s="618"/>
      <c r="M314" s="618"/>
      <c r="N314" s="618"/>
      <c r="O314" s="618"/>
      <c r="P314" s="618"/>
    </row>
    <row r="315" spans="1:16">
      <c r="A315" s="616"/>
      <c r="B315" s="727"/>
      <c r="C315" s="609"/>
      <c r="D315" s="610"/>
      <c r="E315" s="619"/>
      <c r="F315" s="619"/>
      <c r="G315" s="638"/>
      <c r="H315" s="619"/>
      <c r="I315" s="618"/>
      <c r="J315" s="618"/>
      <c r="K315" s="618"/>
      <c r="L315" s="618"/>
      <c r="M315" s="618"/>
      <c r="N315" s="618"/>
      <c r="O315" s="618"/>
      <c r="P315" s="618"/>
    </row>
    <row r="316" spans="1:16">
      <c r="A316" s="748"/>
      <c r="B316" s="727"/>
      <c r="C316" s="609"/>
      <c r="D316" s="610"/>
      <c r="E316" s="619"/>
      <c r="F316" s="619"/>
      <c r="G316" s="638"/>
      <c r="H316" s="619"/>
      <c r="I316" s="618"/>
      <c r="J316" s="618"/>
      <c r="K316" s="618"/>
      <c r="L316" s="618"/>
      <c r="M316" s="618"/>
      <c r="N316" s="618"/>
      <c r="O316" s="618"/>
      <c r="P316" s="618"/>
    </row>
    <row r="317" spans="1:16">
      <c r="A317" s="616"/>
      <c r="B317" s="727"/>
      <c r="C317" s="609"/>
      <c r="D317" s="610"/>
      <c r="E317" s="619"/>
      <c r="F317" s="619"/>
      <c r="G317" s="638"/>
      <c r="H317" s="619"/>
      <c r="I317" s="618"/>
      <c r="J317" s="618"/>
      <c r="K317" s="618"/>
      <c r="L317" s="618"/>
      <c r="M317" s="618"/>
      <c r="N317" s="618"/>
      <c r="O317" s="618"/>
      <c r="P317" s="618"/>
    </row>
    <row r="318" spans="1:16">
      <c r="A318" s="748"/>
      <c r="B318" s="727"/>
      <c r="C318" s="609"/>
      <c r="D318" s="610"/>
      <c r="E318" s="619"/>
      <c r="F318" s="619"/>
      <c r="G318" s="638"/>
      <c r="H318" s="619"/>
      <c r="I318" s="618"/>
      <c r="J318" s="618"/>
      <c r="K318" s="618"/>
      <c r="L318" s="618"/>
      <c r="M318" s="618"/>
      <c r="N318" s="618"/>
      <c r="O318" s="618"/>
      <c r="P318" s="618"/>
    </row>
    <row r="319" spans="1:16">
      <c r="A319" s="616"/>
      <c r="B319" s="609"/>
      <c r="C319" s="609"/>
      <c r="D319" s="610"/>
      <c r="E319" s="610"/>
      <c r="F319" s="619"/>
      <c r="G319" s="638"/>
      <c r="H319" s="619"/>
      <c r="I319" s="618"/>
      <c r="J319" s="618"/>
      <c r="K319" s="618"/>
      <c r="L319" s="618"/>
      <c r="M319" s="618"/>
      <c r="N319" s="618"/>
      <c r="O319" s="618"/>
      <c r="P319" s="618"/>
    </row>
    <row r="320" spans="1:16">
      <c r="A320" s="748"/>
      <c r="B320" s="609"/>
      <c r="C320" s="609"/>
      <c r="D320" s="610"/>
      <c r="E320" s="610"/>
      <c r="F320" s="619"/>
      <c r="G320" s="638"/>
      <c r="H320" s="619"/>
      <c r="I320" s="618"/>
      <c r="J320" s="618"/>
      <c r="K320" s="618"/>
      <c r="L320" s="618"/>
      <c r="M320" s="618"/>
      <c r="N320" s="618"/>
      <c r="O320" s="618"/>
      <c r="P320" s="618"/>
    </row>
    <row r="321" spans="1:16">
      <c r="A321" s="616"/>
      <c r="B321" s="609"/>
      <c r="C321" s="609"/>
      <c r="D321" s="610"/>
      <c r="E321" s="610"/>
      <c r="F321" s="619"/>
      <c r="G321" s="638"/>
      <c r="H321" s="619"/>
      <c r="I321" s="618"/>
      <c r="J321" s="618"/>
      <c r="K321" s="618"/>
      <c r="L321" s="618"/>
      <c r="M321" s="618"/>
      <c r="N321" s="618"/>
      <c r="O321" s="618"/>
      <c r="P321" s="618"/>
    </row>
    <row r="322" spans="1:16">
      <c r="A322" s="748"/>
      <c r="B322" s="609"/>
      <c r="C322" s="609"/>
      <c r="D322" s="610"/>
      <c r="E322" s="610"/>
      <c r="F322" s="619"/>
      <c r="G322" s="638"/>
      <c r="H322" s="619"/>
      <c r="I322" s="618"/>
      <c r="J322" s="618"/>
      <c r="K322" s="618"/>
      <c r="L322" s="618"/>
      <c r="M322" s="618"/>
      <c r="N322" s="618"/>
      <c r="O322" s="618"/>
      <c r="P322" s="618"/>
    </row>
    <row r="323" spans="1:16">
      <c r="A323" s="616"/>
      <c r="B323" s="727"/>
      <c r="C323" s="609"/>
      <c r="D323" s="610"/>
      <c r="E323" s="619"/>
      <c r="F323" s="619"/>
      <c r="G323" s="638"/>
      <c r="H323" s="619"/>
      <c r="I323" s="618"/>
      <c r="J323" s="618"/>
      <c r="K323" s="618"/>
      <c r="L323" s="618"/>
      <c r="M323" s="618"/>
      <c r="N323" s="618"/>
      <c r="O323" s="618"/>
      <c r="P323" s="618"/>
    </row>
    <row r="324" spans="1:16">
      <c r="A324" s="748"/>
      <c r="B324" s="727"/>
      <c r="C324" s="609"/>
      <c r="D324" s="610"/>
      <c r="E324" s="619"/>
      <c r="F324" s="619"/>
      <c r="G324" s="638"/>
      <c r="H324" s="619"/>
      <c r="I324" s="618"/>
      <c r="J324" s="618"/>
      <c r="K324" s="618"/>
      <c r="L324" s="618"/>
      <c r="M324" s="618"/>
      <c r="N324" s="618"/>
      <c r="O324" s="618"/>
      <c r="P324" s="618"/>
    </row>
    <row r="325" spans="1:16">
      <c r="A325" s="616"/>
      <c r="B325" s="609"/>
      <c r="C325" s="621"/>
      <c r="D325" s="622"/>
      <c r="E325" s="633"/>
      <c r="F325" s="619"/>
      <c r="G325" s="638"/>
      <c r="H325" s="619"/>
      <c r="I325" s="618"/>
      <c r="J325" s="618"/>
      <c r="K325" s="618"/>
      <c r="L325" s="618"/>
      <c r="M325" s="618"/>
      <c r="N325" s="618"/>
      <c r="O325" s="618"/>
      <c r="P325" s="618"/>
    </row>
    <row r="326" spans="1:16">
      <c r="A326" s="748"/>
      <c r="B326" s="729"/>
      <c r="C326" s="621"/>
      <c r="D326" s="622"/>
      <c r="E326" s="633"/>
      <c r="F326" s="619"/>
      <c r="G326" s="638"/>
      <c r="H326" s="619"/>
      <c r="I326" s="618"/>
      <c r="J326" s="618"/>
      <c r="K326" s="618"/>
      <c r="L326" s="618"/>
      <c r="M326" s="618"/>
      <c r="N326" s="618"/>
      <c r="O326" s="618"/>
      <c r="P326" s="618"/>
    </row>
    <row r="327" spans="1:16">
      <c r="A327" s="748"/>
      <c r="B327" s="609"/>
      <c r="C327" s="621"/>
      <c r="D327" s="622"/>
      <c r="E327" s="633"/>
      <c r="F327" s="684"/>
      <c r="G327" s="691"/>
      <c r="H327" s="684"/>
      <c r="I327" s="618"/>
      <c r="J327" s="618"/>
      <c r="K327" s="618"/>
      <c r="L327" s="618"/>
      <c r="M327" s="618"/>
      <c r="N327" s="618"/>
      <c r="O327" s="618"/>
      <c r="P327" s="618"/>
    </row>
    <row r="328" spans="1:16">
      <c r="A328" s="616"/>
      <c r="B328" s="726"/>
      <c r="C328" s="621"/>
      <c r="D328" s="622"/>
      <c r="E328" s="633"/>
      <c r="F328" s="684"/>
      <c r="G328" s="691"/>
      <c r="H328" s="684"/>
      <c r="I328" s="618"/>
      <c r="J328" s="618"/>
      <c r="K328" s="618"/>
      <c r="L328" s="618"/>
      <c r="M328" s="618"/>
      <c r="N328" s="618"/>
      <c r="O328" s="618"/>
      <c r="P328" s="618"/>
    </row>
    <row r="329" spans="1:16">
      <c r="A329" s="748"/>
      <c r="B329" s="727"/>
      <c r="C329" s="621"/>
      <c r="D329" s="610"/>
      <c r="E329" s="619"/>
      <c r="F329" s="619"/>
      <c r="G329" s="638"/>
      <c r="H329" s="619"/>
      <c r="I329" s="618"/>
      <c r="J329" s="618"/>
      <c r="K329" s="618"/>
      <c r="L329" s="618"/>
      <c r="M329" s="618"/>
      <c r="N329" s="618"/>
      <c r="O329" s="618"/>
      <c r="P329" s="618"/>
    </row>
    <row r="330" spans="1:16">
      <c r="A330" s="616"/>
      <c r="B330" s="609"/>
      <c r="C330" s="609"/>
      <c r="D330" s="622"/>
      <c r="E330" s="633"/>
      <c r="F330" s="619"/>
      <c r="G330" s="638"/>
      <c r="H330" s="619"/>
      <c r="I330" s="618"/>
      <c r="J330" s="618"/>
      <c r="K330" s="618"/>
      <c r="L330" s="618"/>
      <c r="M330" s="618"/>
      <c r="N330" s="618"/>
      <c r="O330" s="618"/>
      <c r="P330" s="618"/>
    </row>
    <row r="331" spans="1:16">
      <c r="A331" s="748"/>
      <c r="B331" s="727"/>
      <c r="C331" s="609"/>
      <c r="D331" s="610"/>
      <c r="E331" s="619"/>
      <c r="F331" s="619"/>
      <c r="G331" s="638"/>
      <c r="H331" s="619"/>
      <c r="I331" s="618"/>
      <c r="J331" s="618"/>
      <c r="K331" s="618"/>
      <c r="L331" s="618"/>
      <c r="M331" s="618"/>
      <c r="N331" s="618"/>
      <c r="O331" s="618"/>
      <c r="P331" s="618"/>
    </row>
    <row r="332" spans="1:16">
      <c r="A332" s="616"/>
      <c r="B332" s="621"/>
      <c r="C332" s="621"/>
      <c r="D332" s="622"/>
      <c r="E332" s="633"/>
      <c r="F332" s="619"/>
      <c r="G332" s="638"/>
      <c r="H332" s="619"/>
      <c r="I332" s="618"/>
      <c r="J332" s="618"/>
      <c r="K332" s="618"/>
      <c r="L332" s="618"/>
      <c r="M332" s="618"/>
      <c r="N332" s="618"/>
      <c r="O332" s="618"/>
      <c r="P332" s="618"/>
    </row>
    <row r="333" spans="1:16">
      <c r="A333" s="616"/>
      <c r="B333" s="621"/>
      <c r="C333" s="621"/>
      <c r="D333" s="622"/>
      <c r="E333" s="633"/>
      <c r="F333" s="619"/>
      <c r="G333" s="638"/>
      <c r="H333" s="619"/>
      <c r="I333" s="618"/>
      <c r="J333" s="618"/>
      <c r="K333" s="618"/>
      <c r="L333" s="618"/>
      <c r="M333" s="618"/>
      <c r="N333" s="618"/>
      <c r="O333" s="618"/>
      <c r="P333" s="618"/>
    </row>
    <row r="334" spans="1:16">
      <c r="A334" s="748"/>
      <c r="B334" s="729"/>
      <c r="C334" s="621"/>
      <c r="D334" s="622"/>
      <c r="E334" s="633"/>
      <c r="F334" s="619"/>
      <c r="G334" s="638"/>
      <c r="H334" s="619"/>
      <c r="I334" s="618"/>
      <c r="J334" s="618"/>
      <c r="K334" s="618"/>
      <c r="L334" s="618"/>
      <c r="M334" s="618"/>
      <c r="N334" s="618"/>
      <c r="O334" s="618"/>
      <c r="P334" s="618"/>
    </row>
    <row r="335" spans="1:16">
      <c r="A335" s="748"/>
      <c r="B335" s="634"/>
      <c r="C335" s="621"/>
      <c r="D335" s="622"/>
      <c r="E335" s="633"/>
      <c r="F335" s="619"/>
      <c r="G335" s="638"/>
      <c r="H335" s="619"/>
      <c r="I335" s="618"/>
      <c r="J335" s="618"/>
      <c r="K335" s="618"/>
      <c r="L335" s="618"/>
      <c r="M335" s="618"/>
      <c r="N335" s="618"/>
      <c r="O335" s="618"/>
      <c r="P335" s="618"/>
    </row>
    <row r="336" spans="1:16">
      <c r="A336" s="616"/>
      <c r="B336" s="726"/>
      <c r="C336" s="621"/>
      <c r="D336" s="622"/>
      <c r="E336" s="633"/>
      <c r="F336" s="619"/>
      <c r="G336" s="638"/>
      <c r="H336" s="619"/>
      <c r="I336" s="618"/>
      <c r="J336" s="618"/>
      <c r="K336" s="618"/>
      <c r="L336" s="618"/>
      <c r="M336" s="618"/>
      <c r="N336" s="618"/>
      <c r="O336" s="618"/>
      <c r="P336" s="618"/>
    </row>
    <row r="337" spans="1:16">
      <c r="A337" s="748"/>
      <c r="B337" s="634"/>
      <c r="C337" s="621"/>
      <c r="D337" s="622"/>
      <c r="E337" s="633"/>
      <c r="F337" s="619"/>
      <c r="G337" s="638"/>
      <c r="H337" s="619"/>
      <c r="I337" s="618"/>
      <c r="J337" s="618"/>
      <c r="K337" s="618"/>
      <c r="L337" s="618"/>
      <c r="M337" s="618"/>
      <c r="N337" s="618"/>
      <c r="O337" s="618"/>
      <c r="P337" s="618"/>
    </row>
    <row r="338" spans="1:16">
      <c r="A338" s="616"/>
      <c r="B338" s="727"/>
      <c r="C338" s="609"/>
      <c r="D338" s="610"/>
      <c r="E338" s="619"/>
      <c r="F338" s="619"/>
      <c r="G338" s="638"/>
      <c r="H338" s="619"/>
      <c r="I338" s="618"/>
      <c r="J338" s="618"/>
      <c r="K338" s="618"/>
      <c r="L338" s="618"/>
      <c r="M338" s="618"/>
      <c r="N338" s="618"/>
      <c r="O338" s="618"/>
      <c r="P338" s="618"/>
    </row>
    <row r="339" spans="1:16">
      <c r="A339" s="748"/>
      <c r="B339" s="727"/>
      <c r="C339" s="609"/>
      <c r="D339" s="610"/>
      <c r="E339" s="619"/>
      <c r="F339" s="619"/>
      <c r="G339" s="638"/>
      <c r="H339" s="619"/>
      <c r="I339" s="618"/>
      <c r="J339" s="618"/>
      <c r="K339" s="618"/>
      <c r="L339" s="618"/>
      <c r="M339" s="618"/>
      <c r="N339" s="618"/>
      <c r="O339" s="618"/>
      <c r="P339" s="618"/>
    </row>
    <row r="340" spans="1:16">
      <c r="A340" s="748"/>
      <c r="B340" s="727"/>
      <c r="C340" s="609"/>
      <c r="D340" s="610"/>
      <c r="E340" s="619"/>
      <c r="F340" s="619"/>
      <c r="G340" s="638"/>
      <c r="H340" s="619"/>
      <c r="I340" s="618"/>
      <c r="J340" s="618"/>
      <c r="K340" s="618"/>
      <c r="L340" s="618"/>
      <c r="M340" s="618"/>
      <c r="N340" s="618"/>
      <c r="O340" s="618"/>
      <c r="P340" s="618"/>
    </row>
    <row r="341" spans="1:16">
      <c r="A341" s="616"/>
      <c r="B341" s="727"/>
      <c r="C341" s="609"/>
      <c r="D341" s="610"/>
      <c r="E341" s="619"/>
      <c r="F341" s="619"/>
      <c r="G341" s="638"/>
      <c r="H341" s="619"/>
      <c r="I341" s="618"/>
      <c r="J341" s="618"/>
      <c r="K341" s="618"/>
      <c r="L341" s="618"/>
      <c r="M341" s="618"/>
      <c r="N341" s="618"/>
      <c r="O341" s="618"/>
      <c r="P341" s="618"/>
    </row>
    <row r="342" spans="1:16">
      <c r="A342" s="616"/>
      <c r="B342" s="609"/>
      <c r="C342" s="609"/>
      <c r="D342" s="610"/>
      <c r="E342" s="610"/>
      <c r="F342" s="619"/>
      <c r="G342" s="638"/>
      <c r="H342" s="619"/>
      <c r="I342" s="618"/>
      <c r="J342" s="618"/>
      <c r="K342" s="618"/>
      <c r="L342" s="618"/>
      <c r="M342" s="618"/>
      <c r="N342" s="618"/>
      <c r="O342" s="618"/>
      <c r="P342" s="618"/>
    </row>
    <row r="343" spans="1:16">
      <c r="A343" s="748"/>
      <c r="B343" s="609"/>
      <c r="C343" s="609"/>
      <c r="D343" s="610"/>
      <c r="E343" s="609"/>
      <c r="F343" s="619"/>
      <c r="G343" s="638"/>
      <c r="H343" s="619"/>
      <c r="I343" s="618"/>
      <c r="J343" s="618"/>
      <c r="K343" s="618"/>
      <c r="L343" s="618"/>
      <c r="M343" s="618"/>
      <c r="N343" s="618"/>
      <c r="O343" s="618"/>
      <c r="P343" s="618"/>
    </row>
    <row r="344" spans="1:16">
      <c r="A344" s="616"/>
      <c r="B344" s="729"/>
      <c r="C344" s="609"/>
      <c r="D344" s="610"/>
      <c r="E344" s="611"/>
      <c r="F344" s="619"/>
      <c r="G344" s="638"/>
      <c r="H344" s="619"/>
      <c r="I344" s="618"/>
      <c r="J344" s="618"/>
      <c r="K344" s="618"/>
      <c r="L344" s="618"/>
      <c r="M344" s="618"/>
      <c r="N344" s="618"/>
      <c r="O344" s="618"/>
      <c r="P344" s="618"/>
    </row>
    <row r="345" spans="1:16">
      <c r="A345" s="748"/>
      <c r="B345" s="727"/>
      <c r="C345" s="609"/>
      <c r="D345" s="610"/>
      <c r="E345" s="619"/>
      <c r="F345" s="619"/>
      <c r="G345" s="638"/>
      <c r="H345" s="619"/>
      <c r="I345" s="618"/>
      <c r="J345" s="618"/>
      <c r="K345" s="618"/>
      <c r="L345" s="618"/>
      <c r="M345" s="618"/>
      <c r="N345" s="618"/>
      <c r="O345" s="618"/>
      <c r="P345" s="618"/>
    </row>
    <row r="346" spans="1:16">
      <c r="A346" s="616"/>
      <c r="B346" s="726"/>
      <c r="C346" s="609"/>
      <c r="D346" s="610"/>
      <c r="E346" s="619"/>
      <c r="F346" s="619"/>
      <c r="G346" s="638"/>
      <c r="H346" s="619"/>
      <c r="I346" s="618"/>
      <c r="J346" s="618"/>
      <c r="K346" s="618"/>
      <c r="L346" s="618"/>
      <c r="M346" s="618"/>
      <c r="N346" s="618"/>
      <c r="O346" s="618"/>
      <c r="P346" s="618"/>
    </row>
    <row r="347" spans="1:16">
      <c r="A347" s="748"/>
      <c r="B347" s="727"/>
      <c r="C347" s="621"/>
      <c r="D347" s="610"/>
      <c r="E347" s="619"/>
      <c r="F347" s="619"/>
      <c r="G347" s="638"/>
      <c r="H347" s="619"/>
      <c r="I347" s="618"/>
      <c r="J347" s="618"/>
      <c r="K347" s="618"/>
      <c r="L347" s="618"/>
      <c r="M347" s="618"/>
      <c r="N347" s="618"/>
      <c r="O347" s="618"/>
      <c r="P347" s="618"/>
    </row>
    <row r="348" spans="1:16">
      <c r="A348" s="748"/>
      <c r="B348" s="609"/>
      <c r="C348" s="609"/>
      <c r="D348" s="610"/>
      <c r="E348" s="610"/>
      <c r="F348" s="619"/>
      <c r="G348" s="638"/>
      <c r="H348" s="619"/>
      <c r="I348" s="618"/>
      <c r="J348" s="618"/>
      <c r="K348" s="618"/>
      <c r="L348" s="618"/>
      <c r="M348" s="618"/>
      <c r="N348" s="618"/>
      <c r="O348" s="618"/>
      <c r="P348" s="618"/>
    </row>
    <row r="349" spans="1:16">
      <c r="A349" s="616"/>
      <c r="B349" s="634"/>
      <c r="C349" s="621"/>
      <c r="D349" s="622"/>
      <c r="E349" s="633"/>
      <c r="F349" s="619"/>
      <c r="G349" s="638"/>
      <c r="H349" s="619"/>
      <c r="I349" s="618"/>
      <c r="J349" s="618"/>
      <c r="K349" s="618"/>
      <c r="L349" s="618"/>
      <c r="M349" s="618"/>
      <c r="N349" s="618"/>
      <c r="O349" s="618"/>
      <c r="P349" s="618"/>
    </row>
    <row r="350" spans="1:16">
      <c r="A350" s="748"/>
      <c r="B350" s="727"/>
      <c r="C350" s="609"/>
      <c r="D350" s="610"/>
      <c r="E350" s="619"/>
      <c r="F350" s="619"/>
      <c r="G350" s="638"/>
      <c r="H350" s="619"/>
      <c r="I350" s="618"/>
      <c r="J350" s="618"/>
      <c r="K350" s="618"/>
      <c r="L350" s="618"/>
      <c r="M350" s="618"/>
      <c r="N350" s="618"/>
      <c r="O350" s="618"/>
      <c r="P350" s="618"/>
    </row>
    <row r="351" spans="1:16">
      <c r="A351" s="748"/>
      <c r="B351" s="727"/>
      <c r="C351" s="609"/>
      <c r="D351" s="610"/>
      <c r="E351" s="619"/>
      <c r="F351" s="619"/>
      <c r="G351" s="638"/>
      <c r="H351" s="619"/>
      <c r="I351" s="618"/>
      <c r="J351" s="618"/>
      <c r="K351" s="618"/>
      <c r="L351" s="618"/>
      <c r="M351" s="618"/>
      <c r="N351" s="618"/>
      <c r="O351" s="618"/>
      <c r="P351" s="618"/>
    </row>
    <row r="352" spans="1:16">
      <c r="A352" s="616"/>
      <c r="B352" s="727"/>
      <c r="C352" s="609"/>
      <c r="D352" s="610"/>
      <c r="E352" s="619"/>
      <c r="F352" s="619"/>
      <c r="G352" s="638"/>
      <c r="H352" s="619"/>
      <c r="I352" s="618"/>
      <c r="J352" s="618"/>
      <c r="K352" s="618"/>
      <c r="L352" s="618"/>
      <c r="M352" s="618"/>
      <c r="N352" s="618"/>
      <c r="O352" s="618"/>
      <c r="P352" s="618"/>
    </row>
    <row r="353" spans="1:16">
      <c r="A353" s="748"/>
      <c r="B353" s="609"/>
      <c r="C353" s="609"/>
      <c r="D353" s="610"/>
      <c r="E353" s="610"/>
      <c r="F353" s="619"/>
      <c r="G353" s="638"/>
      <c r="H353" s="619"/>
      <c r="I353" s="618"/>
      <c r="J353" s="618"/>
      <c r="K353" s="618"/>
      <c r="L353" s="618"/>
      <c r="M353" s="618"/>
      <c r="N353" s="618"/>
      <c r="O353" s="618"/>
      <c r="P353" s="618"/>
    </row>
    <row r="354" spans="1:16">
      <c r="A354" s="748"/>
      <c r="B354" s="609"/>
      <c r="C354" s="609"/>
      <c r="D354" s="610"/>
      <c r="E354" s="610"/>
      <c r="F354" s="619"/>
      <c r="G354" s="638"/>
      <c r="H354" s="619"/>
      <c r="I354" s="618"/>
      <c r="J354" s="618"/>
      <c r="K354" s="618"/>
      <c r="L354" s="618"/>
      <c r="M354" s="618"/>
      <c r="N354" s="618"/>
      <c r="O354" s="618"/>
      <c r="P354" s="618"/>
    </row>
    <row r="355" spans="1:16">
      <c r="A355" s="748"/>
      <c r="B355" s="609"/>
      <c r="C355" s="609"/>
      <c r="D355" s="610"/>
      <c r="E355" s="610"/>
      <c r="F355" s="619"/>
      <c r="G355" s="638"/>
      <c r="H355" s="619"/>
      <c r="I355" s="618"/>
      <c r="J355" s="618"/>
      <c r="K355" s="618"/>
      <c r="L355" s="618"/>
      <c r="M355" s="618"/>
      <c r="N355" s="618"/>
      <c r="O355" s="618"/>
      <c r="P355" s="618"/>
    </row>
    <row r="356" spans="1:16">
      <c r="A356" s="610"/>
      <c r="B356" s="609"/>
      <c r="C356" s="609"/>
      <c r="D356" s="610"/>
      <c r="E356" s="610"/>
      <c r="F356" s="619"/>
      <c r="G356" s="638"/>
      <c r="H356" s="619"/>
      <c r="I356" s="618"/>
      <c r="J356" s="618"/>
      <c r="K356" s="618"/>
      <c r="L356" s="618"/>
      <c r="M356" s="618"/>
      <c r="N356" s="618"/>
      <c r="O356" s="618"/>
      <c r="P356" s="618"/>
    </row>
    <row r="357" spans="1:16">
      <c r="A357" s="610"/>
      <c r="B357" s="727"/>
      <c r="C357" s="609"/>
      <c r="D357" s="610"/>
      <c r="E357" s="619"/>
      <c r="F357" s="619"/>
      <c r="G357" s="638"/>
      <c r="H357" s="619"/>
      <c r="I357" s="618"/>
      <c r="J357" s="618"/>
      <c r="K357" s="618"/>
      <c r="L357" s="618"/>
      <c r="M357" s="618"/>
      <c r="N357" s="618"/>
      <c r="O357" s="618"/>
      <c r="P357" s="618"/>
    </row>
    <row r="358" spans="1:16">
      <c r="A358" s="610"/>
      <c r="B358" s="609"/>
      <c r="C358" s="609"/>
      <c r="D358" s="610"/>
      <c r="E358" s="609"/>
      <c r="F358" s="627"/>
      <c r="G358" s="638"/>
      <c r="H358" s="619"/>
      <c r="I358" s="618"/>
      <c r="J358" s="618"/>
      <c r="K358" s="618"/>
      <c r="L358" s="618"/>
      <c r="M358" s="618"/>
      <c r="N358" s="618"/>
      <c r="O358" s="618"/>
      <c r="P358" s="618"/>
    </row>
    <row r="359" spans="1:16">
      <c r="A359" s="610"/>
      <c r="B359" s="729"/>
      <c r="C359" s="609"/>
      <c r="D359" s="610"/>
      <c r="E359" s="609"/>
      <c r="F359" s="627"/>
      <c r="G359" s="638"/>
      <c r="H359" s="619"/>
      <c r="I359" s="618"/>
      <c r="J359" s="618"/>
      <c r="K359" s="618"/>
      <c r="L359" s="618"/>
      <c r="M359" s="618"/>
      <c r="N359" s="618"/>
      <c r="O359" s="618"/>
      <c r="P359" s="618"/>
    </row>
    <row r="360" spans="1:16">
      <c r="A360" s="748"/>
      <c r="B360" s="727"/>
      <c r="C360" s="609"/>
      <c r="D360" s="610"/>
      <c r="E360" s="609"/>
      <c r="F360" s="627"/>
      <c r="G360" s="691"/>
      <c r="H360" s="684"/>
      <c r="I360" s="618"/>
      <c r="J360" s="618"/>
      <c r="K360" s="618"/>
      <c r="L360" s="618"/>
      <c r="M360" s="618"/>
      <c r="N360" s="618"/>
      <c r="O360" s="618"/>
      <c r="P360" s="618"/>
    </row>
    <row r="361" spans="1:16">
      <c r="A361" s="616"/>
      <c r="B361" s="726"/>
      <c r="C361" s="609"/>
      <c r="D361" s="610"/>
      <c r="E361" s="609"/>
      <c r="F361" s="627"/>
      <c r="G361" s="691"/>
      <c r="H361" s="684"/>
      <c r="I361" s="618"/>
      <c r="J361" s="618"/>
      <c r="K361" s="618"/>
      <c r="L361" s="618"/>
      <c r="M361" s="618"/>
      <c r="N361" s="618"/>
      <c r="O361" s="618"/>
      <c r="P361" s="618"/>
    </row>
    <row r="362" spans="1:16">
      <c r="A362" s="748"/>
      <c r="B362" s="618"/>
      <c r="C362" s="609"/>
      <c r="D362" s="610"/>
      <c r="E362" s="619"/>
      <c r="F362" s="627"/>
      <c r="G362" s="638"/>
      <c r="H362" s="619"/>
      <c r="I362" s="618"/>
      <c r="J362" s="618"/>
      <c r="K362" s="618"/>
      <c r="L362" s="618"/>
      <c r="M362" s="618"/>
      <c r="N362" s="618"/>
      <c r="O362" s="618"/>
      <c r="P362" s="618"/>
    </row>
    <row r="363" spans="1:16">
      <c r="A363" s="610"/>
      <c r="B363" s="727"/>
      <c r="C363" s="609"/>
      <c r="D363" s="610"/>
      <c r="E363" s="619"/>
      <c r="F363" s="627"/>
      <c r="G363" s="638"/>
      <c r="H363" s="619"/>
      <c r="I363" s="618"/>
      <c r="J363" s="618"/>
      <c r="K363" s="618"/>
      <c r="L363" s="618"/>
      <c r="M363" s="618"/>
      <c r="N363" s="618"/>
      <c r="O363" s="618"/>
      <c r="P363" s="618"/>
    </row>
    <row r="364" spans="1:16">
      <c r="A364" s="616"/>
      <c r="B364" s="609"/>
      <c r="C364" s="609"/>
      <c r="D364" s="610"/>
      <c r="E364" s="610"/>
      <c r="F364" s="627"/>
      <c r="G364" s="638"/>
      <c r="H364" s="619"/>
      <c r="I364" s="618"/>
      <c r="J364" s="618"/>
      <c r="K364" s="618"/>
      <c r="L364" s="618"/>
      <c r="M364" s="618"/>
      <c r="N364" s="618"/>
      <c r="O364" s="618"/>
      <c r="P364" s="618"/>
    </row>
    <row r="365" spans="1:16">
      <c r="A365" s="748"/>
      <c r="B365" s="609"/>
      <c r="C365" s="609"/>
      <c r="D365" s="610"/>
      <c r="E365" s="609"/>
      <c r="F365" s="627"/>
      <c r="G365" s="691"/>
      <c r="H365" s="684"/>
      <c r="I365" s="618"/>
      <c r="J365" s="618"/>
      <c r="K365" s="618"/>
      <c r="L365" s="618"/>
      <c r="M365" s="618"/>
      <c r="N365" s="618"/>
      <c r="O365" s="618"/>
      <c r="P365" s="618"/>
    </row>
    <row r="366" spans="1:16">
      <c r="A366" s="748"/>
      <c r="B366" s="729"/>
      <c r="C366" s="609"/>
      <c r="D366" s="610"/>
      <c r="E366" s="619"/>
      <c r="F366" s="684"/>
      <c r="G366" s="638"/>
      <c r="H366" s="619"/>
      <c r="I366" s="618"/>
      <c r="J366" s="618"/>
      <c r="K366" s="618"/>
      <c r="L366" s="618"/>
      <c r="M366" s="618"/>
      <c r="N366" s="618"/>
      <c r="O366" s="618"/>
      <c r="P366" s="618"/>
    </row>
    <row r="367" spans="1:16">
      <c r="A367" s="748"/>
      <c r="B367" s="609"/>
      <c r="C367" s="621"/>
      <c r="D367" s="622"/>
      <c r="E367" s="633"/>
      <c r="F367" s="684"/>
      <c r="G367" s="691"/>
      <c r="H367" s="684"/>
      <c r="I367" s="618"/>
      <c r="J367" s="618"/>
      <c r="K367" s="618"/>
      <c r="L367" s="618"/>
      <c r="M367" s="618"/>
      <c r="N367" s="618"/>
      <c r="O367" s="618"/>
      <c r="P367" s="618"/>
    </row>
    <row r="368" spans="1:16">
      <c r="A368" s="616"/>
      <c r="B368" s="726"/>
      <c r="C368" s="621"/>
      <c r="D368" s="622"/>
      <c r="E368" s="633"/>
      <c r="F368" s="684"/>
      <c r="G368" s="691"/>
      <c r="H368" s="684"/>
      <c r="I368" s="618"/>
      <c r="J368" s="618"/>
      <c r="K368" s="618"/>
      <c r="L368" s="618"/>
      <c r="M368" s="618"/>
      <c r="N368" s="618"/>
      <c r="O368" s="618"/>
      <c r="P368" s="618"/>
    </row>
    <row r="369" spans="1:16">
      <c r="A369" s="748"/>
      <c r="B369" s="727"/>
      <c r="C369" s="609"/>
      <c r="D369" s="610"/>
      <c r="E369" s="619"/>
      <c r="F369" s="619"/>
      <c r="G369" s="638"/>
      <c r="H369" s="619"/>
      <c r="I369" s="618"/>
      <c r="J369" s="618"/>
      <c r="K369" s="618"/>
      <c r="L369" s="618"/>
      <c r="M369" s="618"/>
      <c r="N369" s="618"/>
      <c r="O369" s="618"/>
      <c r="P369" s="618"/>
    </row>
    <row r="370" spans="1:16">
      <c r="A370" s="616"/>
      <c r="B370" s="727"/>
      <c r="C370" s="609"/>
      <c r="D370" s="610"/>
      <c r="E370" s="619"/>
      <c r="F370" s="619"/>
      <c r="G370" s="638"/>
      <c r="H370" s="619"/>
      <c r="I370" s="618"/>
      <c r="J370" s="618"/>
      <c r="K370" s="618"/>
      <c r="L370" s="618"/>
      <c r="M370" s="618"/>
      <c r="N370" s="618"/>
      <c r="O370" s="618"/>
      <c r="P370" s="618"/>
    </row>
    <row r="371" spans="1:16">
      <c r="A371" s="748"/>
      <c r="B371" s="727"/>
      <c r="C371" s="609"/>
      <c r="D371" s="610"/>
      <c r="E371" s="619"/>
      <c r="F371" s="619"/>
      <c r="G371" s="638"/>
      <c r="H371" s="619"/>
      <c r="I371" s="618"/>
      <c r="J371" s="618"/>
      <c r="K371" s="618"/>
      <c r="L371" s="618"/>
      <c r="M371" s="618"/>
      <c r="N371" s="618"/>
      <c r="O371" s="618"/>
      <c r="P371" s="618"/>
    </row>
    <row r="372" spans="1:16">
      <c r="A372" s="616"/>
      <c r="B372" s="727"/>
      <c r="C372" s="609"/>
      <c r="D372" s="610"/>
      <c r="E372" s="619"/>
      <c r="F372" s="619"/>
      <c r="G372" s="638"/>
      <c r="H372" s="619"/>
      <c r="I372" s="618"/>
      <c r="J372" s="618"/>
      <c r="K372" s="618"/>
      <c r="L372" s="618"/>
      <c r="M372" s="618"/>
      <c r="N372" s="618"/>
      <c r="O372" s="618"/>
      <c r="P372" s="618"/>
    </row>
    <row r="373" spans="1:16">
      <c r="A373" s="748"/>
      <c r="B373" s="727"/>
      <c r="C373" s="609"/>
      <c r="D373" s="610"/>
      <c r="E373" s="619"/>
      <c r="F373" s="619"/>
      <c r="G373" s="638"/>
      <c r="H373" s="619"/>
      <c r="I373" s="618"/>
      <c r="J373" s="618"/>
      <c r="K373" s="618"/>
      <c r="L373" s="618"/>
      <c r="M373" s="618"/>
      <c r="N373" s="618"/>
      <c r="O373" s="618"/>
      <c r="P373" s="618"/>
    </row>
    <row r="374" spans="1:16">
      <c r="A374" s="616"/>
      <c r="B374" s="727"/>
      <c r="C374" s="609"/>
      <c r="D374" s="610"/>
      <c r="E374" s="619"/>
      <c r="F374" s="619"/>
      <c r="G374" s="638"/>
      <c r="H374" s="619"/>
      <c r="I374" s="618"/>
      <c r="J374" s="618"/>
      <c r="K374" s="618"/>
      <c r="L374" s="618"/>
      <c r="M374" s="618"/>
      <c r="N374" s="618"/>
      <c r="O374" s="618"/>
      <c r="P374" s="618"/>
    </row>
    <row r="375" spans="1:16">
      <c r="A375" s="748"/>
      <c r="B375" s="609"/>
      <c r="C375" s="609"/>
      <c r="D375" s="610"/>
      <c r="E375" s="610"/>
      <c r="F375" s="619"/>
      <c r="G375" s="638"/>
      <c r="H375" s="619"/>
      <c r="I375" s="618"/>
      <c r="J375" s="618"/>
      <c r="K375" s="618"/>
      <c r="L375" s="618"/>
      <c r="M375" s="618"/>
      <c r="N375" s="618"/>
      <c r="O375" s="618"/>
      <c r="P375" s="618"/>
    </row>
    <row r="376" spans="1:16">
      <c r="A376" s="616"/>
      <c r="B376" s="727"/>
      <c r="C376" s="609"/>
      <c r="D376" s="610"/>
      <c r="E376" s="619"/>
      <c r="F376" s="619"/>
      <c r="G376" s="638"/>
      <c r="H376" s="619"/>
      <c r="I376" s="618"/>
      <c r="J376" s="618"/>
      <c r="K376" s="618"/>
      <c r="L376" s="618"/>
      <c r="M376" s="618"/>
      <c r="N376" s="618"/>
      <c r="O376" s="618"/>
      <c r="P376" s="618"/>
    </row>
    <row r="377" spans="1:16">
      <c r="A377" s="616"/>
      <c r="B377" s="609"/>
      <c r="C377" s="621"/>
      <c r="D377" s="622"/>
      <c r="E377" s="633"/>
      <c r="F377" s="619"/>
      <c r="G377" s="638"/>
      <c r="H377" s="619"/>
      <c r="I377" s="618"/>
      <c r="J377" s="618"/>
      <c r="K377" s="618"/>
      <c r="L377" s="618"/>
      <c r="M377" s="618"/>
      <c r="N377" s="618"/>
      <c r="O377" s="618"/>
      <c r="P377" s="618"/>
    </row>
    <row r="378" spans="1:16">
      <c r="A378" s="748"/>
      <c r="B378" s="609"/>
      <c r="C378" s="609"/>
      <c r="D378" s="610"/>
      <c r="E378" s="610"/>
      <c r="F378" s="638"/>
      <c r="G378" s="638"/>
      <c r="H378" s="619"/>
      <c r="I378" s="618"/>
      <c r="J378" s="618"/>
      <c r="K378" s="618"/>
      <c r="L378" s="618"/>
      <c r="M378" s="618"/>
      <c r="N378" s="618"/>
      <c r="O378" s="618"/>
      <c r="P378" s="618"/>
    </row>
    <row r="379" spans="1:16">
      <c r="A379" s="748"/>
      <c r="B379" s="609"/>
      <c r="C379" s="609"/>
      <c r="D379" s="610"/>
      <c r="E379" s="610"/>
      <c r="F379" s="638"/>
      <c r="G379" s="638"/>
      <c r="H379" s="619"/>
      <c r="I379" s="618"/>
      <c r="J379" s="618"/>
      <c r="K379" s="618"/>
      <c r="L379" s="618"/>
      <c r="M379" s="618"/>
      <c r="N379" s="618"/>
      <c r="O379" s="618"/>
      <c r="P379" s="618"/>
    </row>
    <row r="380" spans="1:16">
      <c r="A380" s="616"/>
      <c r="B380" s="609"/>
      <c r="C380" s="609"/>
      <c r="D380" s="610"/>
      <c r="E380" s="609"/>
      <c r="F380" s="627"/>
      <c r="G380" s="691"/>
      <c r="H380" s="684"/>
      <c r="I380" s="618"/>
      <c r="J380" s="618"/>
      <c r="K380" s="618"/>
      <c r="L380" s="618"/>
      <c r="M380" s="618"/>
      <c r="N380" s="618"/>
      <c r="O380" s="618"/>
      <c r="P380" s="618"/>
    </row>
    <row r="381" spans="1:16">
      <c r="A381" s="610"/>
      <c r="B381" s="729"/>
      <c r="C381" s="609"/>
      <c r="D381" s="610"/>
      <c r="E381" s="609"/>
      <c r="F381" s="627"/>
      <c r="G381" s="638"/>
      <c r="H381" s="619"/>
      <c r="I381" s="618"/>
      <c r="J381" s="618"/>
      <c r="K381" s="618"/>
      <c r="L381" s="618"/>
      <c r="M381" s="618"/>
      <c r="N381" s="618"/>
      <c r="O381" s="618"/>
      <c r="P381" s="618"/>
    </row>
    <row r="382" spans="1:16">
      <c r="A382" s="610"/>
      <c r="B382" s="726"/>
      <c r="C382" s="609"/>
      <c r="D382" s="610"/>
      <c r="E382" s="611"/>
      <c r="F382" s="684"/>
      <c r="G382" s="691"/>
      <c r="H382" s="684"/>
      <c r="I382" s="618"/>
      <c r="J382" s="618"/>
      <c r="K382" s="618"/>
      <c r="L382" s="618"/>
      <c r="M382" s="618"/>
      <c r="N382" s="618"/>
      <c r="O382" s="618"/>
      <c r="P382" s="618"/>
    </row>
    <row r="383" spans="1:16">
      <c r="A383" s="610"/>
      <c r="B383" s="726"/>
      <c r="C383" s="609"/>
      <c r="D383" s="610"/>
      <c r="E383" s="609"/>
      <c r="F383" s="627"/>
      <c r="G383" s="691"/>
      <c r="H383" s="684"/>
      <c r="I383" s="618"/>
      <c r="J383" s="618"/>
      <c r="K383" s="618"/>
      <c r="L383" s="618"/>
      <c r="M383" s="618"/>
      <c r="N383" s="618"/>
      <c r="O383" s="618"/>
      <c r="P383" s="618"/>
    </row>
    <row r="384" spans="1:16">
      <c r="A384" s="610"/>
      <c r="B384" s="609"/>
      <c r="C384" s="609"/>
      <c r="D384" s="610"/>
      <c r="E384" s="619"/>
      <c r="F384" s="619"/>
      <c r="G384" s="638"/>
      <c r="H384" s="619"/>
      <c r="I384" s="618"/>
      <c r="J384" s="618"/>
      <c r="K384" s="618"/>
      <c r="L384" s="618"/>
      <c r="M384" s="618"/>
      <c r="N384" s="618"/>
      <c r="O384" s="618"/>
      <c r="P384" s="618"/>
    </row>
    <row r="385" spans="1:16">
      <c r="A385" s="610"/>
      <c r="B385" s="609"/>
      <c r="C385" s="609"/>
      <c r="D385" s="610"/>
      <c r="E385" s="627"/>
      <c r="F385" s="691"/>
      <c r="G385" s="684"/>
      <c r="H385" s="618"/>
      <c r="I385" s="618"/>
      <c r="J385" s="618"/>
      <c r="K385" s="618"/>
      <c r="L385" s="618"/>
      <c r="M385" s="618"/>
      <c r="N385" s="618"/>
      <c r="O385" s="618"/>
      <c r="P385" s="618"/>
    </row>
    <row r="386" spans="1:16">
      <c r="A386" s="610"/>
      <c r="B386" s="609"/>
      <c r="C386" s="609"/>
      <c r="D386" s="610"/>
      <c r="E386" s="619"/>
      <c r="F386" s="638"/>
      <c r="G386" s="638"/>
      <c r="H386" s="616"/>
      <c r="I386" s="618"/>
      <c r="J386" s="618"/>
      <c r="K386" s="618"/>
      <c r="L386" s="618"/>
      <c r="M386" s="618"/>
      <c r="N386" s="618"/>
      <c r="O386" s="618"/>
      <c r="P386" s="618"/>
    </row>
    <row r="387" spans="1:16">
      <c r="A387" s="610"/>
      <c r="B387" s="727"/>
      <c r="C387" s="609"/>
      <c r="D387" s="610"/>
      <c r="E387" s="619"/>
      <c r="F387" s="638"/>
      <c r="G387" s="638"/>
      <c r="H387" s="616"/>
      <c r="I387" s="618"/>
      <c r="J387" s="618"/>
      <c r="K387" s="618"/>
      <c r="L387" s="618"/>
      <c r="M387" s="618"/>
      <c r="N387" s="618"/>
      <c r="O387" s="618"/>
      <c r="P387" s="618"/>
    </row>
    <row r="388" spans="1:16">
      <c r="A388" s="610"/>
      <c r="B388" s="727"/>
      <c r="C388" s="609"/>
      <c r="D388" s="619"/>
      <c r="E388" s="619"/>
      <c r="F388" s="638"/>
      <c r="G388" s="638"/>
      <c r="H388" s="619"/>
      <c r="I388" s="618"/>
      <c r="J388" s="618"/>
      <c r="K388" s="618"/>
      <c r="L388" s="618"/>
      <c r="M388" s="618"/>
      <c r="N388" s="618"/>
      <c r="O388" s="618"/>
      <c r="P388" s="618"/>
    </row>
    <row r="389" spans="1:16">
      <c r="A389" s="610"/>
      <c r="B389" s="727"/>
      <c r="C389" s="609"/>
      <c r="D389" s="619"/>
      <c r="E389" s="619"/>
      <c r="F389" s="638"/>
      <c r="G389" s="638"/>
      <c r="H389" s="619"/>
      <c r="I389" s="618"/>
      <c r="J389" s="618"/>
      <c r="K389" s="618"/>
      <c r="L389" s="618"/>
      <c r="M389" s="618"/>
      <c r="N389" s="618"/>
      <c r="O389" s="618"/>
      <c r="P389" s="618"/>
    </row>
    <row r="390" spans="1:16">
      <c r="A390" s="610"/>
      <c r="B390" s="727"/>
      <c r="C390" s="609"/>
      <c r="D390" s="619"/>
      <c r="E390" s="619"/>
      <c r="F390" s="638"/>
      <c r="G390" s="638"/>
      <c r="H390" s="619"/>
      <c r="I390" s="618"/>
      <c r="J390" s="618"/>
      <c r="K390" s="618"/>
      <c r="L390" s="618"/>
      <c r="M390" s="618"/>
      <c r="N390" s="618"/>
      <c r="O390" s="618"/>
      <c r="P390" s="618"/>
    </row>
    <row r="391" spans="1:16">
      <c r="A391" s="610"/>
      <c r="B391" s="727"/>
      <c r="C391" s="609"/>
      <c r="D391" s="619"/>
      <c r="E391" s="619"/>
      <c r="F391" s="638"/>
      <c r="G391" s="638"/>
      <c r="H391" s="619"/>
      <c r="I391" s="618"/>
      <c r="J391" s="618"/>
      <c r="K391" s="618"/>
      <c r="L391" s="618"/>
      <c r="M391" s="618"/>
      <c r="N391" s="618"/>
      <c r="O391" s="618"/>
      <c r="P391" s="618"/>
    </row>
    <row r="392" spans="1:16">
      <c r="A392" s="610"/>
      <c r="B392" s="727"/>
      <c r="C392" s="609"/>
      <c r="D392" s="619"/>
      <c r="E392" s="619"/>
      <c r="F392" s="638"/>
      <c r="G392" s="638"/>
      <c r="H392" s="619"/>
      <c r="I392" s="618"/>
      <c r="J392" s="618"/>
      <c r="K392" s="618"/>
      <c r="L392" s="618"/>
      <c r="M392" s="618"/>
      <c r="N392" s="618"/>
      <c r="O392" s="618"/>
      <c r="P392" s="618"/>
    </row>
    <row r="393" spans="1:16">
      <c r="A393" s="610"/>
      <c r="B393" s="727"/>
      <c r="C393" s="609"/>
      <c r="D393" s="619"/>
      <c r="E393" s="619"/>
      <c r="F393" s="638"/>
      <c r="G393" s="638"/>
      <c r="H393" s="619"/>
      <c r="I393" s="618"/>
      <c r="J393" s="618"/>
      <c r="K393" s="618"/>
      <c r="L393" s="618"/>
      <c r="M393" s="618"/>
      <c r="N393" s="618"/>
      <c r="O393" s="618"/>
      <c r="P393" s="618"/>
    </row>
    <row r="394" spans="1:16">
      <c r="A394" s="610"/>
      <c r="B394" s="609"/>
      <c r="C394" s="609"/>
      <c r="D394" s="610"/>
      <c r="E394" s="619"/>
      <c r="F394" s="638"/>
      <c r="G394" s="619"/>
      <c r="H394" s="616"/>
      <c r="I394" s="618"/>
      <c r="J394" s="618"/>
      <c r="K394" s="618"/>
      <c r="L394" s="618"/>
      <c r="M394" s="618"/>
      <c r="N394" s="618"/>
      <c r="O394" s="618"/>
      <c r="P394" s="618"/>
    </row>
    <row r="395" spans="1:16">
      <c r="A395" s="610"/>
      <c r="B395" s="727"/>
      <c r="C395" s="609"/>
      <c r="D395" s="619"/>
      <c r="E395" s="619"/>
      <c r="F395" s="638"/>
      <c r="G395" s="619"/>
      <c r="H395" s="616"/>
      <c r="I395" s="618"/>
      <c r="J395" s="618"/>
      <c r="K395" s="618"/>
      <c r="L395" s="618"/>
      <c r="M395" s="618"/>
      <c r="N395" s="618"/>
      <c r="O395" s="618"/>
      <c r="P395" s="618"/>
    </row>
    <row r="396" spans="1:16">
      <c r="A396" s="610"/>
      <c r="B396" s="609"/>
      <c r="C396" s="621"/>
      <c r="D396" s="633"/>
      <c r="E396" s="619"/>
      <c r="F396" s="638"/>
      <c r="G396" s="619"/>
      <c r="H396" s="619"/>
      <c r="I396" s="618"/>
      <c r="J396" s="618"/>
      <c r="K396" s="618"/>
      <c r="L396" s="618"/>
      <c r="M396" s="618"/>
      <c r="N396" s="618"/>
      <c r="O396" s="618"/>
      <c r="P396" s="618"/>
    </row>
    <row r="397" spans="1:16">
      <c r="A397" s="610"/>
      <c r="B397" s="727"/>
      <c r="C397" s="609"/>
      <c r="D397" s="610"/>
      <c r="E397" s="619"/>
      <c r="F397" s="638"/>
      <c r="G397" s="619"/>
      <c r="H397" s="619"/>
      <c r="I397" s="618"/>
      <c r="J397" s="618"/>
      <c r="K397" s="618"/>
      <c r="L397" s="618"/>
      <c r="M397" s="618"/>
      <c r="N397" s="618"/>
      <c r="O397" s="618"/>
      <c r="P397" s="618"/>
    </row>
    <row r="398" spans="1:16">
      <c r="A398" s="610"/>
      <c r="B398" s="727"/>
      <c r="C398" s="609"/>
      <c r="D398" s="610"/>
      <c r="E398" s="619"/>
      <c r="F398" s="619"/>
      <c r="G398" s="638"/>
      <c r="H398" s="619"/>
      <c r="I398" s="618"/>
      <c r="J398" s="618"/>
      <c r="K398" s="618"/>
      <c r="L398" s="618"/>
      <c r="M398" s="618"/>
      <c r="N398" s="618"/>
      <c r="O398" s="618"/>
      <c r="P398" s="618"/>
    </row>
    <row r="399" spans="1:16">
      <c r="A399" s="610"/>
      <c r="B399" s="727"/>
      <c r="C399" s="609"/>
      <c r="D399" s="610"/>
      <c r="E399" s="619"/>
      <c r="F399" s="619"/>
      <c r="G399" s="638"/>
      <c r="H399" s="619"/>
      <c r="I399" s="618"/>
      <c r="J399" s="618"/>
      <c r="K399" s="618"/>
      <c r="L399" s="618"/>
      <c r="M399" s="618"/>
      <c r="N399" s="618"/>
      <c r="O399" s="618"/>
      <c r="P399" s="618"/>
    </row>
    <row r="400" spans="1:16">
      <c r="A400" s="610"/>
      <c r="B400" s="727"/>
      <c r="C400" s="609"/>
      <c r="D400" s="610"/>
      <c r="E400" s="619"/>
      <c r="F400" s="619"/>
      <c r="G400" s="638"/>
      <c r="H400" s="619"/>
      <c r="I400" s="618"/>
      <c r="J400" s="618"/>
      <c r="K400" s="618"/>
      <c r="L400" s="618"/>
      <c r="M400" s="618"/>
      <c r="N400" s="618"/>
      <c r="O400" s="618"/>
      <c r="P400" s="618"/>
    </row>
    <row r="401" spans="1:16">
      <c r="A401" s="610"/>
      <c r="B401" s="727"/>
      <c r="C401" s="609"/>
      <c r="D401" s="610"/>
      <c r="E401" s="619"/>
      <c r="F401" s="619"/>
      <c r="G401" s="638"/>
      <c r="H401" s="619"/>
      <c r="I401" s="618"/>
      <c r="J401" s="618"/>
      <c r="K401" s="618"/>
      <c r="L401" s="618"/>
      <c r="M401" s="618"/>
      <c r="N401" s="618"/>
      <c r="O401" s="618"/>
      <c r="P401" s="618"/>
    </row>
    <row r="402" spans="1:16">
      <c r="A402" s="610"/>
      <c r="B402" s="609"/>
      <c r="C402" s="609"/>
      <c r="D402" s="610"/>
      <c r="E402" s="610"/>
      <c r="F402" s="619"/>
      <c r="G402" s="638"/>
      <c r="H402" s="619"/>
      <c r="I402" s="618"/>
      <c r="J402" s="618"/>
      <c r="K402" s="618"/>
      <c r="L402" s="618"/>
      <c r="M402" s="618"/>
      <c r="N402" s="618"/>
      <c r="O402" s="618"/>
      <c r="P402" s="618"/>
    </row>
    <row r="403" spans="1:16">
      <c r="A403" s="610"/>
      <c r="B403" s="609"/>
      <c r="C403" s="609"/>
      <c r="D403" s="610"/>
      <c r="E403" s="610"/>
      <c r="F403" s="619"/>
      <c r="G403" s="638"/>
      <c r="H403" s="619"/>
      <c r="I403" s="618"/>
      <c r="J403" s="618"/>
      <c r="K403" s="618"/>
      <c r="L403" s="618"/>
      <c r="M403" s="618"/>
      <c r="N403" s="618"/>
      <c r="O403" s="618"/>
      <c r="P403" s="618"/>
    </row>
    <row r="404" spans="1:16">
      <c r="A404" s="610"/>
      <c r="B404" s="609"/>
      <c r="C404" s="609"/>
      <c r="D404" s="610"/>
      <c r="E404" s="610"/>
      <c r="F404" s="619"/>
      <c r="G404" s="638"/>
      <c r="H404" s="619"/>
      <c r="I404" s="618"/>
      <c r="J404" s="618"/>
      <c r="K404" s="618"/>
      <c r="L404" s="618"/>
      <c r="M404" s="618"/>
      <c r="N404" s="618"/>
      <c r="O404" s="618"/>
      <c r="P404" s="618"/>
    </row>
    <row r="405" spans="1:16">
      <c r="A405" s="610"/>
      <c r="B405" s="609"/>
      <c r="C405" s="609"/>
      <c r="D405" s="610"/>
      <c r="E405" s="610"/>
      <c r="F405" s="619"/>
      <c r="G405" s="638"/>
      <c r="H405" s="619"/>
      <c r="I405" s="618"/>
      <c r="J405" s="618"/>
      <c r="K405" s="618"/>
      <c r="L405" s="618"/>
      <c r="M405" s="618"/>
      <c r="N405" s="618"/>
      <c r="O405" s="618"/>
      <c r="P405" s="618"/>
    </row>
    <row r="406" spans="1:16">
      <c r="A406" s="610"/>
      <c r="B406" s="609"/>
      <c r="C406" s="609"/>
      <c r="D406" s="610"/>
      <c r="E406" s="610"/>
      <c r="F406" s="619"/>
      <c r="G406" s="638"/>
      <c r="H406" s="684"/>
      <c r="I406" s="618"/>
      <c r="J406" s="618"/>
      <c r="K406" s="618"/>
      <c r="L406" s="618"/>
      <c r="M406" s="618"/>
      <c r="N406" s="618"/>
      <c r="O406" s="618"/>
      <c r="P406" s="618"/>
    </row>
    <row r="407" spans="1:16">
      <c r="A407" s="610"/>
      <c r="B407" s="609"/>
      <c r="C407" s="609"/>
      <c r="D407" s="610"/>
      <c r="E407" s="609"/>
      <c r="F407" s="627"/>
      <c r="G407" s="691"/>
      <c r="H407" s="684"/>
      <c r="I407" s="618"/>
      <c r="J407" s="618"/>
      <c r="K407" s="618"/>
      <c r="L407" s="618"/>
      <c r="M407" s="618"/>
      <c r="N407" s="618"/>
      <c r="O407" s="618"/>
      <c r="P407" s="618"/>
    </row>
    <row r="408" spans="1:16">
      <c r="A408" s="610"/>
      <c r="B408" s="729"/>
      <c r="C408" s="609"/>
      <c r="D408" s="610"/>
      <c r="E408" s="609"/>
      <c r="F408" s="627"/>
      <c r="G408" s="638"/>
      <c r="H408" s="619"/>
      <c r="I408" s="618"/>
      <c r="J408" s="618"/>
      <c r="K408" s="618"/>
      <c r="L408" s="618"/>
      <c r="M408" s="618"/>
      <c r="N408" s="618"/>
      <c r="O408" s="618"/>
      <c r="P408" s="618"/>
    </row>
    <row r="409" spans="1:16">
      <c r="A409" s="748"/>
      <c r="B409" s="729"/>
      <c r="C409" s="609"/>
      <c r="D409" s="610"/>
      <c r="E409" s="609"/>
      <c r="F409" s="627"/>
      <c r="G409" s="638"/>
      <c r="H409" s="619"/>
      <c r="I409" s="618"/>
      <c r="J409" s="618"/>
      <c r="K409" s="618"/>
      <c r="L409" s="618"/>
      <c r="M409" s="618"/>
      <c r="N409" s="618"/>
      <c r="O409" s="618"/>
      <c r="P409" s="618"/>
    </row>
    <row r="410" spans="1:16">
      <c r="A410" s="616"/>
      <c r="B410" s="726"/>
      <c r="C410" s="609"/>
      <c r="D410" s="610"/>
      <c r="E410" s="609"/>
      <c r="F410" s="627"/>
      <c r="G410" s="638"/>
      <c r="H410" s="619"/>
      <c r="I410" s="618"/>
      <c r="J410" s="618"/>
      <c r="K410" s="618"/>
      <c r="L410" s="618"/>
      <c r="M410" s="618"/>
      <c r="N410" s="618"/>
      <c r="O410" s="618"/>
      <c r="P410" s="618"/>
    </row>
    <row r="411" spans="1:16">
      <c r="A411" s="748"/>
      <c r="B411" s="618"/>
      <c r="C411" s="609"/>
      <c r="D411" s="610"/>
      <c r="E411" s="610"/>
      <c r="F411" s="619"/>
      <c r="G411" s="638"/>
      <c r="H411" s="619"/>
      <c r="I411" s="618"/>
      <c r="J411" s="618"/>
      <c r="K411" s="618"/>
      <c r="L411" s="618"/>
      <c r="M411" s="618"/>
      <c r="N411" s="618"/>
      <c r="O411" s="618"/>
      <c r="P411" s="618"/>
    </row>
    <row r="412" spans="1:16">
      <c r="A412" s="616"/>
      <c r="B412" s="609"/>
      <c r="C412" s="609"/>
      <c r="D412" s="610"/>
      <c r="E412" s="610"/>
      <c r="F412" s="619"/>
      <c r="G412" s="638"/>
      <c r="H412" s="619"/>
      <c r="I412" s="618"/>
      <c r="J412" s="618"/>
      <c r="K412" s="618"/>
      <c r="L412" s="618"/>
      <c r="M412" s="618"/>
      <c r="N412" s="618"/>
      <c r="O412" s="618"/>
      <c r="P412" s="618"/>
    </row>
    <row r="413" spans="1:16">
      <c r="A413" s="748"/>
      <c r="B413" s="727"/>
      <c r="C413" s="609"/>
      <c r="D413" s="610"/>
      <c r="E413" s="619"/>
      <c r="F413" s="619"/>
      <c r="G413" s="638"/>
      <c r="H413" s="619"/>
      <c r="I413" s="618"/>
      <c r="J413" s="618"/>
      <c r="K413" s="618"/>
      <c r="L413" s="618"/>
      <c r="M413" s="618"/>
      <c r="N413" s="618"/>
      <c r="O413" s="618"/>
      <c r="P413" s="618"/>
    </row>
    <row r="414" spans="1:16">
      <c r="A414" s="610"/>
      <c r="B414" s="609"/>
      <c r="C414" s="609"/>
      <c r="D414" s="610"/>
      <c r="E414" s="610"/>
      <c r="F414" s="619"/>
      <c r="G414" s="638"/>
      <c r="H414" s="616"/>
      <c r="I414" s="618"/>
      <c r="J414" s="618"/>
      <c r="K414" s="618"/>
      <c r="L414" s="618"/>
      <c r="M414" s="618"/>
      <c r="N414" s="618"/>
      <c r="O414" s="618"/>
      <c r="P414" s="618"/>
    </row>
    <row r="415" spans="1:16">
      <c r="A415" s="610"/>
      <c r="B415" s="609"/>
      <c r="C415" s="621"/>
      <c r="D415" s="622"/>
      <c r="E415" s="633"/>
      <c r="F415" s="627"/>
      <c r="G415" s="638"/>
      <c r="H415" s="619"/>
      <c r="I415" s="618"/>
      <c r="J415" s="618"/>
      <c r="K415" s="618"/>
      <c r="L415" s="618"/>
      <c r="M415" s="618"/>
      <c r="N415" s="618"/>
      <c r="O415" s="618"/>
      <c r="P415" s="618"/>
    </row>
    <row r="416" spans="1:16">
      <c r="A416" s="616"/>
      <c r="B416" s="729"/>
      <c r="C416" s="609"/>
      <c r="D416" s="610"/>
      <c r="E416" s="609"/>
      <c r="F416" s="627"/>
      <c r="G416" s="638"/>
      <c r="H416" s="619"/>
      <c r="I416" s="618"/>
      <c r="J416" s="618"/>
      <c r="K416" s="618"/>
      <c r="L416" s="618"/>
      <c r="M416" s="618"/>
      <c r="N416" s="618"/>
      <c r="O416" s="618"/>
      <c r="P416" s="618"/>
    </row>
    <row r="417" spans="1:16">
      <c r="A417" s="748"/>
      <c r="B417" s="729"/>
      <c r="C417" s="609"/>
      <c r="D417" s="610"/>
      <c r="E417" s="609"/>
      <c r="F417" s="627"/>
      <c r="G417" s="638"/>
      <c r="H417" s="619"/>
      <c r="I417" s="618"/>
      <c r="J417" s="618"/>
      <c r="K417" s="618"/>
      <c r="L417" s="618"/>
      <c r="M417" s="618"/>
      <c r="N417" s="618"/>
      <c r="O417" s="618"/>
      <c r="P417" s="618"/>
    </row>
    <row r="418" spans="1:16">
      <c r="A418" s="616"/>
      <c r="B418" s="726"/>
      <c r="C418" s="609"/>
      <c r="D418" s="610"/>
      <c r="E418" s="611"/>
      <c r="F418" s="627"/>
      <c r="G418" s="638"/>
      <c r="H418" s="619"/>
      <c r="I418" s="618"/>
      <c r="J418" s="618"/>
      <c r="K418" s="618"/>
      <c r="L418" s="618"/>
      <c r="M418" s="618"/>
      <c r="N418" s="618"/>
      <c r="O418" s="618"/>
      <c r="P418" s="618"/>
    </row>
    <row r="419" spans="1:16">
      <c r="A419" s="748"/>
      <c r="B419" s="727"/>
      <c r="C419" s="609"/>
      <c r="D419" s="610"/>
      <c r="E419" s="619"/>
      <c r="F419" s="619"/>
      <c r="G419" s="638"/>
      <c r="H419" s="619"/>
      <c r="I419" s="618"/>
      <c r="J419" s="618"/>
      <c r="K419" s="618"/>
      <c r="L419" s="618"/>
      <c r="M419" s="618"/>
      <c r="N419" s="618"/>
      <c r="O419" s="618"/>
      <c r="P419" s="618"/>
    </row>
    <row r="420" spans="1:16">
      <c r="A420" s="616"/>
      <c r="B420" s="727"/>
      <c r="C420" s="609"/>
      <c r="D420" s="610"/>
      <c r="E420" s="619"/>
      <c r="F420" s="619"/>
      <c r="G420" s="638"/>
      <c r="H420" s="619"/>
      <c r="I420" s="618"/>
      <c r="J420" s="618"/>
      <c r="K420" s="618"/>
      <c r="L420" s="618"/>
      <c r="M420" s="618"/>
      <c r="N420" s="618"/>
      <c r="O420" s="618"/>
      <c r="P420" s="618"/>
    </row>
    <row r="421" spans="1:16">
      <c r="A421" s="748"/>
      <c r="B421" s="727"/>
      <c r="C421" s="609"/>
      <c r="D421" s="610"/>
      <c r="E421" s="619"/>
      <c r="F421" s="619"/>
      <c r="G421" s="638"/>
      <c r="H421" s="619"/>
      <c r="I421" s="618"/>
      <c r="J421" s="618"/>
      <c r="K421" s="618"/>
      <c r="L421" s="618"/>
      <c r="M421" s="618"/>
      <c r="N421" s="618"/>
      <c r="O421" s="618"/>
      <c r="P421" s="618"/>
    </row>
    <row r="422" spans="1:16">
      <c r="A422" s="616"/>
      <c r="B422" s="727"/>
      <c r="C422" s="609"/>
      <c r="D422" s="610"/>
      <c r="E422" s="619"/>
      <c r="F422" s="619"/>
      <c r="G422" s="638"/>
      <c r="H422" s="619"/>
      <c r="I422" s="618"/>
      <c r="J422" s="618"/>
      <c r="K422" s="618"/>
      <c r="L422" s="618"/>
      <c r="M422" s="618"/>
      <c r="N422" s="618"/>
      <c r="O422" s="618"/>
      <c r="P422" s="618"/>
    </row>
    <row r="423" spans="1:16">
      <c r="A423" s="748"/>
      <c r="B423" s="727"/>
      <c r="C423" s="609"/>
      <c r="D423" s="610"/>
      <c r="E423" s="619"/>
      <c r="F423" s="619"/>
      <c r="G423" s="638"/>
      <c r="H423" s="619"/>
      <c r="I423" s="618"/>
      <c r="J423" s="618"/>
      <c r="K423" s="618"/>
      <c r="L423" s="618"/>
      <c r="M423" s="618"/>
      <c r="N423" s="618"/>
      <c r="O423" s="618"/>
      <c r="P423" s="618"/>
    </row>
    <row r="424" spans="1:16">
      <c r="A424" s="616"/>
      <c r="B424" s="727"/>
      <c r="C424" s="609"/>
      <c r="D424" s="610"/>
      <c r="E424" s="619"/>
      <c r="F424" s="619"/>
      <c r="G424" s="638"/>
      <c r="H424" s="619"/>
      <c r="I424" s="618"/>
      <c r="J424" s="618"/>
      <c r="K424" s="618"/>
      <c r="L424" s="618"/>
      <c r="M424" s="618"/>
      <c r="N424" s="618"/>
      <c r="O424" s="618"/>
      <c r="P424" s="618"/>
    </row>
    <row r="425" spans="1:16">
      <c r="A425" s="748"/>
      <c r="B425" s="727"/>
      <c r="C425" s="609"/>
      <c r="D425" s="610"/>
      <c r="E425" s="619"/>
      <c r="F425" s="619"/>
      <c r="G425" s="638"/>
      <c r="H425" s="619"/>
      <c r="I425" s="618"/>
      <c r="J425" s="618"/>
      <c r="K425" s="618"/>
      <c r="L425" s="618"/>
      <c r="M425" s="618"/>
      <c r="N425" s="618"/>
      <c r="O425" s="618"/>
      <c r="P425" s="618"/>
    </row>
    <row r="426" spans="1:16">
      <c r="A426" s="616"/>
      <c r="B426" s="727"/>
      <c r="C426" s="609"/>
      <c r="D426" s="610"/>
      <c r="E426" s="619"/>
      <c r="F426" s="619"/>
      <c r="G426" s="638"/>
      <c r="H426" s="619"/>
      <c r="I426" s="618"/>
      <c r="J426" s="618"/>
      <c r="K426" s="618"/>
      <c r="L426" s="618"/>
      <c r="M426" s="618"/>
      <c r="N426" s="618"/>
      <c r="O426" s="618"/>
      <c r="P426" s="618"/>
    </row>
    <row r="427" spans="1:16">
      <c r="A427" s="748"/>
      <c r="B427" s="727"/>
      <c r="C427" s="609"/>
      <c r="D427" s="610"/>
      <c r="E427" s="619"/>
      <c r="F427" s="619"/>
      <c r="G427" s="638"/>
      <c r="H427" s="619"/>
      <c r="I427" s="618"/>
      <c r="J427" s="618"/>
      <c r="K427" s="618"/>
      <c r="L427" s="618"/>
      <c r="M427" s="618"/>
      <c r="N427" s="618"/>
      <c r="O427" s="618"/>
      <c r="P427" s="618"/>
    </row>
    <row r="428" spans="1:16">
      <c r="A428" s="616"/>
      <c r="B428" s="727"/>
      <c r="C428" s="609"/>
      <c r="D428" s="610"/>
      <c r="E428" s="619"/>
      <c r="F428" s="619"/>
      <c r="G428" s="638"/>
      <c r="H428" s="619"/>
      <c r="I428" s="618"/>
      <c r="J428" s="618"/>
      <c r="K428" s="618"/>
      <c r="L428" s="618"/>
      <c r="M428" s="618"/>
      <c r="N428" s="618"/>
      <c r="O428" s="618"/>
      <c r="P428" s="618"/>
    </row>
    <row r="429" spans="1:16">
      <c r="A429" s="748"/>
      <c r="B429" s="727"/>
      <c r="C429" s="609"/>
      <c r="D429" s="610"/>
      <c r="E429" s="619"/>
      <c r="F429" s="619"/>
      <c r="G429" s="638"/>
      <c r="H429" s="619"/>
      <c r="I429" s="618"/>
      <c r="J429" s="618"/>
      <c r="K429" s="618"/>
      <c r="L429" s="618"/>
      <c r="M429" s="618"/>
      <c r="N429" s="618"/>
      <c r="O429" s="618"/>
      <c r="P429" s="618"/>
    </row>
    <row r="430" spans="1:16">
      <c r="A430" s="616"/>
      <c r="B430" s="727"/>
      <c r="C430" s="609"/>
      <c r="D430" s="610"/>
      <c r="E430" s="619"/>
      <c r="F430" s="619"/>
      <c r="G430" s="638"/>
      <c r="H430" s="619"/>
      <c r="I430" s="618"/>
      <c r="J430" s="618"/>
      <c r="K430" s="618"/>
      <c r="L430" s="618"/>
      <c r="M430" s="618"/>
      <c r="N430" s="618"/>
      <c r="O430" s="618"/>
      <c r="P430" s="618"/>
    </row>
    <row r="431" spans="1:16">
      <c r="A431" s="748"/>
      <c r="B431" s="609"/>
      <c r="C431" s="609"/>
      <c r="D431" s="610"/>
      <c r="E431" s="610"/>
      <c r="F431" s="619"/>
      <c r="G431" s="638"/>
      <c r="H431" s="619"/>
      <c r="I431" s="618"/>
      <c r="J431" s="618"/>
      <c r="K431" s="618"/>
      <c r="L431" s="618"/>
      <c r="M431" s="618"/>
      <c r="N431" s="618"/>
      <c r="O431" s="618"/>
      <c r="P431" s="618"/>
    </row>
    <row r="432" spans="1:16">
      <c r="A432" s="616"/>
      <c r="B432" s="609"/>
      <c r="C432" s="609"/>
      <c r="D432" s="610"/>
      <c r="E432" s="610"/>
      <c r="F432" s="619"/>
      <c r="G432" s="638"/>
      <c r="H432" s="619"/>
      <c r="I432" s="618"/>
      <c r="J432" s="618"/>
      <c r="K432" s="618"/>
      <c r="L432" s="618"/>
      <c r="M432" s="618"/>
      <c r="N432" s="618"/>
      <c r="O432" s="618"/>
      <c r="P432" s="618"/>
    </row>
    <row r="433" spans="1:16">
      <c r="A433" s="748"/>
      <c r="B433" s="609"/>
      <c r="C433" s="609"/>
      <c r="D433" s="610"/>
      <c r="E433" s="610"/>
      <c r="F433" s="619"/>
      <c r="G433" s="638"/>
      <c r="H433" s="619"/>
      <c r="I433" s="618"/>
      <c r="J433" s="618"/>
      <c r="K433" s="618"/>
      <c r="L433" s="618"/>
      <c r="M433" s="618"/>
      <c r="N433" s="618"/>
      <c r="O433" s="618"/>
      <c r="P433" s="618"/>
    </row>
    <row r="434" spans="1:16">
      <c r="A434" s="616"/>
      <c r="B434" s="727"/>
      <c r="C434" s="609"/>
      <c r="D434" s="610"/>
      <c r="E434" s="619"/>
      <c r="F434" s="619"/>
      <c r="G434" s="638"/>
      <c r="H434" s="619"/>
      <c r="I434" s="618"/>
      <c r="J434" s="618"/>
      <c r="K434" s="618"/>
      <c r="L434" s="618"/>
      <c r="M434" s="618"/>
      <c r="N434" s="618"/>
      <c r="O434" s="618"/>
      <c r="P434" s="618"/>
    </row>
    <row r="435" spans="1:16">
      <c r="A435" s="616"/>
      <c r="B435" s="609"/>
      <c r="C435" s="621"/>
      <c r="D435" s="622"/>
      <c r="E435" s="633"/>
      <c r="F435" s="619"/>
      <c r="G435" s="638"/>
      <c r="H435" s="619"/>
      <c r="I435" s="618"/>
      <c r="J435" s="618"/>
      <c r="K435" s="618"/>
      <c r="L435" s="618"/>
      <c r="M435" s="618"/>
      <c r="N435" s="618"/>
      <c r="O435" s="618"/>
      <c r="P435" s="618"/>
    </row>
    <row r="436" spans="1:16">
      <c r="A436" s="748"/>
      <c r="B436" s="609"/>
      <c r="C436" s="609"/>
      <c r="D436" s="610"/>
      <c r="E436" s="610"/>
      <c r="F436" s="619"/>
      <c r="G436" s="638"/>
      <c r="H436" s="619"/>
      <c r="I436" s="618"/>
      <c r="J436" s="618"/>
      <c r="K436" s="618"/>
      <c r="L436" s="618"/>
      <c r="M436" s="618"/>
      <c r="N436" s="618"/>
      <c r="O436" s="618"/>
      <c r="P436" s="618"/>
    </row>
    <row r="437" spans="1:16">
      <c r="A437" s="616"/>
      <c r="B437" s="609"/>
      <c r="C437" s="621"/>
      <c r="D437" s="622"/>
      <c r="E437" s="633"/>
      <c r="F437" s="619"/>
      <c r="G437" s="638"/>
      <c r="H437" s="619"/>
      <c r="I437" s="618"/>
      <c r="J437" s="618"/>
      <c r="K437" s="618"/>
      <c r="L437" s="618"/>
      <c r="M437" s="618"/>
      <c r="N437" s="618"/>
      <c r="O437" s="618"/>
      <c r="P437" s="618"/>
    </row>
    <row r="438" spans="1:16">
      <c r="A438" s="748"/>
      <c r="B438" s="609"/>
      <c r="C438" s="621"/>
      <c r="D438" s="622"/>
      <c r="E438" s="633"/>
      <c r="F438" s="619"/>
      <c r="G438" s="638"/>
      <c r="H438" s="619"/>
      <c r="I438" s="618"/>
      <c r="J438" s="618"/>
      <c r="K438" s="618"/>
      <c r="L438" s="618"/>
      <c r="M438" s="618"/>
      <c r="N438" s="618"/>
      <c r="O438" s="618"/>
      <c r="P438" s="618"/>
    </row>
    <row r="439" spans="1:16">
      <c r="A439" s="616"/>
      <c r="B439" s="609"/>
      <c r="C439" s="621"/>
      <c r="D439" s="622"/>
      <c r="E439" s="633"/>
      <c r="F439" s="619"/>
      <c r="G439" s="638"/>
      <c r="H439" s="619"/>
      <c r="I439" s="618"/>
      <c r="J439" s="618"/>
      <c r="K439" s="618"/>
      <c r="L439" s="618"/>
      <c r="M439" s="618"/>
      <c r="N439" s="618"/>
      <c r="O439" s="618"/>
      <c r="P439" s="618"/>
    </row>
    <row r="440" spans="1:16">
      <c r="A440" s="610"/>
      <c r="B440" s="609"/>
      <c r="C440" s="609"/>
      <c r="D440" s="622"/>
      <c r="E440" s="633"/>
      <c r="F440" s="619"/>
      <c r="G440" s="638"/>
      <c r="H440" s="619"/>
      <c r="I440" s="618"/>
      <c r="J440" s="618"/>
      <c r="K440" s="618"/>
      <c r="L440" s="618"/>
      <c r="M440" s="618"/>
      <c r="N440" s="618"/>
      <c r="O440" s="618"/>
      <c r="P440" s="618"/>
    </row>
    <row r="441" spans="1:16">
      <c r="A441" s="616"/>
      <c r="B441" s="729"/>
      <c r="C441" s="621"/>
      <c r="D441" s="622"/>
      <c r="E441" s="633"/>
      <c r="F441" s="627"/>
      <c r="G441" s="638"/>
      <c r="H441" s="619"/>
      <c r="I441" s="618"/>
      <c r="J441" s="618"/>
      <c r="K441" s="618"/>
      <c r="L441" s="618"/>
      <c r="M441" s="618"/>
      <c r="N441" s="618"/>
      <c r="O441" s="618"/>
      <c r="P441" s="618"/>
    </row>
    <row r="442" spans="1:16">
      <c r="A442" s="748"/>
      <c r="B442" s="609"/>
      <c r="C442" s="609"/>
      <c r="D442" s="610"/>
      <c r="E442" s="609"/>
      <c r="F442" s="627"/>
      <c r="G442" s="691"/>
      <c r="H442" s="684"/>
      <c r="I442" s="618"/>
      <c r="J442" s="618"/>
      <c r="K442" s="618"/>
      <c r="L442" s="618"/>
      <c r="M442" s="618"/>
      <c r="N442" s="618"/>
      <c r="O442" s="618"/>
      <c r="P442" s="618"/>
    </row>
    <row r="443" spans="1:16">
      <c r="A443" s="616"/>
      <c r="B443" s="726"/>
      <c r="C443" s="609"/>
      <c r="D443" s="610"/>
      <c r="E443" s="611"/>
      <c r="F443" s="627"/>
      <c r="G443" s="691"/>
      <c r="H443" s="684"/>
      <c r="I443" s="618"/>
      <c r="J443" s="618"/>
      <c r="K443" s="618"/>
      <c r="L443" s="618"/>
      <c r="M443" s="618"/>
      <c r="N443" s="618"/>
      <c r="O443" s="618"/>
      <c r="P443" s="618"/>
    </row>
    <row r="444" spans="1:16">
      <c r="A444" s="748"/>
      <c r="B444" s="727"/>
      <c r="C444" s="609"/>
      <c r="D444" s="610"/>
      <c r="E444" s="619"/>
      <c r="F444" s="619"/>
      <c r="G444" s="638"/>
      <c r="H444" s="619"/>
      <c r="I444" s="618"/>
      <c r="J444" s="618"/>
      <c r="K444" s="618"/>
      <c r="L444" s="618"/>
      <c r="M444" s="618"/>
      <c r="N444" s="618"/>
      <c r="O444" s="618"/>
      <c r="P444" s="618"/>
    </row>
    <row r="445" spans="1:16">
      <c r="A445" s="616"/>
      <c r="B445" s="727"/>
      <c r="C445" s="609"/>
      <c r="D445" s="610"/>
      <c r="E445" s="619"/>
      <c r="F445" s="619"/>
      <c r="G445" s="638"/>
      <c r="H445" s="619"/>
      <c r="I445" s="618"/>
      <c r="J445" s="618"/>
      <c r="K445" s="618"/>
      <c r="L445" s="618"/>
      <c r="M445" s="618"/>
      <c r="N445" s="618"/>
      <c r="O445" s="618"/>
      <c r="P445" s="618"/>
    </row>
    <row r="446" spans="1:16">
      <c r="A446" s="748"/>
      <c r="B446" s="727"/>
      <c r="C446" s="609"/>
      <c r="D446" s="610"/>
      <c r="E446" s="619"/>
      <c r="F446" s="619"/>
      <c r="G446" s="638"/>
      <c r="H446" s="619"/>
      <c r="I446" s="618"/>
      <c r="J446" s="618"/>
      <c r="K446" s="618"/>
      <c r="L446" s="618"/>
      <c r="M446" s="618"/>
      <c r="N446" s="618"/>
      <c r="O446" s="618"/>
      <c r="P446" s="618"/>
    </row>
    <row r="447" spans="1:16">
      <c r="A447" s="616"/>
      <c r="B447" s="727"/>
      <c r="C447" s="609"/>
      <c r="D447" s="610"/>
      <c r="E447" s="619"/>
      <c r="F447" s="619"/>
      <c r="G447" s="638"/>
      <c r="H447" s="619"/>
      <c r="I447" s="618"/>
      <c r="J447" s="618"/>
      <c r="K447" s="618"/>
      <c r="L447" s="618"/>
      <c r="M447" s="618"/>
      <c r="N447" s="618"/>
      <c r="O447" s="618"/>
      <c r="P447" s="618"/>
    </row>
    <row r="448" spans="1:16">
      <c r="A448" s="748"/>
      <c r="B448" s="727"/>
      <c r="C448" s="609"/>
      <c r="D448" s="610"/>
      <c r="E448" s="619"/>
      <c r="F448" s="619"/>
      <c r="G448" s="638"/>
      <c r="H448" s="619"/>
      <c r="I448" s="618"/>
      <c r="J448" s="618"/>
      <c r="K448" s="618"/>
      <c r="L448" s="618"/>
      <c r="M448" s="618"/>
      <c r="N448" s="618"/>
      <c r="O448" s="618"/>
      <c r="P448" s="618"/>
    </row>
    <row r="449" spans="1:16">
      <c r="A449" s="616"/>
      <c r="B449" s="727"/>
      <c r="C449" s="609"/>
      <c r="D449" s="610"/>
      <c r="E449" s="619"/>
      <c r="F449" s="619"/>
      <c r="G449" s="638"/>
      <c r="H449" s="619"/>
      <c r="I449" s="618"/>
      <c r="J449" s="618"/>
      <c r="K449" s="618"/>
      <c r="L449" s="618"/>
      <c r="M449" s="618"/>
      <c r="N449" s="618"/>
      <c r="O449" s="618"/>
      <c r="P449" s="618"/>
    </row>
    <row r="450" spans="1:16">
      <c r="A450" s="748"/>
      <c r="B450" s="727"/>
      <c r="C450" s="609"/>
      <c r="D450" s="610"/>
      <c r="E450" s="619"/>
      <c r="F450" s="619"/>
      <c r="G450" s="638"/>
      <c r="H450" s="619"/>
      <c r="I450" s="618"/>
      <c r="J450" s="618"/>
      <c r="K450" s="618"/>
      <c r="L450" s="618"/>
      <c r="M450" s="618"/>
      <c r="N450" s="618"/>
      <c r="O450" s="618"/>
      <c r="P450" s="618"/>
    </row>
    <row r="451" spans="1:16">
      <c r="A451" s="616"/>
      <c r="B451" s="727"/>
      <c r="C451" s="609"/>
      <c r="D451" s="610"/>
      <c r="E451" s="619"/>
      <c r="F451" s="619"/>
      <c r="G451" s="638"/>
      <c r="H451" s="619"/>
      <c r="I451" s="618"/>
      <c r="J451" s="618"/>
      <c r="K451" s="618"/>
      <c r="L451" s="618"/>
      <c r="M451" s="618"/>
      <c r="N451" s="618"/>
      <c r="O451" s="618"/>
      <c r="P451" s="618"/>
    </row>
    <row r="452" spans="1:16">
      <c r="A452" s="748"/>
      <c r="B452" s="727"/>
      <c r="C452" s="609"/>
      <c r="D452" s="610"/>
      <c r="E452" s="619"/>
      <c r="F452" s="619"/>
      <c r="G452" s="638"/>
      <c r="H452" s="619"/>
      <c r="I452" s="618"/>
      <c r="J452" s="618"/>
      <c r="K452" s="618"/>
      <c r="L452" s="618"/>
      <c r="M452" s="618"/>
      <c r="N452" s="618"/>
      <c r="O452" s="618"/>
      <c r="P452" s="618"/>
    </row>
    <row r="453" spans="1:16">
      <c r="A453" s="616"/>
      <c r="B453" s="609"/>
      <c r="C453" s="609"/>
      <c r="D453" s="610"/>
      <c r="E453" s="610"/>
      <c r="F453" s="619"/>
      <c r="G453" s="638"/>
      <c r="H453" s="619"/>
      <c r="I453" s="618"/>
      <c r="J453" s="618"/>
      <c r="K453" s="618"/>
      <c r="L453" s="618"/>
      <c r="M453" s="618"/>
      <c r="N453" s="618"/>
      <c r="O453" s="618"/>
      <c r="P453" s="618"/>
    </row>
    <row r="454" spans="1:16">
      <c r="A454" s="748"/>
      <c r="B454" s="609"/>
      <c r="C454" s="609"/>
      <c r="D454" s="610"/>
      <c r="E454" s="610"/>
      <c r="F454" s="619"/>
      <c r="G454" s="638"/>
      <c r="H454" s="619"/>
      <c r="I454" s="618"/>
      <c r="J454" s="618"/>
      <c r="K454" s="618"/>
      <c r="L454" s="618"/>
      <c r="M454" s="618"/>
      <c r="N454" s="618"/>
      <c r="O454" s="618"/>
      <c r="P454" s="618"/>
    </row>
    <row r="455" spans="1:16">
      <c r="A455" s="616"/>
      <c r="B455" s="609"/>
      <c r="C455" s="609"/>
      <c r="D455" s="610"/>
      <c r="E455" s="610"/>
      <c r="F455" s="619"/>
      <c r="G455" s="638"/>
      <c r="H455" s="619"/>
      <c r="I455" s="618"/>
      <c r="J455" s="618"/>
      <c r="K455" s="618"/>
      <c r="L455" s="618"/>
      <c r="M455" s="618"/>
      <c r="N455" s="618"/>
      <c r="O455" s="618"/>
      <c r="P455" s="618"/>
    </row>
    <row r="456" spans="1:16">
      <c r="A456" s="748"/>
      <c r="B456" s="727"/>
      <c r="C456" s="609"/>
      <c r="D456" s="610"/>
      <c r="E456" s="619"/>
      <c r="F456" s="619"/>
      <c r="G456" s="638"/>
      <c r="H456" s="619"/>
      <c r="I456" s="618"/>
      <c r="J456" s="618"/>
      <c r="K456" s="618"/>
      <c r="L456" s="618"/>
      <c r="M456" s="618"/>
      <c r="N456" s="618"/>
      <c r="O456" s="618"/>
      <c r="P456" s="618"/>
    </row>
    <row r="457" spans="1:16">
      <c r="A457" s="616"/>
      <c r="B457" s="609"/>
      <c r="C457" s="621"/>
      <c r="D457" s="610"/>
      <c r="E457" s="633"/>
      <c r="F457" s="619"/>
      <c r="G457" s="638"/>
      <c r="H457" s="619"/>
      <c r="I457" s="618"/>
      <c r="J457" s="618"/>
      <c r="K457" s="618"/>
      <c r="L457" s="618"/>
      <c r="M457" s="618"/>
      <c r="N457" s="618"/>
      <c r="O457" s="618"/>
      <c r="P457" s="618"/>
    </row>
    <row r="458" spans="1:16">
      <c r="A458" s="748"/>
      <c r="B458" s="609"/>
      <c r="C458" s="609"/>
      <c r="D458" s="610"/>
      <c r="E458" s="610"/>
      <c r="F458" s="619"/>
      <c r="G458" s="638"/>
      <c r="H458" s="619"/>
      <c r="I458" s="618"/>
      <c r="J458" s="618"/>
      <c r="K458" s="618"/>
      <c r="L458" s="618"/>
      <c r="M458" s="618"/>
      <c r="N458" s="618"/>
      <c r="O458" s="618"/>
      <c r="P458" s="618"/>
    </row>
    <row r="459" spans="1:16">
      <c r="A459" s="616"/>
      <c r="B459" s="609"/>
      <c r="C459" s="621"/>
      <c r="D459" s="622"/>
      <c r="E459" s="633"/>
      <c r="F459" s="619"/>
      <c r="G459" s="638"/>
      <c r="H459" s="619"/>
      <c r="I459" s="618"/>
      <c r="J459" s="618"/>
      <c r="K459" s="618"/>
      <c r="L459" s="618"/>
      <c r="M459" s="618"/>
      <c r="N459" s="618"/>
      <c r="O459" s="618"/>
      <c r="P459" s="618"/>
    </row>
    <row r="460" spans="1:16">
      <c r="A460" s="616"/>
      <c r="B460" s="609"/>
      <c r="C460" s="621"/>
      <c r="D460" s="622"/>
      <c r="E460" s="633"/>
      <c r="F460" s="619"/>
      <c r="G460" s="638"/>
      <c r="H460" s="619"/>
      <c r="I460" s="618"/>
      <c r="J460" s="618"/>
      <c r="K460" s="618"/>
      <c r="L460" s="618"/>
      <c r="M460" s="618"/>
      <c r="N460" s="618"/>
      <c r="O460" s="618"/>
      <c r="P460" s="618"/>
    </row>
    <row r="461" spans="1:16">
      <c r="A461" s="748"/>
      <c r="B461" s="609"/>
      <c r="C461" s="621"/>
      <c r="D461" s="622"/>
      <c r="E461" s="633"/>
      <c r="F461" s="619"/>
      <c r="G461" s="638"/>
      <c r="H461" s="619"/>
      <c r="I461" s="618"/>
      <c r="J461" s="618"/>
      <c r="K461" s="618"/>
      <c r="L461" s="618"/>
      <c r="M461" s="618"/>
      <c r="N461" s="618"/>
      <c r="O461" s="618"/>
      <c r="P461" s="618"/>
    </row>
    <row r="462" spans="1:16">
      <c r="A462" s="616"/>
      <c r="B462" s="609"/>
      <c r="C462" s="609"/>
      <c r="D462" s="622"/>
      <c r="E462" s="633"/>
      <c r="F462" s="684"/>
      <c r="G462" s="691"/>
      <c r="H462" s="684"/>
      <c r="I462" s="618"/>
      <c r="J462" s="618"/>
      <c r="K462" s="618"/>
      <c r="L462" s="618"/>
      <c r="M462" s="618"/>
      <c r="N462" s="618"/>
      <c r="O462" s="618"/>
      <c r="P462" s="618"/>
    </row>
    <row r="463" spans="1:16">
      <c r="A463" s="748"/>
      <c r="B463" s="729"/>
      <c r="C463" s="621"/>
      <c r="D463" s="622"/>
      <c r="E463" s="633"/>
      <c r="F463" s="684"/>
      <c r="G463" s="638"/>
      <c r="H463" s="619"/>
      <c r="I463" s="618"/>
      <c r="J463" s="618"/>
      <c r="K463" s="618"/>
      <c r="L463" s="618"/>
      <c r="M463" s="618"/>
      <c r="N463" s="618"/>
      <c r="O463" s="618"/>
      <c r="P463" s="618"/>
    </row>
    <row r="464" spans="1:16">
      <c r="A464" s="748"/>
      <c r="B464" s="621"/>
      <c r="C464" s="621"/>
      <c r="D464" s="622"/>
      <c r="E464" s="633"/>
      <c r="F464" s="684"/>
      <c r="G464" s="691"/>
      <c r="H464" s="684"/>
      <c r="I464" s="618"/>
      <c r="J464" s="618"/>
      <c r="K464" s="618"/>
      <c r="L464" s="618"/>
      <c r="M464" s="618"/>
      <c r="N464" s="618"/>
      <c r="O464" s="618"/>
      <c r="P464" s="618"/>
    </row>
    <row r="465" spans="1:16">
      <c r="A465" s="616"/>
      <c r="B465" s="726"/>
      <c r="C465" s="621"/>
      <c r="D465" s="622"/>
      <c r="E465" s="633"/>
      <c r="F465" s="684"/>
      <c r="G465" s="691"/>
      <c r="H465" s="684"/>
      <c r="I465" s="618"/>
      <c r="J465" s="618"/>
      <c r="K465" s="618"/>
      <c r="L465" s="618"/>
      <c r="M465" s="618"/>
      <c r="N465" s="618"/>
      <c r="O465" s="618"/>
      <c r="P465" s="618"/>
    </row>
    <row r="466" spans="1:16">
      <c r="A466" s="748"/>
      <c r="B466" s="727"/>
      <c r="C466" s="609"/>
      <c r="D466" s="610"/>
      <c r="E466" s="619"/>
      <c r="F466" s="619"/>
      <c r="G466" s="638"/>
      <c r="H466" s="619"/>
      <c r="I466" s="618"/>
      <c r="J466" s="618"/>
      <c r="K466" s="618"/>
      <c r="L466" s="618"/>
      <c r="M466" s="618"/>
      <c r="N466" s="618"/>
      <c r="O466" s="618"/>
      <c r="P466" s="618"/>
    </row>
    <row r="467" spans="1:16">
      <c r="A467" s="616"/>
      <c r="B467" s="609"/>
      <c r="C467" s="609"/>
      <c r="D467" s="610"/>
      <c r="E467" s="610"/>
      <c r="F467" s="619"/>
      <c r="G467" s="638"/>
      <c r="H467" s="619"/>
      <c r="I467" s="618"/>
      <c r="J467" s="618"/>
      <c r="K467" s="618"/>
      <c r="L467" s="618"/>
      <c r="M467" s="618"/>
      <c r="N467" s="618"/>
      <c r="O467" s="618"/>
      <c r="P467" s="618"/>
    </row>
    <row r="468" spans="1:16">
      <c r="A468" s="748"/>
      <c r="B468" s="609"/>
      <c r="C468" s="610"/>
      <c r="D468" s="610"/>
      <c r="E468" s="610"/>
      <c r="F468" s="619"/>
      <c r="G468" s="638"/>
      <c r="H468" s="619"/>
      <c r="I468" s="618"/>
      <c r="J468" s="618"/>
      <c r="K468" s="618"/>
      <c r="L468" s="618"/>
      <c r="M468" s="618"/>
      <c r="N468" s="618"/>
      <c r="O468" s="618"/>
      <c r="P468" s="618"/>
    </row>
    <row r="469" spans="1:16">
      <c r="A469" s="616"/>
      <c r="B469" s="727"/>
      <c r="C469" s="609"/>
      <c r="D469" s="610"/>
      <c r="E469" s="619"/>
      <c r="F469" s="619"/>
      <c r="G469" s="638"/>
      <c r="H469" s="619"/>
      <c r="I469" s="618"/>
      <c r="J469" s="618"/>
      <c r="K469" s="618"/>
      <c r="L469" s="618"/>
      <c r="M469" s="618"/>
      <c r="N469" s="618"/>
      <c r="O469" s="618"/>
      <c r="P469" s="618"/>
    </row>
    <row r="470" spans="1:16">
      <c r="A470" s="748"/>
      <c r="B470" s="727"/>
      <c r="C470" s="609"/>
      <c r="D470" s="610"/>
      <c r="E470" s="619"/>
      <c r="F470" s="619"/>
      <c r="G470" s="638"/>
      <c r="H470" s="619"/>
      <c r="I470" s="618"/>
      <c r="J470" s="618"/>
      <c r="K470" s="618"/>
      <c r="L470" s="618"/>
      <c r="M470" s="618"/>
      <c r="N470" s="618"/>
      <c r="O470" s="618"/>
      <c r="P470" s="618"/>
    </row>
    <row r="471" spans="1:16">
      <c r="A471" s="616"/>
      <c r="B471" s="727"/>
      <c r="C471" s="609"/>
      <c r="D471" s="610"/>
      <c r="E471" s="619"/>
      <c r="F471" s="619"/>
      <c r="G471" s="638"/>
      <c r="H471" s="619"/>
      <c r="I471" s="618"/>
      <c r="J471" s="618"/>
      <c r="K471" s="618"/>
      <c r="L471" s="618"/>
      <c r="M471" s="618"/>
      <c r="N471" s="618"/>
      <c r="O471" s="618"/>
      <c r="P471" s="618"/>
    </row>
    <row r="472" spans="1:16">
      <c r="A472" s="748"/>
      <c r="B472" s="727"/>
      <c r="C472" s="609"/>
      <c r="D472" s="610"/>
      <c r="E472" s="619"/>
      <c r="F472" s="619"/>
      <c r="G472" s="638"/>
      <c r="H472" s="619"/>
      <c r="I472" s="618"/>
      <c r="J472" s="618"/>
      <c r="K472" s="618"/>
      <c r="L472" s="618"/>
      <c r="M472" s="618"/>
      <c r="N472" s="618"/>
      <c r="O472" s="618"/>
      <c r="P472" s="618"/>
    </row>
    <row r="473" spans="1:16">
      <c r="A473" s="616"/>
      <c r="B473" s="727"/>
      <c r="C473" s="609"/>
      <c r="D473" s="610"/>
      <c r="E473" s="619"/>
      <c r="F473" s="619"/>
      <c r="G473" s="638"/>
      <c r="H473" s="619"/>
      <c r="I473" s="618"/>
      <c r="J473" s="618"/>
      <c r="K473" s="618"/>
      <c r="L473" s="618"/>
      <c r="M473" s="618"/>
      <c r="N473" s="618"/>
      <c r="O473" s="618"/>
      <c r="P473" s="618"/>
    </row>
    <row r="474" spans="1:16">
      <c r="A474" s="748"/>
      <c r="B474" s="727"/>
      <c r="C474" s="609"/>
      <c r="D474" s="610"/>
      <c r="E474" s="619"/>
      <c r="F474" s="619"/>
      <c r="G474" s="638"/>
      <c r="H474" s="619"/>
      <c r="I474" s="618"/>
      <c r="J474" s="618"/>
      <c r="K474" s="618"/>
      <c r="L474" s="618"/>
      <c r="M474" s="618"/>
      <c r="N474" s="618"/>
      <c r="O474" s="618"/>
      <c r="P474" s="618"/>
    </row>
    <row r="475" spans="1:16">
      <c r="A475" s="616"/>
      <c r="B475" s="609"/>
      <c r="C475" s="609"/>
      <c r="D475" s="610"/>
      <c r="E475" s="610"/>
      <c r="F475" s="619"/>
      <c r="G475" s="638"/>
      <c r="H475" s="619"/>
      <c r="I475" s="618"/>
      <c r="J475" s="618"/>
      <c r="K475" s="618"/>
      <c r="L475" s="618"/>
      <c r="M475" s="618"/>
      <c r="N475" s="618"/>
      <c r="O475" s="618"/>
      <c r="P475" s="618"/>
    </row>
    <row r="476" spans="1:16">
      <c r="A476" s="748"/>
      <c r="B476" s="609"/>
      <c r="C476" s="609"/>
      <c r="D476" s="610"/>
      <c r="E476" s="610"/>
      <c r="F476" s="619"/>
      <c r="G476" s="638"/>
      <c r="H476" s="619"/>
      <c r="I476" s="618"/>
      <c r="J476" s="618"/>
      <c r="K476" s="618"/>
      <c r="L476" s="618"/>
      <c r="M476" s="618"/>
      <c r="N476" s="618"/>
      <c r="O476" s="618"/>
      <c r="P476" s="618"/>
    </row>
    <row r="477" spans="1:16">
      <c r="A477" s="616"/>
      <c r="B477" s="727"/>
      <c r="C477" s="609"/>
      <c r="D477" s="610"/>
      <c r="E477" s="619"/>
      <c r="F477" s="619"/>
      <c r="G477" s="638"/>
      <c r="H477" s="619"/>
      <c r="I477" s="618"/>
      <c r="J477" s="618"/>
      <c r="K477" s="618"/>
      <c r="L477" s="618"/>
      <c r="M477" s="618"/>
      <c r="N477" s="618"/>
      <c r="O477" s="618"/>
      <c r="P477" s="618"/>
    </row>
    <row r="478" spans="1:16">
      <c r="A478" s="748"/>
      <c r="B478" s="609"/>
      <c r="C478" s="621"/>
      <c r="D478" s="622"/>
      <c r="E478" s="633"/>
      <c r="F478" s="619"/>
      <c r="G478" s="638"/>
      <c r="H478" s="619"/>
      <c r="I478" s="618"/>
      <c r="J478" s="618"/>
      <c r="K478" s="618"/>
      <c r="L478" s="618"/>
      <c r="M478" s="618"/>
      <c r="N478" s="618"/>
      <c r="O478" s="618"/>
      <c r="P478" s="618"/>
    </row>
    <row r="479" spans="1:16">
      <c r="A479" s="616"/>
      <c r="B479" s="609"/>
      <c r="C479" s="621"/>
      <c r="D479" s="622"/>
      <c r="E479" s="633"/>
      <c r="F479" s="619"/>
      <c r="G479" s="638"/>
      <c r="H479" s="619"/>
      <c r="I479" s="618"/>
      <c r="J479" s="618"/>
      <c r="K479" s="618"/>
      <c r="L479" s="618"/>
      <c r="M479" s="618"/>
      <c r="N479" s="618"/>
      <c r="O479" s="618"/>
      <c r="P479" s="618"/>
    </row>
    <row r="480" spans="1:16">
      <c r="A480" s="616"/>
      <c r="B480" s="727"/>
      <c r="C480" s="609"/>
      <c r="D480" s="610"/>
      <c r="E480" s="619"/>
      <c r="F480" s="619"/>
      <c r="G480" s="638"/>
      <c r="H480" s="619"/>
      <c r="I480" s="618"/>
      <c r="J480" s="618"/>
      <c r="K480" s="618"/>
      <c r="L480" s="618"/>
      <c r="M480" s="618"/>
      <c r="N480" s="618"/>
      <c r="O480" s="618"/>
      <c r="P480" s="618"/>
    </row>
    <row r="481" spans="1:16">
      <c r="A481" s="616"/>
      <c r="B481" s="609"/>
      <c r="C481" s="609"/>
      <c r="D481" s="610"/>
      <c r="E481" s="610"/>
      <c r="F481" s="638"/>
      <c r="G481" s="638"/>
      <c r="H481" s="619"/>
      <c r="I481" s="618"/>
      <c r="J481" s="618"/>
      <c r="K481" s="618"/>
      <c r="L481" s="618"/>
      <c r="M481" s="618"/>
      <c r="N481" s="618"/>
      <c r="O481" s="618"/>
      <c r="P481" s="618"/>
    </row>
    <row r="482" spans="1:16">
      <c r="A482" s="748"/>
      <c r="B482" s="621"/>
      <c r="C482" s="621"/>
      <c r="D482" s="622"/>
      <c r="E482" s="633"/>
      <c r="F482" s="684"/>
      <c r="G482" s="691"/>
      <c r="H482" s="684"/>
      <c r="I482" s="618"/>
      <c r="J482" s="618"/>
      <c r="K482" s="618"/>
      <c r="L482" s="618"/>
      <c r="M482" s="618"/>
      <c r="N482" s="618"/>
      <c r="O482" s="618"/>
      <c r="P482" s="618"/>
    </row>
    <row r="483" spans="1:16">
      <c r="A483" s="748"/>
      <c r="B483" s="729"/>
      <c r="C483" s="621"/>
      <c r="D483" s="622"/>
      <c r="E483" s="633"/>
      <c r="F483" s="684"/>
      <c r="G483" s="638"/>
      <c r="H483" s="619"/>
      <c r="I483" s="618"/>
      <c r="J483" s="618"/>
      <c r="K483" s="618"/>
      <c r="L483" s="618"/>
      <c r="M483" s="618"/>
      <c r="N483" s="618"/>
      <c r="O483" s="618"/>
      <c r="P483" s="618"/>
    </row>
    <row r="484" spans="1:16">
      <c r="A484" s="616"/>
      <c r="B484" s="634"/>
      <c r="C484" s="621"/>
      <c r="D484" s="622"/>
      <c r="E484" s="633"/>
      <c r="F484" s="684"/>
      <c r="G484" s="691"/>
      <c r="H484" s="684"/>
      <c r="I484" s="618"/>
      <c r="J484" s="618"/>
      <c r="K484" s="618"/>
      <c r="L484" s="618"/>
      <c r="M484" s="618"/>
      <c r="N484" s="618"/>
      <c r="O484" s="618"/>
      <c r="P484" s="618"/>
    </row>
    <row r="485" spans="1:16">
      <c r="A485" s="748"/>
      <c r="B485" s="726"/>
      <c r="C485" s="618"/>
      <c r="D485" s="618"/>
      <c r="E485" s="618"/>
      <c r="F485" s="684"/>
      <c r="G485" s="691"/>
      <c r="H485" s="684"/>
      <c r="I485" s="618"/>
      <c r="J485" s="618"/>
      <c r="K485" s="618"/>
      <c r="L485" s="618"/>
      <c r="M485" s="618"/>
      <c r="N485" s="618"/>
      <c r="O485" s="618"/>
      <c r="P485" s="618"/>
    </row>
    <row r="486" spans="1:16">
      <c r="A486" s="616"/>
      <c r="B486" s="618"/>
      <c r="C486" s="618"/>
      <c r="D486" s="616"/>
      <c r="E486" s="616"/>
      <c r="F486" s="619"/>
      <c r="G486" s="638"/>
      <c r="H486" s="619"/>
      <c r="I486" s="618"/>
      <c r="J486" s="618"/>
      <c r="K486" s="618"/>
      <c r="L486" s="618"/>
      <c r="M486" s="618"/>
      <c r="N486" s="618"/>
      <c r="O486" s="618"/>
      <c r="P486" s="618"/>
    </row>
    <row r="487" spans="1:16">
      <c r="A487" s="748"/>
      <c r="B487" s="618"/>
      <c r="C487" s="618"/>
      <c r="D487" s="616"/>
      <c r="E487" s="616"/>
      <c r="F487" s="616"/>
      <c r="G487" s="638"/>
      <c r="H487" s="619"/>
      <c r="I487" s="618"/>
      <c r="J487" s="618"/>
      <c r="K487" s="618"/>
      <c r="L487" s="618"/>
      <c r="M487" s="618"/>
      <c r="N487" s="618"/>
      <c r="O487" s="618"/>
      <c r="P487" s="618"/>
    </row>
    <row r="488" spans="1:16">
      <c r="A488" s="616"/>
      <c r="B488" s="618"/>
      <c r="C488" s="618"/>
      <c r="D488" s="616"/>
      <c r="E488" s="616"/>
      <c r="F488" s="616"/>
      <c r="G488" s="638"/>
      <c r="H488" s="619"/>
      <c r="I488" s="618"/>
      <c r="J488" s="618"/>
      <c r="K488" s="618"/>
      <c r="L488" s="618"/>
      <c r="M488" s="618"/>
      <c r="N488" s="618"/>
      <c r="O488" s="618"/>
      <c r="P488" s="618"/>
    </row>
    <row r="489" spans="1:16">
      <c r="A489" s="748"/>
      <c r="B489" s="618"/>
      <c r="C489" s="618"/>
      <c r="D489" s="616"/>
      <c r="E489" s="616"/>
      <c r="F489" s="616"/>
      <c r="G489" s="638"/>
      <c r="H489" s="619"/>
      <c r="I489" s="618"/>
      <c r="J489" s="618"/>
      <c r="K489" s="618"/>
      <c r="L489" s="618"/>
      <c r="M489" s="618"/>
      <c r="N489" s="618"/>
      <c r="O489" s="618"/>
      <c r="P489" s="618"/>
    </row>
    <row r="490" spans="1:16">
      <c r="A490" s="616"/>
      <c r="B490" s="609"/>
      <c r="C490" s="609"/>
      <c r="D490" s="610"/>
      <c r="E490" s="610"/>
      <c r="F490" s="616"/>
      <c r="G490" s="638"/>
      <c r="H490" s="619"/>
      <c r="I490" s="618"/>
      <c r="J490" s="618"/>
      <c r="K490" s="618"/>
      <c r="L490" s="618"/>
      <c r="M490" s="618"/>
      <c r="N490" s="618"/>
      <c r="O490" s="618"/>
      <c r="P490" s="618"/>
    </row>
    <row r="491" spans="1:16">
      <c r="A491" s="748"/>
      <c r="B491" s="727"/>
      <c r="C491" s="609"/>
      <c r="D491" s="610"/>
      <c r="E491" s="619"/>
      <c r="F491" s="619"/>
      <c r="G491" s="638"/>
      <c r="H491" s="619"/>
      <c r="I491" s="618"/>
      <c r="J491" s="618"/>
      <c r="K491" s="618"/>
      <c r="L491" s="618"/>
      <c r="M491" s="618"/>
      <c r="N491" s="618"/>
      <c r="O491" s="618"/>
      <c r="P491" s="618"/>
    </row>
    <row r="492" spans="1:16">
      <c r="A492" s="616"/>
      <c r="B492" s="609"/>
      <c r="C492" s="609"/>
      <c r="D492" s="610"/>
      <c r="E492" s="610"/>
      <c r="F492" s="619"/>
      <c r="G492" s="638"/>
      <c r="H492" s="619"/>
      <c r="I492" s="618"/>
      <c r="J492" s="618"/>
      <c r="K492" s="618"/>
      <c r="L492" s="618"/>
      <c r="M492" s="618"/>
      <c r="N492" s="618"/>
      <c r="O492" s="618"/>
      <c r="P492" s="618"/>
    </row>
    <row r="493" spans="1:16">
      <c r="A493" s="748"/>
      <c r="B493" s="609"/>
      <c r="C493" s="621"/>
      <c r="D493" s="610"/>
      <c r="E493" s="619"/>
      <c r="F493" s="619"/>
      <c r="G493" s="638"/>
      <c r="H493" s="619"/>
      <c r="I493" s="618"/>
      <c r="J493" s="618"/>
      <c r="K493" s="618"/>
      <c r="L493" s="618"/>
      <c r="M493" s="618"/>
      <c r="N493" s="618"/>
      <c r="O493" s="618"/>
      <c r="P493" s="618"/>
    </row>
    <row r="494" spans="1:16">
      <c r="A494" s="616"/>
      <c r="B494" s="609"/>
      <c r="C494" s="621"/>
      <c r="D494" s="622"/>
      <c r="E494" s="633"/>
      <c r="F494" s="619"/>
      <c r="G494" s="638"/>
      <c r="H494" s="619"/>
      <c r="I494" s="618"/>
      <c r="J494" s="618"/>
      <c r="K494" s="618"/>
      <c r="L494" s="618"/>
      <c r="M494" s="618"/>
      <c r="N494" s="618"/>
      <c r="O494" s="618"/>
      <c r="P494" s="618"/>
    </row>
    <row r="495" spans="1:16">
      <c r="A495" s="748"/>
      <c r="B495" s="729"/>
      <c r="C495" s="621"/>
      <c r="D495" s="622"/>
      <c r="E495" s="633"/>
      <c r="F495" s="619"/>
      <c r="G495" s="638"/>
      <c r="H495" s="619"/>
      <c r="I495" s="618"/>
      <c r="J495" s="618"/>
      <c r="K495" s="618"/>
      <c r="L495" s="618"/>
      <c r="M495" s="618"/>
      <c r="N495" s="618"/>
      <c r="O495" s="618"/>
      <c r="P495" s="618"/>
    </row>
    <row r="496" spans="1:16">
      <c r="A496" s="616"/>
      <c r="B496" s="609"/>
      <c r="C496" s="621"/>
      <c r="D496" s="622"/>
      <c r="E496" s="633"/>
      <c r="F496" s="684"/>
      <c r="G496" s="691"/>
      <c r="H496" s="684"/>
      <c r="I496" s="618"/>
      <c r="J496" s="618"/>
      <c r="K496" s="618"/>
      <c r="L496" s="618"/>
      <c r="M496" s="618"/>
      <c r="N496" s="618"/>
      <c r="O496" s="618"/>
      <c r="P496" s="618"/>
    </row>
    <row r="497" spans="1:16">
      <c r="A497" s="748"/>
      <c r="B497" s="726"/>
      <c r="C497" s="618"/>
      <c r="D497" s="618"/>
      <c r="E497" s="618"/>
      <c r="F497" s="684"/>
      <c r="G497" s="691"/>
      <c r="H497" s="684"/>
      <c r="I497" s="618"/>
      <c r="J497" s="618"/>
      <c r="K497" s="618"/>
      <c r="L497" s="618"/>
      <c r="M497" s="618"/>
      <c r="N497" s="618"/>
      <c r="O497" s="618"/>
      <c r="P497" s="618"/>
    </row>
    <row r="498" spans="1:16">
      <c r="A498" s="616"/>
      <c r="B498" s="618"/>
      <c r="C498" s="618"/>
      <c r="D498" s="616"/>
      <c r="E498" s="616"/>
      <c r="F498" s="619"/>
      <c r="G498" s="638"/>
      <c r="H498" s="619"/>
      <c r="I498" s="618"/>
      <c r="J498" s="618"/>
      <c r="K498" s="618"/>
      <c r="L498" s="618"/>
      <c r="M498" s="618"/>
      <c r="N498" s="618"/>
      <c r="O498" s="618"/>
      <c r="P498" s="618"/>
    </row>
    <row r="499" spans="1:16">
      <c r="A499" s="748"/>
      <c r="B499" s="618"/>
      <c r="C499" s="618"/>
      <c r="D499" s="616"/>
      <c r="E499" s="616"/>
      <c r="F499" s="619"/>
      <c r="G499" s="638"/>
      <c r="H499" s="619"/>
      <c r="I499" s="618"/>
      <c r="J499" s="618"/>
      <c r="K499" s="618"/>
      <c r="L499" s="618"/>
      <c r="M499" s="618"/>
      <c r="N499" s="618"/>
      <c r="O499" s="618"/>
      <c r="P499" s="618"/>
    </row>
    <row r="500" spans="1:16">
      <c r="A500" s="616"/>
      <c r="B500" s="618"/>
      <c r="C500" s="618"/>
      <c r="D500" s="616"/>
      <c r="E500" s="616"/>
      <c r="F500" s="619"/>
      <c r="G500" s="638"/>
      <c r="H500" s="619"/>
      <c r="I500" s="618"/>
      <c r="J500" s="618"/>
      <c r="K500" s="618"/>
      <c r="L500" s="618"/>
      <c r="M500" s="618"/>
      <c r="N500" s="618"/>
      <c r="O500" s="618"/>
      <c r="P500" s="618"/>
    </row>
    <row r="501" spans="1:16">
      <c r="A501" s="748"/>
      <c r="B501" s="618"/>
      <c r="C501" s="618"/>
      <c r="D501" s="616"/>
      <c r="E501" s="616"/>
      <c r="F501" s="616"/>
      <c r="G501" s="638"/>
      <c r="H501" s="619"/>
      <c r="I501" s="618"/>
      <c r="J501" s="618"/>
      <c r="K501" s="618"/>
      <c r="L501" s="618"/>
      <c r="M501" s="618"/>
      <c r="N501" s="618"/>
      <c r="O501" s="618"/>
      <c r="P501" s="618"/>
    </row>
    <row r="502" spans="1:16">
      <c r="A502" s="616"/>
      <c r="B502" s="609"/>
      <c r="C502" s="609"/>
      <c r="D502" s="610"/>
      <c r="E502" s="610"/>
      <c r="F502" s="616"/>
      <c r="G502" s="638"/>
      <c r="H502" s="619"/>
      <c r="I502" s="618"/>
      <c r="J502" s="618"/>
      <c r="K502" s="618"/>
      <c r="L502" s="618"/>
      <c r="M502" s="618"/>
      <c r="N502" s="618"/>
      <c r="O502" s="618"/>
      <c r="P502" s="618"/>
    </row>
    <row r="503" spans="1:16">
      <c r="A503" s="748"/>
      <c r="B503" s="727"/>
      <c r="C503" s="609"/>
      <c r="D503" s="610"/>
      <c r="E503" s="619"/>
      <c r="F503" s="684"/>
      <c r="G503" s="638"/>
      <c r="H503" s="684"/>
      <c r="I503" s="618"/>
      <c r="J503" s="618"/>
      <c r="K503" s="618"/>
      <c r="L503" s="618"/>
      <c r="M503" s="618"/>
      <c r="N503" s="618"/>
      <c r="O503" s="618"/>
      <c r="P503" s="618"/>
    </row>
    <row r="504" spans="1:16">
      <c r="A504" s="616"/>
      <c r="B504" s="609"/>
      <c r="C504" s="609"/>
      <c r="D504" s="610"/>
      <c r="E504" s="610"/>
      <c r="F504" s="619"/>
      <c r="G504" s="638"/>
      <c r="H504" s="619"/>
      <c r="I504" s="618"/>
      <c r="J504" s="618"/>
      <c r="K504" s="618"/>
      <c r="L504" s="618"/>
      <c r="M504" s="618"/>
      <c r="N504" s="618"/>
      <c r="O504" s="618"/>
      <c r="P504" s="618"/>
    </row>
    <row r="505" spans="1:16">
      <c r="A505" s="748"/>
      <c r="B505" s="609"/>
      <c r="C505" s="621"/>
      <c r="D505" s="610"/>
      <c r="E505" s="619"/>
      <c r="F505" s="619"/>
      <c r="G505" s="638"/>
      <c r="H505" s="619"/>
      <c r="I505" s="618"/>
      <c r="J505" s="618"/>
      <c r="K505" s="618"/>
      <c r="L505" s="618"/>
      <c r="M505" s="618"/>
      <c r="N505" s="618"/>
      <c r="O505" s="618"/>
      <c r="P505" s="618"/>
    </row>
    <row r="506" spans="1:16">
      <c r="A506" s="618"/>
      <c r="B506" s="609"/>
      <c r="C506" s="621"/>
      <c r="D506" s="622"/>
      <c r="E506" s="633"/>
      <c r="F506" s="684"/>
      <c r="G506" s="691"/>
      <c r="H506" s="684"/>
      <c r="I506" s="618"/>
      <c r="J506" s="618"/>
      <c r="K506" s="618"/>
      <c r="L506" s="618"/>
      <c r="M506" s="618"/>
      <c r="N506" s="618"/>
      <c r="O506" s="618"/>
      <c r="P506" s="618"/>
    </row>
    <row r="507" spans="1:16">
      <c r="A507" s="748"/>
      <c r="B507" s="729"/>
      <c r="C507" s="621"/>
      <c r="D507" s="622"/>
      <c r="E507" s="633"/>
      <c r="F507" s="684"/>
      <c r="G507" s="638"/>
      <c r="H507" s="619"/>
      <c r="I507" s="618"/>
      <c r="J507" s="618"/>
      <c r="K507" s="618"/>
      <c r="L507" s="618"/>
      <c r="M507" s="618"/>
      <c r="N507" s="618"/>
      <c r="O507" s="618"/>
      <c r="P507" s="618"/>
    </row>
    <row r="508" spans="1:16">
      <c r="A508" s="616"/>
      <c r="B508" s="618"/>
      <c r="C508" s="618"/>
      <c r="D508" s="618"/>
      <c r="E508" s="618"/>
      <c r="F508" s="684"/>
      <c r="G508" s="691"/>
      <c r="H508" s="684"/>
      <c r="I508" s="618"/>
      <c r="J508" s="618"/>
      <c r="K508" s="618"/>
      <c r="L508" s="618"/>
      <c r="M508" s="618"/>
      <c r="N508" s="618"/>
      <c r="O508" s="618"/>
      <c r="P508" s="618"/>
    </row>
    <row r="509" spans="1:16">
      <c r="A509" s="616"/>
      <c r="B509" s="726"/>
      <c r="C509" s="618"/>
      <c r="D509" s="618"/>
      <c r="E509" s="618"/>
      <c r="F509" s="684"/>
      <c r="G509" s="691"/>
      <c r="H509" s="684"/>
      <c r="I509" s="618"/>
      <c r="J509" s="618"/>
      <c r="K509" s="618"/>
      <c r="L509" s="618"/>
      <c r="M509" s="618"/>
      <c r="N509" s="618"/>
      <c r="O509" s="618"/>
      <c r="P509" s="618"/>
    </row>
    <row r="510" spans="1:16">
      <c r="A510" s="748"/>
      <c r="B510" s="618"/>
      <c r="C510" s="618"/>
      <c r="D510" s="616"/>
      <c r="E510" s="616"/>
      <c r="F510" s="619"/>
      <c r="G510" s="638"/>
      <c r="H510" s="619"/>
      <c r="I510" s="618"/>
      <c r="J510" s="618"/>
      <c r="K510" s="618"/>
      <c r="L510" s="618"/>
      <c r="M510" s="618"/>
      <c r="N510" s="618"/>
      <c r="O510" s="618"/>
      <c r="P510" s="618"/>
    </row>
    <row r="511" spans="1:16">
      <c r="A511" s="616"/>
      <c r="B511" s="618"/>
      <c r="C511" s="618"/>
      <c r="D511" s="616"/>
      <c r="E511" s="616"/>
      <c r="F511" s="616"/>
      <c r="G511" s="638"/>
      <c r="H511" s="619"/>
      <c r="I511" s="684"/>
      <c r="J511" s="618"/>
      <c r="K511" s="618"/>
      <c r="L511" s="618"/>
      <c r="M511" s="618"/>
      <c r="N511" s="618"/>
      <c r="O511" s="618"/>
      <c r="P511" s="618"/>
    </row>
    <row r="512" spans="1:16">
      <c r="A512" s="748"/>
      <c r="B512" s="609"/>
      <c r="C512" s="609"/>
      <c r="D512" s="610"/>
      <c r="E512" s="610"/>
      <c r="F512" s="619"/>
      <c r="G512" s="638"/>
      <c r="H512" s="619"/>
      <c r="I512" s="618"/>
      <c r="J512" s="618"/>
      <c r="K512" s="618"/>
      <c r="L512" s="618"/>
      <c r="M512" s="618"/>
      <c r="N512" s="618"/>
      <c r="O512" s="618"/>
      <c r="P512" s="618"/>
    </row>
    <row r="513" spans="1:16">
      <c r="A513" s="616"/>
      <c r="B513" s="727"/>
      <c r="C513" s="609"/>
      <c r="D513" s="610"/>
      <c r="E513" s="619"/>
      <c r="F513" s="684"/>
      <c r="G513" s="619"/>
      <c r="H513" s="638"/>
      <c r="I513" s="618"/>
      <c r="J513" s="618"/>
      <c r="K513" s="618"/>
      <c r="L513" s="618"/>
      <c r="M513" s="618"/>
      <c r="N513" s="618"/>
      <c r="O513" s="618"/>
      <c r="P513" s="618"/>
    </row>
    <row r="514" spans="1:16">
      <c r="A514" s="748"/>
      <c r="B514" s="727"/>
      <c r="C514" s="609"/>
      <c r="D514" s="610"/>
      <c r="E514" s="619"/>
      <c r="F514" s="619"/>
      <c r="G514" s="638"/>
      <c r="H514" s="619"/>
      <c r="I514" s="618"/>
      <c r="J514" s="618"/>
      <c r="K514" s="618"/>
      <c r="L514" s="618"/>
      <c r="M514" s="618"/>
      <c r="N514" s="618"/>
      <c r="O514" s="618"/>
      <c r="P514" s="618"/>
    </row>
    <row r="515" spans="1:16">
      <c r="A515" s="618"/>
      <c r="B515" s="609"/>
      <c r="C515" s="609"/>
      <c r="D515" s="610"/>
      <c r="E515" s="610"/>
      <c r="F515" s="619"/>
      <c r="G515" s="638"/>
      <c r="H515" s="619"/>
      <c r="I515" s="618"/>
      <c r="J515" s="618"/>
      <c r="K515" s="618"/>
      <c r="L515" s="618"/>
      <c r="M515" s="618"/>
      <c r="N515" s="618"/>
      <c r="O515" s="618"/>
      <c r="P515" s="618"/>
    </row>
    <row r="516" spans="1:16">
      <c r="A516" s="616"/>
      <c r="B516" s="609"/>
      <c r="C516" s="621"/>
      <c r="D516" s="610"/>
      <c r="E516" s="619"/>
      <c r="F516" s="684"/>
      <c r="G516" s="638"/>
      <c r="H516" s="684"/>
      <c r="I516" s="618"/>
      <c r="J516" s="618"/>
      <c r="K516" s="618"/>
      <c r="L516" s="618"/>
      <c r="M516" s="618"/>
      <c r="N516" s="618"/>
      <c r="O516" s="618"/>
      <c r="P516" s="618"/>
    </row>
    <row r="517" spans="1:16">
      <c r="A517" s="610"/>
      <c r="B517" s="609"/>
      <c r="C517" s="621"/>
      <c r="D517" s="622"/>
      <c r="E517" s="633"/>
      <c r="F517" s="684"/>
      <c r="G517" s="691"/>
      <c r="H517" s="684"/>
      <c r="I517" s="618"/>
      <c r="J517" s="618"/>
      <c r="K517" s="618"/>
      <c r="L517" s="618"/>
      <c r="M517" s="618"/>
      <c r="N517" s="618"/>
      <c r="O517" s="618"/>
      <c r="P517" s="618"/>
    </row>
    <row r="518" spans="1:16">
      <c r="A518" s="616"/>
      <c r="B518" s="729"/>
      <c r="C518" s="621"/>
      <c r="D518" s="622"/>
      <c r="E518" s="633"/>
      <c r="F518" s="684"/>
      <c r="G518" s="638"/>
      <c r="H518" s="619"/>
      <c r="I518" s="618"/>
      <c r="J518" s="618"/>
      <c r="K518" s="618"/>
      <c r="L518" s="618"/>
      <c r="M518" s="618"/>
      <c r="N518" s="618"/>
      <c r="O518" s="618"/>
      <c r="P518" s="618"/>
    </row>
    <row r="519" spans="1:16">
      <c r="A519" s="748"/>
      <c r="B519" s="609"/>
      <c r="C519" s="609"/>
      <c r="D519" s="610"/>
      <c r="E519" s="609"/>
      <c r="F519" s="684"/>
      <c r="G519" s="691"/>
      <c r="H519" s="684"/>
      <c r="I519" s="618"/>
      <c r="J519" s="618"/>
      <c r="K519" s="618"/>
      <c r="L519" s="618"/>
      <c r="M519" s="618"/>
      <c r="N519" s="618"/>
      <c r="O519" s="618"/>
      <c r="P519" s="618"/>
    </row>
    <row r="520" spans="1:16">
      <c r="A520" s="616"/>
      <c r="B520" s="726"/>
      <c r="C520" s="621"/>
      <c r="D520" s="622"/>
      <c r="E520" s="633"/>
      <c r="F520" s="684"/>
      <c r="G520" s="691"/>
      <c r="H520" s="684"/>
      <c r="I520" s="618"/>
      <c r="J520" s="618"/>
      <c r="K520" s="618"/>
      <c r="L520" s="618"/>
      <c r="M520" s="618"/>
      <c r="N520" s="618"/>
      <c r="O520" s="618"/>
      <c r="P520" s="618"/>
    </row>
    <row r="521" spans="1:16">
      <c r="A521" s="748"/>
      <c r="B521" s="621"/>
      <c r="C521" s="621"/>
      <c r="D521" s="622"/>
      <c r="E521" s="633"/>
      <c r="F521" s="619"/>
      <c r="G521" s="638"/>
      <c r="H521" s="619"/>
      <c r="I521" s="618"/>
      <c r="J521" s="618"/>
      <c r="K521" s="618"/>
      <c r="L521" s="618"/>
      <c r="M521" s="618"/>
      <c r="N521" s="618"/>
      <c r="O521" s="618"/>
      <c r="P521" s="618"/>
    </row>
    <row r="522" spans="1:16">
      <c r="A522" s="610"/>
      <c r="B522" s="727"/>
      <c r="C522" s="609"/>
      <c r="D522" s="610"/>
      <c r="E522" s="619"/>
      <c r="F522" s="619"/>
      <c r="G522" s="638"/>
      <c r="H522" s="619"/>
      <c r="I522" s="618"/>
      <c r="J522" s="618"/>
      <c r="K522" s="618"/>
      <c r="L522" s="618"/>
      <c r="M522" s="618"/>
      <c r="N522" s="618"/>
      <c r="O522" s="618"/>
      <c r="P522" s="618"/>
    </row>
    <row r="523" spans="1:16">
      <c r="A523" s="610"/>
      <c r="B523" s="621"/>
      <c r="C523" s="621"/>
      <c r="D523" s="622"/>
      <c r="E523" s="633"/>
      <c r="F523" s="619"/>
      <c r="G523" s="638"/>
      <c r="H523" s="619"/>
      <c r="I523" s="618"/>
      <c r="J523" s="618"/>
      <c r="K523" s="618"/>
      <c r="L523" s="618"/>
      <c r="M523" s="618"/>
      <c r="N523" s="618"/>
      <c r="O523" s="618"/>
      <c r="P523" s="618"/>
    </row>
    <row r="524" spans="1:16">
      <c r="A524" s="616"/>
      <c r="B524" s="609"/>
      <c r="C524" s="609"/>
      <c r="D524" s="610"/>
      <c r="E524" s="609"/>
      <c r="F524" s="627"/>
      <c r="G524" s="627"/>
      <c r="H524" s="627"/>
      <c r="I524" s="618"/>
      <c r="J524" s="618"/>
      <c r="K524" s="618"/>
      <c r="L524" s="618"/>
      <c r="M524" s="618"/>
      <c r="N524" s="618"/>
      <c r="O524" s="618"/>
      <c r="P524" s="618"/>
    </row>
    <row r="525" spans="1:16">
      <c r="A525" s="610"/>
      <c r="B525" s="729"/>
      <c r="C525" s="609"/>
      <c r="D525" s="610"/>
      <c r="E525" s="609"/>
      <c r="F525" s="627"/>
      <c r="G525" s="619"/>
      <c r="H525" s="619"/>
      <c r="I525" s="618"/>
      <c r="J525" s="618"/>
      <c r="K525" s="618"/>
      <c r="L525" s="618"/>
      <c r="M525" s="618"/>
      <c r="N525" s="618"/>
      <c r="O525" s="618"/>
      <c r="P525" s="618"/>
    </row>
    <row r="526" spans="1:16">
      <c r="A526" s="610"/>
      <c r="B526" s="634"/>
      <c r="C526" s="621"/>
      <c r="D526" s="622"/>
      <c r="E526" s="633"/>
      <c r="F526" s="684"/>
      <c r="G526" s="691"/>
      <c r="H526" s="684"/>
      <c r="I526" s="618"/>
      <c r="J526" s="618"/>
      <c r="K526" s="618"/>
      <c r="L526" s="618"/>
      <c r="M526" s="618"/>
      <c r="N526" s="618"/>
      <c r="O526" s="618"/>
      <c r="P526" s="618"/>
    </row>
    <row r="527" spans="1:16">
      <c r="A527" s="610"/>
      <c r="B527" s="609"/>
      <c r="C527" s="609"/>
      <c r="D527" s="610"/>
      <c r="E527" s="609"/>
      <c r="F527" s="627"/>
      <c r="G527" s="627"/>
      <c r="H527" s="627"/>
      <c r="I527" s="618"/>
      <c r="J527" s="618"/>
      <c r="K527" s="618"/>
      <c r="L527" s="618"/>
      <c r="M527" s="618"/>
      <c r="N527" s="618"/>
      <c r="O527" s="618"/>
      <c r="P527" s="618"/>
    </row>
    <row r="528" spans="1:16">
      <c r="A528" s="610"/>
      <c r="B528" s="609"/>
      <c r="C528" s="609"/>
      <c r="D528" s="610"/>
      <c r="E528" s="609"/>
      <c r="F528" s="627"/>
      <c r="G528" s="627"/>
      <c r="H528" s="627"/>
      <c r="I528" s="618"/>
      <c r="J528" s="618"/>
      <c r="K528" s="618"/>
      <c r="L528" s="618"/>
      <c r="M528" s="618"/>
      <c r="N528" s="618"/>
      <c r="O528" s="618"/>
      <c r="P528" s="618"/>
    </row>
    <row r="529" spans="1:16">
      <c r="A529" s="610"/>
      <c r="B529" s="609"/>
      <c r="C529" s="609"/>
      <c r="D529" s="610"/>
      <c r="E529" s="609"/>
      <c r="F529" s="627"/>
      <c r="G529" s="627"/>
      <c r="H529" s="627"/>
      <c r="I529" s="618"/>
      <c r="J529" s="618"/>
      <c r="K529" s="618"/>
      <c r="L529" s="618"/>
      <c r="M529" s="618"/>
      <c r="N529" s="618"/>
      <c r="O529" s="618"/>
      <c r="P529" s="618"/>
    </row>
    <row r="530" spans="1:16">
      <c r="A530" s="610"/>
      <c r="B530" s="609"/>
      <c r="C530" s="609"/>
      <c r="D530" s="610"/>
      <c r="E530" s="609"/>
      <c r="F530" s="627"/>
      <c r="G530" s="627"/>
      <c r="H530" s="627"/>
      <c r="I530" s="618"/>
      <c r="J530" s="618"/>
      <c r="K530" s="618"/>
      <c r="L530" s="618"/>
      <c r="M530" s="618"/>
      <c r="N530" s="618"/>
      <c r="O530" s="618"/>
      <c r="P530" s="618"/>
    </row>
    <row r="531" spans="1:16">
      <c r="A531" s="610"/>
      <c r="B531" s="609"/>
      <c r="C531" s="609"/>
      <c r="D531" s="610"/>
      <c r="E531" s="609"/>
      <c r="F531" s="627"/>
      <c r="G531" s="627"/>
      <c r="H531" s="627"/>
      <c r="I531" s="618"/>
      <c r="J531" s="618"/>
      <c r="K531" s="618"/>
      <c r="L531" s="618"/>
      <c r="M531" s="618"/>
      <c r="N531" s="618"/>
      <c r="O531" s="618"/>
      <c r="P531" s="618"/>
    </row>
    <row r="532" spans="1:16">
      <c r="A532" s="610"/>
      <c r="B532" s="609"/>
      <c r="C532" s="609"/>
      <c r="D532" s="610"/>
      <c r="E532" s="609"/>
      <c r="F532" s="627"/>
      <c r="G532" s="627"/>
      <c r="H532" s="627"/>
      <c r="I532" s="618"/>
      <c r="J532" s="618"/>
      <c r="K532" s="618"/>
      <c r="L532" s="618"/>
      <c r="M532" s="618"/>
      <c r="N532" s="618"/>
      <c r="O532" s="618"/>
      <c r="P532" s="618"/>
    </row>
    <row r="533" spans="1:16">
      <c r="A533" s="610"/>
      <c r="B533" s="609"/>
      <c r="C533" s="609"/>
      <c r="D533" s="610"/>
      <c r="E533" s="609"/>
      <c r="F533" s="627"/>
      <c r="G533" s="627"/>
      <c r="H533" s="627"/>
      <c r="I533" s="618"/>
      <c r="J533" s="618"/>
      <c r="K533" s="618"/>
      <c r="L533" s="618"/>
      <c r="M533" s="618"/>
      <c r="N533" s="618"/>
      <c r="O533" s="618"/>
      <c r="P533" s="618"/>
    </row>
    <row r="534" spans="1:16">
      <c r="A534" s="610"/>
      <c r="B534" s="609"/>
      <c r="C534" s="609"/>
      <c r="D534" s="610"/>
      <c r="E534" s="609"/>
      <c r="F534" s="627"/>
      <c r="G534" s="627"/>
      <c r="H534" s="627"/>
      <c r="I534" s="618"/>
      <c r="J534" s="618"/>
      <c r="K534" s="618"/>
      <c r="L534" s="618"/>
      <c r="M534" s="618"/>
      <c r="N534" s="618"/>
      <c r="O534" s="618"/>
      <c r="P534" s="618"/>
    </row>
    <row r="535" spans="1:16">
      <c r="A535" s="610"/>
      <c r="B535" s="609"/>
      <c r="C535" s="609"/>
      <c r="D535" s="610"/>
      <c r="E535" s="609"/>
      <c r="F535" s="627"/>
      <c r="G535" s="627"/>
      <c r="H535" s="627"/>
      <c r="I535" s="618"/>
      <c r="J535" s="618"/>
      <c r="K535" s="618"/>
      <c r="L535" s="618"/>
      <c r="M535" s="618"/>
      <c r="N535" s="618"/>
      <c r="O535" s="618"/>
      <c r="P535" s="618"/>
    </row>
    <row r="536" spans="1:16">
      <c r="A536" s="610"/>
      <c r="B536" s="609"/>
      <c r="C536" s="609"/>
      <c r="D536" s="610"/>
      <c r="E536" s="609"/>
      <c r="F536" s="627"/>
      <c r="G536" s="627"/>
      <c r="H536" s="627"/>
      <c r="I536" s="618"/>
      <c r="J536" s="618"/>
      <c r="K536" s="618"/>
      <c r="L536" s="618"/>
      <c r="M536" s="618"/>
      <c r="N536" s="618"/>
      <c r="O536" s="618"/>
      <c r="P536" s="618"/>
    </row>
    <row r="537" spans="1:16">
      <c r="A537" s="610"/>
      <c r="B537" s="609"/>
      <c r="C537" s="609"/>
      <c r="D537" s="610"/>
      <c r="E537" s="609"/>
      <c r="F537" s="627"/>
      <c r="G537" s="627"/>
      <c r="H537" s="627"/>
      <c r="I537" s="618"/>
      <c r="J537" s="618"/>
      <c r="K537" s="618"/>
      <c r="L537" s="618"/>
      <c r="M537" s="618"/>
      <c r="N537" s="618"/>
      <c r="O537" s="618"/>
      <c r="P537" s="618"/>
    </row>
    <row r="538" spans="1:16">
      <c r="A538" s="610"/>
      <c r="B538" s="609"/>
      <c r="C538" s="609"/>
      <c r="D538" s="610"/>
      <c r="E538" s="609"/>
      <c r="F538" s="627"/>
      <c r="G538" s="627"/>
      <c r="H538" s="627"/>
      <c r="I538" s="618"/>
      <c r="J538" s="618"/>
      <c r="K538" s="618"/>
      <c r="L538" s="618"/>
      <c r="M538" s="618"/>
      <c r="N538" s="618"/>
      <c r="O538" s="618"/>
      <c r="P538" s="618"/>
    </row>
    <row r="539" spans="1:16">
      <c r="A539" s="610"/>
      <c r="B539" s="609"/>
      <c r="C539" s="609"/>
      <c r="D539" s="610"/>
      <c r="E539" s="609"/>
      <c r="F539" s="627"/>
      <c r="G539" s="627"/>
      <c r="H539" s="627"/>
      <c r="I539" s="618"/>
      <c r="J539" s="618"/>
      <c r="K539" s="618"/>
      <c r="L539" s="618"/>
      <c r="M539" s="618"/>
      <c r="N539" s="618"/>
      <c r="O539" s="618"/>
      <c r="P539" s="618"/>
    </row>
    <row r="540" spans="1:16">
      <c r="A540" s="610"/>
      <c r="B540" s="609"/>
      <c r="C540" s="609"/>
      <c r="D540" s="610"/>
      <c r="E540" s="609"/>
      <c r="F540" s="627"/>
      <c r="G540" s="627"/>
      <c r="H540" s="627"/>
      <c r="I540" s="618"/>
      <c r="J540" s="618"/>
      <c r="K540" s="618"/>
      <c r="L540" s="618"/>
      <c r="M540" s="618"/>
      <c r="N540" s="618"/>
      <c r="O540" s="618"/>
      <c r="P540" s="618"/>
    </row>
    <row r="541" spans="1:16">
      <c r="A541" s="610"/>
      <c r="B541" s="609"/>
      <c r="C541" s="609"/>
      <c r="D541" s="610"/>
      <c r="E541" s="609"/>
      <c r="F541" s="627"/>
      <c r="G541" s="627"/>
      <c r="H541" s="627"/>
      <c r="I541" s="618"/>
      <c r="J541" s="618"/>
      <c r="K541" s="618"/>
      <c r="L541" s="618"/>
      <c r="M541" s="618"/>
      <c r="N541" s="618"/>
      <c r="O541" s="618"/>
      <c r="P541" s="618"/>
    </row>
    <row r="542" spans="1:16">
      <c r="A542" s="610"/>
      <c r="B542" s="609"/>
      <c r="C542" s="609"/>
      <c r="D542" s="610"/>
      <c r="E542" s="609"/>
      <c r="F542" s="627"/>
      <c r="G542" s="627"/>
      <c r="H542" s="627"/>
      <c r="I542" s="618"/>
      <c r="J542" s="618"/>
      <c r="K542" s="618"/>
      <c r="L542" s="618"/>
      <c r="M542" s="618"/>
      <c r="N542" s="618"/>
      <c r="O542" s="618"/>
      <c r="P542" s="618"/>
    </row>
    <row r="543" spans="1:16">
      <c r="A543" s="610"/>
      <c r="B543" s="609"/>
      <c r="C543" s="609"/>
      <c r="D543" s="610"/>
      <c r="E543" s="609"/>
      <c r="F543" s="627"/>
      <c r="G543" s="627"/>
      <c r="H543" s="627"/>
      <c r="I543" s="618"/>
      <c r="J543" s="618"/>
      <c r="K543" s="618"/>
      <c r="L543" s="618"/>
      <c r="M543" s="618"/>
      <c r="N543" s="618"/>
      <c r="O543" s="618"/>
      <c r="P543" s="618"/>
    </row>
    <row r="544" spans="1:16">
      <c r="A544" s="610"/>
      <c r="B544" s="609"/>
      <c r="C544" s="609"/>
      <c r="D544" s="610"/>
      <c r="E544" s="609"/>
      <c r="F544" s="627"/>
      <c r="G544" s="627"/>
      <c r="H544" s="627"/>
      <c r="I544" s="618"/>
      <c r="J544" s="618"/>
      <c r="K544" s="618"/>
      <c r="L544" s="618"/>
      <c r="M544" s="618"/>
      <c r="N544" s="618"/>
      <c r="O544" s="618"/>
      <c r="P544" s="618"/>
    </row>
    <row r="545" spans="1:16">
      <c r="A545" s="610"/>
      <c r="B545" s="609"/>
      <c r="C545" s="609"/>
      <c r="D545" s="610"/>
      <c r="E545" s="609"/>
      <c r="F545" s="627"/>
      <c r="G545" s="627"/>
      <c r="H545" s="627"/>
      <c r="I545" s="618"/>
      <c r="J545" s="618"/>
      <c r="K545" s="618"/>
      <c r="L545" s="618"/>
      <c r="M545" s="618"/>
      <c r="N545" s="618"/>
      <c r="O545" s="618"/>
      <c r="P545" s="618"/>
    </row>
    <row r="546" spans="1:16">
      <c r="A546" s="610"/>
      <c r="B546" s="609"/>
      <c r="C546" s="609"/>
      <c r="D546" s="610"/>
      <c r="E546" s="609"/>
      <c r="F546" s="627"/>
      <c r="G546" s="627"/>
      <c r="H546" s="627"/>
      <c r="I546" s="618"/>
      <c r="J546" s="618"/>
      <c r="K546" s="618"/>
      <c r="L546" s="618"/>
      <c r="M546" s="618"/>
      <c r="N546" s="618"/>
      <c r="O546" s="618"/>
      <c r="P546" s="618"/>
    </row>
    <row r="547" spans="1:16">
      <c r="A547" s="610"/>
      <c r="B547" s="609"/>
      <c r="C547" s="609"/>
      <c r="D547" s="610"/>
      <c r="E547" s="609"/>
      <c r="F547" s="627"/>
      <c r="G547" s="627"/>
      <c r="H547" s="627"/>
      <c r="I547" s="618"/>
      <c r="J547" s="618"/>
      <c r="K547" s="618"/>
      <c r="L547" s="618"/>
      <c r="M547" s="618"/>
      <c r="N547" s="618"/>
      <c r="O547" s="618"/>
      <c r="P547" s="618"/>
    </row>
    <row r="548" spans="1:16">
      <c r="A548" s="610"/>
      <c r="B548" s="609"/>
      <c r="C548" s="609"/>
      <c r="D548" s="610"/>
      <c r="E548" s="609"/>
      <c r="F548" s="627"/>
      <c r="G548" s="627"/>
      <c r="H548" s="627"/>
      <c r="I548" s="618"/>
      <c r="J548" s="618"/>
      <c r="K548" s="618"/>
      <c r="L548" s="618"/>
      <c r="M548" s="618"/>
      <c r="N548" s="618"/>
      <c r="O548" s="618"/>
      <c r="P548" s="618"/>
    </row>
    <row r="549" spans="1:16">
      <c r="A549" s="610"/>
      <c r="B549" s="609"/>
      <c r="C549" s="609"/>
      <c r="D549" s="610"/>
      <c r="E549" s="609"/>
      <c r="F549" s="627"/>
      <c r="G549" s="627"/>
      <c r="H549" s="627"/>
      <c r="I549" s="618"/>
      <c r="J549" s="618"/>
      <c r="K549" s="618"/>
      <c r="L549" s="618"/>
      <c r="M549" s="618"/>
      <c r="N549" s="618"/>
      <c r="O549" s="618"/>
      <c r="P549" s="618"/>
    </row>
    <row r="550" spans="1:16">
      <c r="A550" s="610"/>
      <c r="B550" s="609"/>
      <c r="C550" s="609"/>
      <c r="D550" s="610"/>
      <c r="E550" s="609"/>
      <c r="F550" s="627"/>
      <c r="G550" s="627"/>
      <c r="H550" s="627"/>
      <c r="I550" s="618"/>
      <c r="J550" s="618"/>
      <c r="K550" s="618"/>
      <c r="L550" s="618"/>
      <c r="M550" s="618"/>
      <c r="N550" s="618"/>
      <c r="O550" s="618"/>
      <c r="P550" s="618"/>
    </row>
    <row r="551" spans="1:16">
      <c r="A551" s="610"/>
      <c r="B551" s="609"/>
      <c r="C551" s="609"/>
      <c r="D551" s="610"/>
      <c r="E551" s="609"/>
      <c r="F551" s="627"/>
      <c r="G551" s="627"/>
      <c r="H551" s="627"/>
      <c r="I551" s="618"/>
      <c r="J551" s="618"/>
      <c r="K551" s="618"/>
      <c r="L551" s="618"/>
      <c r="M551" s="618"/>
      <c r="N551" s="618"/>
      <c r="O551" s="618"/>
      <c r="P551" s="618"/>
    </row>
    <row r="552" spans="1:16">
      <c r="A552" s="610"/>
      <c r="B552" s="609"/>
      <c r="C552" s="609"/>
      <c r="D552" s="610"/>
      <c r="E552" s="609"/>
      <c r="F552" s="627"/>
      <c r="G552" s="627"/>
      <c r="H552" s="627"/>
      <c r="I552" s="618"/>
      <c r="J552" s="618"/>
      <c r="K552" s="618"/>
      <c r="L552" s="618"/>
      <c r="M552" s="618"/>
      <c r="N552" s="618"/>
      <c r="O552" s="618"/>
      <c r="P552" s="618"/>
    </row>
    <row r="553" spans="1:16">
      <c r="A553" s="610"/>
      <c r="B553" s="609"/>
      <c r="C553" s="609"/>
      <c r="D553" s="610"/>
      <c r="E553" s="609"/>
      <c r="F553" s="627"/>
      <c r="G553" s="627"/>
      <c r="H553" s="627"/>
      <c r="I553" s="618"/>
      <c r="J553" s="618"/>
      <c r="K553" s="618"/>
      <c r="L553" s="618"/>
      <c r="M553" s="618"/>
      <c r="N553" s="618"/>
      <c r="O553" s="618"/>
      <c r="P553" s="618"/>
    </row>
    <row r="554" spans="1:16">
      <c r="A554" s="748"/>
      <c r="B554" s="609"/>
      <c r="C554" s="609"/>
      <c r="D554" s="610"/>
      <c r="E554" s="609"/>
      <c r="F554" s="627"/>
      <c r="G554" s="627"/>
      <c r="H554" s="627"/>
      <c r="I554" s="618"/>
      <c r="J554" s="618"/>
      <c r="K554" s="618"/>
      <c r="L554" s="618"/>
      <c r="M554" s="618"/>
      <c r="N554" s="618"/>
      <c r="O554" s="618"/>
      <c r="P554" s="618"/>
    </row>
    <row r="555" spans="1:16">
      <c r="A555" s="616"/>
      <c r="B555" s="609"/>
      <c r="C555" s="609"/>
      <c r="D555" s="610"/>
      <c r="E555" s="609"/>
      <c r="F555" s="627"/>
      <c r="G555" s="627"/>
      <c r="H555" s="627"/>
      <c r="I555" s="618"/>
      <c r="J555" s="618"/>
      <c r="K555" s="618"/>
      <c r="L555" s="618"/>
      <c r="M555" s="618"/>
      <c r="N555" s="618"/>
      <c r="O555" s="618"/>
      <c r="P555" s="618"/>
    </row>
    <row r="556" spans="1:16">
      <c r="A556" s="748"/>
      <c r="B556" s="609"/>
      <c r="C556" s="609"/>
      <c r="D556" s="610"/>
      <c r="E556" s="611"/>
      <c r="F556" s="627"/>
      <c r="G556" s="684"/>
      <c r="H556" s="684"/>
      <c r="I556" s="618"/>
      <c r="J556" s="618"/>
      <c r="K556" s="618"/>
      <c r="L556" s="618"/>
      <c r="M556" s="618"/>
      <c r="N556" s="618"/>
      <c r="O556" s="618"/>
      <c r="P556" s="618"/>
    </row>
    <row r="557" spans="1:16">
      <c r="A557" s="748"/>
      <c r="B557" s="621"/>
      <c r="C557" s="621"/>
      <c r="D557" s="622"/>
      <c r="E557" s="633"/>
      <c r="F557" s="627"/>
      <c r="G557" s="684"/>
      <c r="H557" s="684"/>
      <c r="I557" s="618"/>
      <c r="J557" s="618"/>
      <c r="K557" s="618"/>
      <c r="L557" s="618"/>
      <c r="M557" s="618"/>
      <c r="N557" s="618"/>
      <c r="O557" s="618"/>
      <c r="P557" s="618"/>
    </row>
    <row r="558" spans="1:16">
      <c r="A558" s="748"/>
      <c r="B558" s="621"/>
      <c r="C558" s="621"/>
      <c r="D558" s="622"/>
      <c r="E558" s="633"/>
      <c r="F558" s="627"/>
      <c r="G558" s="684"/>
      <c r="H558" s="684"/>
      <c r="I558" s="618"/>
      <c r="J558" s="618"/>
      <c r="K558" s="618"/>
      <c r="L558" s="618"/>
      <c r="M558" s="618"/>
      <c r="N558" s="618"/>
      <c r="O558" s="618"/>
      <c r="P558" s="618"/>
    </row>
    <row r="559" spans="1:16">
      <c r="A559" s="616"/>
      <c r="B559" s="726"/>
      <c r="C559" s="621"/>
      <c r="D559" s="622"/>
      <c r="E559" s="633"/>
      <c r="F559" s="627"/>
      <c r="G559" s="684"/>
      <c r="H559" s="684"/>
      <c r="I559" s="618"/>
      <c r="J559" s="618"/>
      <c r="K559" s="618"/>
      <c r="L559" s="618"/>
      <c r="M559" s="618"/>
      <c r="N559" s="618"/>
      <c r="O559" s="618"/>
      <c r="P559" s="618"/>
    </row>
    <row r="560" spans="1:16">
      <c r="A560" s="748"/>
      <c r="B560" s="621"/>
      <c r="C560" s="621"/>
      <c r="D560" s="622"/>
      <c r="E560" s="633"/>
      <c r="F560" s="627"/>
      <c r="G560" s="684"/>
      <c r="H560" s="684"/>
      <c r="I560" s="618"/>
      <c r="J560" s="618"/>
      <c r="K560" s="618"/>
      <c r="L560" s="618"/>
      <c r="M560" s="618"/>
      <c r="N560" s="618"/>
      <c r="O560" s="618"/>
      <c r="P560" s="618"/>
    </row>
    <row r="561" spans="1:16">
      <c r="A561" s="616"/>
      <c r="B561" s="727"/>
      <c r="C561" s="609"/>
      <c r="D561" s="610"/>
      <c r="E561" s="619"/>
      <c r="F561" s="627"/>
      <c r="G561" s="684"/>
      <c r="H561" s="684"/>
      <c r="I561" s="618"/>
      <c r="J561" s="618"/>
      <c r="K561" s="618"/>
      <c r="L561" s="618"/>
      <c r="M561" s="618"/>
      <c r="N561" s="618"/>
      <c r="O561" s="618"/>
      <c r="P561" s="618"/>
    </row>
    <row r="562" spans="1:16">
      <c r="A562" s="748"/>
      <c r="B562" s="727"/>
      <c r="C562" s="609"/>
      <c r="D562" s="610"/>
      <c r="E562" s="619"/>
      <c r="F562" s="627"/>
      <c r="G562" s="684"/>
      <c r="H562" s="684"/>
      <c r="I562" s="618"/>
      <c r="J562" s="618"/>
      <c r="K562" s="618"/>
      <c r="L562" s="618"/>
      <c r="M562" s="618"/>
      <c r="N562" s="618"/>
      <c r="O562" s="618"/>
      <c r="P562" s="618"/>
    </row>
    <row r="563" spans="1:16">
      <c r="A563" s="616"/>
      <c r="B563" s="609"/>
      <c r="C563" s="621"/>
      <c r="D563" s="622"/>
      <c r="E563" s="633"/>
      <c r="F563" s="627"/>
      <c r="G563" s="684"/>
      <c r="H563" s="684"/>
      <c r="I563" s="618"/>
      <c r="J563" s="618"/>
      <c r="K563" s="618"/>
      <c r="L563" s="618"/>
      <c r="M563" s="618"/>
      <c r="N563" s="618"/>
      <c r="O563" s="618"/>
      <c r="P563" s="618"/>
    </row>
    <row r="564" spans="1:16">
      <c r="A564" s="616"/>
      <c r="B564" s="609"/>
      <c r="C564" s="621"/>
      <c r="D564" s="622"/>
      <c r="E564" s="633"/>
      <c r="F564" s="627"/>
      <c r="G564" s="684"/>
      <c r="H564" s="684"/>
      <c r="I564" s="618"/>
      <c r="J564" s="618"/>
      <c r="K564" s="618"/>
      <c r="L564" s="618"/>
      <c r="M564" s="618"/>
      <c r="N564" s="618"/>
      <c r="O564" s="618"/>
      <c r="P564" s="618"/>
    </row>
    <row r="565" spans="1:16">
      <c r="A565" s="748"/>
      <c r="B565" s="609"/>
      <c r="C565" s="609"/>
      <c r="D565" s="622"/>
      <c r="E565" s="633"/>
      <c r="F565" s="627"/>
      <c r="G565" s="684"/>
      <c r="H565" s="684"/>
      <c r="I565" s="618"/>
      <c r="J565" s="618"/>
      <c r="K565" s="618"/>
      <c r="L565" s="618"/>
      <c r="M565" s="618"/>
      <c r="N565" s="618"/>
      <c r="O565" s="618"/>
      <c r="P565" s="618"/>
    </row>
    <row r="566" spans="1:16">
      <c r="A566" s="616"/>
      <c r="B566" s="621"/>
      <c r="C566" s="621"/>
      <c r="D566" s="622"/>
      <c r="E566" s="633"/>
      <c r="F566" s="627"/>
      <c r="G566" s="684"/>
      <c r="H566" s="684"/>
      <c r="I566" s="618"/>
      <c r="J566" s="618"/>
      <c r="K566" s="618"/>
      <c r="L566" s="618"/>
      <c r="M566" s="618"/>
      <c r="N566" s="618"/>
      <c r="O566" s="618"/>
      <c r="P566" s="618"/>
    </row>
    <row r="567" spans="1:16">
      <c r="A567" s="616"/>
      <c r="B567" s="621"/>
      <c r="C567" s="621"/>
      <c r="D567" s="622"/>
      <c r="E567" s="633"/>
      <c r="F567" s="627"/>
      <c r="G567" s="684"/>
      <c r="H567" s="684"/>
      <c r="I567" s="618"/>
      <c r="J567" s="618"/>
      <c r="K567" s="618"/>
      <c r="L567" s="618"/>
      <c r="M567" s="618"/>
      <c r="N567" s="618"/>
      <c r="O567" s="618"/>
      <c r="P567" s="618"/>
    </row>
    <row r="568" spans="1:16">
      <c r="A568" s="748"/>
      <c r="B568" s="621"/>
      <c r="C568" s="621"/>
      <c r="D568" s="622"/>
      <c r="E568" s="633"/>
      <c r="F568" s="627"/>
      <c r="G568" s="684"/>
      <c r="H568" s="684"/>
      <c r="I568" s="618"/>
      <c r="J568" s="618"/>
      <c r="K568" s="618"/>
      <c r="L568" s="618"/>
      <c r="M568" s="618"/>
      <c r="N568" s="618"/>
      <c r="O568" s="618"/>
      <c r="P568" s="618"/>
    </row>
    <row r="569" spans="1:16">
      <c r="A569" s="616"/>
      <c r="B569" s="621"/>
      <c r="C569" s="621"/>
      <c r="D569" s="622"/>
      <c r="E569" s="633"/>
      <c r="F569" s="627"/>
      <c r="G569" s="684"/>
      <c r="H569" s="684"/>
      <c r="I569" s="618"/>
      <c r="J569" s="618"/>
      <c r="K569" s="618"/>
      <c r="L569" s="618"/>
      <c r="M569" s="618"/>
      <c r="N569" s="618"/>
      <c r="O569" s="618"/>
      <c r="P569" s="618"/>
    </row>
    <row r="570" spans="1:16">
      <c r="A570" s="616"/>
      <c r="B570" s="634"/>
      <c r="C570" s="621"/>
      <c r="D570" s="622"/>
      <c r="E570" s="633"/>
      <c r="F570" s="627"/>
      <c r="G570" s="684"/>
      <c r="H570" s="684"/>
      <c r="I570" s="618"/>
      <c r="J570" s="618"/>
      <c r="K570" s="618"/>
      <c r="L570" s="618"/>
      <c r="M570" s="618"/>
      <c r="N570" s="618"/>
      <c r="O570" s="618"/>
      <c r="P570" s="618"/>
    </row>
    <row r="571" spans="1:16">
      <c r="A571" s="748"/>
      <c r="B571" s="634"/>
      <c r="C571" s="621"/>
      <c r="D571" s="622"/>
      <c r="E571" s="633"/>
      <c r="F571" s="627"/>
      <c r="G571" s="684"/>
      <c r="H571" s="684"/>
      <c r="I571" s="618"/>
      <c r="J571" s="618"/>
      <c r="K571" s="618"/>
      <c r="L571" s="618"/>
      <c r="M571" s="618"/>
      <c r="N571" s="618"/>
      <c r="O571" s="618"/>
      <c r="P571" s="618"/>
    </row>
    <row r="572" spans="1:16">
      <c r="A572" s="748"/>
      <c r="B572" s="634"/>
      <c r="C572" s="621"/>
      <c r="D572" s="622"/>
      <c r="E572" s="633"/>
      <c r="F572" s="627"/>
      <c r="G572" s="684"/>
      <c r="H572" s="684"/>
      <c r="I572" s="618"/>
      <c r="J572" s="618"/>
      <c r="K572" s="618"/>
      <c r="L572" s="618"/>
      <c r="M572" s="618"/>
      <c r="N572" s="618"/>
      <c r="O572" s="618"/>
      <c r="P572" s="618"/>
    </row>
    <row r="573" spans="1:16">
      <c r="A573" s="748"/>
      <c r="B573" s="609"/>
      <c r="C573" s="609"/>
      <c r="D573" s="610"/>
      <c r="E573" s="609"/>
      <c r="F573" s="684"/>
      <c r="G573" s="691"/>
      <c r="H573" s="684"/>
      <c r="I573" s="618"/>
      <c r="J573" s="618"/>
      <c r="K573" s="618"/>
      <c r="L573" s="618"/>
      <c r="M573" s="618"/>
      <c r="N573" s="618"/>
      <c r="O573" s="618"/>
      <c r="P573" s="618"/>
    </row>
    <row r="574" spans="1:16">
      <c r="A574" s="748"/>
      <c r="B574" s="729"/>
      <c r="C574" s="609"/>
      <c r="D574" s="610"/>
      <c r="E574" s="611"/>
      <c r="F574" s="684"/>
      <c r="G574" s="750"/>
      <c r="H574" s="684"/>
      <c r="I574" s="618"/>
      <c r="J574" s="618"/>
      <c r="K574" s="618"/>
      <c r="L574" s="618"/>
      <c r="M574" s="618"/>
      <c r="N574" s="618"/>
      <c r="O574" s="618"/>
      <c r="P574" s="618"/>
    </row>
    <row r="575" spans="1:16">
      <c r="A575" s="610"/>
      <c r="B575" s="729"/>
      <c r="C575" s="609"/>
      <c r="D575" s="610"/>
      <c r="E575" s="611"/>
      <c r="F575" s="684"/>
      <c r="G575" s="691"/>
      <c r="H575" s="684"/>
      <c r="I575" s="618"/>
      <c r="J575" s="618"/>
      <c r="K575" s="618"/>
      <c r="L575" s="618"/>
      <c r="M575" s="618"/>
      <c r="N575" s="618"/>
      <c r="O575" s="618"/>
      <c r="P575" s="618"/>
    </row>
    <row r="576" spans="1:16">
      <c r="A576" s="610"/>
      <c r="B576" s="729"/>
      <c r="C576" s="609"/>
      <c r="D576" s="610"/>
      <c r="E576" s="611"/>
      <c r="F576" s="684"/>
      <c r="G576" s="691"/>
      <c r="H576" s="684"/>
      <c r="I576" s="618"/>
      <c r="J576" s="618"/>
      <c r="K576" s="618"/>
      <c r="L576" s="618"/>
      <c r="M576" s="618"/>
      <c r="N576" s="618"/>
      <c r="O576" s="618"/>
      <c r="P576" s="618"/>
    </row>
    <row r="577" spans="1:16">
      <c r="A577" s="610"/>
      <c r="B577" s="609"/>
      <c r="C577" s="609"/>
      <c r="D577" s="610"/>
      <c r="E577" s="609"/>
      <c r="F577" s="627"/>
      <c r="G577" s="627"/>
      <c r="H577" s="684"/>
      <c r="I577" s="618"/>
      <c r="J577" s="618"/>
      <c r="K577" s="618"/>
      <c r="L577" s="618"/>
      <c r="M577" s="618"/>
      <c r="N577" s="618"/>
      <c r="O577" s="618"/>
      <c r="P577" s="618"/>
    </row>
    <row r="578" spans="1:16">
      <c r="A578" s="610"/>
      <c r="B578" s="609"/>
      <c r="C578" s="609"/>
      <c r="D578" s="610"/>
      <c r="E578" s="609"/>
      <c r="F578" s="627"/>
      <c r="G578" s="627"/>
      <c r="H578" s="684"/>
      <c r="I578" s="618"/>
      <c r="J578" s="618"/>
      <c r="K578" s="618"/>
      <c r="L578" s="618"/>
      <c r="M578" s="618"/>
      <c r="N578" s="618"/>
      <c r="O578" s="618"/>
      <c r="P578" s="618"/>
    </row>
    <row r="579" spans="1:16">
      <c r="A579" s="610"/>
      <c r="B579" s="609"/>
      <c r="C579" s="609"/>
      <c r="D579" s="610"/>
      <c r="E579" s="609"/>
      <c r="F579" s="627"/>
      <c r="G579" s="627"/>
      <c r="H579" s="684"/>
      <c r="I579" s="618"/>
      <c r="J579" s="618"/>
      <c r="K579" s="618"/>
      <c r="L579" s="618"/>
      <c r="M579" s="618"/>
      <c r="N579" s="618"/>
      <c r="O579" s="618"/>
      <c r="P579" s="618"/>
    </row>
    <row r="580" spans="1:16">
      <c r="A580" s="610"/>
      <c r="B580" s="609"/>
      <c r="C580" s="609"/>
      <c r="D580" s="610"/>
      <c r="E580" s="609"/>
      <c r="F580" s="627"/>
      <c r="G580" s="627"/>
      <c r="H580" s="684"/>
      <c r="I580" s="618"/>
      <c r="J580" s="618"/>
      <c r="K580" s="618"/>
      <c r="L580" s="618"/>
      <c r="M580" s="618"/>
      <c r="N580" s="618"/>
      <c r="O580" s="618"/>
      <c r="P580" s="618"/>
    </row>
    <row r="581" spans="1:16">
      <c r="A581" s="610"/>
      <c r="B581" s="609"/>
      <c r="C581" s="609"/>
      <c r="D581" s="610"/>
      <c r="E581" s="609"/>
      <c r="F581" s="627"/>
      <c r="G581" s="627"/>
      <c r="H581" s="684"/>
      <c r="I581" s="618"/>
      <c r="J581" s="618"/>
      <c r="K581" s="618"/>
      <c r="L581" s="618"/>
      <c r="M581" s="618"/>
      <c r="N581" s="618"/>
      <c r="O581" s="618"/>
      <c r="P581" s="618"/>
    </row>
    <row r="582" spans="1:16">
      <c r="A582" s="610"/>
      <c r="B582" s="609"/>
      <c r="C582" s="609"/>
      <c r="D582" s="610"/>
      <c r="E582" s="609"/>
      <c r="F582" s="627"/>
      <c r="G582" s="627"/>
      <c r="H582" s="684"/>
      <c r="I582" s="618"/>
      <c r="J582" s="618"/>
      <c r="K582" s="618"/>
      <c r="L582" s="618"/>
      <c r="M582" s="618"/>
      <c r="N582" s="618"/>
      <c r="O582" s="618"/>
      <c r="P582" s="618"/>
    </row>
    <row r="583" spans="1:16">
      <c r="A583" s="610"/>
      <c r="B583" s="609"/>
      <c r="C583" s="609"/>
      <c r="D583" s="610"/>
      <c r="E583" s="609"/>
      <c r="F583" s="627"/>
      <c r="G583" s="627"/>
      <c r="H583" s="684"/>
      <c r="I583" s="618"/>
      <c r="J583" s="618"/>
      <c r="K583" s="618"/>
      <c r="L583" s="618"/>
      <c r="M583" s="618"/>
      <c r="N583" s="618"/>
      <c r="O583" s="618"/>
      <c r="P583" s="618"/>
    </row>
    <row r="584" spans="1:16">
      <c r="A584" s="610"/>
      <c r="B584" s="609"/>
      <c r="C584" s="621"/>
      <c r="D584" s="622"/>
      <c r="E584" s="672"/>
      <c r="F584" s="691"/>
      <c r="G584" s="627"/>
      <c r="H584" s="684"/>
      <c r="I584" s="618"/>
      <c r="J584" s="618"/>
      <c r="K584" s="618"/>
      <c r="L584" s="618"/>
      <c r="M584" s="618"/>
      <c r="N584" s="618"/>
      <c r="O584" s="618"/>
      <c r="P584" s="618"/>
    </row>
    <row r="585" spans="1:16">
      <c r="A585" s="610"/>
      <c r="B585" s="618"/>
      <c r="C585" s="618"/>
      <c r="D585" s="618"/>
      <c r="E585" s="618"/>
      <c r="F585" s="618"/>
      <c r="G585" s="618"/>
      <c r="H585" s="684"/>
      <c r="I585" s="618"/>
      <c r="J585" s="618"/>
      <c r="K585" s="618"/>
      <c r="L585" s="618"/>
      <c r="M585" s="618"/>
      <c r="N585" s="618"/>
      <c r="O585" s="618"/>
      <c r="P585" s="618"/>
    </row>
    <row r="586" spans="1:16">
      <c r="A586" s="610"/>
      <c r="B586" s="618"/>
      <c r="C586" s="609"/>
      <c r="D586" s="610"/>
      <c r="E586" s="609"/>
      <c r="F586" s="627"/>
      <c r="G586" s="627"/>
      <c r="H586" s="627"/>
      <c r="I586" s="618"/>
      <c r="J586" s="618"/>
      <c r="K586" s="618"/>
      <c r="L586" s="618"/>
      <c r="M586" s="618"/>
      <c r="N586" s="618"/>
      <c r="O586" s="618"/>
      <c r="P586" s="618"/>
    </row>
    <row r="587" spans="1:16">
      <c r="A587" s="610"/>
      <c r="B587" s="609"/>
      <c r="C587" s="609"/>
      <c r="D587" s="610"/>
      <c r="E587" s="609"/>
      <c r="F587" s="684"/>
      <c r="G587" s="691"/>
      <c r="H587" s="684"/>
      <c r="I587" s="618"/>
      <c r="J587" s="618"/>
      <c r="K587" s="618"/>
      <c r="L587" s="618"/>
      <c r="M587" s="618"/>
      <c r="N587" s="618"/>
      <c r="O587" s="618"/>
      <c r="P587" s="618"/>
    </row>
    <row r="588" spans="1:16">
      <c r="A588" s="610"/>
      <c r="B588" s="609"/>
      <c r="C588" s="621"/>
      <c r="D588" s="622"/>
      <c r="E588" s="633"/>
      <c r="F588" s="684"/>
      <c r="G588" s="691"/>
      <c r="H588" s="684"/>
      <c r="I588" s="618"/>
      <c r="J588" s="618"/>
      <c r="K588" s="618"/>
      <c r="L588" s="618"/>
      <c r="M588" s="618"/>
      <c r="N588" s="618"/>
      <c r="O588" s="618"/>
      <c r="P588" s="618"/>
    </row>
    <row r="589" spans="1:16">
      <c r="A589" s="610"/>
      <c r="B589" s="609"/>
      <c r="C589" s="621"/>
      <c r="D589" s="622"/>
      <c r="E589" s="633"/>
      <c r="F589" s="684"/>
      <c r="G589" s="691"/>
      <c r="H589" s="684"/>
      <c r="I589" s="618"/>
      <c r="J589" s="618"/>
      <c r="K589" s="618"/>
      <c r="L589" s="618"/>
      <c r="M589" s="618"/>
      <c r="N589" s="618"/>
      <c r="O589" s="618"/>
      <c r="P589" s="618"/>
    </row>
    <row r="590" spans="1:16">
      <c r="A590" s="610"/>
      <c r="B590" s="609"/>
      <c r="C590" s="621"/>
      <c r="D590" s="622"/>
      <c r="E590" s="633"/>
      <c r="F590" s="684"/>
      <c r="G590" s="691"/>
      <c r="H590" s="684"/>
      <c r="I590" s="618"/>
      <c r="J590" s="618"/>
      <c r="K590" s="618"/>
      <c r="L590" s="618"/>
      <c r="M590" s="618"/>
      <c r="N590" s="618"/>
      <c r="O590" s="618"/>
      <c r="P590" s="618"/>
    </row>
    <row r="591" spans="1:16">
      <c r="A591" s="610"/>
      <c r="B591" s="609"/>
      <c r="C591" s="621"/>
      <c r="D591" s="622"/>
      <c r="E591" s="633"/>
      <c r="F591" s="684"/>
      <c r="G591" s="691"/>
      <c r="H591" s="684"/>
      <c r="I591" s="618"/>
      <c r="J591" s="618"/>
      <c r="K591" s="618"/>
      <c r="L591" s="618"/>
      <c r="M591" s="618"/>
      <c r="N591" s="618"/>
      <c r="O591" s="618"/>
      <c r="P591" s="618"/>
    </row>
    <row r="592" spans="1:16">
      <c r="A592" s="610"/>
      <c r="B592" s="609"/>
      <c r="C592" s="609"/>
      <c r="D592" s="622"/>
      <c r="E592" s="633"/>
      <c r="F592" s="684"/>
      <c r="G592" s="691"/>
      <c r="H592" s="684"/>
      <c r="I592" s="618"/>
      <c r="J592" s="618"/>
      <c r="K592" s="618"/>
      <c r="L592" s="618"/>
      <c r="M592" s="618"/>
      <c r="N592" s="618"/>
      <c r="O592" s="618"/>
      <c r="P592" s="618"/>
    </row>
    <row r="593" spans="1:16">
      <c r="A593" s="610"/>
      <c r="B593" s="621"/>
      <c r="C593" s="621"/>
      <c r="D593" s="622"/>
      <c r="E593" s="633"/>
      <c r="F593" s="684"/>
      <c r="G593" s="691"/>
      <c r="H593" s="684"/>
      <c r="I593" s="618"/>
      <c r="J593" s="618"/>
      <c r="K593" s="618"/>
      <c r="L593" s="618"/>
      <c r="M593" s="618"/>
      <c r="N593" s="618"/>
      <c r="O593" s="618"/>
      <c r="P593" s="618"/>
    </row>
    <row r="594" spans="1:16">
      <c r="A594" s="610"/>
      <c r="B594" s="621"/>
      <c r="C594" s="621"/>
      <c r="D594" s="622"/>
      <c r="E594" s="633"/>
      <c r="F594" s="684"/>
      <c r="G594" s="691"/>
      <c r="H594" s="684"/>
      <c r="I594" s="618"/>
      <c r="J594" s="618"/>
      <c r="K594" s="618"/>
      <c r="L594" s="618"/>
      <c r="M594" s="618"/>
      <c r="N594" s="618"/>
      <c r="O594" s="618"/>
      <c r="P594" s="618"/>
    </row>
    <row r="595" spans="1:16">
      <c r="A595" s="610"/>
      <c r="B595" s="621"/>
      <c r="C595" s="621"/>
      <c r="D595" s="622"/>
      <c r="E595" s="633"/>
      <c r="F595" s="684"/>
      <c r="G595" s="691"/>
      <c r="H595" s="684"/>
      <c r="I595" s="618"/>
      <c r="J595" s="618"/>
      <c r="K595" s="618"/>
      <c r="L595" s="618"/>
      <c r="M595" s="618"/>
      <c r="N595" s="618"/>
      <c r="O595" s="618"/>
      <c r="P595" s="618"/>
    </row>
    <row r="596" spans="1:16">
      <c r="A596" s="610"/>
      <c r="B596" s="621"/>
      <c r="C596" s="621"/>
      <c r="D596" s="622"/>
      <c r="E596" s="633"/>
      <c r="F596" s="684"/>
      <c r="G596" s="691"/>
      <c r="H596" s="684"/>
      <c r="I596" s="618"/>
      <c r="J596" s="618"/>
      <c r="K596" s="618"/>
      <c r="L596" s="618"/>
      <c r="M596" s="618"/>
      <c r="N596" s="618"/>
      <c r="O596" s="618"/>
      <c r="P596" s="618"/>
    </row>
    <row r="597" spans="1:16">
      <c r="A597" s="610"/>
      <c r="B597" s="634"/>
      <c r="C597" s="621"/>
      <c r="D597" s="622"/>
      <c r="E597" s="633"/>
      <c r="F597" s="684"/>
      <c r="G597" s="691"/>
      <c r="H597" s="684"/>
      <c r="I597" s="618"/>
      <c r="J597" s="618"/>
      <c r="K597" s="618"/>
      <c r="L597" s="618"/>
      <c r="M597" s="618"/>
      <c r="N597" s="618"/>
      <c r="O597" s="618"/>
      <c r="P597" s="618"/>
    </row>
    <row r="598" spans="1:16">
      <c r="A598" s="610"/>
      <c r="B598" s="634"/>
      <c r="C598" s="621"/>
      <c r="D598" s="622"/>
      <c r="E598" s="633"/>
      <c r="F598" s="684"/>
      <c r="G598" s="691"/>
      <c r="H598" s="684"/>
      <c r="I598" s="618"/>
      <c r="J598" s="618"/>
      <c r="K598" s="618"/>
      <c r="L598" s="618"/>
      <c r="M598" s="618"/>
      <c r="N598" s="618"/>
      <c r="O598" s="618"/>
      <c r="P598" s="618"/>
    </row>
    <row r="599" spans="1:16">
      <c r="A599" s="610"/>
      <c r="B599" s="634"/>
      <c r="C599" s="621"/>
      <c r="D599" s="622"/>
      <c r="E599" s="633"/>
      <c r="F599" s="684"/>
      <c r="G599" s="691"/>
      <c r="H599" s="684"/>
      <c r="I599" s="618"/>
      <c r="J599" s="618"/>
      <c r="K599" s="618"/>
      <c r="L599" s="618"/>
      <c r="M599" s="618"/>
      <c r="N599" s="618"/>
      <c r="O599" s="618"/>
      <c r="P599" s="618"/>
    </row>
    <row r="600" spans="1:16">
      <c r="A600" s="610"/>
      <c r="B600" s="609"/>
      <c r="C600" s="609"/>
      <c r="D600" s="610"/>
      <c r="E600" s="609"/>
      <c r="F600" s="684"/>
      <c r="G600" s="691"/>
      <c r="H600" s="684"/>
      <c r="I600" s="618"/>
      <c r="J600" s="618"/>
      <c r="K600" s="618"/>
      <c r="L600" s="618"/>
      <c r="M600" s="618"/>
      <c r="N600" s="618"/>
      <c r="O600" s="618"/>
      <c r="P600" s="618"/>
    </row>
    <row r="601" spans="1:16">
      <c r="A601" s="610"/>
      <c r="B601" s="609"/>
      <c r="C601" s="609"/>
      <c r="D601" s="610"/>
      <c r="E601" s="609"/>
      <c r="F601" s="684"/>
      <c r="G601" s="691"/>
      <c r="H601" s="684"/>
      <c r="I601" s="618"/>
      <c r="J601" s="618"/>
      <c r="K601" s="618"/>
      <c r="L601" s="618"/>
      <c r="M601" s="618"/>
      <c r="N601" s="618"/>
      <c r="O601" s="618"/>
      <c r="P601" s="618"/>
    </row>
    <row r="602" spans="1:16">
      <c r="A602" s="610"/>
      <c r="B602" s="609"/>
      <c r="C602" s="609"/>
      <c r="D602" s="610"/>
      <c r="E602" s="609"/>
      <c r="F602" s="684"/>
      <c r="G602" s="691"/>
      <c r="H602" s="684"/>
      <c r="I602" s="618"/>
      <c r="J602" s="618"/>
      <c r="K602" s="618"/>
      <c r="L602" s="618"/>
      <c r="M602" s="618"/>
      <c r="N602" s="618"/>
      <c r="O602" s="618"/>
      <c r="P602" s="618"/>
    </row>
    <row r="603" spans="1:16">
      <c r="A603" s="610"/>
      <c r="B603" s="609"/>
      <c r="C603" s="609"/>
      <c r="D603" s="610"/>
      <c r="E603" s="609"/>
      <c r="F603" s="684"/>
      <c r="G603" s="691"/>
      <c r="H603" s="684"/>
      <c r="I603" s="618"/>
      <c r="J603" s="618"/>
      <c r="K603" s="618"/>
      <c r="L603" s="618"/>
      <c r="M603" s="618"/>
      <c r="N603" s="618"/>
      <c r="O603" s="618"/>
      <c r="P603" s="618"/>
    </row>
    <row r="604" spans="1:16">
      <c r="A604" s="610"/>
      <c r="B604" s="609"/>
      <c r="C604" s="609"/>
      <c r="D604" s="610"/>
      <c r="E604" s="609"/>
      <c r="F604" s="684"/>
      <c r="G604" s="691"/>
      <c r="H604" s="684"/>
      <c r="I604" s="618"/>
      <c r="J604" s="618"/>
      <c r="K604" s="618"/>
      <c r="L604" s="618"/>
      <c r="M604" s="618"/>
      <c r="N604" s="618"/>
      <c r="O604" s="618"/>
      <c r="P604" s="618"/>
    </row>
    <row r="605" spans="1:16">
      <c r="A605" s="610"/>
      <c r="B605" s="609"/>
      <c r="C605" s="609"/>
      <c r="D605" s="610"/>
      <c r="E605" s="609"/>
      <c r="F605" s="684"/>
      <c r="G605" s="691"/>
      <c r="H605" s="684"/>
      <c r="I605" s="618"/>
      <c r="J605" s="618"/>
      <c r="K605" s="618"/>
      <c r="L605" s="618"/>
      <c r="M605" s="618"/>
      <c r="N605" s="618"/>
      <c r="O605" s="618"/>
      <c r="P605" s="618"/>
    </row>
    <row r="606" spans="1:16">
      <c r="A606" s="610"/>
      <c r="B606" s="609"/>
      <c r="C606" s="609"/>
      <c r="D606" s="610"/>
      <c r="E606" s="609"/>
      <c r="F606" s="684"/>
      <c r="G606" s="691"/>
      <c r="H606" s="684"/>
      <c r="I606" s="618"/>
      <c r="J606" s="618"/>
      <c r="K606" s="618"/>
      <c r="L606" s="618"/>
      <c r="M606" s="618"/>
      <c r="N606" s="618"/>
      <c r="O606" s="618"/>
      <c r="P606" s="618"/>
    </row>
    <row r="607" spans="1:16">
      <c r="A607" s="610"/>
      <c r="B607" s="609"/>
      <c r="C607" s="609"/>
      <c r="D607" s="610"/>
      <c r="E607" s="609"/>
      <c r="F607" s="684"/>
      <c r="G607" s="691"/>
      <c r="H607" s="684"/>
      <c r="I607" s="618"/>
      <c r="J607" s="618"/>
      <c r="K607" s="618"/>
      <c r="L607" s="618"/>
      <c r="M607" s="618"/>
      <c r="N607" s="618"/>
      <c r="O607" s="618"/>
      <c r="P607" s="618"/>
    </row>
    <row r="608" spans="1:16">
      <c r="A608" s="610"/>
      <c r="B608" s="609"/>
      <c r="C608" s="609"/>
      <c r="D608" s="610"/>
      <c r="E608" s="609"/>
      <c r="F608" s="684"/>
      <c r="G608" s="691"/>
      <c r="H608" s="684"/>
      <c r="I608" s="618"/>
      <c r="J608" s="618"/>
      <c r="K608" s="618"/>
      <c r="L608" s="618"/>
      <c r="M608" s="618"/>
      <c r="N608" s="618"/>
      <c r="O608" s="618"/>
      <c r="P608" s="618"/>
    </row>
    <row r="609" spans="1:16">
      <c r="A609" s="610"/>
      <c r="B609" s="609"/>
      <c r="C609" s="609"/>
      <c r="D609" s="610"/>
      <c r="E609" s="609"/>
      <c r="F609" s="684"/>
      <c r="G609" s="691"/>
      <c r="H609" s="684"/>
      <c r="I609" s="618"/>
      <c r="J609" s="618"/>
      <c r="K609" s="618"/>
      <c r="L609" s="618"/>
      <c r="M609" s="618"/>
      <c r="N609" s="618"/>
      <c r="O609" s="618"/>
      <c r="P609" s="618"/>
    </row>
    <row r="610" spans="1:16">
      <c r="A610" s="610"/>
      <c r="B610" s="609"/>
      <c r="C610" s="609"/>
      <c r="D610" s="610"/>
      <c r="E610" s="609"/>
      <c r="F610" s="684"/>
      <c r="G610" s="691"/>
      <c r="H610" s="684"/>
      <c r="I610" s="618"/>
      <c r="J610" s="618"/>
      <c r="K610" s="618"/>
      <c r="L610" s="618"/>
      <c r="M610" s="618"/>
      <c r="N610" s="618"/>
      <c r="O610" s="618"/>
      <c r="P610" s="618"/>
    </row>
    <row r="611" spans="1:16">
      <c r="A611" s="748"/>
      <c r="B611" s="609"/>
      <c r="C611" s="609"/>
      <c r="D611" s="610"/>
      <c r="E611" s="609"/>
      <c r="F611" s="684"/>
      <c r="G611" s="691"/>
      <c r="H611" s="684"/>
      <c r="I611" s="618"/>
      <c r="J611" s="618"/>
      <c r="K611" s="618"/>
      <c r="L611" s="618"/>
      <c r="M611" s="618"/>
      <c r="N611" s="618"/>
      <c r="O611" s="618"/>
      <c r="P611" s="618"/>
    </row>
    <row r="612" spans="1:16">
      <c r="A612" s="616"/>
      <c r="B612" s="609"/>
      <c r="C612" s="609"/>
      <c r="D612" s="610"/>
      <c r="E612" s="609"/>
      <c r="F612" s="618"/>
      <c r="G612" s="691"/>
      <c r="H612" s="684"/>
      <c r="I612" s="618"/>
      <c r="J612" s="618"/>
      <c r="K612" s="618"/>
      <c r="L612" s="618"/>
      <c r="M612" s="618"/>
      <c r="N612" s="618"/>
      <c r="O612" s="618"/>
      <c r="P612" s="618"/>
    </row>
    <row r="613" spans="1:16">
      <c r="A613" s="748"/>
      <c r="B613" s="727"/>
      <c r="C613" s="609"/>
      <c r="D613" s="610"/>
      <c r="E613" s="619"/>
      <c r="F613" s="684"/>
      <c r="G613" s="691"/>
      <c r="H613" s="684"/>
      <c r="I613" s="618"/>
      <c r="J613" s="618"/>
      <c r="K613" s="618"/>
      <c r="L613" s="618"/>
      <c r="M613" s="618"/>
      <c r="N613" s="618"/>
      <c r="O613" s="618"/>
      <c r="P613" s="618"/>
    </row>
    <row r="614" spans="1:16">
      <c r="A614" s="616"/>
      <c r="B614" s="726"/>
      <c r="C614" s="609"/>
      <c r="D614" s="610"/>
      <c r="E614" s="619"/>
      <c r="F614" s="684"/>
      <c r="G614" s="691"/>
      <c r="H614" s="684"/>
      <c r="I614" s="618"/>
      <c r="J614" s="618"/>
      <c r="K614" s="618"/>
      <c r="L614" s="618"/>
      <c r="M614" s="618"/>
      <c r="N614" s="618"/>
      <c r="O614" s="618"/>
      <c r="P614" s="618"/>
    </row>
    <row r="615" spans="1:16">
      <c r="A615" s="748"/>
      <c r="B615" s="727"/>
      <c r="C615" s="609"/>
      <c r="D615" s="610"/>
      <c r="E615" s="619"/>
      <c r="F615" s="684"/>
      <c r="G615" s="691"/>
      <c r="H615" s="684"/>
      <c r="I615" s="618"/>
      <c r="J615" s="618"/>
      <c r="K615" s="618"/>
      <c r="L615" s="618"/>
      <c r="M615" s="618"/>
      <c r="N615" s="618"/>
      <c r="O615" s="618"/>
      <c r="P615" s="618"/>
    </row>
    <row r="616" spans="1:16">
      <c r="A616" s="616"/>
      <c r="B616" s="727"/>
      <c r="C616" s="609"/>
      <c r="D616" s="610"/>
      <c r="E616" s="619"/>
      <c r="F616" s="684"/>
      <c r="G616" s="691"/>
      <c r="H616" s="684"/>
      <c r="I616" s="618"/>
      <c r="J616" s="618"/>
      <c r="K616" s="618"/>
      <c r="L616" s="618"/>
      <c r="M616" s="618"/>
      <c r="N616" s="618"/>
      <c r="O616" s="618"/>
      <c r="P616" s="618"/>
    </row>
    <row r="617" spans="1:16">
      <c r="A617" s="748"/>
      <c r="B617" s="727"/>
      <c r="C617" s="609"/>
      <c r="D617" s="610"/>
      <c r="E617" s="619"/>
      <c r="F617" s="684"/>
      <c r="G617" s="691"/>
      <c r="H617" s="684"/>
      <c r="I617" s="618"/>
      <c r="J617" s="618"/>
      <c r="K617" s="618"/>
      <c r="L617" s="618"/>
      <c r="M617" s="618"/>
      <c r="N617" s="618"/>
      <c r="O617" s="618"/>
      <c r="P617" s="618"/>
    </row>
    <row r="618" spans="1:16">
      <c r="A618" s="616"/>
      <c r="B618" s="727"/>
      <c r="C618" s="609"/>
      <c r="D618" s="610"/>
      <c r="E618" s="619"/>
      <c r="F618" s="684"/>
      <c r="G618" s="691"/>
      <c r="H618" s="684"/>
      <c r="I618" s="618"/>
      <c r="J618" s="618"/>
      <c r="K618" s="618"/>
      <c r="L618" s="618"/>
      <c r="M618" s="618"/>
      <c r="N618" s="618"/>
      <c r="O618" s="618"/>
      <c r="P618" s="618"/>
    </row>
    <row r="619" spans="1:16">
      <c r="A619" s="748"/>
      <c r="B619" s="727"/>
      <c r="C619" s="609"/>
      <c r="D619" s="610"/>
      <c r="E619" s="619"/>
      <c r="F619" s="684"/>
      <c r="G619" s="691"/>
      <c r="H619" s="684"/>
      <c r="I619" s="618"/>
      <c r="J619" s="618"/>
      <c r="K619" s="618"/>
      <c r="L619" s="618"/>
      <c r="M619" s="618"/>
      <c r="N619" s="618"/>
      <c r="O619" s="618"/>
      <c r="P619" s="618"/>
    </row>
    <row r="620" spans="1:16">
      <c r="A620" s="616"/>
      <c r="B620" s="727"/>
      <c r="C620" s="609"/>
      <c r="D620" s="610"/>
      <c r="E620" s="619"/>
      <c r="F620" s="684"/>
      <c r="G620" s="691"/>
      <c r="H620" s="684"/>
      <c r="I620" s="618"/>
      <c r="J620" s="618"/>
      <c r="K620" s="618"/>
      <c r="L620" s="618"/>
      <c r="M620" s="618"/>
      <c r="N620" s="618"/>
      <c r="O620" s="618"/>
      <c r="P620" s="618"/>
    </row>
    <row r="621" spans="1:16">
      <c r="A621" s="748"/>
      <c r="B621" s="727"/>
      <c r="C621" s="609"/>
      <c r="D621" s="610"/>
      <c r="E621" s="619"/>
      <c r="F621" s="684"/>
      <c r="G621" s="691"/>
      <c r="H621" s="684"/>
      <c r="I621" s="618"/>
      <c r="J621" s="618"/>
      <c r="K621" s="618"/>
      <c r="L621" s="618"/>
      <c r="M621" s="618"/>
      <c r="N621" s="618"/>
      <c r="O621" s="618"/>
      <c r="P621" s="618"/>
    </row>
    <row r="622" spans="1:16">
      <c r="A622" s="616"/>
      <c r="B622" s="727"/>
      <c r="C622" s="609"/>
      <c r="D622" s="610"/>
      <c r="E622" s="619"/>
      <c r="F622" s="684"/>
      <c r="G622" s="691"/>
      <c r="H622" s="684"/>
      <c r="I622" s="618"/>
      <c r="J622" s="618"/>
      <c r="K622" s="618"/>
      <c r="L622" s="618"/>
      <c r="M622" s="618"/>
      <c r="N622" s="618"/>
      <c r="O622" s="618"/>
      <c r="P622" s="618"/>
    </row>
    <row r="623" spans="1:16">
      <c r="A623" s="748"/>
      <c r="B623" s="727"/>
      <c r="C623" s="609"/>
      <c r="D623" s="610"/>
      <c r="E623" s="619"/>
      <c r="F623" s="684"/>
      <c r="G623" s="691"/>
      <c r="H623" s="684"/>
      <c r="I623" s="618"/>
      <c r="J623" s="618"/>
      <c r="K623" s="618"/>
      <c r="L623" s="618"/>
      <c r="M623" s="618"/>
      <c r="N623" s="618"/>
      <c r="O623" s="618"/>
      <c r="P623" s="618"/>
    </row>
    <row r="624" spans="1:16">
      <c r="A624" s="616"/>
      <c r="B624" s="727"/>
      <c r="C624" s="609"/>
      <c r="D624" s="610"/>
      <c r="E624" s="619"/>
      <c r="F624" s="684"/>
      <c r="G624" s="691"/>
      <c r="H624" s="684"/>
      <c r="I624" s="618"/>
      <c r="J624" s="618"/>
      <c r="K624" s="618"/>
      <c r="L624" s="618"/>
      <c r="M624" s="618"/>
      <c r="N624" s="618"/>
      <c r="O624" s="618"/>
      <c r="P624" s="618"/>
    </row>
    <row r="625" spans="1:16">
      <c r="A625" s="748"/>
      <c r="B625" s="609"/>
      <c r="C625" s="621"/>
      <c r="D625" s="622"/>
      <c r="E625" s="633"/>
      <c r="F625" s="684"/>
      <c r="G625" s="691"/>
      <c r="H625" s="684"/>
      <c r="I625" s="618"/>
      <c r="J625" s="618"/>
      <c r="K625" s="618"/>
      <c r="L625" s="618"/>
      <c r="M625" s="618"/>
      <c r="N625" s="618"/>
      <c r="O625" s="618"/>
      <c r="P625" s="618"/>
    </row>
    <row r="626" spans="1:16">
      <c r="A626" s="616"/>
      <c r="B626" s="609"/>
      <c r="C626" s="621"/>
      <c r="D626" s="622"/>
      <c r="E626" s="633"/>
      <c r="F626" s="684"/>
      <c r="G626" s="691"/>
      <c r="H626" s="684"/>
      <c r="I626" s="618"/>
      <c r="J626" s="618"/>
      <c r="K626" s="618"/>
      <c r="L626" s="618"/>
      <c r="M626" s="618"/>
      <c r="N626" s="618"/>
      <c r="O626" s="618"/>
      <c r="P626" s="618"/>
    </row>
    <row r="627" spans="1:16">
      <c r="A627" s="748"/>
      <c r="B627" s="609"/>
      <c r="C627" s="621"/>
      <c r="D627" s="622"/>
      <c r="E627" s="633"/>
      <c r="F627" s="684"/>
      <c r="G627" s="691"/>
      <c r="H627" s="684"/>
      <c r="I627" s="618"/>
      <c r="J627" s="618"/>
      <c r="K627" s="618"/>
      <c r="L627" s="618"/>
      <c r="M627" s="618"/>
      <c r="N627" s="618"/>
      <c r="O627" s="618"/>
      <c r="P627" s="618"/>
    </row>
    <row r="628" spans="1:16">
      <c r="A628" s="616"/>
      <c r="B628" s="609"/>
      <c r="C628" s="621"/>
      <c r="D628" s="622"/>
      <c r="E628" s="633"/>
      <c r="F628" s="684"/>
      <c r="G628" s="691"/>
      <c r="H628" s="684"/>
      <c r="I628" s="618"/>
      <c r="J628" s="618"/>
      <c r="K628" s="618"/>
      <c r="L628" s="618"/>
      <c r="M628" s="618"/>
      <c r="N628" s="618"/>
      <c r="O628" s="618"/>
      <c r="P628" s="618"/>
    </row>
    <row r="629" spans="1:16">
      <c r="A629" s="748"/>
      <c r="B629" s="609"/>
      <c r="C629" s="621"/>
      <c r="D629" s="622"/>
      <c r="E629" s="633"/>
      <c r="F629" s="684"/>
      <c r="G629" s="691"/>
      <c r="H629" s="684"/>
      <c r="I629" s="618"/>
      <c r="J629" s="618"/>
      <c r="K629" s="618"/>
      <c r="L629" s="618"/>
      <c r="M629" s="618"/>
      <c r="N629" s="618"/>
      <c r="O629" s="618"/>
      <c r="P629" s="618"/>
    </row>
    <row r="630" spans="1:16">
      <c r="A630" s="616"/>
      <c r="B630" s="609"/>
      <c r="C630" s="609"/>
      <c r="D630" s="622"/>
      <c r="E630" s="633"/>
      <c r="F630" s="684"/>
      <c r="G630" s="691"/>
      <c r="H630" s="684"/>
      <c r="I630" s="618"/>
      <c r="J630" s="618"/>
      <c r="K630" s="618"/>
      <c r="L630" s="618"/>
      <c r="M630" s="618"/>
      <c r="N630" s="618"/>
      <c r="O630" s="618"/>
      <c r="P630" s="618"/>
    </row>
    <row r="631" spans="1:16">
      <c r="A631" s="748"/>
      <c r="B631" s="621"/>
      <c r="C631" s="621"/>
      <c r="D631" s="622"/>
      <c r="E631" s="633"/>
      <c r="F631" s="684"/>
      <c r="G631" s="691"/>
      <c r="H631" s="684"/>
      <c r="I631" s="618"/>
      <c r="J631" s="618"/>
      <c r="K631" s="618"/>
      <c r="L631" s="618"/>
      <c r="M631" s="618"/>
      <c r="N631" s="618"/>
      <c r="O631" s="618"/>
      <c r="P631" s="618"/>
    </row>
    <row r="632" spans="1:16">
      <c r="A632" s="616"/>
      <c r="B632" s="621"/>
      <c r="C632" s="621"/>
      <c r="D632" s="622"/>
      <c r="E632" s="633"/>
      <c r="F632" s="684"/>
      <c r="G632" s="691"/>
      <c r="H632" s="684"/>
      <c r="I632" s="618"/>
      <c r="J632" s="618"/>
      <c r="K632" s="618"/>
      <c r="L632" s="618"/>
      <c r="M632" s="618"/>
      <c r="N632" s="618"/>
      <c r="O632" s="618"/>
      <c r="P632" s="618"/>
    </row>
    <row r="633" spans="1:16">
      <c r="A633" s="748"/>
      <c r="B633" s="621"/>
      <c r="C633" s="621"/>
      <c r="D633" s="622"/>
      <c r="E633" s="633"/>
      <c r="F633" s="684"/>
      <c r="G633" s="691"/>
      <c r="H633" s="684"/>
      <c r="I633" s="618"/>
      <c r="J633" s="618"/>
      <c r="K633" s="618"/>
      <c r="L633" s="618"/>
      <c r="M633" s="618"/>
      <c r="N633" s="618"/>
      <c r="O633" s="618"/>
      <c r="P633" s="618"/>
    </row>
    <row r="634" spans="1:16">
      <c r="A634" s="616"/>
      <c r="B634" s="621"/>
      <c r="C634" s="621"/>
      <c r="D634" s="622"/>
      <c r="E634" s="633"/>
      <c r="F634" s="684"/>
      <c r="G634" s="691"/>
      <c r="H634" s="684"/>
      <c r="I634" s="618"/>
      <c r="J634" s="618"/>
      <c r="K634" s="618"/>
      <c r="L634" s="618"/>
      <c r="M634" s="618"/>
      <c r="N634" s="618"/>
      <c r="O634" s="618"/>
      <c r="P634" s="618"/>
    </row>
    <row r="635" spans="1:16">
      <c r="A635" s="748"/>
      <c r="B635" s="634"/>
      <c r="C635" s="621"/>
      <c r="D635" s="622"/>
      <c r="E635" s="633"/>
      <c r="F635" s="684"/>
      <c r="G635" s="691"/>
      <c r="H635" s="684"/>
      <c r="I635" s="618"/>
      <c r="J635" s="618"/>
      <c r="K635" s="618"/>
      <c r="L635" s="618"/>
      <c r="M635" s="618"/>
      <c r="N635" s="618"/>
      <c r="O635" s="618"/>
      <c r="P635" s="618"/>
    </row>
    <row r="636" spans="1:16">
      <c r="A636" s="748"/>
      <c r="B636" s="634"/>
      <c r="C636" s="621"/>
      <c r="D636" s="622"/>
      <c r="E636" s="633"/>
      <c r="F636" s="684"/>
      <c r="G636" s="691"/>
      <c r="H636" s="684"/>
      <c r="I636" s="618"/>
      <c r="J636" s="618"/>
      <c r="K636" s="618"/>
      <c r="L636" s="618"/>
      <c r="M636" s="618"/>
      <c r="N636" s="618"/>
      <c r="O636" s="618"/>
      <c r="P636" s="618"/>
    </row>
    <row r="637" spans="1:16">
      <c r="A637" s="748"/>
      <c r="B637" s="634"/>
      <c r="C637" s="621"/>
      <c r="D637" s="622"/>
      <c r="E637" s="633"/>
      <c r="F637" s="684"/>
      <c r="G637" s="691"/>
      <c r="H637" s="684"/>
      <c r="I637" s="618"/>
      <c r="J637" s="618"/>
      <c r="K637" s="618"/>
      <c r="L637" s="618"/>
      <c r="M637" s="618"/>
      <c r="N637" s="618"/>
      <c r="O637" s="618"/>
      <c r="P637" s="618"/>
    </row>
    <row r="638" spans="1:16">
      <c r="A638" s="748"/>
      <c r="B638" s="727"/>
      <c r="C638" s="609"/>
      <c r="D638" s="610"/>
      <c r="E638" s="619"/>
      <c r="F638" s="684"/>
      <c r="G638" s="691"/>
      <c r="H638" s="684"/>
      <c r="I638" s="618"/>
      <c r="J638" s="618"/>
      <c r="K638" s="618"/>
      <c r="L638" s="618"/>
      <c r="M638" s="618"/>
      <c r="N638" s="618"/>
      <c r="O638" s="618"/>
      <c r="P638" s="618"/>
    </row>
    <row r="639" spans="1:16">
      <c r="A639" s="748"/>
      <c r="B639" s="729"/>
      <c r="C639" s="609"/>
      <c r="D639" s="610"/>
      <c r="E639" s="619"/>
      <c r="F639" s="684"/>
      <c r="G639" s="691"/>
      <c r="H639" s="684"/>
      <c r="I639" s="618"/>
      <c r="J639" s="618"/>
      <c r="K639" s="618"/>
      <c r="L639" s="618"/>
      <c r="M639" s="618"/>
      <c r="N639" s="618"/>
      <c r="O639" s="618"/>
      <c r="P639" s="618"/>
    </row>
    <row r="640" spans="1:16">
      <c r="A640" s="610"/>
      <c r="B640" s="729"/>
      <c r="C640" s="609"/>
      <c r="D640" s="610"/>
      <c r="E640" s="619"/>
      <c r="F640" s="684"/>
      <c r="G640" s="691"/>
      <c r="H640" s="684"/>
      <c r="I640" s="618"/>
      <c r="J640" s="618"/>
      <c r="K640" s="618"/>
      <c r="L640" s="618"/>
      <c r="M640" s="618"/>
      <c r="N640" s="618"/>
      <c r="O640" s="618"/>
      <c r="P640" s="618"/>
    </row>
    <row r="641" spans="1:16">
      <c r="A641" s="610"/>
      <c r="B641" s="729"/>
      <c r="C641" s="609"/>
      <c r="D641" s="610"/>
      <c r="E641" s="619"/>
      <c r="F641" s="684"/>
      <c r="G641" s="691"/>
      <c r="H641" s="684"/>
      <c r="I641" s="618"/>
      <c r="J641" s="618"/>
      <c r="K641" s="618"/>
      <c r="L641" s="618"/>
      <c r="M641" s="618"/>
      <c r="N641" s="618"/>
      <c r="O641" s="618"/>
      <c r="P641" s="618"/>
    </row>
    <row r="642" spans="1:16">
      <c r="A642" s="610"/>
      <c r="B642" s="609"/>
      <c r="C642" s="609"/>
      <c r="D642" s="610"/>
      <c r="E642" s="609"/>
      <c r="F642" s="627"/>
      <c r="G642" s="691"/>
      <c r="H642" s="684"/>
      <c r="I642" s="618"/>
      <c r="J642" s="618"/>
      <c r="K642" s="618"/>
      <c r="L642" s="618"/>
      <c r="M642" s="618"/>
      <c r="N642" s="618"/>
      <c r="O642" s="618"/>
      <c r="P642" s="618"/>
    </row>
    <row r="643" spans="1:16">
      <c r="A643" s="610"/>
      <c r="B643" s="609"/>
      <c r="C643" s="609"/>
      <c r="D643" s="610"/>
      <c r="E643" s="609"/>
      <c r="F643" s="627"/>
      <c r="G643" s="691"/>
      <c r="H643" s="684"/>
      <c r="I643" s="618"/>
      <c r="J643" s="618"/>
      <c r="K643" s="618"/>
      <c r="L643" s="618"/>
      <c r="M643" s="618"/>
      <c r="N643" s="618"/>
      <c r="O643" s="618"/>
      <c r="P643" s="618"/>
    </row>
    <row r="644" spans="1:16">
      <c r="A644" s="610"/>
      <c r="B644" s="609"/>
      <c r="C644" s="609"/>
      <c r="D644" s="610"/>
      <c r="E644" s="609"/>
      <c r="F644" s="627"/>
      <c r="G644" s="691"/>
      <c r="H644" s="684"/>
      <c r="I644" s="618"/>
      <c r="J644" s="618"/>
      <c r="K644" s="618"/>
      <c r="L644" s="618"/>
      <c r="M644" s="618"/>
      <c r="N644" s="618"/>
      <c r="O644" s="618"/>
      <c r="P644" s="618"/>
    </row>
    <row r="645" spans="1:16">
      <c r="A645" s="610"/>
      <c r="B645" s="609"/>
      <c r="C645" s="609"/>
      <c r="D645" s="610"/>
      <c r="E645" s="609"/>
      <c r="F645" s="627"/>
      <c r="G645" s="691"/>
      <c r="H645" s="684"/>
      <c r="I645" s="618"/>
      <c r="J645" s="618"/>
      <c r="K645" s="618"/>
      <c r="L645" s="618"/>
      <c r="M645" s="618"/>
      <c r="N645" s="618"/>
      <c r="O645" s="618"/>
      <c r="P645" s="618"/>
    </row>
    <row r="646" spans="1:16">
      <c r="A646" s="610"/>
      <c r="B646" s="609"/>
      <c r="C646" s="609"/>
      <c r="D646" s="610"/>
      <c r="E646" s="609"/>
      <c r="F646" s="627"/>
      <c r="G646" s="691"/>
      <c r="H646" s="684"/>
      <c r="I646" s="618"/>
      <c r="J646" s="618"/>
      <c r="K646" s="618"/>
      <c r="L646" s="618"/>
      <c r="M646" s="618"/>
      <c r="N646" s="618"/>
      <c r="O646" s="618"/>
      <c r="P646" s="618"/>
    </row>
    <row r="647" spans="1:16">
      <c r="A647" s="610"/>
      <c r="B647" s="609"/>
      <c r="C647" s="609"/>
      <c r="D647" s="610"/>
      <c r="E647" s="609"/>
      <c r="F647" s="627"/>
      <c r="G647" s="691"/>
      <c r="H647" s="684"/>
      <c r="I647" s="618"/>
      <c r="J647" s="618"/>
      <c r="K647" s="618"/>
      <c r="L647" s="618"/>
      <c r="M647" s="618"/>
      <c r="N647" s="618"/>
      <c r="O647" s="618"/>
      <c r="P647" s="618"/>
    </row>
    <row r="648" spans="1:16">
      <c r="A648" s="610"/>
      <c r="B648" s="609"/>
      <c r="C648" s="609"/>
      <c r="D648" s="610"/>
      <c r="E648" s="609"/>
      <c r="F648" s="627"/>
      <c r="G648" s="691"/>
      <c r="H648" s="684"/>
      <c r="I648" s="618"/>
      <c r="J648" s="618"/>
      <c r="K648" s="618"/>
      <c r="L648" s="618"/>
      <c r="M648" s="618"/>
      <c r="N648" s="618"/>
      <c r="O648" s="618"/>
      <c r="P648" s="618"/>
    </row>
    <row r="649" spans="1:16">
      <c r="A649" s="610"/>
      <c r="B649" s="609"/>
      <c r="C649" s="609"/>
      <c r="D649" s="610"/>
      <c r="E649" s="609"/>
      <c r="F649" s="627"/>
      <c r="G649" s="691"/>
      <c r="H649" s="684"/>
      <c r="I649" s="618"/>
      <c r="J649" s="618"/>
      <c r="K649" s="618"/>
      <c r="L649" s="618"/>
      <c r="M649" s="618"/>
      <c r="N649" s="618"/>
      <c r="O649" s="618"/>
      <c r="P649" s="618"/>
    </row>
    <row r="650" spans="1:16">
      <c r="A650" s="610"/>
      <c r="B650" s="609"/>
      <c r="C650" s="609"/>
      <c r="D650" s="610"/>
      <c r="E650" s="609"/>
      <c r="F650" s="627"/>
      <c r="G650" s="691"/>
      <c r="H650" s="684"/>
      <c r="I650" s="618"/>
      <c r="J650" s="618"/>
      <c r="K650" s="618"/>
      <c r="L650" s="618"/>
      <c r="M650" s="618"/>
      <c r="N650" s="618"/>
      <c r="O650" s="618"/>
      <c r="P650" s="618"/>
    </row>
    <row r="651" spans="1:16">
      <c r="A651" s="610"/>
      <c r="B651" s="609"/>
      <c r="C651" s="609"/>
      <c r="D651" s="610"/>
      <c r="E651" s="609"/>
      <c r="F651" s="627"/>
      <c r="G651" s="691"/>
      <c r="H651" s="684"/>
      <c r="I651" s="618"/>
      <c r="J651" s="618"/>
      <c r="K651" s="618"/>
      <c r="L651" s="618"/>
      <c r="M651" s="618"/>
      <c r="N651" s="618"/>
      <c r="O651" s="618"/>
      <c r="P651" s="618"/>
    </row>
    <row r="652" spans="1:16">
      <c r="A652" s="610"/>
      <c r="B652" s="609"/>
      <c r="C652" s="609"/>
      <c r="D652" s="610"/>
      <c r="E652" s="609"/>
      <c r="F652" s="627"/>
      <c r="G652" s="691"/>
      <c r="H652" s="684"/>
      <c r="I652" s="618"/>
      <c r="J652" s="618"/>
      <c r="K652" s="618"/>
      <c r="L652" s="618"/>
      <c r="M652" s="618"/>
      <c r="N652" s="618"/>
      <c r="O652" s="618"/>
      <c r="P652" s="618"/>
    </row>
    <row r="653" spans="1:16">
      <c r="A653" s="610"/>
      <c r="B653" s="609"/>
      <c r="C653" s="609"/>
      <c r="D653" s="610"/>
      <c r="E653" s="609"/>
      <c r="F653" s="627"/>
      <c r="G653" s="691"/>
      <c r="H653" s="684"/>
      <c r="I653" s="618"/>
      <c r="J653" s="618"/>
      <c r="K653" s="618"/>
      <c r="L653" s="618"/>
      <c r="M653" s="618"/>
      <c r="N653" s="618"/>
      <c r="O653" s="618"/>
      <c r="P653" s="618"/>
    </row>
    <row r="654" spans="1:16">
      <c r="A654" s="610"/>
      <c r="B654" s="609"/>
      <c r="C654" s="609"/>
      <c r="D654" s="610"/>
      <c r="E654" s="609"/>
      <c r="F654" s="627"/>
      <c r="G654" s="691"/>
      <c r="H654" s="684"/>
      <c r="I654" s="618"/>
      <c r="J654" s="618"/>
      <c r="K654" s="618"/>
      <c r="L654" s="618"/>
      <c r="M654" s="618"/>
      <c r="N654" s="618"/>
      <c r="O654" s="618"/>
      <c r="P654" s="618"/>
    </row>
    <row r="655" spans="1:16">
      <c r="A655" s="610"/>
      <c r="B655" s="609"/>
      <c r="C655" s="609"/>
      <c r="D655" s="610"/>
      <c r="E655" s="609"/>
      <c r="F655" s="627"/>
      <c r="G655" s="691"/>
      <c r="H655" s="684"/>
      <c r="I655" s="618"/>
      <c r="J655" s="618"/>
      <c r="K655" s="618"/>
      <c r="L655" s="618"/>
      <c r="M655" s="618"/>
      <c r="N655" s="618"/>
      <c r="O655" s="618"/>
      <c r="P655" s="618"/>
    </row>
    <row r="656" spans="1:16">
      <c r="A656" s="610"/>
      <c r="B656" s="609"/>
      <c r="C656" s="609"/>
      <c r="D656" s="610"/>
      <c r="E656" s="609"/>
      <c r="F656" s="627"/>
      <c r="G656" s="691"/>
      <c r="H656" s="684"/>
      <c r="I656" s="618"/>
      <c r="J656" s="618"/>
      <c r="K656" s="618"/>
      <c r="L656" s="618"/>
      <c r="M656" s="618"/>
      <c r="N656" s="618"/>
      <c r="O656" s="618"/>
      <c r="P656" s="618"/>
    </row>
    <row r="657" spans="1:16">
      <c r="A657" s="610"/>
      <c r="B657" s="609"/>
      <c r="C657" s="609"/>
      <c r="D657" s="610"/>
      <c r="E657" s="609"/>
      <c r="F657" s="627"/>
      <c r="G657" s="691"/>
      <c r="H657" s="684"/>
      <c r="I657" s="618"/>
      <c r="J657" s="618"/>
      <c r="K657" s="618"/>
      <c r="L657" s="618"/>
      <c r="M657" s="618"/>
      <c r="N657" s="618"/>
      <c r="O657" s="618"/>
      <c r="P657" s="618"/>
    </row>
    <row r="658" spans="1:16">
      <c r="A658" s="610"/>
      <c r="B658" s="609"/>
      <c r="C658" s="609"/>
      <c r="D658" s="610"/>
      <c r="E658" s="609"/>
      <c r="F658" s="627"/>
      <c r="G658" s="691"/>
      <c r="H658" s="684"/>
      <c r="I658" s="618"/>
      <c r="J658" s="618"/>
      <c r="K658" s="618"/>
      <c r="L658" s="618"/>
      <c r="M658" s="618"/>
      <c r="N658" s="618"/>
      <c r="O658" s="618"/>
      <c r="P658" s="618"/>
    </row>
    <row r="659" spans="1:16">
      <c r="A659" s="610"/>
      <c r="B659" s="609"/>
      <c r="C659" s="609"/>
      <c r="D659" s="610"/>
      <c r="E659" s="609"/>
      <c r="F659" s="627"/>
      <c r="G659" s="691"/>
      <c r="H659" s="684"/>
      <c r="I659" s="618"/>
      <c r="J659" s="618"/>
      <c r="K659" s="618"/>
      <c r="L659" s="618"/>
      <c r="M659" s="618"/>
      <c r="N659" s="618"/>
      <c r="O659" s="618"/>
      <c r="P659" s="618"/>
    </row>
    <row r="660" spans="1:16">
      <c r="A660" s="610"/>
      <c r="B660" s="609"/>
      <c r="C660" s="609"/>
      <c r="D660" s="610"/>
      <c r="E660" s="609"/>
      <c r="F660" s="627"/>
      <c r="G660" s="691"/>
      <c r="H660" s="684"/>
      <c r="I660" s="618"/>
      <c r="J660" s="618"/>
      <c r="K660" s="618"/>
      <c r="L660" s="618"/>
      <c r="M660" s="618"/>
      <c r="N660" s="618"/>
      <c r="O660" s="618"/>
      <c r="P660" s="618"/>
    </row>
    <row r="661" spans="1:16">
      <c r="A661" s="610"/>
      <c r="B661" s="609"/>
      <c r="C661" s="609"/>
      <c r="D661" s="610"/>
      <c r="E661" s="609"/>
      <c r="F661" s="627"/>
      <c r="G661" s="691"/>
      <c r="H661" s="684"/>
      <c r="I661" s="618"/>
      <c r="J661" s="618"/>
      <c r="K661" s="618"/>
      <c r="L661" s="618"/>
      <c r="M661" s="618"/>
      <c r="N661" s="618"/>
      <c r="O661" s="618"/>
      <c r="P661" s="618"/>
    </row>
    <row r="662" spans="1:16">
      <c r="A662" s="610"/>
      <c r="B662" s="609"/>
      <c r="C662" s="609"/>
      <c r="D662" s="610"/>
      <c r="E662" s="609"/>
      <c r="F662" s="627"/>
      <c r="G662" s="691"/>
      <c r="H662" s="684"/>
      <c r="I662" s="618"/>
      <c r="J662" s="618"/>
      <c r="K662" s="618"/>
      <c r="L662" s="618"/>
      <c r="M662" s="618"/>
      <c r="N662" s="618"/>
      <c r="O662" s="618"/>
      <c r="P662" s="618"/>
    </row>
    <row r="663" spans="1:16">
      <c r="A663" s="616"/>
      <c r="B663" s="609"/>
      <c r="C663" s="609"/>
      <c r="D663" s="610"/>
      <c r="E663" s="609"/>
      <c r="F663" s="627"/>
      <c r="G663" s="691"/>
      <c r="H663" s="684"/>
      <c r="I663" s="618"/>
      <c r="J663" s="618"/>
      <c r="K663" s="618"/>
      <c r="L663" s="618"/>
      <c r="M663" s="618"/>
      <c r="N663" s="618"/>
      <c r="O663" s="618"/>
      <c r="P663" s="618"/>
    </row>
    <row r="664" spans="1:16">
      <c r="A664" s="748"/>
      <c r="B664" s="609"/>
      <c r="C664" s="609"/>
      <c r="D664" s="610"/>
      <c r="E664" s="609"/>
      <c r="F664" s="627"/>
      <c r="G664" s="691"/>
      <c r="H664" s="684"/>
      <c r="I664" s="618"/>
      <c r="J664" s="618"/>
      <c r="K664" s="618"/>
      <c r="L664" s="618"/>
      <c r="M664" s="618"/>
      <c r="N664" s="618"/>
      <c r="O664" s="618"/>
      <c r="P664" s="618"/>
    </row>
    <row r="665" spans="1:16">
      <c r="A665" s="616"/>
      <c r="B665" s="726"/>
      <c r="C665" s="609"/>
      <c r="D665" s="610"/>
      <c r="E665" s="619"/>
      <c r="F665" s="684"/>
      <c r="G665" s="691"/>
      <c r="H665" s="684"/>
      <c r="I665" s="618"/>
      <c r="J665" s="618"/>
      <c r="K665" s="618"/>
      <c r="L665" s="618"/>
      <c r="M665" s="618"/>
      <c r="N665" s="618"/>
      <c r="O665" s="618"/>
      <c r="P665" s="618"/>
    </row>
    <row r="666" spans="1:16">
      <c r="A666" s="748"/>
      <c r="B666" s="727"/>
      <c r="C666" s="609"/>
      <c r="D666" s="610"/>
      <c r="E666" s="619"/>
      <c r="F666" s="684"/>
      <c r="G666" s="691"/>
      <c r="H666" s="684"/>
      <c r="I666" s="618"/>
      <c r="J666" s="618"/>
      <c r="K666" s="618"/>
      <c r="L666" s="618"/>
      <c r="M666" s="618"/>
      <c r="N666" s="618"/>
      <c r="O666" s="618"/>
      <c r="P666" s="618"/>
    </row>
    <row r="667" spans="1:16">
      <c r="A667" s="616"/>
      <c r="B667" s="727"/>
      <c r="C667" s="609"/>
      <c r="D667" s="610"/>
      <c r="E667" s="619"/>
      <c r="F667" s="684"/>
      <c r="G667" s="691"/>
      <c r="H667" s="684"/>
      <c r="I667" s="618"/>
      <c r="J667" s="618"/>
      <c r="K667" s="618"/>
      <c r="L667" s="618"/>
      <c r="M667" s="618"/>
      <c r="N667" s="618"/>
      <c r="O667" s="618"/>
      <c r="P667" s="618"/>
    </row>
    <row r="668" spans="1:16">
      <c r="A668" s="748"/>
      <c r="B668" s="727"/>
      <c r="C668" s="609"/>
      <c r="D668" s="610"/>
      <c r="E668" s="619"/>
      <c r="F668" s="684"/>
      <c r="G668" s="691"/>
      <c r="H668" s="684"/>
      <c r="I668" s="618"/>
      <c r="J668" s="618"/>
      <c r="K668" s="618"/>
      <c r="L668" s="618"/>
      <c r="M668" s="618"/>
      <c r="N668" s="618"/>
      <c r="O668" s="618"/>
      <c r="P668" s="618"/>
    </row>
    <row r="669" spans="1:16">
      <c r="A669" s="616"/>
      <c r="B669" s="727"/>
      <c r="C669" s="609"/>
      <c r="D669" s="610"/>
      <c r="E669" s="619"/>
      <c r="F669" s="684"/>
      <c r="G669" s="691"/>
      <c r="H669" s="684"/>
      <c r="I669" s="618"/>
      <c r="J669" s="618"/>
      <c r="K669" s="618"/>
      <c r="L669" s="618"/>
      <c r="M669" s="618"/>
      <c r="N669" s="618"/>
      <c r="O669" s="618"/>
      <c r="P669" s="618"/>
    </row>
    <row r="670" spans="1:16">
      <c r="A670" s="748"/>
      <c r="B670" s="618"/>
      <c r="C670" s="609"/>
      <c r="D670" s="610"/>
      <c r="E670" s="619"/>
      <c r="F670" s="684"/>
      <c r="G670" s="691"/>
      <c r="H670" s="684"/>
      <c r="I670" s="618"/>
      <c r="J670" s="618"/>
      <c r="K670" s="618"/>
      <c r="L670" s="618"/>
      <c r="M670" s="618"/>
      <c r="N670" s="618"/>
      <c r="O670" s="618"/>
      <c r="P670" s="618"/>
    </row>
    <row r="671" spans="1:16">
      <c r="A671" s="616"/>
      <c r="B671" s="727"/>
      <c r="C671" s="609"/>
      <c r="D671" s="610"/>
      <c r="E671" s="619"/>
      <c r="F671" s="684"/>
      <c r="G671" s="691"/>
      <c r="H671" s="684"/>
      <c r="I671" s="618"/>
      <c r="J671" s="618"/>
      <c r="K671" s="618"/>
      <c r="L671" s="618"/>
      <c r="M671" s="618"/>
      <c r="N671" s="618"/>
      <c r="O671" s="618"/>
      <c r="P671" s="618"/>
    </row>
    <row r="672" spans="1:16">
      <c r="A672" s="748"/>
      <c r="B672" s="727"/>
      <c r="C672" s="609"/>
      <c r="D672" s="610"/>
      <c r="E672" s="619"/>
      <c r="F672" s="684"/>
      <c r="G672" s="691"/>
      <c r="H672" s="684"/>
      <c r="I672" s="618"/>
      <c r="J672" s="618"/>
      <c r="K672" s="618"/>
      <c r="L672" s="618"/>
      <c r="M672" s="618"/>
      <c r="N672" s="618"/>
      <c r="O672" s="618"/>
      <c r="P672" s="618"/>
    </row>
    <row r="673" spans="1:16">
      <c r="A673" s="616"/>
      <c r="B673" s="727"/>
      <c r="C673" s="609"/>
      <c r="D673" s="610"/>
      <c r="E673" s="619"/>
      <c r="F673" s="684"/>
      <c r="G673" s="691"/>
      <c r="H673" s="684"/>
      <c r="I673" s="618"/>
      <c r="J673" s="618"/>
      <c r="K673" s="618"/>
      <c r="L673" s="618"/>
      <c r="M673" s="618"/>
      <c r="N673" s="618"/>
      <c r="O673" s="618"/>
      <c r="P673" s="618"/>
    </row>
    <row r="674" spans="1:16">
      <c r="A674" s="748"/>
      <c r="B674" s="727"/>
      <c r="C674" s="609"/>
      <c r="D674" s="610"/>
      <c r="E674" s="619"/>
      <c r="F674" s="684"/>
      <c r="G674" s="691"/>
      <c r="H674" s="684"/>
      <c r="I674" s="618"/>
      <c r="J674" s="618"/>
      <c r="K674" s="618"/>
      <c r="L674" s="618"/>
      <c r="M674" s="618"/>
      <c r="N674" s="618"/>
      <c r="O674" s="618"/>
      <c r="P674" s="618"/>
    </row>
    <row r="675" spans="1:16">
      <c r="A675" s="616"/>
      <c r="B675" s="727"/>
      <c r="C675" s="609"/>
      <c r="D675" s="610"/>
      <c r="E675" s="619"/>
      <c r="F675" s="684"/>
      <c r="G675" s="691"/>
      <c r="H675" s="684"/>
      <c r="I675" s="618"/>
      <c r="J675" s="618"/>
      <c r="K675" s="618"/>
      <c r="L675" s="618"/>
      <c r="M675" s="618"/>
      <c r="N675" s="618"/>
      <c r="O675" s="618"/>
      <c r="P675" s="618"/>
    </row>
    <row r="676" spans="1:16">
      <c r="A676" s="748"/>
      <c r="B676" s="609"/>
      <c r="C676" s="621"/>
      <c r="D676" s="622"/>
      <c r="E676" s="633"/>
      <c r="F676" s="684"/>
      <c r="G676" s="691"/>
      <c r="H676" s="684"/>
      <c r="I676" s="618"/>
      <c r="J676" s="618"/>
      <c r="K676" s="618"/>
      <c r="L676" s="618"/>
      <c r="M676" s="618"/>
      <c r="N676" s="618"/>
      <c r="O676" s="618"/>
      <c r="P676" s="618"/>
    </row>
    <row r="677" spans="1:16">
      <c r="A677" s="616"/>
      <c r="B677" s="609"/>
      <c r="C677" s="621"/>
      <c r="D677" s="622"/>
      <c r="E677" s="633"/>
      <c r="F677" s="684"/>
      <c r="G677" s="691"/>
      <c r="H677" s="684"/>
      <c r="I677" s="618"/>
      <c r="J677" s="618"/>
      <c r="K677" s="618"/>
      <c r="L677" s="618"/>
      <c r="M677" s="618"/>
      <c r="N677" s="618"/>
      <c r="O677" s="618"/>
      <c r="P677" s="618"/>
    </row>
    <row r="678" spans="1:16">
      <c r="A678" s="748"/>
      <c r="B678" s="609"/>
      <c r="C678" s="621"/>
      <c r="D678" s="622"/>
      <c r="E678" s="633"/>
      <c r="F678" s="684"/>
      <c r="G678" s="691"/>
      <c r="H678" s="684"/>
      <c r="I678" s="618"/>
      <c r="J678" s="618"/>
      <c r="K678" s="618"/>
      <c r="L678" s="618"/>
      <c r="M678" s="618"/>
      <c r="N678" s="618"/>
      <c r="O678" s="618"/>
      <c r="P678" s="618"/>
    </row>
    <row r="679" spans="1:16">
      <c r="A679" s="616"/>
      <c r="B679" s="609"/>
      <c r="C679" s="621"/>
      <c r="D679" s="622"/>
      <c r="E679" s="633"/>
      <c r="F679" s="684"/>
      <c r="G679" s="691"/>
      <c r="H679" s="684"/>
      <c r="I679" s="618"/>
      <c r="J679" s="618"/>
      <c r="K679" s="618"/>
      <c r="L679" s="618"/>
      <c r="M679" s="618"/>
      <c r="N679" s="618"/>
      <c r="O679" s="618"/>
      <c r="P679" s="618"/>
    </row>
    <row r="680" spans="1:16">
      <c r="A680" s="748"/>
      <c r="B680" s="609"/>
      <c r="C680" s="621"/>
      <c r="D680" s="622"/>
      <c r="E680" s="633"/>
      <c r="F680" s="684"/>
      <c r="G680" s="691"/>
      <c r="H680" s="684"/>
      <c r="I680" s="618"/>
      <c r="J680" s="618"/>
      <c r="K680" s="618"/>
      <c r="L680" s="618"/>
      <c r="M680" s="618"/>
      <c r="N680" s="618"/>
      <c r="O680" s="618"/>
      <c r="P680" s="618"/>
    </row>
    <row r="681" spans="1:16">
      <c r="A681" s="616"/>
      <c r="B681" s="609"/>
      <c r="C681" s="609"/>
      <c r="D681" s="622"/>
      <c r="E681" s="633"/>
      <c r="F681" s="684"/>
      <c r="G681" s="691"/>
      <c r="H681" s="684"/>
      <c r="I681" s="618"/>
      <c r="J681" s="618"/>
      <c r="K681" s="618"/>
      <c r="L681" s="618"/>
      <c r="M681" s="618"/>
      <c r="N681" s="618"/>
      <c r="O681" s="618"/>
      <c r="P681" s="618"/>
    </row>
    <row r="682" spans="1:16">
      <c r="A682" s="748"/>
      <c r="B682" s="621"/>
      <c r="C682" s="621"/>
      <c r="D682" s="622"/>
      <c r="E682" s="633"/>
      <c r="F682" s="684"/>
      <c r="G682" s="691"/>
      <c r="H682" s="684"/>
      <c r="I682" s="618"/>
      <c r="J682" s="618"/>
      <c r="K682" s="618"/>
      <c r="L682" s="618"/>
      <c r="M682" s="618"/>
      <c r="N682" s="618"/>
      <c r="O682" s="618"/>
      <c r="P682" s="618"/>
    </row>
    <row r="683" spans="1:16">
      <c r="A683" s="616"/>
      <c r="B683" s="621"/>
      <c r="C683" s="621"/>
      <c r="D683" s="622"/>
      <c r="E683" s="633"/>
      <c r="F683" s="684"/>
      <c r="G683" s="691"/>
      <c r="H683" s="684"/>
      <c r="I683" s="618"/>
      <c r="J683" s="618"/>
      <c r="K683" s="618"/>
      <c r="L683" s="618"/>
      <c r="M683" s="618"/>
      <c r="N683" s="618"/>
      <c r="O683" s="618"/>
      <c r="P683" s="618"/>
    </row>
    <row r="684" spans="1:16">
      <c r="A684" s="748"/>
      <c r="B684" s="621"/>
      <c r="C684" s="621"/>
      <c r="D684" s="622"/>
      <c r="E684" s="633"/>
      <c r="F684" s="684"/>
      <c r="G684" s="691"/>
      <c r="H684" s="684"/>
      <c r="I684" s="618"/>
      <c r="J684" s="618"/>
      <c r="K684" s="618"/>
      <c r="L684" s="618"/>
      <c r="M684" s="618"/>
      <c r="N684" s="618"/>
      <c r="O684" s="618"/>
      <c r="P684" s="618"/>
    </row>
    <row r="685" spans="1:16">
      <c r="A685" s="616"/>
      <c r="B685" s="621"/>
      <c r="C685" s="621"/>
      <c r="D685" s="622"/>
      <c r="E685" s="633"/>
      <c r="F685" s="684"/>
      <c r="G685" s="691"/>
      <c r="H685" s="684"/>
      <c r="I685" s="618"/>
      <c r="J685" s="618"/>
      <c r="K685" s="618"/>
      <c r="L685" s="618"/>
      <c r="M685" s="618"/>
      <c r="N685" s="618"/>
      <c r="O685" s="618"/>
      <c r="P685" s="618"/>
    </row>
    <row r="686" spans="1:16">
      <c r="A686" s="748"/>
      <c r="B686" s="634"/>
      <c r="C686" s="621"/>
      <c r="D686" s="622"/>
      <c r="E686" s="633"/>
      <c r="F686" s="684"/>
      <c r="G686" s="691"/>
      <c r="H686" s="684"/>
      <c r="I686" s="618"/>
      <c r="J686" s="618"/>
      <c r="K686" s="618"/>
      <c r="L686" s="618"/>
      <c r="M686" s="618"/>
      <c r="N686" s="618"/>
      <c r="O686" s="618"/>
      <c r="P686" s="618"/>
    </row>
    <row r="687" spans="1:16">
      <c r="A687" s="748"/>
      <c r="B687" s="634"/>
      <c r="C687" s="621"/>
      <c r="D687" s="622"/>
      <c r="E687" s="633"/>
      <c r="F687" s="684"/>
      <c r="G687" s="691"/>
      <c r="H687" s="684"/>
      <c r="I687" s="618"/>
      <c r="J687" s="618"/>
      <c r="K687" s="618"/>
      <c r="L687" s="618"/>
      <c r="M687" s="618"/>
      <c r="N687" s="618"/>
      <c r="O687" s="618"/>
      <c r="P687" s="618"/>
    </row>
    <row r="688" spans="1:16">
      <c r="A688" s="748"/>
      <c r="B688" s="634"/>
      <c r="C688" s="621"/>
      <c r="D688" s="622"/>
      <c r="E688" s="633"/>
      <c r="F688" s="684"/>
      <c r="G688" s="691"/>
      <c r="H688" s="684"/>
      <c r="I688" s="618"/>
      <c r="J688" s="618"/>
      <c r="K688" s="618"/>
      <c r="L688" s="618"/>
      <c r="M688" s="618"/>
      <c r="N688" s="618"/>
      <c r="O688" s="618"/>
      <c r="P688" s="618"/>
    </row>
    <row r="689" spans="1:16">
      <c r="A689" s="748"/>
      <c r="B689" s="727"/>
      <c r="C689" s="609"/>
      <c r="D689" s="610"/>
      <c r="E689" s="619"/>
      <c r="F689" s="684"/>
      <c r="G689" s="691"/>
      <c r="H689" s="684"/>
      <c r="I689" s="618"/>
      <c r="J689" s="618"/>
      <c r="K689" s="618"/>
      <c r="L689" s="618"/>
      <c r="M689" s="618"/>
      <c r="N689" s="618"/>
      <c r="O689" s="618"/>
      <c r="P689" s="618"/>
    </row>
    <row r="690" spans="1:16">
      <c r="A690" s="748"/>
      <c r="B690" s="729"/>
      <c r="C690" s="609"/>
      <c r="D690" s="610"/>
      <c r="E690" s="619"/>
      <c r="F690" s="684"/>
      <c r="G690" s="691"/>
      <c r="H690" s="684"/>
      <c r="I690" s="618"/>
      <c r="J690" s="618"/>
      <c r="K690" s="618"/>
      <c r="L690" s="618"/>
      <c r="M690" s="618"/>
      <c r="N690" s="618"/>
      <c r="O690" s="618"/>
      <c r="P690" s="618"/>
    </row>
    <row r="691" spans="1:16">
      <c r="A691" s="616"/>
      <c r="B691" s="729"/>
      <c r="C691" s="609"/>
      <c r="D691" s="610"/>
      <c r="E691" s="611"/>
      <c r="F691" s="684"/>
      <c r="G691" s="691"/>
      <c r="H691" s="684"/>
      <c r="I691" s="618"/>
      <c r="J691" s="618"/>
      <c r="K691" s="618"/>
      <c r="L691" s="618"/>
      <c r="M691" s="618"/>
      <c r="N691" s="618"/>
      <c r="O691" s="618"/>
      <c r="P691" s="618"/>
    </row>
    <row r="692" spans="1:16">
      <c r="A692" s="748"/>
      <c r="B692" s="729"/>
      <c r="C692" s="609"/>
      <c r="D692" s="610"/>
      <c r="E692" s="611"/>
      <c r="F692" s="684"/>
      <c r="G692" s="691"/>
      <c r="H692" s="684"/>
      <c r="I692" s="618"/>
      <c r="J692" s="618"/>
      <c r="K692" s="618"/>
      <c r="L692" s="618"/>
      <c r="M692" s="618"/>
      <c r="N692" s="618"/>
      <c r="O692" s="618"/>
      <c r="P692" s="618"/>
    </row>
    <row r="693" spans="1:16">
      <c r="A693" s="616"/>
      <c r="B693" s="726"/>
      <c r="C693" s="609"/>
      <c r="D693" s="610"/>
      <c r="E693" s="619"/>
      <c r="F693" s="684"/>
      <c r="G693" s="691"/>
      <c r="H693" s="684"/>
      <c r="I693" s="618"/>
      <c r="J693" s="618"/>
      <c r="K693" s="618"/>
      <c r="L693" s="618"/>
      <c r="M693" s="618"/>
      <c r="N693" s="618"/>
      <c r="O693" s="618"/>
      <c r="P693" s="618"/>
    </row>
    <row r="694" spans="1:16">
      <c r="A694" s="748"/>
      <c r="B694" s="727"/>
      <c r="C694" s="609"/>
      <c r="D694" s="610"/>
      <c r="E694" s="619"/>
      <c r="F694" s="684"/>
      <c r="G694" s="691"/>
      <c r="H694" s="684"/>
      <c r="I694" s="618"/>
      <c r="J694" s="618"/>
      <c r="K694" s="618"/>
      <c r="L694" s="618"/>
      <c r="M694" s="618"/>
      <c r="N694" s="618"/>
      <c r="O694" s="618"/>
      <c r="P694" s="618"/>
    </row>
    <row r="695" spans="1:16">
      <c r="A695" s="748"/>
      <c r="B695" s="727"/>
      <c r="C695" s="609"/>
      <c r="D695" s="610"/>
      <c r="E695" s="619"/>
      <c r="F695" s="684"/>
      <c r="G695" s="691"/>
      <c r="H695" s="684"/>
      <c r="I695" s="618"/>
      <c r="J695" s="618"/>
      <c r="K695" s="618"/>
      <c r="L695" s="618"/>
      <c r="M695" s="618"/>
      <c r="N695" s="618"/>
      <c r="O695" s="618"/>
      <c r="P695" s="618"/>
    </row>
    <row r="696" spans="1:16">
      <c r="A696" s="616"/>
      <c r="B696" s="727"/>
      <c r="C696" s="609"/>
      <c r="D696" s="610"/>
      <c r="E696" s="619"/>
      <c r="F696" s="684"/>
      <c r="G696" s="691"/>
      <c r="H696" s="684"/>
      <c r="I696" s="618"/>
      <c r="J696" s="618"/>
      <c r="K696" s="618"/>
      <c r="L696" s="618"/>
      <c r="M696" s="618"/>
      <c r="N696" s="618"/>
      <c r="O696" s="618"/>
      <c r="P696" s="618"/>
    </row>
    <row r="697" spans="1:16">
      <c r="A697" s="748"/>
      <c r="B697" s="727"/>
      <c r="C697" s="609"/>
      <c r="D697" s="610"/>
      <c r="E697" s="619"/>
      <c r="F697" s="684"/>
      <c r="G697" s="691"/>
      <c r="H697" s="684"/>
      <c r="I697" s="618"/>
      <c r="J697" s="618"/>
      <c r="K697" s="618"/>
      <c r="L697" s="618"/>
      <c r="M697" s="618"/>
      <c r="N697" s="618"/>
      <c r="O697" s="618"/>
      <c r="P697" s="618"/>
    </row>
    <row r="698" spans="1:16">
      <c r="A698" s="748"/>
      <c r="B698" s="727"/>
      <c r="C698" s="609"/>
      <c r="D698" s="610"/>
      <c r="E698" s="619"/>
      <c r="F698" s="684"/>
      <c r="G698" s="691"/>
      <c r="H698" s="684"/>
      <c r="I698" s="618"/>
      <c r="J698" s="618"/>
      <c r="K698" s="618"/>
      <c r="L698" s="618"/>
      <c r="M698" s="618"/>
      <c r="N698" s="618"/>
      <c r="O698" s="618"/>
      <c r="P698" s="618"/>
    </row>
    <row r="699" spans="1:16">
      <c r="A699" s="616"/>
      <c r="B699" s="727"/>
      <c r="C699" s="609"/>
      <c r="D699" s="610"/>
      <c r="E699" s="619"/>
      <c r="F699" s="684"/>
      <c r="G699" s="691"/>
      <c r="H699" s="684"/>
      <c r="I699" s="618"/>
      <c r="J699" s="618"/>
      <c r="K699" s="618"/>
      <c r="L699" s="618"/>
      <c r="M699" s="618"/>
      <c r="N699" s="618"/>
      <c r="O699" s="618"/>
      <c r="P699" s="618"/>
    </row>
    <row r="700" spans="1:16">
      <c r="A700" s="748"/>
      <c r="B700" s="727"/>
      <c r="C700" s="609"/>
      <c r="D700" s="610"/>
      <c r="E700" s="619"/>
      <c r="F700" s="684"/>
      <c r="G700" s="691"/>
      <c r="H700" s="684"/>
      <c r="I700" s="618"/>
      <c r="J700" s="618"/>
      <c r="K700" s="618"/>
      <c r="L700" s="618"/>
      <c r="M700" s="618"/>
      <c r="N700" s="618"/>
      <c r="O700" s="618"/>
      <c r="P700" s="618"/>
    </row>
    <row r="701" spans="1:16">
      <c r="A701" s="748"/>
      <c r="B701" s="618"/>
      <c r="C701" s="609"/>
      <c r="D701" s="610"/>
      <c r="E701" s="619"/>
      <c r="F701" s="684"/>
      <c r="G701" s="691"/>
      <c r="H701" s="684"/>
      <c r="I701" s="618"/>
      <c r="J701" s="618"/>
      <c r="K701" s="618"/>
      <c r="L701" s="618"/>
      <c r="M701" s="618"/>
      <c r="N701" s="618"/>
      <c r="O701" s="618"/>
      <c r="P701" s="618"/>
    </row>
    <row r="702" spans="1:16">
      <c r="A702" s="748"/>
      <c r="B702" s="727"/>
      <c r="C702" s="609"/>
      <c r="D702" s="610"/>
      <c r="E702" s="619"/>
      <c r="F702" s="684"/>
      <c r="G702" s="691"/>
      <c r="H702" s="684"/>
      <c r="I702" s="618"/>
      <c r="J702" s="618"/>
      <c r="K702" s="618"/>
      <c r="L702" s="618"/>
      <c r="M702" s="618"/>
      <c r="N702" s="618"/>
      <c r="O702" s="618"/>
      <c r="P702" s="618"/>
    </row>
    <row r="703" spans="1:16">
      <c r="A703" s="616"/>
      <c r="B703" s="727"/>
      <c r="C703" s="609"/>
      <c r="D703" s="610"/>
      <c r="E703" s="619"/>
      <c r="F703" s="684"/>
      <c r="G703" s="691"/>
      <c r="H703" s="684"/>
      <c r="I703" s="618"/>
      <c r="J703" s="618"/>
      <c r="K703" s="618"/>
      <c r="L703" s="618"/>
      <c r="M703" s="618"/>
      <c r="N703" s="618"/>
      <c r="O703" s="618"/>
      <c r="P703" s="618"/>
    </row>
    <row r="704" spans="1:16">
      <c r="A704" s="748"/>
      <c r="B704" s="727"/>
      <c r="C704" s="609"/>
      <c r="D704" s="610"/>
      <c r="E704" s="619"/>
      <c r="F704" s="684"/>
      <c r="G704" s="691"/>
      <c r="H704" s="684"/>
      <c r="I704" s="618"/>
      <c r="J704" s="618"/>
      <c r="K704" s="618"/>
      <c r="L704" s="618"/>
      <c r="M704" s="618"/>
      <c r="N704" s="618"/>
      <c r="O704" s="618"/>
      <c r="P704" s="618"/>
    </row>
    <row r="705" spans="1:16">
      <c r="A705" s="748"/>
      <c r="B705" s="727"/>
      <c r="C705" s="609"/>
      <c r="D705" s="610"/>
      <c r="E705" s="619"/>
      <c r="F705" s="684"/>
      <c r="G705" s="691"/>
      <c r="H705" s="684"/>
      <c r="I705" s="618"/>
      <c r="J705" s="618"/>
      <c r="K705" s="618"/>
      <c r="L705" s="618"/>
      <c r="M705" s="618"/>
      <c r="N705" s="618"/>
      <c r="O705" s="618"/>
      <c r="P705" s="618"/>
    </row>
    <row r="706" spans="1:16">
      <c r="A706" s="616"/>
      <c r="B706" s="727"/>
      <c r="C706" s="609"/>
      <c r="D706" s="610"/>
      <c r="E706" s="619"/>
      <c r="F706" s="684"/>
      <c r="G706" s="691"/>
      <c r="H706" s="684"/>
      <c r="I706" s="618"/>
      <c r="J706" s="618"/>
      <c r="K706" s="618"/>
      <c r="L706" s="618"/>
      <c r="M706" s="618"/>
      <c r="N706" s="618"/>
      <c r="O706" s="618"/>
      <c r="P706" s="618"/>
    </row>
    <row r="707" spans="1:16">
      <c r="A707" s="748"/>
      <c r="B707" s="727"/>
      <c r="C707" s="609"/>
      <c r="D707" s="610"/>
      <c r="E707" s="619"/>
      <c r="F707" s="684"/>
      <c r="G707" s="691"/>
      <c r="H707" s="684"/>
      <c r="I707" s="618"/>
      <c r="J707" s="618"/>
      <c r="K707" s="618"/>
      <c r="L707" s="618"/>
      <c r="M707" s="618"/>
      <c r="N707" s="618"/>
      <c r="O707" s="618"/>
      <c r="P707" s="618"/>
    </row>
    <row r="708" spans="1:16">
      <c r="A708" s="748"/>
      <c r="B708" s="727"/>
      <c r="C708" s="609"/>
      <c r="D708" s="610"/>
      <c r="E708" s="619"/>
      <c r="F708" s="684"/>
      <c r="G708" s="691"/>
      <c r="H708" s="684"/>
      <c r="I708" s="618"/>
      <c r="J708" s="618"/>
      <c r="K708" s="618"/>
      <c r="L708" s="618"/>
      <c r="M708" s="618"/>
      <c r="N708" s="618"/>
      <c r="O708" s="618"/>
      <c r="P708" s="618"/>
    </row>
    <row r="709" spans="1:16">
      <c r="A709" s="616"/>
      <c r="B709" s="727"/>
      <c r="C709" s="609"/>
      <c r="D709" s="610"/>
      <c r="E709" s="619"/>
      <c r="F709" s="684"/>
      <c r="G709" s="691"/>
      <c r="H709" s="684"/>
      <c r="I709" s="618"/>
      <c r="J709" s="618"/>
      <c r="K709" s="618"/>
      <c r="L709" s="618"/>
      <c r="M709" s="618"/>
      <c r="N709" s="618"/>
      <c r="O709" s="618"/>
      <c r="P709" s="618"/>
    </row>
    <row r="710" spans="1:16">
      <c r="A710" s="748"/>
      <c r="B710" s="727"/>
      <c r="C710" s="609"/>
      <c r="D710" s="610"/>
      <c r="E710" s="619"/>
      <c r="F710" s="684"/>
      <c r="G710" s="691"/>
      <c r="H710" s="684"/>
      <c r="I710" s="618"/>
      <c r="J710" s="618"/>
      <c r="K710" s="618"/>
      <c r="L710" s="618"/>
      <c r="M710" s="618"/>
      <c r="N710" s="618"/>
      <c r="O710" s="618"/>
      <c r="P710" s="618"/>
    </row>
    <row r="711" spans="1:16">
      <c r="A711" s="748"/>
      <c r="B711" s="609"/>
      <c r="C711" s="621"/>
      <c r="D711" s="622"/>
      <c r="E711" s="633"/>
      <c r="F711" s="684"/>
      <c r="G711" s="691"/>
      <c r="H711" s="684"/>
      <c r="I711" s="618"/>
      <c r="J711" s="618"/>
      <c r="K711" s="618"/>
      <c r="L711" s="618"/>
      <c r="M711" s="618"/>
      <c r="N711" s="618"/>
      <c r="O711" s="618"/>
      <c r="P711" s="618"/>
    </row>
    <row r="712" spans="1:16">
      <c r="A712" s="748"/>
      <c r="B712" s="609"/>
      <c r="C712" s="621"/>
      <c r="D712" s="622"/>
      <c r="E712" s="633"/>
      <c r="F712" s="684"/>
      <c r="G712" s="691"/>
      <c r="H712" s="684"/>
      <c r="I712" s="618"/>
      <c r="J712" s="618"/>
      <c r="K712" s="618"/>
      <c r="L712" s="618"/>
      <c r="M712" s="618"/>
      <c r="N712" s="618"/>
      <c r="O712" s="618"/>
      <c r="P712" s="618"/>
    </row>
    <row r="713" spans="1:16">
      <c r="A713" s="616"/>
      <c r="B713" s="609"/>
      <c r="C713" s="621"/>
      <c r="D713" s="622"/>
      <c r="E713" s="633"/>
      <c r="F713" s="684"/>
      <c r="G713" s="691"/>
      <c r="H713" s="684"/>
      <c r="I713" s="618"/>
      <c r="J713" s="618"/>
      <c r="K713" s="618"/>
      <c r="L713" s="618"/>
      <c r="M713" s="618"/>
      <c r="N713" s="618"/>
      <c r="O713" s="618"/>
      <c r="P713" s="618"/>
    </row>
    <row r="714" spans="1:16">
      <c r="A714" s="748"/>
      <c r="B714" s="609"/>
      <c r="C714" s="621"/>
      <c r="D714" s="622"/>
      <c r="E714" s="633"/>
      <c r="F714" s="684"/>
      <c r="G714" s="691"/>
      <c r="H714" s="684"/>
      <c r="I714" s="618"/>
      <c r="J714" s="618"/>
      <c r="K714" s="618"/>
      <c r="L714" s="618"/>
      <c r="M714" s="618"/>
      <c r="N714" s="618"/>
      <c r="O714" s="618"/>
      <c r="P714" s="618"/>
    </row>
    <row r="715" spans="1:16">
      <c r="A715" s="748"/>
      <c r="B715" s="609"/>
      <c r="C715" s="621"/>
      <c r="D715" s="622"/>
      <c r="E715" s="633"/>
      <c r="F715" s="684"/>
      <c r="G715" s="691"/>
      <c r="H715" s="684"/>
      <c r="I715" s="618"/>
      <c r="J715" s="618"/>
      <c r="K715" s="618"/>
      <c r="L715" s="618"/>
      <c r="M715" s="618"/>
      <c r="N715" s="618"/>
      <c r="O715" s="618"/>
      <c r="P715" s="618"/>
    </row>
    <row r="716" spans="1:16">
      <c r="A716" s="616"/>
      <c r="B716" s="609"/>
      <c r="C716" s="609"/>
      <c r="D716" s="622"/>
      <c r="E716" s="633"/>
      <c r="F716" s="684"/>
      <c r="G716" s="691"/>
      <c r="H716" s="684"/>
      <c r="I716" s="618"/>
      <c r="J716" s="618"/>
      <c r="K716" s="618"/>
      <c r="L716" s="618"/>
      <c r="M716" s="618"/>
      <c r="N716" s="618"/>
      <c r="O716" s="618"/>
      <c r="P716" s="618"/>
    </row>
    <row r="717" spans="1:16">
      <c r="A717" s="748"/>
      <c r="B717" s="621"/>
      <c r="C717" s="621"/>
      <c r="D717" s="622"/>
      <c r="E717" s="633"/>
      <c r="F717" s="684"/>
      <c r="G717" s="691"/>
      <c r="H717" s="684"/>
      <c r="I717" s="618"/>
      <c r="J717" s="618"/>
      <c r="K717" s="618"/>
      <c r="L717" s="618"/>
      <c r="M717" s="618"/>
      <c r="N717" s="618"/>
      <c r="O717" s="618"/>
      <c r="P717" s="618"/>
    </row>
    <row r="718" spans="1:16">
      <c r="A718" s="748"/>
      <c r="B718" s="621"/>
      <c r="C718" s="621"/>
      <c r="D718" s="622"/>
      <c r="E718" s="633"/>
      <c r="F718" s="684"/>
      <c r="G718" s="691"/>
      <c r="H718" s="684"/>
      <c r="I718" s="618"/>
      <c r="J718" s="618"/>
      <c r="K718" s="618"/>
      <c r="L718" s="618"/>
      <c r="M718" s="618"/>
      <c r="N718" s="618"/>
      <c r="O718" s="618"/>
      <c r="P718" s="618"/>
    </row>
    <row r="719" spans="1:16">
      <c r="A719" s="616"/>
      <c r="B719" s="621"/>
      <c r="C719" s="621"/>
      <c r="D719" s="622"/>
      <c r="E719" s="633"/>
      <c r="F719" s="684"/>
      <c r="G719" s="691"/>
      <c r="H719" s="684"/>
      <c r="I719" s="618"/>
      <c r="J719" s="618"/>
      <c r="K719" s="618"/>
      <c r="L719" s="618"/>
      <c r="M719" s="618"/>
      <c r="N719" s="618"/>
      <c r="O719" s="618"/>
      <c r="P719" s="618"/>
    </row>
    <row r="720" spans="1:16">
      <c r="A720" s="748"/>
      <c r="B720" s="621"/>
      <c r="C720" s="621"/>
      <c r="D720" s="622"/>
      <c r="E720" s="633"/>
      <c r="F720" s="684"/>
      <c r="G720" s="691"/>
      <c r="H720" s="684"/>
      <c r="I720" s="618"/>
      <c r="J720" s="618"/>
      <c r="K720" s="618"/>
      <c r="L720" s="618"/>
      <c r="M720" s="618"/>
      <c r="N720" s="618"/>
      <c r="O720" s="618"/>
      <c r="P720" s="618"/>
    </row>
    <row r="721" spans="1:16">
      <c r="A721" s="748"/>
      <c r="B721" s="634"/>
      <c r="C721" s="621"/>
      <c r="D721" s="622"/>
      <c r="E721" s="633"/>
      <c r="F721" s="684"/>
      <c r="G721" s="691"/>
      <c r="H721" s="684"/>
      <c r="I721" s="618"/>
      <c r="J721" s="618"/>
      <c r="K721" s="618"/>
      <c r="L721" s="618"/>
      <c r="M721" s="618"/>
      <c r="N721" s="618"/>
      <c r="O721" s="618"/>
      <c r="P721" s="618"/>
    </row>
    <row r="722" spans="1:16">
      <c r="A722" s="748"/>
      <c r="B722" s="634"/>
      <c r="C722" s="621"/>
      <c r="D722" s="622"/>
      <c r="E722" s="633"/>
      <c r="F722" s="684"/>
      <c r="G722" s="691"/>
      <c r="H722" s="684"/>
      <c r="I722" s="618"/>
      <c r="J722" s="618"/>
      <c r="K722" s="618"/>
      <c r="L722" s="618"/>
      <c r="M722" s="618"/>
      <c r="N722" s="618"/>
      <c r="O722" s="618"/>
      <c r="P722" s="618"/>
    </row>
    <row r="723" spans="1:16">
      <c r="A723" s="748"/>
      <c r="B723" s="634"/>
      <c r="C723" s="621"/>
      <c r="D723" s="622"/>
      <c r="E723" s="633"/>
      <c r="F723" s="684"/>
      <c r="G723" s="691"/>
      <c r="H723" s="684"/>
      <c r="I723" s="618"/>
      <c r="J723" s="618"/>
      <c r="K723" s="618"/>
      <c r="L723" s="618"/>
      <c r="M723" s="618"/>
      <c r="N723" s="618"/>
      <c r="O723" s="618"/>
      <c r="P723" s="618"/>
    </row>
    <row r="724" spans="1:16">
      <c r="A724" s="748"/>
      <c r="B724" s="727"/>
      <c r="C724" s="609"/>
      <c r="D724" s="610"/>
      <c r="E724" s="619"/>
      <c r="F724" s="684"/>
      <c r="G724" s="691"/>
      <c r="H724" s="684"/>
      <c r="I724" s="618"/>
      <c r="J724" s="618"/>
      <c r="K724" s="618"/>
      <c r="L724" s="618"/>
      <c r="M724" s="618"/>
      <c r="N724" s="618"/>
      <c r="O724" s="618"/>
      <c r="P724" s="618"/>
    </row>
    <row r="725" spans="1:16">
      <c r="A725" s="748"/>
      <c r="B725" s="729"/>
      <c r="C725" s="609"/>
      <c r="D725" s="610"/>
      <c r="E725" s="619"/>
      <c r="F725" s="684"/>
      <c r="G725" s="691"/>
      <c r="H725" s="684"/>
      <c r="I725" s="618"/>
      <c r="J725" s="618"/>
      <c r="K725" s="618"/>
      <c r="L725" s="618"/>
      <c r="M725" s="618"/>
      <c r="N725" s="618"/>
      <c r="O725" s="618"/>
      <c r="P725" s="618"/>
    </row>
    <row r="726" spans="1:16">
      <c r="A726" s="748"/>
      <c r="B726" s="729"/>
      <c r="C726" s="609"/>
      <c r="D726" s="610"/>
      <c r="E726" s="619"/>
      <c r="F726" s="684"/>
      <c r="G726" s="691"/>
      <c r="H726" s="684"/>
      <c r="I726" s="618"/>
      <c r="J726" s="618"/>
      <c r="K726" s="618"/>
      <c r="L726" s="618"/>
      <c r="M726" s="618"/>
      <c r="N726" s="618"/>
      <c r="O726" s="618"/>
      <c r="P726" s="618"/>
    </row>
    <row r="727" spans="1:16">
      <c r="A727" s="616"/>
      <c r="B727" s="726"/>
      <c r="C727" s="609"/>
      <c r="D727" s="610"/>
      <c r="E727" s="619"/>
      <c r="F727" s="684"/>
      <c r="G727" s="691"/>
      <c r="H727" s="684"/>
      <c r="I727" s="618"/>
      <c r="J727" s="618"/>
      <c r="K727" s="618"/>
      <c r="L727" s="618"/>
      <c r="M727" s="618"/>
      <c r="N727" s="618"/>
      <c r="O727" s="618"/>
      <c r="P727" s="618"/>
    </row>
    <row r="728" spans="1:16">
      <c r="A728" s="748"/>
      <c r="B728" s="727"/>
      <c r="C728" s="609"/>
      <c r="D728" s="610"/>
      <c r="E728" s="619"/>
      <c r="F728" s="684"/>
      <c r="G728" s="691"/>
      <c r="H728" s="684"/>
      <c r="I728" s="618"/>
      <c r="J728" s="618"/>
      <c r="K728" s="618"/>
      <c r="L728" s="618"/>
      <c r="M728" s="618"/>
      <c r="N728" s="618"/>
      <c r="O728" s="618"/>
      <c r="P728" s="618"/>
    </row>
    <row r="729" spans="1:16">
      <c r="A729" s="748"/>
      <c r="B729" s="727"/>
      <c r="C729" s="609"/>
      <c r="D729" s="610"/>
      <c r="E729" s="619"/>
      <c r="F729" s="684"/>
      <c r="G729" s="691"/>
      <c r="H729" s="684"/>
      <c r="I729" s="618"/>
      <c r="J729" s="618"/>
      <c r="K729" s="618"/>
      <c r="L729" s="618"/>
      <c r="M729" s="618"/>
      <c r="N729" s="618"/>
      <c r="O729" s="618"/>
      <c r="P729" s="618"/>
    </row>
    <row r="730" spans="1:16">
      <c r="A730" s="616"/>
      <c r="B730" s="727"/>
      <c r="C730" s="609"/>
      <c r="D730" s="610"/>
      <c r="E730" s="619"/>
      <c r="F730" s="684"/>
      <c r="G730" s="691"/>
      <c r="H730" s="684"/>
      <c r="I730" s="618"/>
      <c r="J730" s="618"/>
      <c r="K730" s="618"/>
      <c r="L730" s="618"/>
      <c r="M730" s="618"/>
      <c r="N730" s="618"/>
      <c r="O730" s="618"/>
      <c r="P730" s="618"/>
    </row>
    <row r="731" spans="1:16">
      <c r="A731" s="748"/>
      <c r="B731" s="727"/>
      <c r="C731" s="609"/>
      <c r="D731" s="610"/>
      <c r="E731" s="619"/>
      <c r="F731" s="684"/>
      <c r="G731" s="691"/>
      <c r="H731" s="684"/>
      <c r="I731" s="618"/>
      <c r="J731" s="618"/>
      <c r="K731" s="618"/>
      <c r="L731" s="618"/>
      <c r="M731" s="618"/>
      <c r="N731" s="618"/>
      <c r="O731" s="618"/>
      <c r="P731" s="618"/>
    </row>
    <row r="732" spans="1:16">
      <c r="A732" s="748"/>
      <c r="B732" s="727"/>
      <c r="C732" s="609"/>
      <c r="D732" s="610"/>
      <c r="E732" s="619"/>
      <c r="F732" s="684"/>
      <c r="G732" s="691"/>
      <c r="H732" s="684"/>
      <c r="I732" s="618"/>
      <c r="J732" s="618"/>
      <c r="K732" s="618"/>
      <c r="L732" s="618"/>
      <c r="M732" s="618"/>
      <c r="N732" s="618"/>
      <c r="O732" s="618"/>
      <c r="P732" s="618"/>
    </row>
    <row r="733" spans="1:16">
      <c r="A733" s="616"/>
      <c r="B733" s="618"/>
      <c r="C733" s="609"/>
      <c r="D733" s="610"/>
      <c r="E733" s="619"/>
      <c r="F733" s="684"/>
      <c r="G733" s="691"/>
      <c r="H733" s="684"/>
      <c r="I733" s="618"/>
      <c r="J733" s="618"/>
      <c r="K733" s="618"/>
      <c r="L733" s="618"/>
      <c r="M733" s="618"/>
      <c r="N733" s="618"/>
      <c r="O733" s="618"/>
      <c r="P733" s="618"/>
    </row>
    <row r="734" spans="1:16">
      <c r="A734" s="748"/>
      <c r="B734" s="618"/>
      <c r="C734" s="609"/>
      <c r="D734" s="610"/>
      <c r="E734" s="619"/>
      <c r="F734" s="684"/>
      <c r="G734" s="691"/>
      <c r="H734" s="684"/>
      <c r="I734" s="618"/>
      <c r="J734" s="618"/>
      <c r="K734" s="618"/>
      <c r="L734" s="618"/>
      <c r="M734" s="618"/>
      <c r="N734" s="618"/>
      <c r="O734" s="618"/>
      <c r="P734" s="618"/>
    </row>
    <row r="735" spans="1:16">
      <c r="A735" s="748"/>
      <c r="B735" s="727"/>
      <c r="C735" s="609"/>
      <c r="D735" s="610"/>
      <c r="E735" s="619"/>
      <c r="F735" s="684"/>
      <c r="G735" s="691"/>
      <c r="H735" s="684"/>
      <c r="I735" s="618"/>
      <c r="J735" s="618"/>
      <c r="K735" s="618"/>
      <c r="L735" s="618"/>
      <c r="M735" s="618"/>
      <c r="N735" s="618"/>
      <c r="O735" s="618"/>
      <c r="P735" s="618"/>
    </row>
    <row r="736" spans="1:16">
      <c r="A736" s="748"/>
      <c r="B736" s="727"/>
      <c r="C736" s="609"/>
      <c r="D736" s="610"/>
      <c r="E736" s="619"/>
      <c r="F736" s="684"/>
      <c r="G736" s="691"/>
      <c r="H736" s="684"/>
      <c r="I736" s="618"/>
      <c r="J736" s="618"/>
      <c r="K736" s="618"/>
      <c r="L736" s="618"/>
      <c r="M736" s="618"/>
      <c r="N736" s="618"/>
      <c r="O736" s="618"/>
      <c r="P736" s="618"/>
    </row>
    <row r="737" spans="1:16">
      <c r="A737" s="616"/>
      <c r="B737" s="727"/>
      <c r="C737" s="609"/>
      <c r="D737" s="610"/>
      <c r="E737" s="619"/>
      <c r="F737" s="684"/>
      <c r="G737" s="691"/>
      <c r="H737" s="684"/>
      <c r="I737" s="618"/>
      <c r="J737" s="618"/>
      <c r="K737" s="618"/>
      <c r="L737" s="618"/>
      <c r="M737" s="618"/>
      <c r="N737" s="618"/>
      <c r="O737" s="618"/>
      <c r="P737" s="618"/>
    </row>
    <row r="738" spans="1:16">
      <c r="A738" s="748"/>
      <c r="B738" s="727"/>
      <c r="C738" s="609"/>
      <c r="D738" s="610"/>
      <c r="E738" s="619"/>
      <c r="F738" s="684"/>
      <c r="G738" s="691"/>
      <c r="H738" s="684"/>
      <c r="I738" s="618"/>
      <c r="J738" s="618"/>
      <c r="K738" s="618"/>
      <c r="L738" s="618"/>
      <c r="M738" s="618"/>
      <c r="N738" s="618"/>
      <c r="O738" s="618"/>
      <c r="P738" s="618"/>
    </row>
    <row r="739" spans="1:16">
      <c r="A739" s="748"/>
      <c r="B739" s="727"/>
      <c r="C739" s="609"/>
      <c r="D739" s="610"/>
      <c r="E739" s="619"/>
      <c r="F739" s="684"/>
      <c r="G739" s="691"/>
      <c r="H739" s="684"/>
      <c r="I739" s="618"/>
      <c r="J739" s="618"/>
      <c r="K739" s="618"/>
      <c r="L739" s="618"/>
      <c r="M739" s="618"/>
      <c r="N739" s="618"/>
      <c r="O739" s="618"/>
      <c r="P739" s="618"/>
    </row>
    <row r="740" spans="1:16">
      <c r="A740" s="748"/>
      <c r="B740" s="727"/>
      <c r="C740" s="609"/>
      <c r="D740" s="610"/>
      <c r="E740" s="619"/>
      <c r="F740" s="684"/>
      <c r="G740" s="691"/>
      <c r="H740" s="684"/>
      <c r="I740" s="618"/>
      <c r="J740" s="618"/>
      <c r="K740" s="618"/>
      <c r="L740" s="618"/>
      <c r="M740" s="618"/>
      <c r="N740" s="618"/>
      <c r="O740" s="618"/>
      <c r="P740" s="618"/>
    </row>
    <row r="741" spans="1:16">
      <c r="A741" s="616"/>
      <c r="B741" s="727"/>
      <c r="C741" s="609"/>
      <c r="D741" s="610"/>
      <c r="E741" s="619"/>
      <c r="F741" s="684"/>
      <c r="G741" s="691"/>
      <c r="H741" s="684"/>
      <c r="I741" s="618"/>
      <c r="J741" s="618"/>
      <c r="K741" s="618"/>
      <c r="L741" s="618"/>
      <c r="M741" s="618"/>
      <c r="N741" s="618"/>
      <c r="O741" s="618"/>
      <c r="P741" s="618"/>
    </row>
    <row r="742" spans="1:16">
      <c r="A742" s="748"/>
      <c r="B742" s="609"/>
      <c r="C742" s="621"/>
      <c r="D742" s="622"/>
      <c r="E742" s="633"/>
      <c r="F742" s="684"/>
      <c r="G742" s="691"/>
      <c r="H742" s="684"/>
      <c r="I742" s="618"/>
      <c r="J742" s="618"/>
      <c r="K742" s="618"/>
      <c r="L742" s="618"/>
      <c r="M742" s="618"/>
      <c r="N742" s="618"/>
      <c r="O742" s="618"/>
      <c r="P742" s="618"/>
    </row>
    <row r="743" spans="1:16">
      <c r="A743" s="748"/>
      <c r="B743" s="609"/>
      <c r="C743" s="621"/>
      <c r="D743" s="622"/>
      <c r="E743" s="633"/>
      <c r="F743" s="684"/>
      <c r="G743" s="691"/>
      <c r="H743" s="684"/>
      <c r="I743" s="618"/>
      <c r="J743" s="618"/>
      <c r="K743" s="618"/>
      <c r="L743" s="618"/>
      <c r="M743" s="618"/>
      <c r="N743" s="618"/>
      <c r="O743" s="618"/>
      <c r="P743" s="618"/>
    </row>
    <row r="744" spans="1:16">
      <c r="A744" s="616"/>
      <c r="B744" s="609"/>
      <c r="C744" s="621"/>
      <c r="D744" s="622"/>
      <c r="E744" s="633"/>
      <c r="F744" s="684"/>
      <c r="G744" s="691"/>
      <c r="H744" s="684"/>
      <c r="I744" s="618"/>
      <c r="J744" s="618"/>
      <c r="K744" s="618"/>
      <c r="L744" s="618"/>
      <c r="M744" s="618"/>
      <c r="N744" s="618"/>
      <c r="O744" s="618"/>
      <c r="P744" s="618"/>
    </row>
    <row r="745" spans="1:16">
      <c r="A745" s="748"/>
      <c r="B745" s="609"/>
      <c r="C745" s="621"/>
      <c r="D745" s="622"/>
      <c r="E745" s="633"/>
      <c r="F745" s="684"/>
      <c r="G745" s="691"/>
      <c r="H745" s="684"/>
      <c r="I745" s="618"/>
      <c r="J745" s="618"/>
      <c r="K745" s="618"/>
      <c r="L745" s="618"/>
      <c r="M745" s="618"/>
      <c r="N745" s="618"/>
      <c r="O745" s="618"/>
      <c r="P745" s="618"/>
    </row>
    <row r="746" spans="1:16">
      <c r="A746" s="748"/>
      <c r="B746" s="609"/>
      <c r="C746" s="621"/>
      <c r="D746" s="622"/>
      <c r="E746" s="633"/>
      <c r="F746" s="684"/>
      <c r="G746" s="691"/>
      <c r="H746" s="684"/>
      <c r="I746" s="618"/>
      <c r="J746" s="618"/>
      <c r="K746" s="618"/>
      <c r="L746" s="618"/>
      <c r="M746" s="618"/>
      <c r="N746" s="618"/>
      <c r="O746" s="618"/>
      <c r="P746" s="618"/>
    </row>
    <row r="747" spans="1:16">
      <c r="A747" s="616"/>
      <c r="B747" s="609"/>
      <c r="C747" s="609"/>
      <c r="D747" s="622"/>
      <c r="E747" s="633"/>
      <c r="F747" s="684"/>
      <c r="G747" s="691"/>
      <c r="H747" s="684"/>
      <c r="I747" s="618"/>
      <c r="J747" s="618"/>
      <c r="K747" s="618"/>
      <c r="L747" s="618"/>
      <c r="M747" s="618"/>
      <c r="N747" s="618"/>
      <c r="O747" s="618"/>
      <c r="P747" s="618"/>
    </row>
    <row r="748" spans="1:16">
      <c r="A748" s="748"/>
      <c r="B748" s="621"/>
      <c r="C748" s="621"/>
      <c r="D748" s="622"/>
      <c r="E748" s="633"/>
      <c r="F748" s="684"/>
      <c r="G748" s="691"/>
      <c r="H748" s="684"/>
      <c r="I748" s="618"/>
      <c r="J748" s="618"/>
      <c r="K748" s="618"/>
      <c r="L748" s="618"/>
      <c r="M748" s="618"/>
      <c r="N748" s="618"/>
      <c r="O748" s="618"/>
      <c r="P748" s="618"/>
    </row>
    <row r="749" spans="1:16">
      <c r="A749" s="748"/>
      <c r="B749" s="621"/>
      <c r="C749" s="621"/>
      <c r="D749" s="622"/>
      <c r="E749" s="633"/>
      <c r="F749" s="684"/>
      <c r="G749" s="691"/>
      <c r="H749" s="684"/>
      <c r="I749" s="618"/>
      <c r="J749" s="618"/>
      <c r="K749" s="618"/>
      <c r="L749" s="618"/>
      <c r="M749" s="618"/>
      <c r="N749" s="618"/>
      <c r="O749" s="618"/>
      <c r="P749" s="618"/>
    </row>
    <row r="750" spans="1:16">
      <c r="A750" s="748"/>
      <c r="B750" s="621"/>
      <c r="C750" s="621"/>
      <c r="D750" s="622"/>
      <c r="E750" s="633"/>
      <c r="F750" s="618"/>
      <c r="G750" s="618"/>
      <c r="H750" s="618"/>
      <c r="I750" s="618"/>
      <c r="J750" s="618"/>
      <c r="K750" s="618"/>
      <c r="L750" s="618"/>
      <c r="M750" s="618"/>
      <c r="N750" s="618"/>
      <c r="O750" s="618"/>
      <c r="P750" s="618"/>
    </row>
    <row r="751" spans="1:16">
      <c r="A751" s="616"/>
      <c r="B751" s="621"/>
      <c r="C751" s="621"/>
      <c r="D751" s="622"/>
      <c r="E751" s="633"/>
      <c r="F751" s="684"/>
      <c r="G751" s="691"/>
      <c r="H751" s="684"/>
      <c r="I751" s="618"/>
      <c r="J751" s="618"/>
      <c r="K751" s="618"/>
      <c r="L751" s="618"/>
      <c r="M751" s="618"/>
      <c r="N751" s="618"/>
      <c r="O751" s="618"/>
      <c r="P751" s="618"/>
    </row>
    <row r="752" spans="1:16">
      <c r="A752" s="748"/>
      <c r="B752" s="634"/>
      <c r="C752" s="621"/>
      <c r="D752" s="622"/>
      <c r="E752" s="633"/>
      <c r="F752" s="611"/>
      <c r="G752" s="684"/>
      <c r="H752" s="618"/>
      <c r="I752" s="618"/>
      <c r="J752" s="618"/>
      <c r="K752" s="618"/>
      <c r="L752" s="618"/>
      <c r="M752" s="618"/>
      <c r="N752" s="618"/>
      <c r="O752" s="618"/>
      <c r="P752" s="618"/>
    </row>
    <row r="753" spans="1:16">
      <c r="A753" s="748"/>
      <c r="B753" s="634"/>
      <c r="C753" s="621"/>
      <c r="D753" s="622"/>
      <c r="E753" s="633"/>
      <c r="F753" s="611"/>
      <c r="G753" s="684"/>
      <c r="H753" s="618"/>
      <c r="I753" s="618"/>
      <c r="J753" s="618"/>
      <c r="K753" s="618"/>
      <c r="L753" s="618"/>
      <c r="M753" s="618"/>
      <c r="N753" s="618"/>
      <c r="O753" s="618"/>
      <c r="P753" s="618"/>
    </row>
    <row r="754" spans="1:16">
      <c r="A754" s="616"/>
      <c r="B754" s="634"/>
      <c r="C754" s="621"/>
      <c r="D754" s="622"/>
      <c r="E754" s="633"/>
      <c r="F754" s="611"/>
      <c r="G754" s="684"/>
      <c r="H754" s="618"/>
      <c r="I754" s="618"/>
      <c r="J754" s="618"/>
      <c r="K754" s="618"/>
      <c r="L754" s="618"/>
      <c r="M754" s="618"/>
      <c r="N754" s="618"/>
      <c r="O754" s="618"/>
      <c r="P754" s="618"/>
    </row>
    <row r="755" spans="1:16">
      <c r="A755" s="748"/>
      <c r="B755" s="726"/>
      <c r="C755" s="609"/>
      <c r="D755" s="610"/>
      <c r="E755" s="611"/>
      <c r="F755" s="611"/>
      <c r="G755" s="684"/>
      <c r="H755" s="618"/>
      <c r="I755" s="618"/>
      <c r="J755" s="618"/>
      <c r="K755" s="618"/>
      <c r="L755" s="618"/>
      <c r="M755" s="618"/>
      <c r="N755" s="618"/>
      <c r="O755" s="618"/>
      <c r="P755" s="618"/>
    </row>
    <row r="756" spans="1:16">
      <c r="A756" s="748"/>
      <c r="B756" s="729"/>
      <c r="C756" s="609"/>
      <c r="D756" s="610"/>
      <c r="E756" s="611"/>
      <c r="F756" s="611"/>
      <c r="G756" s="684"/>
      <c r="H756" s="618"/>
      <c r="I756" s="618"/>
      <c r="J756" s="618"/>
      <c r="K756" s="618"/>
      <c r="L756" s="618"/>
      <c r="M756" s="618"/>
      <c r="N756" s="618"/>
      <c r="O756" s="618"/>
      <c r="P756" s="618"/>
    </row>
    <row r="757" spans="1:16">
      <c r="A757" s="748"/>
      <c r="B757" s="609"/>
      <c r="C757" s="609"/>
      <c r="D757" s="610"/>
      <c r="E757" s="609"/>
      <c r="F757" s="611"/>
      <c r="G757" s="684"/>
      <c r="H757" s="618"/>
      <c r="I757" s="618"/>
      <c r="J757" s="618"/>
      <c r="K757" s="618"/>
      <c r="L757" s="618"/>
      <c r="M757" s="618"/>
      <c r="N757" s="618"/>
      <c r="O757" s="618"/>
      <c r="P757" s="618"/>
    </row>
    <row r="758" spans="1:16">
      <c r="A758" s="748"/>
      <c r="B758" s="609"/>
      <c r="C758" s="609"/>
      <c r="D758" s="610"/>
      <c r="E758" s="609"/>
      <c r="F758" s="611"/>
      <c r="G758" s="684"/>
      <c r="H758" s="618"/>
      <c r="I758" s="618"/>
      <c r="J758" s="618"/>
      <c r="K758" s="618"/>
      <c r="L758" s="618"/>
      <c r="M758" s="618"/>
      <c r="N758" s="618"/>
      <c r="O758" s="618"/>
      <c r="P758" s="618"/>
    </row>
    <row r="759" spans="1:16">
      <c r="A759" s="616"/>
      <c r="B759" s="726"/>
      <c r="C759" s="609"/>
      <c r="D759" s="610"/>
      <c r="E759" s="609"/>
      <c r="F759" s="611"/>
      <c r="G759" s="684"/>
      <c r="H759" s="618"/>
      <c r="I759" s="618"/>
      <c r="J759" s="618"/>
      <c r="K759" s="618"/>
      <c r="L759" s="618"/>
      <c r="M759" s="618"/>
      <c r="N759" s="618"/>
      <c r="O759" s="618"/>
      <c r="P759" s="618"/>
    </row>
    <row r="760" spans="1:16">
      <c r="A760" s="748"/>
      <c r="B760" s="609"/>
      <c r="C760" s="609"/>
      <c r="D760" s="610"/>
      <c r="E760" s="619"/>
      <c r="F760" s="611"/>
      <c r="G760" s="684"/>
      <c r="H760" s="618"/>
      <c r="I760" s="618"/>
      <c r="J760" s="618"/>
      <c r="K760" s="618"/>
      <c r="L760" s="618"/>
      <c r="M760" s="618"/>
      <c r="N760" s="618"/>
      <c r="O760" s="618"/>
      <c r="P760" s="618"/>
    </row>
    <row r="761" spans="1:16">
      <c r="A761" s="748"/>
      <c r="B761" s="609"/>
      <c r="C761" s="609"/>
      <c r="D761" s="610"/>
      <c r="E761" s="619"/>
      <c r="F761" s="611"/>
      <c r="G761" s="684"/>
      <c r="H761" s="618"/>
      <c r="I761" s="618"/>
      <c r="J761" s="618"/>
      <c r="K761" s="618"/>
      <c r="L761" s="618"/>
      <c r="M761" s="618"/>
      <c r="N761" s="618"/>
      <c r="O761" s="618"/>
      <c r="P761" s="618"/>
    </row>
    <row r="762" spans="1:16">
      <c r="A762" s="616"/>
      <c r="B762" s="727"/>
      <c r="C762" s="609"/>
      <c r="D762" s="610"/>
      <c r="E762" s="619"/>
      <c r="F762" s="611"/>
      <c r="G762" s="684"/>
      <c r="H762" s="618"/>
      <c r="I762" s="618"/>
      <c r="J762" s="618"/>
      <c r="K762" s="618"/>
      <c r="L762" s="618"/>
      <c r="M762" s="618"/>
      <c r="N762" s="618"/>
      <c r="O762" s="618"/>
      <c r="P762" s="618"/>
    </row>
    <row r="763" spans="1:16">
      <c r="A763" s="748"/>
      <c r="B763" s="727"/>
      <c r="C763" s="609"/>
      <c r="D763" s="610"/>
      <c r="E763" s="619"/>
      <c r="F763" s="611"/>
      <c r="G763" s="684"/>
      <c r="H763" s="618"/>
      <c r="I763" s="618"/>
      <c r="J763" s="618"/>
      <c r="K763" s="618"/>
      <c r="L763" s="618"/>
      <c r="M763" s="618"/>
      <c r="N763" s="618"/>
      <c r="O763" s="618"/>
      <c r="P763" s="618"/>
    </row>
    <row r="764" spans="1:16">
      <c r="A764" s="748"/>
      <c r="B764" s="727"/>
      <c r="C764" s="609"/>
      <c r="D764" s="610"/>
      <c r="E764" s="619"/>
      <c r="F764" s="611"/>
      <c r="G764" s="684"/>
      <c r="H764" s="618"/>
      <c r="I764" s="618"/>
      <c r="J764" s="618"/>
      <c r="K764" s="618"/>
      <c r="L764" s="618"/>
      <c r="M764" s="618"/>
      <c r="N764" s="618"/>
      <c r="O764" s="618"/>
      <c r="P764" s="618"/>
    </row>
    <row r="765" spans="1:16">
      <c r="A765" s="616"/>
      <c r="B765" s="727"/>
      <c r="C765" s="609"/>
      <c r="D765" s="610"/>
      <c r="E765" s="619"/>
      <c r="F765" s="611"/>
      <c r="G765" s="684"/>
      <c r="H765" s="618"/>
      <c r="I765" s="618"/>
      <c r="J765" s="618"/>
      <c r="K765" s="618"/>
      <c r="L765" s="618"/>
      <c r="M765" s="618"/>
      <c r="N765" s="618"/>
      <c r="O765" s="618"/>
      <c r="P765" s="618"/>
    </row>
    <row r="766" spans="1:16">
      <c r="A766" s="748"/>
      <c r="B766" s="609"/>
      <c r="C766" s="621"/>
      <c r="D766" s="622"/>
      <c r="E766" s="633"/>
      <c r="F766" s="611"/>
      <c r="G766" s="684"/>
      <c r="H766" s="618"/>
      <c r="I766" s="618"/>
      <c r="J766" s="618"/>
      <c r="K766" s="618"/>
      <c r="L766" s="618"/>
      <c r="M766" s="618"/>
      <c r="N766" s="618"/>
      <c r="O766" s="618"/>
      <c r="P766" s="618"/>
    </row>
    <row r="767" spans="1:16">
      <c r="A767" s="748"/>
      <c r="B767" s="609"/>
      <c r="C767" s="621"/>
      <c r="D767" s="622"/>
      <c r="E767" s="633"/>
      <c r="F767" s="611"/>
      <c r="G767" s="684"/>
      <c r="H767" s="618"/>
      <c r="I767" s="618"/>
      <c r="J767" s="618"/>
      <c r="K767" s="618"/>
      <c r="L767" s="618"/>
      <c r="M767" s="618"/>
      <c r="N767" s="618"/>
      <c r="O767" s="618"/>
      <c r="P767" s="618"/>
    </row>
    <row r="768" spans="1:16">
      <c r="A768" s="616"/>
      <c r="B768" s="609"/>
      <c r="C768" s="621"/>
      <c r="D768" s="622"/>
      <c r="E768" s="633"/>
      <c r="F768" s="611"/>
      <c r="G768" s="684"/>
      <c r="H768" s="618"/>
      <c r="I768" s="618"/>
      <c r="J768" s="618"/>
      <c r="K768" s="618"/>
      <c r="L768" s="618"/>
      <c r="M768" s="618"/>
      <c r="N768" s="618"/>
      <c r="O768" s="618"/>
      <c r="P768" s="618"/>
    </row>
    <row r="769" spans="1:16">
      <c r="A769" s="748"/>
      <c r="B769" s="609"/>
      <c r="C769" s="621"/>
      <c r="D769" s="622"/>
      <c r="E769" s="633"/>
      <c r="F769" s="611"/>
      <c r="G769" s="684"/>
      <c r="H769" s="618"/>
      <c r="I769" s="618"/>
      <c r="J769" s="618"/>
      <c r="K769" s="618"/>
      <c r="L769" s="618"/>
      <c r="M769" s="618"/>
      <c r="N769" s="618"/>
      <c r="O769" s="618"/>
      <c r="P769" s="618"/>
    </row>
    <row r="770" spans="1:16">
      <c r="A770" s="748"/>
      <c r="B770" s="609"/>
      <c r="C770" s="621"/>
      <c r="D770" s="622"/>
      <c r="E770" s="633"/>
      <c r="F770" s="611"/>
      <c r="G770" s="684"/>
      <c r="H770" s="618"/>
      <c r="I770" s="618"/>
      <c r="J770" s="618"/>
      <c r="K770" s="618"/>
      <c r="L770" s="618"/>
      <c r="M770" s="618"/>
      <c r="N770" s="618"/>
      <c r="O770" s="618"/>
      <c r="P770" s="618"/>
    </row>
    <row r="771" spans="1:16">
      <c r="A771" s="616"/>
      <c r="B771" s="609"/>
      <c r="C771" s="609"/>
      <c r="D771" s="622"/>
      <c r="E771" s="633"/>
      <c r="F771" s="611"/>
      <c r="G771" s="684"/>
      <c r="H771" s="618"/>
      <c r="I771" s="618"/>
      <c r="J771" s="618"/>
      <c r="K771" s="618"/>
      <c r="L771" s="618"/>
      <c r="M771" s="618"/>
      <c r="N771" s="618"/>
      <c r="O771" s="618"/>
      <c r="P771" s="618"/>
    </row>
    <row r="772" spans="1:16">
      <c r="A772" s="748"/>
      <c r="B772" s="621"/>
      <c r="C772" s="621"/>
      <c r="D772" s="622"/>
      <c r="E772" s="633"/>
      <c r="F772" s="611"/>
      <c r="G772" s="684"/>
      <c r="H772" s="618"/>
      <c r="I772" s="618"/>
      <c r="J772" s="618"/>
      <c r="K772" s="618"/>
      <c r="L772" s="618"/>
      <c r="M772" s="618"/>
      <c r="N772" s="618"/>
      <c r="O772" s="618"/>
      <c r="P772" s="618"/>
    </row>
    <row r="773" spans="1:16">
      <c r="A773" s="748"/>
      <c r="B773" s="621"/>
      <c r="C773" s="621"/>
      <c r="D773" s="622"/>
      <c r="E773" s="633"/>
      <c r="F773" s="611"/>
      <c r="G773" s="684"/>
      <c r="H773" s="618"/>
      <c r="I773" s="618"/>
      <c r="J773" s="618"/>
      <c r="K773" s="618"/>
      <c r="L773" s="618"/>
      <c r="M773" s="618"/>
      <c r="N773" s="618"/>
      <c r="O773" s="618"/>
      <c r="P773" s="618"/>
    </row>
    <row r="774" spans="1:16">
      <c r="A774" s="616"/>
      <c r="B774" s="621"/>
      <c r="C774" s="621"/>
      <c r="D774" s="622"/>
      <c r="E774" s="633"/>
      <c r="F774" s="611"/>
      <c r="G774" s="684"/>
      <c r="H774" s="618"/>
      <c r="I774" s="618"/>
      <c r="J774" s="618"/>
      <c r="K774" s="618"/>
      <c r="L774" s="618"/>
      <c r="M774" s="618"/>
      <c r="N774" s="618"/>
      <c r="O774" s="618"/>
      <c r="P774" s="618"/>
    </row>
    <row r="775" spans="1:16">
      <c r="A775" s="748"/>
      <c r="B775" s="621"/>
      <c r="C775" s="621"/>
      <c r="D775" s="622"/>
      <c r="E775" s="633"/>
      <c r="F775" s="611"/>
      <c r="G775" s="684"/>
      <c r="H775" s="618"/>
      <c r="I775" s="618"/>
      <c r="J775" s="618"/>
      <c r="K775" s="618"/>
      <c r="L775" s="618"/>
      <c r="M775" s="618"/>
      <c r="N775" s="618"/>
      <c r="O775" s="618"/>
      <c r="P775" s="618"/>
    </row>
    <row r="776" spans="1:16">
      <c r="A776" s="748"/>
      <c r="B776" s="634"/>
      <c r="C776" s="621"/>
      <c r="D776" s="622"/>
      <c r="E776" s="633"/>
      <c r="F776" s="611"/>
      <c r="G776" s="684"/>
      <c r="H776" s="618"/>
      <c r="I776" s="618"/>
      <c r="J776" s="618"/>
      <c r="K776" s="618"/>
      <c r="L776" s="618"/>
      <c r="M776" s="618"/>
      <c r="N776" s="618"/>
      <c r="O776" s="618"/>
      <c r="P776" s="618"/>
    </row>
    <row r="777" spans="1:16">
      <c r="A777" s="748"/>
      <c r="B777" s="634"/>
      <c r="C777" s="621"/>
      <c r="D777" s="622"/>
      <c r="E777" s="633"/>
      <c r="F777" s="611"/>
      <c r="G777" s="684"/>
      <c r="H777" s="618"/>
      <c r="I777" s="618"/>
      <c r="J777" s="618"/>
      <c r="K777" s="618"/>
      <c r="L777" s="618"/>
      <c r="M777" s="618"/>
      <c r="N777" s="618"/>
      <c r="O777" s="618"/>
      <c r="P777" s="618"/>
    </row>
    <row r="778" spans="1:16">
      <c r="A778" s="748"/>
      <c r="B778" s="634"/>
      <c r="C778" s="621"/>
      <c r="D778" s="622"/>
      <c r="E778" s="633"/>
      <c r="F778" s="611"/>
      <c r="G778" s="684"/>
      <c r="H778" s="618"/>
      <c r="I778" s="618"/>
      <c r="J778" s="618"/>
      <c r="K778" s="618"/>
      <c r="L778" s="618"/>
      <c r="M778" s="618"/>
      <c r="N778" s="618"/>
      <c r="O778" s="618"/>
      <c r="P778" s="618"/>
    </row>
    <row r="779" spans="1:16">
      <c r="A779" s="748"/>
      <c r="B779" s="726"/>
      <c r="C779" s="609"/>
      <c r="D779" s="610"/>
      <c r="E779" s="611"/>
      <c r="F779" s="611"/>
      <c r="G779" s="684"/>
      <c r="H779" s="618"/>
      <c r="I779" s="618"/>
      <c r="J779" s="618"/>
      <c r="K779" s="618"/>
      <c r="L779" s="618"/>
      <c r="M779" s="618"/>
      <c r="N779" s="618"/>
      <c r="O779" s="618"/>
      <c r="P779" s="618"/>
    </row>
    <row r="780" spans="1:16">
      <c r="A780" s="748"/>
      <c r="B780" s="729"/>
      <c r="C780" s="609"/>
      <c r="D780" s="610"/>
      <c r="E780" s="611"/>
      <c r="F780" s="611"/>
      <c r="G780" s="684"/>
      <c r="H780" s="618"/>
      <c r="I780" s="618"/>
      <c r="J780" s="618"/>
      <c r="K780" s="618"/>
      <c r="L780" s="618"/>
      <c r="M780" s="618"/>
      <c r="N780" s="618"/>
      <c r="O780" s="618"/>
      <c r="P780" s="618"/>
    </row>
    <row r="781" spans="1:16">
      <c r="A781" s="748"/>
      <c r="B781" s="609"/>
      <c r="C781" s="609"/>
      <c r="D781" s="610"/>
      <c r="E781" s="609"/>
      <c r="F781" s="611"/>
      <c r="G781" s="684"/>
      <c r="H781" s="618"/>
      <c r="I781" s="618"/>
      <c r="J781" s="618"/>
      <c r="K781" s="618"/>
      <c r="L781" s="618"/>
      <c r="M781" s="618"/>
      <c r="N781" s="618"/>
      <c r="O781" s="618"/>
      <c r="P781" s="618"/>
    </row>
    <row r="782" spans="1:16">
      <c r="A782" s="748"/>
      <c r="B782" s="609"/>
      <c r="C782" s="609"/>
      <c r="D782" s="610"/>
      <c r="E782" s="609"/>
      <c r="F782" s="611"/>
      <c r="G782" s="684"/>
      <c r="H782" s="618"/>
      <c r="I782" s="618"/>
      <c r="J782" s="618"/>
      <c r="K782" s="618"/>
      <c r="L782" s="618"/>
      <c r="M782" s="618"/>
      <c r="N782" s="618"/>
      <c r="O782" s="618"/>
      <c r="P782" s="618"/>
    </row>
    <row r="783" spans="1:16">
      <c r="A783" s="616"/>
      <c r="B783" s="726"/>
      <c r="C783" s="609"/>
      <c r="D783" s="610"/>
      <c r="E783" s="609"/>
      <c r="F783" s="611"/>
      <c r="G783" s="684"/>
      <c r="H783" s="618"/>
      <c r="I783" s="618"/>
      <c r="J783" s="618"/>
      <c r="K783" s="618"/>
      <c r="L783" s="618"/>
      <c r="M783" s="618"/>
      <c r="N783" s="618"/>
      <c r="O783" s="618"/>
      <c r="P783" s="618"/>
    </row>
    <row r="784" spans="1:16">
      <c r="A784" s="748"/>
      <c r="B784" s="609"/>
      <c r="C784" s="609"/>
      <c r="D784" s="610"/>
      <c r="E784" s="619"/>
      <c r="F784" s="611"/>
      <c r="G784" s="684"/>
      <c r="H784" s="618"/>
      <c r="I784" s="618"/>
      <c r="J784" s="618"/>
      <c r="K784" s="618"/>
      <c r="L784" s="618"/>
      <c r="M784" s="618"/>
      <c r="N784" s="618"/>
      <c r="O784" s="618"/>
      <c r="P784" s="618"/>
    </row>
    <row r="785" spans="1:16">
      <c r="A785" s="748"/>
      <c r="B785" s="609"/>
      <c r="C785" s="609"/>
      <c r="D785" s="610"/>
      <c r="E785" s="619"/>
      <c r="F785" s="611"/>
      <c r="G785" s="684"/>
      <c r="H785" s="618"/>
      <c r="I785" s="618"/>
      <c r="J785" s="618"/>
      <c r="K785" s="618"/>
      <c r="L785" s="618"/>
      <c r="M785" s="618"/>
      <c r="N785" s="618"/>
      <c r="O785" s="618"/>
      <c r="P785" s="618"/>
    </row>
    <row r="786" spans="1:16">
      <c r="A786" s="616"/>
      <c r="B786" s="727"/>
      <c r="C786" s="609"/>
      <c r="D786" s="610"/>
      <c r="E786" s="619"/>
      <c r="F786" s="611"/>
      <c r="G786" s="684"/>
      <c r="H786" s="618"/>
      <c r="I786" s="618"/>
      <c r="J786" s="618"/>
      <c r="K786" s="618"/>
      <c r="L786" s="618"/>
      <c r="M786" s="618"/>
      <c r="N786" s="618"/>
      <c r="O786" s="618"/>
      <c r="P786" s="618"/>
    </row>
    <row r="787" spans="1:16">
      <c r="A787" s="748"/>
      <c r="B787" s="727"/>
      <c r="C787" s="609"/>
      <c r="D787" s="610"/>
      <c r="E787" s="619"/>
      <c r="F787" s="611"/>
      <c r="G787" s="684"/>
      <c r="H787" s="618"/>
      <c r="I787" s="618"/>
      <c r="J787" s="618"/>
      <c r="K787" s="618"/>
      <c r="L787" s="618"/>
      <c r="M787" s="618"/>
      <c r="N787" s="618"/>
      <c r="O787" s="618"/>
      <c r="P787" s="618"/>
    </row>
    <row r="788" spans="1:16">
      <c r="A788" s="748"/>
      <c r="B788" s="727"/>
      <c r="C788" s="609"/>
      <c r="D788" s="610"/>
      <c r="E788" s="619"/>
      <c r="F788" s="611"/>
      <c r="G788" s="684"/>
      <c r="H788" s="618"/>
      <c r="I788" s="618"/>
      <c r="J788" s="618"/>
      <c r="K788" s="618"/>
      <c r="L788" s="618"/>
      <c r="M788" s="618"/>
      <c r="N788" s="618"/>
      <c r="O788" s="618"/>
      <c r="P788" s="618"/>
    </row>
    <row r="789" spans="1:16">
      <c r="A789" s="616"/>
      <c r="B789" s="609"/>
      <c r="C789" s="621"/>
      <c r="D789" s="622"/>
      <c r="E789" s="633"/>
      <c r="F789" s="611"/>
      <c r="G789" s="684"/>
      <c r="H789" s="618"/>
      <c r="I789" s="618"/>
      <c r="J789" s="618"/>
      <c r="K789" s="618"/>
      <c r="L789" s="618"/>
      <c r="M789" s="618"/>
      <c r="N789" s="618"/>
      <c r="O789" s="618"/>
      <c r="P789" s="618"/>
    </row>
    <row r="790" spans="1:16">
      <c r="A790" s="748"/>
      <c r="B790" s="609"/>
      <c r="C790" s="621"/>
      <c r="D790" s="622"/>
      <c r="E790" s="633"/>
      <c r="F790" s="611"/>
      <c r="G790" s="684"/>
      <c r="H790" s="618"/>
      <c r="I790" s="618"/>
      <c r="J790" s="618"/>
      <c r="K790" s="618"/>
      <c r="L790" s="618"/>
      <c r="M790" s="618"/>
      <c r="N790" s="618"/>
      <c r="O790" s="618"/>
      <c r="P790" s="618"/>
    </row>
    <row r="791" spans="1:16">
      <c r="A791" s="748"/>
      <c r="B791" s="609"/>
      <c r="C791" s="621"/>
      <c r="D791" s="622"/>
      <c r="E791" s="633"/>
      <c r="F791" s="611"/>
      <c r="G791" s="684"/>
      <c r="H791" s="618"/>
      <c r="I791" s="618"/>
      <c r="J791" s="618"/>
      <c r="K791" s="618"/>
      <c r="L791" s="618"/>
      <c r="M791" s="618"/>
      <c r="N791" s="618"/>
      <c r="O791" s="618"/>
      <c r="P791" s="618"/>
    </row>
    <row r="792" spans="1:16">
      <c r="A792" s="616"/>
      <c r="B792" s="609"/>
      <c r="C792" s="621"/>
      <c r="D792" s="622"/>
      <c r="E792" s="633"/>
      <c r="F792" s="611"/>
      <c r="G792" s="684"/>
      <c r="H792" s="618"/>
      <c r="I792" s="618"/>
      <c r="J792" s="618"/>
      <c r="K792" s="618"/>
      <c r="L792" s="618"/>
      <c r="M792" s="618"/>
      <c r="N792" s="618"/>
      <c r="O792" s="618"/>
      <c r="P792" s="618"/>
    </row>
    <row r="793" spans="1:16">
      <c r="A793" s="748"/>
      <c r="B793" s="609"/>
      <c r="C793" s="621"/>
      <c r="D793" s="622"/>
      <c r="E793" s="633"/>
      <c r="F793" s="611"/>
      <c r="G793" s="684"/>
      <c r="H793" s="618"/>
      <c r="I793" s="618"/>
      <c r="J793" s="618"/>
      <c r="K793" s="618"/>
      <c r="L793" s="618"/>
      <c r="M793" s="618"/>
      <c r="N793" s="618"/>
      <c r="O793" s="618"/>
      <c r="P793" s="618"/>
    </row>
    <row r="794" spans="1:16">
      <c r="A794" s="748"/>
      <c r="B794" s="609"/>
      <c r="C794" s="609"/>
      <c r="D794" s="622"/>
      <c r="E794" s="633"/>
      <c r="F794" s="611"/>
      <c r="G794" s="684"/>
      <c r="H794" s="618"/>
      <c r="I794" s="618"/>
      <c r="J794" s="618"/>
      <c r="K794" s="618"/>
      <c r="L794" s="618"/>
      <c r="M794" s="618"/>
      <c r="N794" s="618"/>
      <c r="O794" s="618"/>
      <c r="P794" s="618"/>
    </row>
    <row r="795" spans="1:16">
      <c r="A795" s="616"/>
      <c r="B795" s="621"/>
      <c r="C795" s="621"/>
      <c r="D795" s="622"/>
      <c r="E795" s="633"/>
      <c r="F795" s="611"/>
      <c r="G795" s="684"/>
      <c r="H795" s="618"/>
      <c r="I795" s="618"/>
      <c r="J795" s="618"/>
      <c r="K795" s="618"/>
      <c r="L795" s="618"/>
      <c r="M795" s="618"/>
      <c r="N795" s="618"/>
      <c r="O795" s="618"/>
      <c r="P795" s="618"/>
    </row>
    <row r="796" spans="1:16">
      <c r="A796" s="748"/>
      <c r="B796" s="621"/>
      <c r="C796" s="621"/>
      <c r="D796" s="622"/>
      <c r="E796" s="633"/>
      <c r="F796" s="611"/>
      <c r="G796" s="684"/>
      <c r="H796" s="618"/>
      <c r="I796" s="618"/>
      <c r="J796" s="618"/>
      <c r="K796" s="618"/>
      <c r="L796" s="618"/>
      <c r="M796" s="618"/>
      <c r="N796" s="618"/>
      <c r="O796" s="618"/>
      <c r="P796" s="618"/>
    </row>
    <row r="797" spans="1:16">
      <c r="A797" s="748"/>
      <c r="B797" s="621"/>
      <c r="C797" s="621"/>
      <c r="D797" s="622"/>
      <c r="E797" s="633"/>
      <c r="F797" s="611"/>
      <c r="G797" s="684"/>
      <c r="H797" s="618"/>
      <c r="I797" s="618"/>
      <c r="J797" s="618"/>
      <c r="K797" s="618"/>
      <c r="L797" s="618"/>
      <c r="M797" s="618"/>
      <c r="N797" s="618"/>
      <c r="O797" s="618"/>
      <c r="P797" s="618"/>
    </row>
    <row r="798" spans="1:16">
      <c r="A798" s="616"/>
      <c r="B798" s="621"/>
      <c r="C798" s="621"/>
      <c r="D798" s="622"/>
      <c r="E798" s="633"/>
      <c r="F798" s="611"/>
      <c r="G798" s="684"/>
      <c r="H798" s="618"/>
      <c r="I798" s="618"/>
      <c r="J798" s="618"/>
      <c r="K798" s="618"/>
      <c r="L798" s="618"/>
      <c r="M798" s="618"/>
      <c r="N798" s="618"/>
      <c r="O798" s="618"/>
      <c r="P798" s="618"/>
    </row>
    <row r="799" spans="1:16">
      <c r="A799" s="748"/>
      <c r="B799" s="634"/>
      <c r="C799" s="621"/>
      <c r="D799" s="622"/>
      <c r="E799" s="633"/>
      <c r="F799" s="611"/>
      <c r="G799" s="684"/>
      <c r="H799" s="618"/>
      <c r="I799" s="618"/>
      <c r="J799" s="618"/>
      <c r="K799" s="618"/>
      <c r="L799" s="618"/>
      <c r="M799" s="618"/>
      <c r="N799" s="618"/>
      <c r="O799" s="618"/>
      <c r="P799" s="618"/>
    </row>
    <row r="800" spans="1:16">
      <c r="A800" s="748"/>
      <c r="B800" s="634"/>
      <c r="C800" s="621"/>
      <c r="D800" s="622"/>
      <c r="E800" s="633"/>
      <c r="F800" s="611"/>
      <c r="G800" s="684"/>
      <c r="H800" s="618"/>
      <c r="I800" s="618"/>
      <c r="J800" s="618"/>
      <c r="K800" s="618"/>
      <c r="L800" s="618"/>
      <c r="M800" s="618"/>
      <c r="N800" s="618"/>
      <c r="O800" s="618"/>
      <c r="P800" s="618"/>
    </row>
    <row r="801" spans="1:16">
      <c r="A801" s="748"/>
      <c r="B801" s="634"/>
      <c r="C801" s="621"/>
      <c r="D801" s="622"/>
      <c r="E801" s="633"/>
      <c r="F801" s="611"/>
      <c r="G801" s="684"/>
      <c r="H801" s="618"/>
      <c r="I801" s="618"/>
      <c r="J801" s="618"/>
      <c r="K801" s="618"/>
      <c r="L801" s="618"/>
      <c r="M801" s="618"/>
      <c r="N801" s="618"/>
      <c r="O801" s="618"/>
      <c r="P801" s="618"/>
    </row>
    <row r="802" spans="1:16">
      <c r="A802" s="748"/>
      <c r="B802" s="726"/>
      <c r="C802" s="609"/>
      <c r="D802" s="610"/>
      <c r="E802" s="611"/>
      <c r="F802" s="611"/>
      <c r="G802" s="684"/>
      <c r="H802" s="618"/>
      <c r="I802" s="618"/>
      <c r="J802" s="618"/>
      <c r="K802" s="618"/>
      <c r="L802" s="618"/>
      <c r="M802" s="618"/>
      <c r="N802" s="618"/>
      <c r="O802" s="618"/>
      <c r="P802" s="618"/>
    </row>
    <row r="803" spans="1:16">
      <c r="A803" s="748"/>
      <c r="B803" s="729"/>
      <c r="C803" s="609"/>
      <c r="D803" s="610"/>
      <c r="E803" s="611"/>
      <c r="F803" s="611"/>
      <c r="G803" s="684"/>
      <c r="H803" s="618"/>
      <c r="I803" s="618"/>
      <c r="J803" s="618"/>
      <c r="K803" s="618"/>
      <c r="L803" s="618"/>
      <c r="M803" s="618"/>
      <c r="N803" s="618"/>
      <c r="O803" s="618"/>
      <c r="P803" s="618"/>
    </row>
    <row r="804" spans="1:16">
      <c r="A804" s="748"/>
      <c r="B804" s="729"/>
      <c r="C804" s="609"/>
      <c r="D804" s="610"/>
      <c r="E804" s="611"/>
      <c r="F804" s="611"/>
      <c r="G804" s="684"/>
      <c r="H804" s="618"/>
      <c r="I804" s="618"/>
      <c r="J804" s="618"/>
      <c r="K804" s="618"/>
      <c r="L804" s="618"/>
      <c r="M804" s="618"/>
      <c r="N804" s="618"/>
      <c r="O804" s="618"/>
      <c r="P804" s="618"/>
    </row>
    <row r="805" spans="1:16">
      <c r="A805" s="748"/>
      <c r="B805" s="729"/>
      <c r="C805" s="609"/>
      <c r="D805" s="610"/>
      <c r="E805" s="611"/>
      <c r="F805" s="611"/>
      <c r="G805" s="684"/>
      <c r="H805" s="618"/>
      <c r="I805" s="618"/>
      <c r="J805" s="618"/>
      <c r="K805" s="618"/>
      <c r="L805" s="618"/>
      <c r="M805" s="618"/>
      <c r="N805" s="618"/>
      <c r="O805" s="618"/>
      <c r="P805" s="618"/>
    </row>
    <row r="806" spans="1:16">
      <c r="A806" s="616"/>
      <c r="B806" s="726"/>
      <c r="C806" s="609"/>
      <c r="D806" s="610"/>
      <c r="E806" s="609"/>
      <c r="F806" s="611"/>
      <c r="G806" s="684"/>
      <c r="H806" s="618"/>
      <c r="I806" s="618"/>
      <c r="J806" s="618"/>
      <c r="K806" s="618"/>
      <c r="L806" s="618"/>
      <c r="M806" s="618"/>
      <c r="N806" s="618"/>
      <c r="O806" s="618"/>
      <c r="P806" s="618"/>
    </row>
    <row r="807" spans="1:16">
      <c r="A807" s="748"/>
      <c r="B807" s="609"/>
      <c r="C807" s="609"/>
      <c r="D807" s="610"/>
      <c r="E807" s="619"/>
      <c r="F807" s="611"/>
      <c r="G807" s="684"/>
      <c r="H807" s="618"/>
      <c r="I807" s="618"/>
      <c r="J807" s="618"/>
      <c r="K807" s="618"/>
      <c r="L807" s="618"/>
      <c r="M807" s="618"/>
      <c r="N807" s="618"/>
      <c r="O807" s="618"/>
      <c r="P807" s="618"/>
    </row>
    <row r="808" spans="1:16">
      <c r="A808" s="748"/>
      <c r="B808" s="609"/>
      <c r="C808" s="609"/>
      <c r="D808" s="610"/>
      <c r="E808" s="619"/>
      <c r="F808" s="611"/>
      <c r="G808" s="684"/>
      <c r="H808" s="618"/>
      <c r="I808" s="618"/>
      <c r="J808" s="618"/>
      <c r="K808" s="618"/>
      <c r="L808" s="618"/>
      <c r="M808" s="618"/>
      <c r="N808" s="618"/>
      <c r="O808" s="618"/>
      <c r="P808" s="618"/>
    </row>
    <row r="809" spans="1:16">
      <c r="A809" s="616"/>
      <c r="B809" s="727"/>
      <c r="C809" s="609"/>
      <c r="D809" s="610"/>
      <c r="E809" s="619"/>
      <c r="F809" s="611"/>
      <c r="G809" s="684"/>
      <c r="H809" s="618"/>
      <c r="I809" s="618"/>
      <c r="J809" s="618"/>
      <c r="K809" s="618"/>
      <c r="L809" s="618"/>
      <c r="M809" s="618"/>
      <c r="N809" s="618"/>
      <c r="O809" s="618"/>
      <c r="P809" s="618"/>
    </row>
    <row r="810" spans="1:16">
      <c r="A810" s="748"/>
      <c r="B810" s="727"/>
      <c r="C810" s="609"/>
      <c r="D810" s="610"/>
      <c r="E810" s="619"/>
      <c r="F810" s="611"/>
      <c r="G810" s="684"/>
      <c r="H810" s="618"/>
      <c r="I810" s="618"/>
      <c r="J810" s="618"/>
      <c r="K810" s="618"/>
      <c r="L810" s="618"/>
      <c r="M810" s="618"/>
      <c r="N810" s="618"/>
      <c r="O810" s="618"/>
      <c r="P810" s="618"/>
    </row>
    <row r="811" spans="1:16">
      <c r="A811" s="748"/>
      <c r="B811" s="727"/>
      <c r="C811" s="609"/>
      <c r="D811" s="610"/>
      <c r="E811" s="619"/>
      <c r="F811" s="611"/>
      <c r="G811" s="684"/>
      <c r="H811" s="618"/>
      <c r="I811" s="618"/>
      <c r="J811" s="618"/>
      <c r="K811" s="618"/>
      <c r="L811" s="618"/>
      <c r="M811" s="618"/>
      <c r="N811" s="618"/>
      <c r="O811" s="618"/>
      <c r="P811" s="618"/>
    </row>
    <row r="812" spans="1:16">
      <c r="A812" s="616"/>
      <c r="B812" s="727"/>
      <c r="C812" s="609"/>
      <c r="D812" s="610"/>
      <c r="E812" s="619"/>
      <c r="F812" s="611"/>
      <c r="G812" s="684"/>
      <c r="H812" s="618"/>
      <c r="I812" s="618"/>
      <c r="J812" s="618"/>
      <c r="K812" s="618"/>
      <c r="L812" s="618"/>
      <c r="M812" s="618"/>
      <c r="N812" s="618"/>
      <c r="O812" s="618"/>
      <c r="P812" s="618"/>
    </row>
    <row r="813" spans="1:16">
      <c r="A813" s="748"/>
      <c r="B813" s="727"/>
      <c r="C813" s="609"/>
      <c r="D813" s="610"/>
      <c r="E813" s="619"/>
      <c r="F813" s="611"/>
      <c r="G813" s="684"/>
      <c r="H813" s="618"/>
      <c r="I813" s="618"/>
      <c r="J813" s="618"/>
      <c r="K813" s="618"/>
      <c r="L813" s="618"/>
      <c r="M813" s="618"/>
      <c r="N813" s="618"/>
      <c r="O813" s="618"/>
      <c r="P813" s="618"/>
    </row>
    <row r="814" spans="1:16">
      <c r="A814" s="748"/>
      <c r="B814" s="609"/>
      <c r="C814" s="621"/>
      <c r="D814" s="622"/>
      <c r="E814" s="633"/>
      <c r="F814" s="611"/>
      <c r="G814" s="684"/>
      <c r="H814" s="618"/>
      <c r="I814" s="618"/>
      <c r="J814" s="618"/>
      <c r="K814" s="618"/>
      <c r="L814" s="618"/>
      <c r="M814" s="618"/>
      <c r="N814" s="618"/>
      <c r="O814" s="618"/>
      <c r="P814" s="618"/>
    </row>
    <row r="815" spans="1:16">
      <c r="A815" s="616"/>
      <c r="B815" s="609"/>
      <c r="C815" s="621"/>
      <c r="D815" s="622"/>
      <c r="E815" s="633"/>
      <c r="F815" s="611"/>
      <c r="G815" s="684"/>
      <c r="H815" s="618"/>
      <c r="I815" s="618"/>
      <c r="J815" s="618"/>
      <c r="K815" s="618"/>
      <c r="L815" s="618"/>
      <c r="M815" s="618"/>
      <c r="N815" s="618"/>
      <c r="O815" s="618"/>
      <c r="P815" s="618"/>
    </row>
    <row r="816" spans="1:16">
      <c r="A816" s="748"/>
      <c r="B816" s="609"/>
      <c r="C816" s="621"/>
      <c r="D816" s="622"/>
      <c r="E816" s="633"/>
      <c r="F816" s="611"/>
      <c r="G816" s="684"/>
      <c r="H816" s="618"/>
      <c r="I816" s="618"/>
      <c r="J816" s="618"/>
      <c r="K816" s="618"/>
      <c r="L816" s="618"/>
      <c r="M816" s="618"/>
      <c r="N816" s="618"/>
      <c r="O816" s="618"/>
      <c r="P816" s="618"/>
    </row>
    <row r="817" spans="1:16">
      <c r="A817" s="748"/>
      <c r="B817" s="609"/>
      <c r="C817" s="621"/>
      <c r="D817" s="622"/>
      <c r="E817" s="633"/>
      <c r="F817" s="611"/>
      <c r="G817" s="684"/>
      <c r="H817" s="618"/>
      <c r="I817" s="618"/>
      <c r="J817" s="618"/>
      <c r="K817" s="618"/>
      <c r="L817" s="618"/>
      <c r="M817" s="618"/>
      <c r="N817" s="618"/>
      <c r="O817" s="618"/>
      <c r="P817" s="618"/>
    </row>
    <row r="818" spans="1:16">
      <c r="A818" s="616"/>
      <c r="B818" s="609"/>
      <c r="C818" s="621"/>
      <c r="D818" s="622"/>
      <c r="E818" s="633"/>
      <c r="F818" s="611"/>
      <c r="G818" s="684"/>
      <c r="H818" s="618"/>
      <c r="I818" s="618"/>
      <c r="J818" s="618"/>
      <c r="K818" s="618"/>
      <c r="L818" s="618"/>
      <c r="M818" s="618"/>
      <c r="N818" s="618"/>
      <c r="O818" s="618"/>
      <c r="P818" s="618"/>
    </row>
    <row r="819" spans="1:16">
      <c r="A819" s="748"/>
      <c r="B819" s="609"/>
      <c r="C819" s="609"/>
      <c r="D819" s="622"/>
      <c r="E819" s="633"/>
      <c r="F819" s="611"/>
      <c r="G819" s="684"/>
      <c r="H819" s="618"/>
      <c r="I819" s="618"/>
      <c r="J819" s="618"/>
      <c r="K819" s="618"/>
      <c r="L819" s="618"/>
      <c r="M819" s="618"/>
      <c r="N819" s="618"/>
      <c r="O819" s="618"/>
      <c r="P819" s="618"/>
    </row>
    <row r="820" spans="1:16">
      <c r="A820" s="748"/>
      <c r="B820" s="621"/>
      <c r="C820" s="621"/>
      <c r="D820" s="622"/>
      <c r="E820" s="633"/>
      <c r="F820" s="611"/>
      <c r="G820" s="684"/>
      <c r="H820" s="618"/>
      <c r="I820" s="618"/>
      <c r="J820" s="618"/>
      <c r="K820" s="618"/>
      <c r="L820" s="618"/>
      <c r="M820" s="618"/>
      <c r="N820" s="618"/>
      <c r="O820" s="618"/>
      <c r="P820" s="618"/>
    </row>
    <row r="821" spans="1:16">
      <c r="A821" s="616"/>
      <c r="B821" s="621"/>
      <c r="C821" s="621"/>
      <c r="D821" s="622"/>
      <c r="E821" s="633"/>
      <c r="F821" s="611"/>
      <c r="G821" s="684"/>
      <c r="H821" s="618"/>
      <c r="I821" s="618"/>
      <c r="J821" s="618"/>
      <c r="K821" s="618"/>
      <c r="L821" s="618"/>
      <c r="M821" s="618"/>
      <c r="N821" s="618"/>
      <c r="O821" s="618"/>
      <c r="P821" s="618"/>
    </row>
    <row r="822" spans="1:16">
      <c r="A822" s="748"/>
      <c r="B822" s="621"/>
      <c r="C822" s="621"/>
      <c r="D822" s="622"/>
      <c r="E822" s="633"/>
      <c r="F822" s="611"/>
      <c r="G822" s="684"/>
      <c r="H822" s="618"/>
      <c r="I822" s="618"/>
      <c r="J822" s="618"/>
      <c r="K822" s="618"/>
      <c r="L822" s="618"/>
      <c r="M822" s="618"/>
      <c r="N822" s="618"/>
      <c r="O822" s="618"/>
      <c r="P822" s="618"/>
    </row>
    <row r="823" spans="1:16">
      <c r="A823" s="748"/>
      <c r="B823" s="621"/>
      <c r="C823" s="621"/>
      <c r="D823" s="622"/>
      <c r="E823" s="633"/>
      <c r="F823" s="611"/>
      <c r="G823" s="684"/>
      <c r="H823" s="618"/>
      <c r="I823" s="618"/>
      <c r="J823" s="618"/>
      <c r="K823" s="618"/>
      <c r="L823" s="618"/>
      <c r="M823" s="618"/>
      <c r="N823" s="618"/>
      <c r="O823" s="618"/>
      <c r="P823" s="618"/>
    </row>
    <row r="824" spans="1:16">
      <c r="A824" s="616"/>
      <c r="B824" s="634"/>
      <c r="C824" s="621"/>
      <c r="D824" s="622"/>
      <c r="E824" s="633"/>
      <c r="F824" s="611"/>
      <c r="G824" s="684"/>
      <c r="H824" s="618"/>
      <c r="I824" s="618"/>
      <c r="J824" s="618"/>
      <c r="K824" s="618"/>
      <c r="L824" s="618"/>
      <c r="M824" s="618"/>
      <c r="N824" s="618"/>
      <c r="O824" s="618"/>
      <c r="P824" s="618"/>
    </row>
    <row r="825" spans="1:16">
      <c r="A825" s="616"/>
      <c r="B825" s="634"/>
      <c r="C825" s="621"/>
      <c r="D825" s="622"/>
      <c r="E825" s="633"/>
      <c r="F825" s="611"/>
      <c r="G825" s="684"/>
      <c r="H825" s="618"/>
      <c r="I825" s="618"/>
      <c r="J825" s="618"/>
      <c r="K825" s="618"/>
      <c r="L825" s="618"/>
      <c r="M825" s="618"/>
      <c r="N825" s="618"/>
      <c r="O825" s="618"/>
      <c r="P825" s="618"/>
    </row>
    <row r="826" spans="1:16">
      <c r="A826" s="748"/>
      <c r="B826" s="634"/>
      <c r="C826" s="621"/>
      <c r="D826" s="622"/>
      <c r="E826" s="633"/>
      <c r="F826" s="611"/>
      <c r="G826" s="684"/>
      <c r="H826" s="618"/>
      <c r="I826" s="618"/>
      <c r="J826" s="618"/>
      <c r="K826" s="618"/>
      <c r="L826" s="618"/>
      <c r="M826" s="618"/>
      <c r="N826" s="618"/>
      <c r="O826" s="618"/>
      <c r="P826" s="618"/>
    </row>
    <row r="827" spans="1:16">
      <c r="A827" s="748"/>
      <c r="B827" s="726"/>
      <c r="C827" s="609"/>
      <c r="D827" s="610"/>
      <c r="E827" s="611"/>
      <c r="F827" s="611"/>
      <c r="G827" s="612"/>
      <c r="H827" s="618"/>
      <c r="I827" s="618"/>
      <c r="J827" s="618"/>
      <c r="K827" s="618"/>
      <c r="L827" s="618"/>
      <c r="M827" s="618"/>
      <c r="N827" s="618"/>
      <c r="O827" s="618"/>
      <c r="P827" s="618"/>
    </row>
    <row r="828" spans="1:16">
      <c r="A828" s="748"/>
      <c r="B828" s="729"/>
      <c r="C828" s="609"/>
      <c r="D828" s="610"/>
      <c r="E828" s="611"/>
      <c r="F828" s="611"/>
      <c r="G828" s="750"/>
      <c r="H828" s="611"/>
      <c r="I828" s="618"/>
      <c r="J828" s="618"/>
      <c r="K828" s="618"/>
      <c r="L828" s="618"/>
      <c r="M828" s="618"/>
      <c r="N828" s="618"/>
      <c r="O828" s="618"/>
      <c r="P828" s="618"/>
    </row>
    <row r="829" spans="1:16">
      <c r="A829" s="748"/>
      <c r="B829" s="729"/>
      <c r="C829" s="609"/>
      <c r="D829" s="610"/>
      <c r="E829" s="611"/>
      <c r="F829" s="611"/>
      <c r="G829" s="750"/>
      <c r="H829" s="751"/>
      <c r="I829" s="618"/>
      <c r="J829" s="618"/>
      <c r="K829" s="618"/>
      <c r="L829" s="618"/>
      <c r="M829" s="618"/>
      <c r="N829" s="618"/>
      <c r="O829" s="618"/>
      <c r="P829" s="618"/>
    </row>
    <row r="830" spans="1:16">
      <c r="A830" s="748"/>
      <c r="B830" s="729"/>
      <c r="C830" s="609"/>
      <c r="D830" s="610"/>
      <c r="E830" s="611"/>
      <c r="F830" s="611"/>
      <c r="G830" s="750"/>
      <c r="H830" s="751"/>
      <c r="I830" s="618"/>
      <c r="J830" s="618"/>
      <c r="K830" s="618"/>
      <c r="L830" s="618"/>
      <c r="M830" s="618"/>
      <c r="N830" s="618"/>
      <c r="O830" s="618"/>
      <c r="P830" s="618"/>
    </row>
    <row r="831" spans="1:16">
      <c r="A831" s="616"/>
      <c r="B831" s="726"/>
      <c r="C831" s="609"/>
      <c r="D831" s="610"/>
      <c r="E831" s="611"/>
      <c r="F831" s="611"/>
      <c r="G831" s="750"/>
      <c r="H831" s="751"/>
      <c r="I831" s="618"/>
      <c r="J831" s="618"/>
      <c r="K831" s="618"/>
      <c r="L831" s="618"/>
      <c r="M831" s="618"/>
      <c r="N831" s="618"/>
      <c r="O831" s="618"/>
      <c r="P831" s="618"/>
    </row>
    <row r="832" spans="1:16">
      <c r="A832" s="748"/>
      <c r="B832" s="618"/>
      <c r="C832" s="618"/>
      <c r="D832" s="610"/>
      <c r="E832" s="633"/>
      <c r="F832" s="618"/>
      <c r="G832" s="618"/>
      <c r="H832" s="751"/>
      <c r="I832" s="618"/>
      <c r="J832" s="618"/>
      <c r="K832" s="618"/>
      <c r="L832" s="618"/>
      <c r="M832" s="618"/>
      <c r="N832" s="618"/>
      <c r="O832" s="618"/>
      <c r="P832" s="618"/>
    </row>
    <row r="833" spans="1:16">
      <c r="A833" s="748"/>
      <c r="B833" s="727"/>
      <c r="C833" s="609"/>
      <c r="D833" s="610"/>
      <c r="E833" s="633"/>
      <c r="F833" s="611"/>
      <c r="G833" s="750"/>
      <c r="H833" s="751"/>
      <c r="I833" s="618"/>
      <c r="J833" s="618"/>
      <c r="K833" s="618"/>
      <c r="L833" s="618"/>
      <c r="M833" s="618"/>
      <c r="N833" s="618"/>
      <c r="O833" s="618"/>
      <c r="P833" s="618"/>
    </row>
    <row r="834" spans="1:16">
      <c r="A834" s="616"/>
      <c r="B834" s="727"/>
      <c r="C834" s="609"/>
      <c r="D834" s="610"/>
      <c r="E834" s="633"/>
      <c r="F834" s="611"/>
      <c r="G834" s="750"/>
      <c r="H834" s="751"/>
      <c r="I834" s="618"/>
      <c r="J834" s="618"/>
      <c r="K834" s="618"/>
      <c r="L834" s="618"/>
      <c r="M834" s="618"/>
      <c r="N834" s="618"/>
      <c r="O834" s="618"/>
      <c r="P834" s="618"/>
    </row>
    <row r="835" spans="1:16">
      <c r="A835" s="748"/>
      <c r="B835" s="618"/>
      <c r="C835" s="609"/>
      <c r="D835" s="610"/>
      <c r="E835" s="619"/>
      <c r="F835" s="611"/>
      <c r="G835" s="750"/>
      <c r="H835" s="751"/>
      <c r="I835" s="618"/>
      <c r="J835" s="618"/>
      <c r="K835" s="618"/>
      <c r="L835" s="618"/>
      <c r="M835" s="618"/>
      <c r="N835" s="618"/>
      <c r="O835" s="618"/>
      <c r="P835" s="618"/>
    </row>
    <row r="836" spans="1:16">
      <c r="A836" s="748"/>
      <c r="B836" s="618"/>
      <c r="C836" s="618"/>
      <c r="D836" s="610"/>
      <c r="E836" s="633"/>
      <c r="F836" s="611"/>
      <c r="G836" s="750"/>
      <c r="H836" s="751"/>
      <c r="I836" s="618"/>
      <c r="J836" s="618"/>
      <c r="K836" s="618"/>
      <c r="L836" s="618"/>
      <c r="M836" s="618"/>
      <c r="N836" s="618"/>
      <c r="O836" s="618"/>
      <c r="P836" s="618"/>
    </row>
    <row r="837" spans="1:16">
      <c r="A837" s="616"/>
      <c r="B837" s="727"/>
      <c r="C837" s="609"/>
      <c r="D837" s="610"/>
      <c r="E837" s="633"/>
      <c r="F837" s="611"/>
      <c r="G837" s="750"/>
      <c r="H837" s="751"/>
      <c r="I837" s="618"/>
      <c r="J837" s="618"/>
      <c r="K837" s="618"/>
      <c r="L837" s="618"/>
      <c r="M837" s="618"/>
      <c r="N837" s="618"/>
      <c r="O837" s="618"/>
      <c r="P837" s="618"/>
    </row>
    <row r="838" spans="1:16">
      <c r="A838" s="748"/>
      <c r="B838" s="727"/>
      <c r="C838" s="609"/>
      <c r="D838" s="610"/>
      <c r="E838" s="633"/>
      <c r="F838" s="611"/>
      <c r="G838" s="750"/>
      <c r="H838" s="751"/>
      <c r="I838" s="618"/>
      <c r="J838" s="618"/>
      <c r="K838" s="618"/>
      <c r="L838" s="618"/>
      <c r="M838" s="618"/>
      <c r="N838" s="618"/>
      <c r="O838" s="618"/>
      <c r="P838" s="618"/>
    </row>
    <row r="839" spans="1:16">
      <c r="A839" s="748"/>
      <c r="B839" s="618"/>
      <c r="C839" s="609"/>
      <c r="D839" s="610"/>
      <c r="E839" s="619"/>
      <c r="F839" s="611"/>
      <c r="G839" s="750"/>
      <c r="H839" s="751"/>
      <c r="I839" s="618"/>
      <c r="J839" s="618"/>
      <c r="K839" s="618"/>
      <c r="L839" s="618"/>
      <c r="M839" s="618"/>
      <c r="N839" s="618"/>
      <c r="O839" s="618"/>
      <c r="P839" s="618"/>
    </row>
    <row r="840" spans="1:16">
      <c r="A840" s="616"/>
      <c r="B840" s="609"/>
      <c r="C840" s="621"/>
      <c r="D840" s="622"/>
      <c r="E840" s="633"/>
      <c r="F840" s="611"/>
      <c r="G840" s="750"/>
      <c r="H840" s="751"/>
      <c r="I840" s="618"/>
      <c r="J840" s="618"/>
      <c r="K840" s="618"/>
      <c r="L840" s="618"/>
      <c r="M840" s="618"/>
      <c r="N840" s="618"/>
      <c r="O840" s="618"/>
      <c r="P840" s="618"/>
    </row>
    <row r="841" spans="1:16">
      <c r="A841" s="616"/>
      <c r="B841" s="609"/>
      <c r="C841" s="621"/>
      <c r="D841" s="622"/>
      <c r="E841" s="633"/>
      <c r="F841" s="627"/>
      <c r="G841" s="750"/>
      <c r="H841" s="751"/>
      <c r="I841" s="618"/>
      <c r="J841" s="618"/>
      <c r="K841" s="618"/>
      <c r="L841" s="618"/>
      <c r="M841" s="618"/>
      <c r="N841" s="618"/>
      <c r="O841" s="618"/>
      <c r="P841" s="618"/>
    </row>
    <row r="842" spans="1:16">
      <c r="A842" s="748"/>
      <c r="B842" s="727"/>
      <c r="C842" s="609"/>
      <c r="D842" s="610"/>
      <c r="E842" s="619"/>
      <c r="F842" s="611"/>
      <c r="G842" s="752"/>
      <c r="H842" s="618"/>
      <c r="I842" s="618"/>
      <c r="J842" s="618"/>
      <c r="K842" s="618"/>
      <c r="L842" s="618"/>
      <c r="M842" s="618"/>
      <c r="N842" s="618"/>
      <c r="O842" s="618"/>
      <c r="P842" s="618"/>
    </row>
    <row r="843" spans="1:16">
      <c r="A843" s="748"/>
      <c r="B843" s="727"/>
      <c r="C843" s="609"/>
      <c r="D843" s="610"/>
      <c r="E843" s="619"/>
      <c r="F843" s="611"/>
      <c r="G843" s="752"/>
      <c r="H843" s="618"/>
      <c r="I843" s="618"/>
      <c r="J843" s="618"/>
      <c r="K843" s="618"/>
      <c r="L843" s="618"/>
      <c r="M843" s="618"/>
      <c r="N843" s="618"/>
      <c r="O843" s="618"/>
      <c r="P843" s="618"/>
    </row>
    <row r="844" spans="1:16">
      <c r="A844" s="616"/>
      <c r="B844" s="609"/>
      <c r="C844" s="609"/>
      <c r="D844" s="622"/>
      <c r="E844" s="633"/>
      <c r="F844" s="618"/>
      <c r="G844" s="752"/>
      <c r="H844" s="618"/>
      <c r="I844" s="618"/>
      <c r="J844" s="618"/>
      <c r="K844" s="618"/>
      <c r="L844" s="618"/>
      <c r="M844" s="618"/>
      <c r="N844" s="618"/>
      <c r="O844" s="618"/>
      <c r="P844" s="618"/>
    </row>
    <row r="845" spans="1:16">
      <c r="A845" s="616"/>
      <c r="B845" s="609"/>
      <c r="C845" s="609"/>
      <c r="D845" s="622"/>
      <c r="E845" s="633"/>
      <c r="F845" s="618"/>
      <c r="G845" s="752"/>
      <c r="H845" s="618"/>
      <c r="I845" s="618"/>
      <c r="J845" s="618"/>
      <c r="K845" s="618"/>
      <c r="L845" s="618"/>
      <c r="M845" s="618"/>
      <c r="N845" s="618"/>
      <c r="O845" s="618"/>
      <c r="P845" s="618"/>
    </row>
    <row r="846" spans="1:16">
      <c r="A846" s="748"/>
      <c r="B846" s="609"/>
      <c r="C846" s="609"/>
      <c r="D846" s="622"/>
      <c r="E846" s="633"/>
      <c r="F846" s="618"/>
      <c r="G846" s="752"/>
      <c r="H846" s="618"/>
      <c r="I846" s="618"/>
      <c r="J846" s="618"/>
      <c r="K846" s="618"/>
      <c r="L846" s="618"/>
      <c r="M846" s="618"/>
      <c r="N846" s="618"/>
      <c r="O846" s="618"/>
      <c r="P846" s="618"/>
    </row>
    <row r="847" spans="1:16">
      <c r="A847" s="748"/>
      <c r="B847" s="621"/>
      <c r="C847" s="621"/>
      <c r="D847" s="622"/>
      <c r="E847" s="633"/>
      <c r="F847" s="618"/>
      <c r="G847" s="752"/>
      <c r="H847" s="618"/>
      <c r="I847" s="618"/>
      <c r="J847" s="618"/>
      <c r="K847" s="618"/>
      <c r="L847" s="618"/>
      <c r="M847" s="618"/>
      <c r="N847" s="618"/>
      <c r="O847" s="618"/>
      <c r="P847" s="618"/>
    </row>
    <row r="848" spans="1:16">
      <c r="A848" s="616"/>
      <c r="B848" s="727"/>
      <c r="C848" s="609"/>
      <c r="D848" s="610"/>
      <c r="E848" s="619"/>
      <c r="F848" s="618"/>
      <c r="G848" s="691"/>
      <c r="H848" s="684"/>
      <c r="I848" s="618"/>
      <c r="J848" s="618"/>
      <c r="K848" s="618"/>
      <c r="L848" s="618"/>
      <c r="M848" s="618"/>
      <c r="N848" s="618"/>
      <c r="O848" s="618"/>
      <c r="P848" s="618"/>
    </row>
    <row r="849" spans="1:16">
      <c r="A849" s="616"/>
      <c r="B849" s="609"/>
      <c r="C849" s="621"/>
      <c r="D849" s="622"/>
      <c r="E849" s="633"/>
      <c r="F849" s="684"/>
      <c r="G849" s="691"/>
      <c r="H849" s="684"/>
      <c r="I849" s="618"/>
      <c r="J849" s="618"/>
      <c r="K849" s="618"/>
      <c r="L849" s="618"/>
      <c r="M849" s="618"/>
      <c r="N849" s="618"/>
      <c r="O849" s="618"/>
      <c r="P849" s="618"/>
    </row>
    <row r="850" spans="1:16">
      <c r="A850" s="748"/>
      <c r="B850" s="609"/>
      <c r="C850" s="621"/>
      <c r="D850" s="622"/>
      <c r="E850" s="633"/>
      <c r="F850" s="684"/>
      <c r="G850" s="691"/>
      <c r="H850" s="684"/>
      <c r="I850" s="618"/>
      <c r="J850" s="618"/>
      <c r="K850" s="618"/>
      <c r="L850" s="618"/>
      <c r="M850" s="618"/>
      <c r="N850" s="618"/>
      <c r="O850" s="618"/>
      <c r="P850" s="618"/>
    </row>
    <row r="851" spans="1:16">
      <c r="A851" s="748"/>
      <c r="B851" s="609"/>
      <c r="C851" s="621"/>
      <c r="D851" s="622"/>
      <c r="E851" s="633"/>
      <c r="F851" s="684"/>
      <c r="G851" s="691"/>
      <c r="H851" s="684"/>
      <c r="I851" s="618"/>
      <c r="J851" s="618"/>
      <c r="K851" s="618"/>
      <c r="L851" s="618"/>
      <c r="M851" s="618"/>
      <c r="N851" s="618"/>
      <c r="O851" s="618"/>
      <c r="P851" s="618"/>
    </row>
    <row r="852" spans="1:16">
      <c r="A852" s="616"/>
      <c r="B852" s="609"/>
      <c r="C852" s="621"/>
      <c r="D852" s="622"/>
      <c r="E852" s="633"/>
      <c r="F852" s="611"/>
      <c r="G852" s="684"/>
      <c r="H852" s="618"/>
      <c r="I852" s="618"/>
      <c r="J852" s="618"/>
      <c r="K852" s="618"/>
      <c r="L852" s="618"/>
      <c r="M852" s="618"/>
      <c r="N852" s="618"/>
      <c r="O852" s="618"/>
      <c r="P852" s="618"/>
    </row>
    <row r="853" spans="1:16">
      <c r="A853" s="616"/>
      <c r="B853" s="609"/>
      <c r="C853" s="621"/>
      <c r="D853" s="622"/>
      <c r="E853" s="633"/>
      <c r="F853" s="611"/>
      <c r="G853" s="684"/>
      <c r="H853" s="618"/>
      <c r="I853" s="618"/>
      <c r="J853" s="618"/>
      <c r="K853" s="618"/>
      <c r="L853" s="618"/>
      <c r="M853" s="618"/>
      <c r="N853" s="618"/>
      <c r="O853" s="618"/>
      <c r="P853" s="618"/>
    </row>
    <row r="854" spans="1:16">
      <c r="A854" s="748"/>
      <c r="B854" s="609"/>
      <c r="C854" s="609"/>
      <c r="D854" s="622"/>
      <c r="E854" s="633"/>
      <c r="F854" s="611"/>
      <c r="G854" s="684"/>
      <c r="H854" s="618"/>
      <c r="I854" s="618"/>
      <c r="J854" s="618"/>
      <c r="K854" s="618"/>
      <c r="L854" s="618"/>
      <c r="M854" s="618"/>
      <c r="N854" s="618"/>
      <c r="O854" s="618"/>
      <c r="P854" s="618"/>
    </row>
    <row r="855" spans="1:16">
      <c r="A855" s="748"/>
      <c r="B855" s="621"/>
      <c r="C855" s="621"/>
      <c r="D855" s="622"/>
      <c r="E855" s="633"/>
      <c r="F855" s="611"/>
      <c r="G855" s="684"/>
      <c r="H855" s="618"/>
      <c r="I855" s="618"/>
      <c r="J855" s="618"/>
      <c r="K855" s="618"/>
      <c r="L855" s="618"/>
      <c r="M855" s="618"/>
      <c r="N855" s="618"/>
      <c r="O855" s="618"/>
      <c r="P855" s="618"/>
    </row>
    <row r="856" spans="1:16">
      <c r="A856" s="616"/>
      <c r="B856" s="621"/>
      <c r="C856" s="621"/>
      <c r="D856" s="622"/>
      <c r="E856" s="633"/>
      <c r="F856" s="611"/>
      <c r="G856" s="684"/>
      <c r="H856" s="618"/>
      <c r="I856" s="618"/>
      <c r="J856" s="618"/>
      <c r="K856" s="618"/>
      <c r="L856" s="618"/>
      <c r="M856" s="618"/>
      <c r="N856" s="618"/>
      <c r="O856" s="618"/>
      <c r="P856" s="618"/>
    </row>
    <row r="857" spans="1:16">
      <c r="A857" s="616"/>
      <c r="B857" s="621"/>
      <c r="C857" s="621"/>
      <c r="D857" s="622"/>
      <c r="E857" s="633"/>
      <c r="F857" s="611"/>
      <c r="G857" s="684"/>
      <c r="H857" s="618"/>
      <c r="I857" s="618"/>
      <c r="J857" s="618"/>
      <c r="K857" s="618"/>
      <c r="L857" s="618"/>
      <c r="M857" s="618"/>
      <c r="N857" s="618"/>
      <c r="O857" s="618"/>
      <c r="P857" s="618"/>
    </row>
    <row r="858" spans="1:16">
      <c r="A858" s="748"/>
      <c r="B858" s="621"/>
      <c r="C858" s="621"/>
      <c r="D858" s="622"/>
      <c r="E858" s="633"/>
      <c r="F858" s="611"/>
      <c r="G858" s="684"/>
      <c r="H858" s="618"/>
      <c r="I858" s="618"/>
      <c r="J858" s="618"/>
      <c r="K858" s="618"/>
      <c r="L858" s="618"/>
      <c r="M858" s="618"/>
      <c r="N858" s="618"/>
      <c r="O858" s="618"/>
      <c r="P858" s="618"/>
    </row>
    <row r="859" spans="1:16">
      <c r="A859" s="748"/>
      <c r="B859" s="634"/>
      <c r="C859" s="621"/>
      <c r="D859" s="622"/>
      <c r="E859" s="633"/>
      <c r="F859" s="611"/>
      <c r="G859" s="684"/>
      <c r="H859" s="618"/>
      <c r="I859" s="618"/>
      <c r="J859" s="618"/>
      <c r="K859" s="618"/>
      <c r="L859" s="618"/>
      <c r="M859" s="618"/>
      <c r="N859" s="618"/>
      <c r="O859" s="618"/>
      <c r="P859" s="618"/>
    </row>
    <row r="860" spans="1:16">
      <c r="A860" s="748"/>
      <c r="B860" s="634"/>
      <c r="C860" s="621"/>
      <c r="D860" s="622"/>
      <c r="E860" s="633"/>
      <c r="F860" s="611"/>
      <c r="G860" s="684"/>
      <c r="H860" s="618"/>
      <c r="I860" s="618"/>
      <c r="J860" s="618"/>
      <c r="K860" s="618"/>
      <c r="L860" s="618"/>
      <c r="M860" s="618"/>
      <c r="N860" s="618"/>
      <c r="O860" s="618"/>
      <c r="P860" s="618"/>
    </row>
    <row r="861" spans="1:16">
      <c r="A861" s="748"/>
      <c r="B861" s="634"/>
      <c r="C861" s="621"/>
      <c r="D861" s="622"/>
      <c r="E861" s="633"/>
      <c r="F861" s="611"/>
      <c r="G861" s="684"/>
      <c r="H861" s="618"/>
      <c r="I861" s="618"/>
      <c r="J861" s="618"/>
      <c r="K861" s="618"/>
      <c r="L861" s="618"/>
      <c r="M861" s="618"/>
      <c r="N861" s="618"/>
      <c r="O861" s="618"/>
      <c r="P861" s="618"/>
    </row>
    <row r="862" spans="1:16">
      <c r="A862" s="616"/>
      <c r="B862" s="726"/>
      <c r="C862" s="609"/>
      <c r="D862" s="610"/>
      <c r="E862" s="611"/>
      <c r="F862" s="611"/>
      <c r="G862" s="684"/>
      <c r="H862" s="618"/>
      <c r="I862" s="618"/>
      <c r="J862" s="618"/>
      <c r="K862" s="618"/>
      <c r="L862" s="618"/>
      <c r="M862" s="618"/>
      <c r="N862" s="618"/>
      <c r="O862" s="618"/>
      <c r="P862" s="618"/>
    </row>
    <row r="863" spans="1:16">
      <c r="A863" s="616"/>
      <c r="B863" s="729"/>
      <c r="C863" s="609"/>
      <c r="D863" s="610"/>
      <c r="E863" s="611"/>
      <c r="F863" s="611"/>
      <c r="G863" s="684"/>
      <c r="H863" s="618"/>
      <c r="I863" s="618"/>
      <c r="J863" s="618"/>
      <c r="K863" s="618"/>
      <c r="L863" s="618"/>
      <c r="M863" s="618"/>
      <c r="N863" s="618"/>
      <c r="O863" s="618"/>
      <c r="P863" s="618"/>
    </row>
    <row r="864" spans="1:16">
      <c r="A864" s="748"/>
      <c r="B864" s="726"/>
      <c r="C864" s="609"/>
      <c r="D864" s="610"/>
      <c r="E864" s="611"/>
      <c r="F864" s="611"/>
      <c r="G864" s="612"/>
      <c r="H864" s="611"/>
      <c r="I864" s="618"/>
      <c r="J864" s="618"/>
      <c r="K864" s="618"/>
      <c r="L864" s="618"/>
      <c r="M864" s="618"/>
      <c r="N864" s="618"/>
      <c r="O864" s="618"/>
      <c r="P864" s="618"/>
    </row>
    <row r="865" spans="1:16">
      <c r="A865" s="616"/>
      <c r="B865" s="729"/>
      <c r="C865" s="609"/>
      <c r="D865" s="610"/>
      <c r="E865" s="611"/>
      <c r="F865" s="611"/>
      <c r="G865" s="750"/>
      <c r="H865" s="751"/>
      <c r="I865" s="618"/>
      <c r="J865" s="618"/>
      <c r="K865" s="618"/>
      <c r="L865" s="618"/>
      <c r="M865" s="618"/>
      <c r="N865" s="618"/>
      <c r="O865" s="618"/>
      <c r="P865" s="618"/>
    </row>
    <row r="866" spans="1:16">
      <c r="A866" s="748"/>
      <c r="B866" s="729"/>
      <c r="C866" s="621"/>
      <c r="D866" s="622"/>
      <c r="E866" s="633"/>
      <c r="F866" s="684"/>
      <c r="G866" s="753"/>
      <c r="H866" s="751"/>
      <c r="I866" s="618"/>
      <c r="J866" s="618"/>
      <c r="K866" s="618"/>
      <c r="L866" s="618"/>
      <c r="M866" s="618"/>
      <c r="N866" s="618"/>
      <c r="O866" s="618"/>
      <c r="P866" s="618"/>
    </row>
    <row r="867" spans="1:16">
      <c r="A867" s="748"/>
      <c r="B867" s="609"/>
      <c r="C867" s="609"/>
      <c r="D867" s="610"/>
      <c r="E867" s="609"/>
      <c r="F867" s="627"/>
      <c r="G867" s="627"/>
      <c r="H867" s="684"/>
      <c r="I867" s="618"/>
      <c r="J867" s="618"/>
      <c r="K867" s="618"/>
      <c r="L867" s="618"/>
      <c r="M867" s="618"/>
      <c r="N867" s="618"/>
      <c r="O867" s="618"/>
      <c r="P867" s="618"/>
    </row>
    <row r="868" spans="1:16">
      <c r="A868" s="748"/>
      <c r="B868" s="609"/>
      <c r="C868" s="609"/>
      <c r="D868" s="610"/>
      <c r="E868" s="609"/>
      <c r="F868" s="627"/>
      <c r="G868" s="627"/>
      <c r="H868" s="627"/>
      <c r="I868" s="618"/>
      <c r="J868" s="618"/>
      <c r="K868" s="618"/>
      <c r="L868" s="618"/>
      <c r="M868" s="618"/>
      <c r="N868" s="618"/>
      <c r="O868" s="618"/>
      <c r="P868" s="618"/>
    </row>
    <row r="869" spans="1:16">
      <c r="A869" s="616"/>
      <c r="B869" s="609"/>
      <c r="C869" s="609"/>
      <c r="D869" s="610"/>
      <c r="E869" s="609"/>
      <c r="F869" s="627"/>
      <c r="G869" s="627"/>
      <c r="H869" s="627"/>
      <c r="I869" s="618"/>
      <c r="J869" s="618"/>
      <c r="K869" s="618"/>
      <c r="L869" s="618"/>
      <c r="M869" s="618"/>
      <c r="N869" s="618"/>
      <c r="O869" s="618"/>
      <c r="P869" s="618"/>
    </row>
    <row r="870" spans="1:16">
      <c r="A870" s="748"/>
      <c r="B870" s="609"/>
      <c r="C870" s="609"/>
      <c r="D870" s="610"/>
      <c r="E870" s="609"/>
      <c r="F870" s="627"/>
      <c r="G870" s="627"/>
      <c r="H870" s="627"/>
      <c r="I870" s="618"/>
      <c r="J870" s="618"/>
      <c r="K870" s="618"/>
      <c r="L870" s="618"/>
      <c r="M870" s="618"/>
      <c r="N870" s="618"/>
      <c r="O870" s="618"/>
      <c r="P870" s="618"/>
    </row>
    <row r="871" spans="1:16">
      <c r="A871" s="748"/>
      <c r="B871" s="609"/>
      <c r="C871" s="609"/>
      <c r="D871" s="610"/>
      <c r="E871" s="609"/>
      <c r="F871" s="627"/>
      <c r="G871" s="627"/>
      <c r="H871" s="627"/>
      <c r="I871" s="618"/>
      <c r="J871" s="618"/>
      <c r="K871" s="618"/>
      <c r="L871" s="618"/>
      <c r="M871" s="618"/>
      <c r="N871" s="618"/>
      <c r="O871" s="618"/>
      <c r="P871" s="618"/>
    </row>
    <row r="872" spans="1:16">
      <c r="A872" s="748"/>
      <c r="B872" s="609"/>
      <c r="C872" s="609"/>
      <c r="D872" s="610"/>
      <c r="E872" s="609"/>
      <c r="F872" s="627"/>
      <c r="G872" s="627"/>
      <c r="H872" s="627"/>
      <c r="I872" s="618"/>
      <c r="J872" s="618"/>
      <c r="K872" s="618"/>
      <c r="L872" s="618"/>
      <c r="M872" s="618"/>
      <c r="N872" s="618"/>
      <c r="O872" s="618"/>
      <c r="P872" s="618"/>
    </row>
    <row r="873" spans="1:16">
      <c r="A873" s="616"/>
      <c r="B873" s="609"/>
      <c r="C873" s="609"/>
      <c r="D873" s="610"/>
      <c r="E873" s="609"/>
      <c r="F873" s="627"/>
      <c r="G873" s="627"/>
      <c r="H873" s="627"/>
      <c r="I873" s="618"/>
      <c r="J873" s="618"/>
      <c r="K873" s="618"/>
      <c r="L873" s="618"/>
      <c r="M873" s="618"/>
      <c r="N873" s="618"/>
      <c r="O873" s="618"/>
      <c r="P873" s="618"/>
    </row>
    <row r="874" spans="1:16">
      <c r="A874" s="748"/>
      <c r="B874" s="609"/>
      <c r="C874" s="609"/>
      <c r="D874" s="610"/>
      <c r="E874" s="609"/>
      <c r="F874" s="627"/>
      <c r="G874" s="627"/>
      <c r="H874" s="627"/>
      <c r="I874" s="618"/>
      <c r="J874" s="618"/>
      <c r="K874" s="618"/>
      <c r="L874" s="618"/>
      <c r="M874" s="618"/>
      <c r="N874" s="618"/>
      <c r="O874" s="618"/>
      <c r="P874" s="618"/>
    </row>
    <row r="875" spans="1:16">
      <c r="A875" s="610"/>
      <c r="B875" s="609"/>
      <c r="C875" s="609"/>
      <c r="D875" s="610"/>
      <c r="E875" s="609"/>
      <c r="F875" s="627"/>
      <c r="G875" s="627"/>
      <c r="H875" s="627"/>
      <c r="I875" s="618"/>
      <c r="J875" s="618"/>
      <c r="K875" s="618"/>
      <c r="L875" s="618"/>
      <c r="M875" s="618"/>
      <c r="N875" s="618"/>
      <c r="O875" s="618"/>
      <c r="P875" s="618"/>
    </row>
    <row r="876" spans="1:16">
      <c r="A876" s="610"/>
      <c r="B876" s="609"/>
      <c r="C876" s="609"/>
      <c r="D876" s="610"/>
      <c r="E876" s="609"/>
      <c r="F876" s="627"/>
      <c r="G876" s="627"/>
      <c r="H876" s="627"/>
      <c r="I876" s="618"/>
      <c r="J876" s="618"/>
      <c r="K876" s="618"/>
      <c r="L876" s="618"/>
      <c r="M876" s="618"/>
      <c r="N876" s="618"/>
      <c r="O876" s="618"/>
      <c r="P876" s="618"/>
    </row>
    <row r="877" spans="1:16">
      <c r="A877" s="610"/>
      <c r="B877" s="609"/>
      <c r="C877" s="609"/>
      <c r="D877" s="610"/>
      <c r="E877" s="609"/>
      <c r="F877" s="627"/>
      <c r="G877" s="627"/>
      <c r="H877" s="627"/>
      <c r="I877" s="618"/>
      <c r="J877" s="618"/>
      <c r="K877" s="618"/>
      <c r="L877" s="618"/>
      <c r="M877" s="618"/>
      <c r="N877" s="618"/>
      <c r="O877" s="618"/>
      <c r="P877" s="618"/>
    </row>
    <row r="878" spans="1:16">
      <c r="A878" s="610"/>
      <c r="B878" s="609"/>
      <c r="C878" s="609"/>
      <c r="D878" s="610"/>
      <c r="E878" s="609"/>
      <c r="F878" s="627"/>
      <c r="G878" s="627"/>
      <c r="H878" s="627"/>
      <c r="I878" s="618"/>
      <c r="J878" s="618"/>
      <c r="K878" s="618"/>
      <c r="L878" s="618"/>
      <c r="M878" s="618"/>
      <c r="N878" s="618"/>
      <c r="O878" s="618"/>
      <c r="P878" s="618"/>
    </row>
    <row r="879" spans="1:16">
      <c r="A879" s="610"/>
      <c r="B879" s="609"/>
      <c r="C879" s="609"/>
      <c r="D879" s="610"/>
      <c r="E879" s="609"/>
      <c r="F879" s="627"/>
      <c r="G879" s="627"/>
      <c r="H879" s="627"/>
      <c r="I879" s="618"/>
      <c r="J879" s="618"/>
      <c r="K879" s="618"/>
      <c r="L879" s="618"/>
      <c r="M879" s="618"/>
      <c r="N879" s="618"/>
      <c r="O879" s="618"/>
      <c r="P879" s="618"/>
    </row>
    <row r="880" spans="1:16">
      <c r="A880" s="610"/>
      <c r="B880" s="609"/>
      <c r="C880" s="609"/>
      <c r="D880" s="610"/>
      <c r="E880" s="609"/>
      <c r="F880" s="627"/>
      <c r="G880" s="627"/>
      <c r="H880" s="627"/>
      <c r="I880" s="618"/>
      <c r="J880" s="618"/>
      <c r="K880" s="618"/>
      <c r="L880" s="618"/>
      <c r="M880" s="618"/>
      <c r="N880" s="618"/>
      <c r="O880" s="618"/>
      <c r="P880" s="618"/>
    </row>
    <row r="881" spans="1:16">
      <c r="A881" s="748"/>
      <c r="B881" s="609"/>
      <c r="C881" s="609"/>
      <c r="D881" s="610"/>
      <c r="E881" s="609"/>
      <c r="F881" s="627"/>
      <c r="G881" s="627"/>
      <c r="H881" s="627"/>
      <c r="I881" s="618"/>
      <c r="J881" s="618"/>
      <c r="K881" s="618"/>
      <c r="L881" s="618"/>
      <c r="M881" s="618"/>
      <c r="N881" s="618"/>
      <c r="O881" s="618"/>
      <c r="P881" s="618"/>
    </row>
    <row r="882" spans="1:16">
      <c r="A882" s="748"/>
      <c r="B882" s="609"/>
      <c r="C882" s="609"/>
      <c r="D882" s="610"/>
      <c r="E882" s="609"/>
      <c r="F882" s="627"/>
      <c r="G882" s="627"/>
      <c r="H882" s="627"/>
      <c r="I882" s="618"/>
      <c r="J882" s="618"/>
      <c r="K882" s="618"/>
      <c r="L882" s="618"/>
      <c r="M882" s="618"/>
      <c r="N882" s="618"/>
      <c r="O882" s="618"/>
      <c r="P882" s="618"/>
    </row>
    <row r="883" spans="1:16">
      <c r="A883" s="748"/>
      <c r="B883" s="727"/>
      <c r="C883" s="609"/>
      <c r="D883" s="610"/>
      <c r="E883" s="619"/>
      <c r="F883" s="684"/>
      <c r="G883" s="691"/>
      <c r="H883" s="684"/>
      <c r="I883" s="618"/>
      <c r="J883" s="618"/>
      <c r="K883" s="618"/>
      <c r="L883" s="618"/>
      <c r="M883" s="618"/>
      <c r="N883" s="618"/>
      <c r="O883" s="618"/>
      <c r="P883" s="618"/>
    </row>
    <row r="884" spans="1:16">
      <c r="A884" s="616"/>
      <c r="B884" s="727"/>
      <c r="C884" s="609"/>
      <c r="D884" s="610"/>
      <c r="E884" s="619"/>
      <c r="F884" s="684"/>
      <c r="G884" s="691"/>
      <c r="H884" s="684"/>
      <c r="I884" s="618"/>
      <c r="J884" s="618"/>
      <c r="K884" s="618"/>
      <c r="L884" s="618"/>
      <c r="M884" s="618"/>
      <c r="N884" s="618"/>
      <c r="O884" s="618"/>
      <c r="P884" s="618"/>
    </row>
    <row r="885" spans="1:16">
      <c r="A885" s="748"/>
      <c r="B885" s="727"/>
      <c r="C885" s="609"/>
      <c r="D885" s="610"/>
      <c r="E885" s="619"/>
      <c r="F885" s="684"/>
      <c r="G885" s="691"/>
      <c r="H885" s="684"/>
      <c r="I885" s="618"/>
      <c r="J885" s="618"/>
      <c r="K885" s="618"/>
      <c r="L885" s="618"/>
      <c r="M885" s="618"/>
      <c r="N885" s="618"/>
      <c r="O885" s="618"/>
      <c r="P885" s="618"/>
    </row>
    <row r="886" spans="1:16">
      <c r="A886" s="616"/>
      <c r="B886" s="727"/>
      <c r="C886" s="609"/>
      <c r="D886" s="610"/>
      <c r="E886" s="619"/>
      <c r="F886" s="684"/>
      <c r="G886" s="691"/>
      <c r="H886" s="684"/>
      <c r="I886" s="618"/>
      <c r="J886" s="618"/>
      <c r="K886" s="618"/>
      <c r="L886" s="618"/>
      <c r="M886" s="618"/>
      <c r="N886" s="618"/>
      <c r="O886" s="618"/>
      <c r="P886" s="618"/>
    </row>
    <row r="887" spans="1:16">
      <c r="A887" s="748"/>
      <c r="B887" s="727"/>
      <c r="C887" s="609"/>
      <c r="D887" s="610"/>
      <c r="E887" s="619"/>
      <c r="F887" s="684"/>
      <c r="G887" s="691"/>
      <c r="H887" s="684"/>
      <c r="I887" s="618"/>
      <c r="J887" s="618"/>
      <c r="K887" s="618"/>
      <c r="L887" s="618"/>
      <c r="M887" s="618"/>
      <c r="N887" s="618"/>
      <c r="O887" s="618"/>
      <c r="P887" s="618"/>
    </row>
    <row r="888" spans="1:16">
      <c r="A888" s="748"/>
      <c r="B888" s="618"/>
      <c r="C888" s="618"/>
      <c r="D888" s="616"/>
      <c r="E888" s="616"/>
      <c r="F888" s="618"/>
      <c r="G888" s="691"/>
      <c r="H888" s="684"/>
      <c r="I888" s="618"/>
      <c r="J888" s="618"/>
      <c r="K888" s="618"/>
      <c r="L888" s="618"/>
      <c r="M888" s="618"/>
      <c r="N888" s="618"/>
      <c r="O888" s="618"/>
      <c r="P888" s="618"/>
    </row>
    <row r="889" spans="1:16">
      <c r="A889" s="748"/>
      <c r="B889" s="618"/>
      <c r="C889" s="618"/>
      <c r="D889" s="616"/>
      <c r="E889" s="616"/>
      <c r="F889" s="618"/>
      <c r="G889" s="691"/>
      <c r="H889" s="684"/>
      <c r="I889" s="618"/>
      <c r="J889" s="618"/>
      <c r="K889" s="618"/>
      <c r="L889" s="618"/>
      <c r="M889" s="618"/>
      <c r="N889" s="618"/>
      <c r="O889" s="618"/>
      <c r="P889" s="618"/>
    </row>
    <row r="890" spans="1:16">
      <c r="A890" s="616"/>
      <c r="B890" s="618"/>
      <c r="C890" s="618"/>
      <c r="D890" s="616"/>
      <c r="E890" s="616"/>
      <c r="F890" s="618"/>
      <c r="G890" s="691"/>
      <c r="H890" s="684"/>
      <c r="I890" s="618"/>
      <c r="J890" s="618"/>
      <c r="K890" s="618"/>
      <c r="L890" s="618"/>
      <c r="M890" s="618"/>
      <c r="N890" s="618"/>
      <c r="O890" s="618"/>
      <c r="P890" s="618"/>
    </row>
    <row r="891" spans="1:16">
      <c r="A891" s="748"/>
      <c r="B891" s="618"/>
      <c r="C891" s="618"/>
      <c r="D891" s="616"/>
      <c r="E891" s="616"/>
      <c r="F891" s="618"/>
      <c r="G891" s="691"/>
      <c r="H891" s="684"/>
      <c r="I891" s="618"/>
      <c r="J891" s="618"/>
      <c r="K891" s="618"/>
      <c r="L891" s="618"/>
      <c r="M891" s="618"/>
      <c r="N891" s="618"/>
      <c r="O891" s="618"/>
      <c r="P891" s="618"/>
    </row>
    <row r="892" spans="1:16">
      <c r="A892" s="748"/>
      <c r="B892" s="727"/>
      <c r="C892" s="609"/>
      <c r="D892" s="610"/>
      <c r="E892" s="619"/>
      <c r="F892" s="684"/>
      <c r="G892" s="691"/>
      <c r="H892" s="684"/>
      <c r="I892" s="618"/>
      <c r="J892" s="618"/>
      <c r="K892" s="618"/>
      <c r="L892" s="618"/>
      <c r="M892" s="618"/>
      <c r="N892" s="618"/>
      <c r="O892" s="618"/>
      <c r="P892" s="618"/>
    </row>
    <row r="893" spans="1:16">
      <c r="A893" s="748"/>
      <c r="B893" s="727"/>
      <c r="C893" s="609"/>
      <c r="D893" s="610"/>
      <c r="E893" s="619"/>
      <c r="F893" s="684"/>
      <c r="G893" s="691"/>
      <c r="H893" s="684"/>
      <c r="I893" s="618"/>
      <c r="J893" s="618"/>
      <c r="K893" s="618"/>
      <c r="L893" s="618"/>
      <c r="M893" s="618"/>
      <c r="N893" s="618"/>
      <c r="O893" s="618"/>
      <c r="P893" s="618"/>
    </row>
    <row r="894" spans="1:16">
      <c r="A894" s="616"/>
      <c r="B894" s="618"/>
      <c r="C894" s="618"/>
      <c r="D894" s="610"/>
      <c r="E894" s="619"/>
      <c r="F894" s="684"/>
      <c r="G894" s="691"/>
      <c r="H894" s="684"/>
      <c r="I894" s="618"/>
      <c r="J894" s="618"/>
      <c r="K894" s="618"/>
      <c r="L894" s="618"/>
      <c r="M894" s="618"/>
      <c r="N894" s="618"/>
      <c r="O894" s="618"/>
      <c r="P894" s="618"/>
    </row>
    <row r="895" spans="1:16">
      <c r="A895" s="748"/>
      <c r="B895" s="727"/>
      <c r="C895" s="609"/>
      <c r="D895" s="610"/>
      <c r="E895" s="619"/>
      <c r="F895" s="684"/>
      <c r="G895" s="691"/>
      <c r="H895" s="684"/>
      <c r="I895" s="618"/>
      <c r="J895" s="618"/>
      <c r="K895" s="618"/>
      <c r="L895" s="618"/>
      <c r="M895" s="618"/>
      <c r="N895" s="618"/>
      <c r="O895" s="618"/>
      <c r="P895" s="618"/>
    </row>
    <row r="896" spans="1:16">
      <c r="A896" s="616"/>
      <c r="B896" s="618"/>
      <c r="C896" s="618"/>
      <c r="D896" s="610"/>
      <c r="E896" s="619"/>
      <c r="F896" s="684"/>
      <c r="G896" s="691"/>
      <c r="H896" s="684"/>
      <c r="I896" s="618"/>
      <c r="J896" s="618"/>
      <c r="K896" s="618"/>
      <c r="L896" s="618"/>
      <c r="M896" s="618"/>
      <c r="N896" s="618"/>
      <c r="O896" s="618"/>
      <c r="P896" s="618"/>
    </row>
    <row r="897" spans="1:16">
      <c r="A897" s="748"/>
      <c r="B897" s="727"/>
      <c r="C897" s="609"/>
      <c r="D897" s="610"/>
      <c r="E897" s="619"/>
      <c r="F897" s="684"/>
      <c r="G897" s="691"/>
      <c r="H897" s="684"/>
      <c r="I897" s="618"/>
      <c r="J897" s="618"/>
      <c r="K897" s="618"/>
      <c r="L897" s="618"/>
      <c r="M897" s="618"/>
      <c r="N897" s="618"/>
      <c r="O897" s="618"/>
      <c r="P897" s="618"/>
    </row>
    <row r="898" spans="1:16">
      <c r="A898" s="616"/>
      <c r="B898" s="727"/>
      <c r="C898" s="609"/>
      <c r="D898" s="610"/>
      <c r="E898" s="619"/>
      <c r="F898" s="684"/>
      <c r="G898" s="691"/>
      <c r="H898" s="684"/>
      <c r="I898" s="618"/>
      <c r="J898" s="618"/>
      <c r="K898" s="618"/>
      <c r="L898" s="618"/>
      <c r="M898" s="618"/>
      <c r="N898" s="618"/>
      <c r="O898" s="618"/>
      <c r="P898" s="618"/>
    </row>
    <row r="899" spans="1:16">
      <c r="A899" s="748"/>
      <c r="B899" s="727"/>
      <c r="C899" s="609"/>
      <c r="D899" s="610"/>
      <c r="E899" s="619"/>
      <c r="F899" s="684"/>
      <c r="G899" s="691"/>
      <c r="H899" s="684"/>
      <c r="I899" s="618"/>
      <c r="J899" s="618"/>
      <c r="K899" s="618"/>
      <c r="L899" s="618"/>
      <c r="M899" s="618"/>
      <c r="N899" s="618"/>
      <c r="O899" s="618"/>
      <c r="P899" s="618"/>
    </row>
    <row r="900" spans="1:16">
      <c r="A900" s="616"/>
      <c r="B900" s="609"/>
      <c r="C900" s="621"/>
      <c r="D900" s="622"/>
      <c r="E900" s="633"/>
      <c r="F900" s="611"/>
      <c r="G900" s="684"/>
      <c r="H900" s="618"/>
      <c r="I900" s="618"/>
      <c r="J900" s="618"/>
      <c r="K900" s="618"/>
      <c r="L900" s="618"/>
      <c r="M900" s="618"/>
      <c r="N900" s="618"/>
      <c r="O900" s="618"/>
      <c r="P900" s="618"/>
    </row>
    <row r="901" spans="1:16">
      <c r="A901" s="748"/>
      <c r="B901" s="609"/>
      <c r="C901" s="621"/>
      <c r="D901" s="622"/>
      <c r="E901" s="633"/>
      <c r="F901" s="611"/>
      <c r="G901" s="684"/>
      <c r="H901" s="618"/>
      <c r="I901" s="618"/>
      <c r="J901" s="618"/>
      <c r="K901" s="618"/>
      <c r="L901" s="618"/>
      <c r="M901" s="618"/>
      <c r="N901" s="618"/>
      <c r="O901" s="618"/>
      <c r="P901" s="618"/>
    </row>
    <row r="902" spans="1:16">
      <c r="A902" s="616"/>
      <c r="B902" s="609"/>
      <c r="C902" s="621"/>
      <c r="D902" s="622"/>
      <c r="E902" s="633"/>
      <c r="F902" s="611"/>
      <c r="G902" s="684"/>
      <c r="H902" s="618"/>
      <c r="I902" s="618"/>
      <c r="J902" s="618"/>
      <c r="K902" s="618"/>
      <c r="L902" s="618"/>
      <c r="M902" s="618"/>
      <c r="N902" s="618"/>
      <c r="O902" s="618"/>
      <c r="P902" s="618"/>
    </row>
    <row r="903" spans="1:16">
      <c r="A903" s="748"/>
      <c r="B903" s="609"/>
      <c r="C903" s="621"/>
      <c r="D903" s="622"/>
      <c r="E903" s="633"/>
      <c r="F903" s="611"/>
      <c r="G903" s="684"/>
      <c r="H903" s="618"/>
      <c r="I903" s="618"/>
      <c r="J903" s="618"/>
      <c r="K903" s="618"/>
      <c r="L903" s="618"/>
      <c r="M903" s="618"/>
      <c r="N903" s="618"/>
      <c r="O903" s="618"/>
      <c r="P903" s="618"/>
    </row>
    <row r="904" spans="1:16">
      <c r="A904" s="616"/>
      <c r="B904" s="609"/>
      <c r="C904" s="621"/>
      <c r="D904" s="622"/>
      <c r="E904" s="633"/>
      <c r="F904" s="611"/>
      <c r="G904" s="684"/>
      <c r="H904" s="618"/>
      <c r="I904" s="618"/>
      <c r="J904" s="618"/>
      <c r="K904" s="618"/>
      <c r="L904" s="618"/>
      <c r="M904" s="618"/>
      <c r="N904" s="618"/>
      <c r="O904" s="618"/>
      <c r="P904" s="618"/>
    </row>
    <row r="905" spans="1:16">
      <c r="A905" s="748"/>
      <c r="B905" s="609"/>
      <c r="C905" s="609"/>
      <c r="D905" s="622"/>
      <c r="E905" s="633"/>
      <c r="F905" s="611"/>
      <c r="G905" s="684"/>
      <c r="H905" s="618"/>
      <c r="I905" s="618"/>
      <c r="J905" s="618"/>
      <c r="K905" s="618"/>
      <c r="L905" s="618"/>
      <c r="M905" s="618"/>
      <c r="N905" s="618"/>
      <c r="O905" s="618"/>
      <c r="P905" s="618"/>
    </row>
    <row r="906" spans="1:16">
      <c r="A906" s="616"/>
      <c r="B906" s="621"/>
      <c r="C906" s="621"/>
      <c r="D906" s="622"/>
      <c r="E906" s="633"/>
      <c r="F906" s="611"/>
      <c r="G906" s="684"/>
      <c r="H906" s="618"/>
      <c r="I906" s="618"/>
      <c r="J906" s="618"/>
      <c r="K906" s="618"/>
      <c r="L906" s="618"/>
      <c r="M906" s="618"/>
      <c r="N906" s="618"/>
      <c r="O906" s="618"/>
      <c r="P906" s="618"/>
    </row>
    <row r="907" spans="1:16">
      <c r="A907" s="748"/>
      <c r="B907" s="621"/>
      <c r="C907" s="621"/>
      <c r="D907" s="622"/>
      <c r="E907" s="633"/>
      <c r="F907" s="611"/>
      <c r="G907" s="684"/>
      <c r="H907" s="618"/>
      <c r="I907" s="618"/>
      <c r="J907" s="618"/>
      <c r="K907" s="618"/>
      <c r="L907" s="618"/>
      <c r="M907" s="618"/>
      <c r="N907" s="618"/>
      <c r="O907" s="618"/>
      <c r="P907" s="618"/>
    </row>
    <row r="908" spans="1:16">
      <c r="A908" s="616"/>
      <c r="B908" s="621"/>
      <c r="C908" s="621"/>
      <c r="D908" s="622"/>
      <c r="E908" s="633"/>
      <c r="F908" s="611"/>
      <c r="G908" s="684"/>
      <c r="H908" s="618"/>
      <c r="I908" s="618"/>
      <c r="J908" s="618"/>
      <c r="K908" s="618"/>
      <c r="L908" s="618"/>
      <c r="M908" s="618"/>
      <c r="N908" s="618"/>
      <c r="O908" s="618"/>
      <c r="P908" s="618"/>
    </row>
    <row r="909" spans="1:16">
      <c r="A909" s="748"/>
      <c r="B909" s="621"/>
      <c r="C909" s="621"/>
      <c r="D909" s="622"/>
      <c r="E909" s="633"/>
      <c r="F909" s="611"/>
      <c r="G909" s="684"/>
      <c r="H909" s="618"/>
      <c r="I909" s="618"/>
      <c r="J909" s="618"/>
      <c r="K909" s="618"/>
      <c r="L909" s="618"/>
      <c r="M909" s="618"/>
      <c r="N909" s="618"/>
      <c r="O909" s="618"/>
      <c r="P909" s="618"/>
    </row>
    <row r="910" spans="1:16">
      <c r="A910" s="616"/>
      <c r="B910" s="634"/>
      <c r="C910" s="621"/>
      <c r="D910" s="622"/>
      <c r="E910" s="633"/>
      <c r="F910" s="611"/>
      <c r="G910" s="684"/>
      <c r="H910" s="618"/>
      <c r="I910" s="618"/>
      <c r="J910" s="618"/>
      <c r="K910" s="618"/>
      <c r="L910" s="618"/>
      <c r="M910" s="618"/>
      <c r="N910" s="618"/>
      <c r="O910" s="618"/>
      <c r="P910" s="618"/>
    </row>
    <row r="911" spans="1:16">
      <c r="A911" s="748"/>
      <c r="B911" s="634"/>
      <c r="C911" s="621"/>
      <c r="D911" s="622"/>
      <c r="E911" s="633"/>
      <c r="F911" s="611"/>
      <c r="G911" s="684"/>
      <c r="H911" s="618"/>
      <c r="I911" s="618"/>
      <c r="J911" s="618"/>
      <c r="K911" s="618"/>
      <c r="L911" s="618"/>
      <c r="M911" s="618"/>
      <c r="N911" s="618"/>
      <c r="O911" s="618"/>
      <c r="P911" s="618"/>
    </row>
    <row r="912" spans="1:16">
      <c r="A912" s="748"/>
      <c r="B912" s="634"/>
      <c r="C912" s="621"/>
      <c r="D912" s="622"/>
      <c r="E912" s="633"/>
      <c r="F912" s="611"/>
      <c r="G912" s="684"/>
      <c r="H912" s="618"/>
      <c r="I912" s="618"/>
      <c r="J912" s="618"/>
      <c r="K912" s="618"/>
      <c r="L912" s="618"/>
      <c r="M912" s="618"/>
      <c r="N912" s="618"/>
      <c r="O912" s="618"/>
      <c r="P912" s="618"/>
    </row>
    <row r="913" spans="1:16">
      <c r="A913" s="616"/>
      <c r="B913" s="726"/>
      <c r="C913" s="609"/>
      <c r="D913" s="610"/>
      <c r="E913" s="611"/>
      <c r="F913" s="611"/>
      <c r="G913" s="612"/>
      <c r="H913" s="611"/>
      <c r="I913" s="618"/>
      <c r="J913" s="618"/>
      <c r="K913" s="618"/>
      <c r="L913" s="618"/>
      <c r="M913" s="618"/>
      <c r="N913" s="618"/>
      <c r="O913" s="618"/>
      <c r="P913" s="618"/>
    </row>
    <row r="914" spans="1:16">
      <c r="A914" s="748"/>
      <c r="B914" s="729"/>
      <c r="C914" s="609"/>
      <c r="D914" s="610"/>
      <c r="E914" s="611"/>
      <c r="F914" s="611"/>
      <c r="G914" s="750"/>
      <c r="H914" s="751"/>
      <c r="I914" s="618"/>
      <c r="J914" s="618"/>
      <c r="K914" s="618"/>
      <c r="L914" s="618"/>
      <c r="M914" s="618"/>
      <c r="N914" s="618"/>
      <c r="O914" s="618"/>
      <c r="P914" s="618"/>
    </row>
    <row r="915" spans="1:16">
      <c r="A915" s="748"/>
      <c r="B915" s="618"/>
      <c r="C915" s="618"/>
      <c r="D915" s="618"/>
      <c r="E915" s="618"/>
      <c r="F915" s="618"/>
      <c r="G915" s="752"/>
      <c r="H915" s="618"/>
      <c r="I915" s="618"/>
      <c r="J915" s="618"/>
      <c r="K915" s="618"/>
      <c r="L915" s="618"/>
      <c r="M915" s="618"/>
      <c r="N915" s="618"/>
      <c r="O915" s="618"/>
      <c r="P915" s="618"/>
    </row>
    <row r="916" spans="1:16">
      <c r="A916" s="748"/>
      <c r="B916" s="618"/>
      <c r="C916" s="618"/>
      <c r="D916" s="616"/>
      <c r="E916" s="616"/>
      <c r="F916" s="618"/>
      <c r="G916" s="618"/>
      <c r="H916" s="618"/>
      <c r="I916" s="618"/>
      <c r="J916" s="618"/>
      <c r="K916" s="618"/>
      <c r="L916" s="618"/>
      <c r="M916" s="618"/>
      <c r="N916" s="618"/>
      <c r="O916" s="618"/>
      <c r="P916" s="618"/>
    </row>
    <row r="917" spans="1:16">
      <c r="A917" s="616"/>
      <c r="B917" s="726"/>
      <c r="C917" s="618"/>
      <c r="D917" s="616"/>
      <c r="E917" s="616"/>
      <c r="F917" s="618"/>
      <c r="G917" s="618"/>
      <c r="H917" s="618"/>
      <c r="I917" s="618"/>
      <c r="J917" s="618"/>
      <c r="K917" s="618"/>
      <c r="L917" s="618"/>
      <c r="M917" s="618"/>
      <c r="N917" s="618"/>
      <c r="O917" s="618"/>
      <c r="P917" s="618"/>
    </row>
    <row r="918" spans="1:16">
      <c r="A918" s="748"/>
      <c r="B918" s="618"/>
      <c r="C918" s="618"/>
      <c r="D918" s="616"/>
      <c r="E918" s="616"/>
      <c r="F918" s="684"/>
      <c r="G918" s="691"/>
      <c r="H918" s="684"/>
      <c r="I918" s="618"/>
      <c r="J918" s="618"/>
      <c r="K918" s="618"/>
      <c r="L918" s="618"/>
      <c r="M918" s="618"/>
      <c r="N918" s="618"/>
      <c r="O918" s="618"/>
      <c r="P918" s="618"/>
    </row>
    <row r="919" spans="1:16">
      <c r="A919" s="616"/>
      <c r="B919" s="618"/>
      <c r="C919" s="618"/>
      <c r="D919" s="616"/>
      <c r="E919" s="616"/>
      <c r="F919" s="684"/>
      <c r="G919" s="691"/>
      <c r="H919" s="684"/>
      <c r="I919" s="618"/>
      <c r="J919" s="618"/>
      <c r="K919" s="618"/>
      <c r="L919" s="618"/>
      <c r="M919" s="618"/>
      <c r="N919" s="618"/>
      <c r="O919" s="618"/>
      <c r="P919" s="618"/>
    </row>
    <row r="920" spans="1:16">
      <c r="A920" s="748"/>
      <c r="B920" s="618"/>
      <c r="C920" s="618"/>
      <c r="D920" s="616"/>
      <c r="E920" s="616"/>
      <c r="F920" s="684"/>
      <c r="G920" s="691"/>
      <c r="H920" s="684"/>
      <c r="I920" s="618"/>
      <c r="J920" s="618"/>
      <c r="K920" s="618"/>
      <c r="L920" s="618"/>
      <c r="M920" s="618"/>
      <c r="N920" s="618"/>
      <c r="O920" s="618"/>
      <c r="P920" s="618"/>
    </row>
    <row r="921" spans="1:16">
      <c r="A921" s="748"/>
      <c r="B921" s="618"/>
      <c r="C921" s="618"/>
      <c r="D921" s="616"/>
      <c r="E921" s="616"/>
      <c r="F921" s="684"/>
      <c r="G921" s="691"/>
      <c r="H921" s="684"/>
      <c r="I921" s="618"/>
      <c r="J921" s="618"/>
      <c r="K921" s="618"/>
      <c r="L921" s="618"/>
      <c r="M921" s="618"/>
      <c r="N921" s="618"/>
      <c r="O921" s="618"/>
      <c r="P921" s="618"/>
    </row>
    <row r="922" spans="1:16">
      <c r="A922" s="748"/>
      <c r="B922" s="618"/>
      <c r="C922" s="618"/>
      <c r="D922" s="616"/>
      <c r="E922" s="616"/>
      <c r="F922" s="684"/>
      <c r="G922" s="691"/>
      <c r="H922" s="684"/>
      <c r="I922" s="618"/>
      <c r="J922" s="618"/>
      <c r="K922" s="618"/>
      <c r="L922" s="618"/>
      <c r="M922" s="618"/>
      <c r="N922" s="618"/>
      <c r="O922" s="618"/>
      <c r="P922" s="618"/>
    </row>
    <row r="923" spans="1:16">
      <c r="A923" s="616"/>
      <c r="B923" s="609"/>
      <c r="C923" s="621"/>
      <c r="D923" s="622"/>
      <c r="E923" s="633"/>
      <c r="F923" s="611"/>
      <c r="G923" s="612"/>
      <c r="H923" s="684"/>
      <c r="I923" s="618"/>
      <c r="J923" s="618"/>
      <c r="K923" s="618"/>
      <c r="L923" s="618"/>
      <c r="M923" s="618"/>
      <c r="N923" s="618"/>
      <c r="O923" s="618"/>
      <c r="P923" s="618"/>
    </row>
    <row r="924" spans="1:16">
      <c r="A924" s="748"/>
      <c r="B924" s="609"/>
      <c r="C924" s="621"/>
      <c r="D924" s="622"/>
      <c r="E924" s="633"/>
      <c r="F924" s="611"/>
      <c r="G924" s="612"/>
      <c r="H924" s="684"/>
      <c r="I924" s="618"/>
      <c r="J924" s="618"/>
      <c r="K924" s="618"/>
      <c r="L924" s="618"/>
      <c r="M924" s="618"/>
      <c r="N924" s="618"/>
      <c r="O924" s="618"/>
      <c r="P924" s="618"/>
    </row>
    <row r="925" spans="1:16">
      <c r="A925" s="748"/>
      <c r="B925" s="609"/>
      <c r="C925" s="621"/>
      <c r="D925" s="622"/>
      <c r="E925" s="633"/>
      <c r="F925" s="611"/>
      <c r="G925" s="612"/>
      <c r="H925" s="684"/>
      <c r="I925" s="618"/>
      <c r="J925" s="618"/>
      <c r="K925" s="618"/>
      <c r="L925" s="618"/>
      <c r="M925" s="618"/>
      <c r="N925" s="618"/>
      <c r="O925" s="618"/>
      <c r="P925" s="618"/>
    </row>
    <row r="926" spans="1:16">
      <c r="A926" s="748"/>
      <c r="B926" s="609"/>
      <c r="C926" s="621"/>
      <c r="D926" s="622"/>
      <c r="E926" s="633"/>
      <c r="F926" s="611"/>
      <c r="G926" s="612"/>
      <c r="H926" s="684"/>
      <c r="I926" s="618"/>
      <c r="J926" s="618"/>
      <c r="K926" s="618"/>
      <c r="L926" s="618"/>
      <c r="M926" s="618"/>
      <c r="N926" s="618"/>
      <c r="O926" s="618"/>
      <c r="P926" s="618"/>
    </row>
    <row r="927" spans="1:16">
      <c r="A927" s="616"/>
      <c r="B927" s="609"/>
      <c r="C927" s="621"/>
      <c r="D927" s="622"/>
      <c r="E927" s="633"/>
      <c r="F927" s="611"/>
      <c r="G927" s="612"/>
      <c r="H927" s="684"/>
      <c r="I927" s="618"/>
      <c r="J927" s="618"/>
      <c r="K927" s="618"/>
      <c r="L927" s="618"/>
      <c r="M927" s="618"/>
      <c r="N927" s="618"/>
      <c r="O927" s="618"/>
      <c r="P927" s="618"/>
    </row>
    <row r="928" spans="1:16">
      <c r="A928" s="748"/>
      <c r="B928" s="609"/>
      <c r="C928" s="609"/>
      <c r="D928" s="622"/>
      <c r="E928" s="633"/>
      <c r="F928" s="611"/>
      <c r="G928" s="612"/>
      <c r="H928" s="684"/>
      <c r="I928" s="618"/>
      <c r="J928" s="618"/>
      <c r="K928" s="618"/>
      <c r="L928" s="618"/>
      <c r="M928" s="618"/>
      <c r="N928" s="618"/>
      <c r="O928" s="618"/>
      <c r="P928" s="618"/>
    </row>
    <row r="929" spans="1:16">
      <c r="A929" s="748"/>
      <c r="B929" s="621"/>
      <c r="C929" s="621"/>
      <c r="D929" s="622"/>
      <c r="E929" s="633"/>
      <c r="F929" s="611"/>
      <c r="G929" s="612"/>
      <c r="H929" s="684"/>
      <c r="I929" s="618"/>
      <c r="J929" s="618"/>
      <c r="K929" s="618"/>
      <c r="L929" s="618"/>
      <c r="M929" s="618"/>
      <c r="N929" s="618"/>
      <c r="O929" s="618"/>
      <c r="P929" s="618"/>
    </row>
    <row r="930" spans="1:16">
      <c r="A930" s="748"/>
      <c r="B930" s="621"/>
      <c r="C930" s="621"/>
      <c r="D930" s="622"/>
      <c r="E930" s="633"/>
      <c r="F930" s="611"/>
      <c r="G930" s="612"/>
      <c r="H930" s="684"/>
      <c r="I930" s="618"/>
      <c r="J930" s="618"/>
      <c r="K930" s="618"/>
      <c r="L930" s="618"/>
      <c r="M930" s="618"/>
      <c r="N930" s="618"/>
      <c r="O930" s="618"/>
      <c r="P930" s="618"/>
    </row>
    <row r="931" spans="1:16">
      <c r="A931" s="748"/>
      <c r="B931" s="621"/>
      <c r="C931" s="621"/>
      <c r="D931" s="622"/>
      <c r="E931" s="633"/>
      <c r="F931" s="611"/>
      <c r="G931" s="612"/>
      <c r="H931" s="684"/>
      <c r="I931" s="618"/>
      <c r="J931" s="618"/>
      <c r="K931" s="618"/>
      <c r="L931" s="618"/>
      <c r="M931" s="618"/>
      <c r="N931" s="618"/>
      <c r="O931" s="618"/>
      <c r="P931" s="618"/>
    </row>
    <row r="932" spans="1:16">
      <c r="A932" s="616"/>
      <c r="B932" s="621"/>
      <c r="C932" s="621"/>
      <c r="D932" s="622"/>
      <c r="E932" s="633"/>
      <c r="F932" s="611"/>
      <c r="G932" s="612"/>
      <c r="H932" s="684"/>
      <c r="I932" s="618"/>
      <c r="J932" s="618"/>
      <c r="K932" s="618"/>
      <c r="L932" s="618"/>
      <c r="M932" s="618"/>
      <c r="N932" s="618"/>
      <c r="O932" s="618"/>
      <c r="P932" s="618"/>
    </row>
    <row r="933" spans="1:16">
      <c r="A933" s="748"/>
      <c r="B933" s="634"/>
      <c r="C933" s="621"/>
      <c r="D933" s="622"/>
      <c r="E933" s="633"/>
      <c r="F933" s="611"/>
      <c r="G933" s="612"/>
      <c r="H933" s="684"/>
      <c r="I933" s="618"/>
      <c r="J933" s="618"/>
      <c r="K933" s="618"/>
      <c r="L933" s="618"/>
      <c r="M933" s="618"/>
      <c r="N933" s="618"/>
      <c r="O933" s="618"/>
      <c r="P933" s="618"/>
    </row>
    <row r="934" spans="1:16">
      <c r="A934" s="748"/>
      <c r="B934" s="634"/>
      <c r="C934" s="621"/>
      <c r="D934" s="622"/>
      <c r="E934" s="633"/>
      <c r="F934" s="611"/>
      <c r="G934" s="612"/>
      <c r="H934" s="684"/>
      <c r="I934" s="618"/>
      <c r="J934" s="618"/>
      <c r="K934" s="618"/>
      <c r="L934" s="618"/>
      <c r="M934" s="618"/>
      <c r="N934" s="618"/>
      <c r="O934" s="618"/>
      <c r="P934" s="618"/>
    </row>
    <row r="935" spans="1:16">
      <c r="A935" s="748"/>
      <c r="B935" s="634"/>
      <c r="C935" s="621"/>
      <c r="D935" s="622"/>
      <c r="E935" s="633"/>
      <c r="F935" s="611"/>
      <c r="G935" s="612"/>
      <c r="H935" s="684"/>
      <c r="I935" s="618"/>
      <c r="J935" s="618"/>
      <c r="K935" s="618"/>
      <c r="L935" s="618"/>
      <c r="M935" s="618"/>
      <c r="N935" s="618"/>
      <c r="O935" s="618"/>
      <c r="P935" s="618"/>
    </row>
    <row r="936" spans="1:16">
      <c r="A936" s="616"/>
      <c r="B936" s="609"/>
      <c r="C936" s="609"/>
      <c r="D936" s="610"/>
      <c r="E936" s="633"/>
      <c r="F936" s="611"/>
      <c r="G936" s="612"/>
      <c r="H936" s="684"/>
      <c r="I936" s="618"/>
      <c r="J936" s="618"/>
      <c r="K936" s="618"/>
      <c r="L936" s="618"/>
      <c r="M936" s="618"/>
      <c r="N936" s="618"/>
      <c r="O936" s="618"/>
      <c r="P936" s="618"/>
    </row>
    <row r="937" spans="1:16">
      <c r="A937" s="748"/>
      <c r="B937" s="729"/>
      <c r="C937" s="609"/>
      <c r="D937" s="610"/>
      <c r="E937" s="611"/>
      <c r="F937" s="611"/>
      <c r="G937" s="750"/>
      <c r="H937" s="751"/>
      <c r="I937" s="618"/>
      <c r="J937" s="618"/>
      <c r="K937" s="618"/>
      <c r="L937" s="618"/>
      <c r="M937" s="618"/>
      <c r="N937" s="618"/>
      <c r="O937" s="618"/>
      <c r="P937" s="618"/>
    </row>
    <row r="938" spans="1:16">
      <c r="A938" s="748"/>
      <c r="B938" s="618"/>
      <c r="C938" s="618"/>
      <c r="D938" s="618"/>
      <c r="E938" s="618"/>
      <c r="F938" s="618"/>
      <c r="G938" s="752"/>
      <c r="H938" s="618"/>
      <c r="I938" s="618"/>
      <c r="J938" s="618"/>
      <c r="K938" s="618"/>
      <c r="L938" s="618"/>
      <c r="M938" s="618"/>
      <c r="N938" s="618"/>
      <c r="O938" s="618"/>
      <c r="P938" s="618"/>
    </row>
    <row r="939" spans="1:16">
      <c r="A939" s="748"/>
      <c r="B939" s="609"/>
      <c r="C939" s="609"/>
      <c r="D939" s="610"/>
      <c r="E939" s="633"/>
      <c r="F939" s="611"/>
      <c r="G939" s="612"/>
      <c r="H939" s="684"/>
      <c r="I939" s="618"/>
      <c r="J939" s="618"/>
      <c r="K939" s="618"/>
      <c r="L939" s="618"/>
      <c r="M939" s="618"/>
      <c r="N939" s="618"/>
      <c r="O939" s="618"/>
      <c r="P939" s="618"/>
    </row>
    <row r="940" spans="1:16">
      <c r="A940" s="616"/>
      <c r="B940" s="726"/>
      <c r="C940" s="609"/>
      <c r="D940" s="610"/>
      <c r="E940" s="633"/>
      <c r="F940" s="611"/>
      <c r="G940" s="612"/>
      <c r="H940" s="684"/>
      <c r="I940" s="618"/>
      <c r="J940" s="618"/>
      <c r="K940" s="618"/>
      <c r="L940" s="618"/>
      <c r="M940" s="618"/>
      <c r="N940" s="618"/>
      <c r="O940" s="618"/>
      <c r="P940" s="618"/>
    </row>
    <row r="941" spans="1:16">
      <c r="A941" s="748"/>
      <c r="B941" s="727"/>
      <c r="C941" s="609"/>
      <c r="D941" s="610"/>
      <c r="E941" s="619"/>
      <c r="F941" s="684"/>
      <c r="G941" s="691"/>
      <c r="H941" s="684"/>
      <c r="I941" s="618"/>
      <c r="J941" s="618"/>
      <c r="K941" s="618"/>
      <c r="L941" s="618"/>
      <c r="M941" s="618"/>
      <c r="N941" s="618"/>
      <c r="O941" s="618"/>
      <c r="P941" s="618"/>
    </row>
    <row r="942" spans="1:16">
      <c r="A942" s="616"/>
      <c r="B942" s="618"/>
      <c r="C942" s="609"/>
      <c r="D942" s="610"/>
      <c r="E942" s="619"/>
      <c r="F942" s="684"/>
      <c r="G942" s="691"/>
      <c r="H942" s="684"/>
      <c r="I942" s="618"/>
      <c r="J942" s="618"/>
      <c r="K942" s="618"/>
      <c r="L942" s="618"/>
      <c r="M942" s="618"/>
      <c r="N942" s="618"/>
      <c r="O942" s="618"/>
      <c r="P942" s="618"/>
    </row>
    <row r="943" spans="1:16">
      <c r="A943" s="748"/>
      <c r="B943" s="727"/>
      <c r="C943" s="609"/>
      <c r="D943" s="610"/>
      <c r="E943" s="619"/>
      <c r="F943" s="684"/>
      <c r="G943" s="691"/>
      <c r="H943" s="684"/>
      <c r="I943" s="618"/>
      <c r="J943" s="618"/>
      <c r="K943" s="618"/>
      <c r="L943" s="618"/>
      <c r="M943" s="618"/>
      <c r="N943" s="618"/>
      <c r="O943" s="618"/>
      <c r="P943" s="618"/>
    </row>
    <row r="944" spans="1:16">
      <c r="A944" s="748"/>
      <c r="B944" s="727"/>
      <c r="C944" s="609"/>
      <c r="D944" s="610"/>
      <c r="E944" s="619"/>
      <c r="F944" s="684"/>
      <c r="G944" s="691"/>
      <c r="H944" s="684"/>
      <c r="I944" s="618"/>
      <c r="J944" s="618"/>
      <c r="K944" s="618"/>
      <c r="L944" s="618"/>
      <c r="M944" s="618"/>
      <c r="N944" s="618"/>
      <c r="O944" s="618"/>
      <c r="P944" s="618"/>
    </row>
    <row r="945" spans="1:16">
      <c r="A945" s="748"/>
      <c r="B945" s="618"/>
      <c r="C945" s="618"/>
      <c r="D945" s="610"/>
      <c r="E945" s="619"/>
      <c r="F945" s="684"/>
      <c r="G945" s="691"/>
      <c r="H945" s="684"/>
      <c r="I945" s="618"/>
      <c r="J945" s="618"/>
      <c r="K945" s="618"/>
      <c r="L945" s="618"/>
      <c r="M945" s="618"/>
      <c r="N945" s="618"/>
      <c r="O945" s="618"/>
      <c r="P945" s="618"/>
    </row>
    <row r="946" spans="1:16">
      <c r="A946" s="616"/>
      <c r="B946" s="727"/>
      <c r="C946" s="609"/>
      <c r="D946" s="610"/>
      <c r="E946" s="619"/>
      <c r="F946" s="684"/>
      <c r="G946" s="691"/>
      <c r="H946" s="684"/>
      <c r="I946" s="618"/>
      <c r="J946" s="618"/>
      <c r="K946" s="618"/>
      <c r="L946" s="618"/>
      <c r="M946" s="618"/>
      <c r="N946" s="618"/>
      <c r="O946" s="618"/>
      <c r="P946" s="618"/>
    </row>
    <row r="947" spans="1:16">
      <c r="A947" s="748"/>
      <c r="B947" s="727"/>
      <c r="C947" s="609"/>
      <c r="D947" s="610"/>
      <c r="E947" s="619"/>
      <c r="F947" s="684"/>
      <c r="G947" s="691"/>
      <c r="H947" s="684"/>
      <c r="I947" s="618"/>
      <c r="J947" s="618"/>
      <c r="K947" s="618"/>
      <c r="L947" s="618"/>
      <c r="M947" s="618"/>
      <c r="N947" s="618"/>
      <c r="O947" s="618"/>
      <c r="P947" s="618"/>
    </row>
    <row r="948" spans="1:16">
      <c r="A948" s="748"/>
      <c r="B948" s="727"/>
      <c r="C948" s="609"/>
      <c r="D948" s="610"/>
      <c r="E948" s="619"/>
      <c r="F948" s="684"/>
      <c r="G948" s="691"/>
      <c r="H948" s="684"/>
      <c r="I948" s="618"/>
      <c r="J948" s="618"/>
      <c r="K948" s="618"/>
      <c r="L948" s="618"/>
      <c r="M948" s="618"/>
      <c r="N948" s="618"/>
      <c r="O948" s="618"/>
      <c r="P948" s="618"/>
    </row>
    <row r="949" spans="1:16">
      <c r="A949" s="748"/>
      <c r="B949" s="727"/>
      <c r="C949" s="609"/>
      <c r="D949" s="610"/>
      <c r="E949" s="619"/>
      <c r="F949" s="684"/>
      <c r="G949" s="691"/>
      <c r="H949" s="684"/>
      <c r="I949" s="618"/>
      <c r="J949" s="618"/>
      <c r="K949" s="618"/>
      <c r="L949" s="618"/>
      <c r="M949" s="618"/>
      <c r="N949" s="618"/>
      <c r="O949" s="618"/>
      <c r="P949" s="618"/>
    </row>
    <row r="950" spans="1:16">
      <c r="A950" s="616"/>
      <c r="B950" s="727"/>
      <c r="C950" s="609"/>
      <c r="D950" s="610"/>
      <c r="E950" s="619"/>
      <c r="F950" s="684"/>
      <c r="G950" s="691"/>
      <c r="H950" s="684"/>
      <c r="I950" s="618"/>
      <c r="J950" s="618"/>
      <c r="K950" s="618"/>
      <c r="L950" s="618"/>
      <c r="M950" s="618"/>
      <c r="N950" s="618"/>
      <c r="O950" s="618"/>
      <c r="P950" s="618"/>
    </row>
    <row r="951" spans="1:16">
      <c r="A951" s="748"/>
      <c r="B951" s="609"/>
      <c r="C951" s="609"/>
      <c r="D951" s="610"/>
      <c r="E951" s="633"/>
      <c r="F951" s="684"/>
      <c r="G951" s="691"/>
      <c r="H951" s="684"/>
      <c r="I951" s="618"/>
      <c r="J951" s="618"/>
      <c r="K951" s="618"/>
      <c r="L951" s="618"/>
      <c r="M951" s="618"/>
      <c r="N951" s="618"/>
      <c r="O951" s="618"/>
      <c r="P951" s="618"/>
    </row>
    <row r="952" spans="1:16">
      <c r="A952" s="748"/>
      <c r="B952" s="609"/>
      <c r="C952" s="621"/>
      <c r="D952" s="622"/>
      <c r="E952" s="633"/>
      <c r="F952" s="611"/>
      <c r="G952" s="684"/>
      <c r="H952" s="684"/>
      <c r="I952" s="618"/>
      <c r="J952" s="618"/>
      <c r="K952" s="618"/>
      <c r="L952" s="618"/>
      <c r="M952" s="618"/>
      <c r="N952" s="618"/>
      <c r="O952" s="618"/>
      <c r="P952" s="618"/>
    </row>
    <row r="953" spans="1:16">
      <c r="A953" s="748"/>
      <c r="B953" s="609"/>
      <c r="C953" s="621"/>
      <c r="D953" s="622"/>
      <c r="E953" s="633"/>
      <c r="F953" s="611"/>
      <c r="G953" s="684"/>
      <c r="H953" s="684"/>
      <c r="I953" s="618"/>
      <c r="J953" s="618"/>
      <c r="K953" s="618"/>
      <c r="L953" s="618"/>
      <c r="M953" s="618"/>
      <c r="N953" s="618"/>
      <c r="O953" s="618"/>
      <c r="P953" s="618"/>
    </row>
    <row r="954" spans="1:16">
      <c r="A954" s="748"/>
      <c r="B954" s="609"/>
      <c r="C954" s="621"/>
      <c r="D954" s="622"/>
      <c r="E954" s="633"/>
      <c r="F954" s="611"/>
      <c r="G954" s="684"/>
      <c r="H954" s="611"/>
      <c r="I954" s="618"/>
      <c r="J954" s="618"/>
      <c r="K954" s="618"/>
      <c r="L954" s="618"/>
      <c r="M954" s="618"/>
      <c r="N954" s="618"/>
      <c r="O954" s="618"/>
      <c r="P954" s="618"/>
    </row>
    <row r="955" spans="1:16">
      <c r="A955" s="616"/>
      <c r="B955" s="609"/>
      <c r="C955" s="621"/>
      <c r="D955" s="622"/>
      <c r="E955" s="633"/>
      <c r="F955" s="611"/>
      <c r="G955" s="684"/>
      <c r="H955" s="611"/>
      <c r="I955" s="618"/>
      <c r="J955" s="618"/>
      <c r="K955" s="618"/>
      <c r="L955" s="618"/>
      <c r="M955" s="618"/>
      <c r="N955" s="618"/>
      <c r="O955" s="618"/>
      <c r="P955" s="618"/>
    </row>
    <row r="956" spans="1:16">
      <c r="A956" s="748"/>
      <c r="B956" s="609"/>
      <c r="C956" s="621"/>
      <c r="D956" s="622"/>
      <c r="E956" s="633"/>
      <c r="F956" s="611"/>
      <c r="G956" s="684"/>
      <c r="H956" s="751"/>
      <c r="I956" s="618"/>
      <c r="J956" s="618"/>
      <c r="K956" s="618"/>
      <c r="L956" s="618"/>
      <c r="M956" s="618"/>
      <c r="N956" s="618"/>
      <c r="O956" s="618"/>
      <c r="P956" s="618"/>
    </row>
    <row r="957" spans="1:16">
      <c r="A957" s="748"/>
      <c r="B957" s="609"/>
      <c r="C957" s="609"/>
      <c r="D957" s="622"/>
      <c r="E957" s="633"/>
      <c r="F957" s="611"/>
      <c r="G957" s="684"/>
      <c r="H957" s="611"/>
      <c r="I957" s="618"/>
      <c r="J957" s="618"/>
      <c r="K957" s="618"/>
      <c r="L957" s="618"/>
      <c r="M957" s="618"/>
      <c r="N957" s="618"/>
      <c r="O957" s="618"/>
      <c r="P957" s="618"/>
    </row>
    <row r="958" spans="1:16">
      <c r="A958" s="616"/>
      <c r="B958" s="621"/>
      <c r="C958" s="621"/>
      <c r="D958" s="622"/>
      <c r="E958" s="633"/>
      <c r="F958" s="611"/>
      <c r="G958" s="684"/>
      <c r="H958" s="611"/>
      <c r="I958" s="618"/>
      <c r="J958" s="618"/>
      <c r="K958" s="618"/>
      <c r="L958" s="618"/>
      <c r="M958" s="618"/>
      <c r="N958" s="618"/>
      <c r="O958" s="618"/>
      <c r="P958" s="618"/>
    </row>
    <row r="959" spans="1:16">
      <c r="A959" s="748"/>
      <c r="B959" s="621"/>
      <c r="C959" s="621"/>
      <c r="D959" s="622"/>
      <c r="E959" s="633"/>
      <c r="F959" s="611"/>
      <c r="G959" s="684"/>
      <c r="H959" s="611"/>
      <c r="I959" s="618"/>
      <c r="J959" s="618"/>
      <c r="K959" s="618"/>
      <c r="L959" s="618"/>
      <c r="M959" s="618"/>
      <c r="N959" s="618"/>
      <c r="O959" s="618"/>
      <c r="P959" s="618"/>
    </row>
    <row r="960" spans="1:16">
      <c r="A960" s="616"/>
      <c r="B960" s="621"/>
      <c r="C960" s="621"/>
      <c r="D960" s="622"/>
      <c r="E960" s="633"/>
      <c r="F960" s="611"/>
      <c r="G960" s="684"/>
      <c r="H960" s="684"/>
      <c r="I960" s="618"/>
      <c r="J960" s="618"/>
      <c r="K960" s="618"/>
      <c r="L960" s="618"/>
      <c r="M960" s="618"/>
      <c r="N960" s="618"/>
      <c r="O960" s="618"/>
      <c r="P960" s="618"/>
    </row>
    <row r="961" spans="1:16">
      <c r="A961" s="748"/>
      <c r="B961" s="621"/>
      <c r="C961" s="621"/>
      <c r="D961" s="622"/>
      <c r="E961" s="633"/>
      <c r="F961" s="611"/>
      <c r="G961" s="684"/>
      <c r="H961" s="684"/>
      <c r="I961" s="618"/>
      <c r="J961" s="618"/>
      <c r="K961" s="618"/>
      <c r="L961" s="618"/>
      <c r="M961" s="618"/>
      <c r="N961" s="618"/>
      <c r="O961" s="618"/>
      <c r="P961" s="618"/>
    </row>
    <row r="962" spans="1:16">
      <c r="A962" s="748"/>
      <c r="B962" s="634"/>
      <c r="C962" s="621"/>
      <c r="D962" s="622"/>
      <c r="E962" s="633"/>
      <c r="F962" s="611"/>
      <c r="G962" s="684"/>
      <c r="H962" s="684"/>
      <c r="I962" s="618"/>
      <c r="J962" s="618"/>
      <c r="K962" s="618"/>
      <c r="L962" s="618"/>
      <c r="M962" s="618"/>
      <c r="N962" s="618"/>
      <c r="O962" s="618"/>
      <c r="P962" s="618"/>
    </row>
    <row r="963" spans="1:16">
      <c r="A963" s="748"/>
      <c r="B963" s="634"/>
      <c r="C963" s="621"/>
      <c r="D963" s="622"/>
      <c r="E963" s="633"/>
      <c r="F963" s="611"/>
      <c r="G963" s="684"/>
      <c r="H963" s="684"/>
      <c r="I963" s="618"/>
      <c r="J963" s="618"/>
      <c r="K963" s="618"/>
      <c r="L963" s="618"/>
      <c r="M963" s="618"/>
      <c r="N963" s="618"/>
      <c r="O963" s="618"/>
      <c r="P963" s="618"/>
    </row>
    <row r="964" spans="1:16">
      <c r="A964" s="748"/>
      <c r="B964" s="634"/>
      <c r="C964" s="621"/>
      <c r="D964" s="622"/>
      <c r="E964" s="633"/>
      <c r="F964" s="611"/>
      <c r="G964" s="684"/>
      <c r="H964" s="684"/>
      <c r="I964" s="618"/>
      <c r="J964" s="618"/>
      <c r="K964" s="618"/>
      <c r="L964" s="618"/>
      <c r="M964" s="618"/>
      <c r="N964" s="618"/>
      <c r="O964" s="618"/>
      <c r="P964" s="618"/>
    </row>
    <row r="965" spans="1:16">
      <c r="A965" s="616"/>
      <c r="B965" s="727"/>
      <c r="C965" s="609"/>
      <c r="D965" s="610"/>
      <c r="E965" s="619"/>
      <c r="F965" s="684"/>
      <c r="G965" s="691"/>
      <c r="H965" s="684"/>
      <c r="I965" s="618"/>
      <c r="J965" s="618"/>
      <c r="K965" s="618"/>
      <c r="L965" s="618"/>
      <c r="M965" s="618"/>
      <c r="N965" s="618"/>
      <c r="O965" s="618"/>
      <c r="P965" s="618"/>
    </row>
    <row r="966" spans="1:16">
      <c r="A966" s="748"/>
      <c r="B966" s="729"/>
      <c r="C966" s="609"/>
      <c r="D966" s="610"/>
      <c r="E966" s="611"/>
      <c r="F966" s="611"/>
      <c r="G966" s="750"/>
      <c r="H966" s="751"/>
      <c r="I966" s="618"/>
      <c r="J966" s="618"/>
      <c r="K966" s="618"/>
      <c r="L966" s="618"/>
      <c r="M966" s="618"/>
      <c r="N966" s="618"/>
      <c r="O966" s="618"/>
      <c r="P966" s="618"/>
    </row>
    <row r="967" spans="1:16">
      <c r="A967" s="748"/>
      <c r="B967" s="618"/>
      <c r="C967" s="618"/>
      <c r="D967" s="618"/>
      <c r="E967" s="618"/>
      <c r="F967" s="618"/>
      <c r="G967" s="752"/>
      <c r="H967" s="618"/>
      <c r="I967" s="618"/>
      <c r="J967" s="618"/>
      <c r="K967" s="618"/>
      <c r="L967" s="618"/>
      <c r="M967" s="618"/>
      <c r="N967" s="618"/>
      <c r="O967" s="618"/>
      <c r="P967" s="618"/>
    </row>
    <row r="968" spans="1:16">
      <c r="A968" s="748"/>
      <c r="B968" s="727"/>
      <c r="C968" s="609"/>
      <c r="D968" s="610"/>
      <c r="E968" s="619"/>
      <c r="F968" s="684"/>
      <c r="G968" s="691"/>
      <c r="H968" s="684"/>
      <c r="I968" s="618"/>
      <c r="J968" s="618"/>
      <c r="K968" s="618"/>
      <c r="L968" s="618"/>
      <c r="M968" s="618"/>
      <c r="N968" s="618"/>
      <c r="O968" s="618"/>
      <c r="P968" s="618"/>
    </row>
    <row r="969" spans="1:16">
      <c r="A969" s="616"/>
      <c r="B969" s="727"/>
      <c r="C969" s="609"/>
      <c r="D969" s="610"/>
      <c r="E969" s="619"/>
      <c r="F969" s="684"/>
      <c r="G969" s="691"/>
      <c r="H969" s="684"/>
      <c r="I969" s="618"/>
      <c r="J969" s="618"/>
      <c r="K969" s="618"/>
      <c r="L969" s="618"/>
      <c r="M969" s="618"/>
      <c r="N969" s="618"/>
      <c r="O969" s="618"/>
      <c r="P969" s="618"/>
    </row>
    <row r="970" spans="1:16">
      <c r="A970" s="748"/>
      <c r="B970" s="727"/>
      <c r="C970" s="609"/>
      <c r="D970" s="610"/>
      <c r="E970" s="619"/>
      <c r="F970" s="684"/>
      <c r="G970" s="691"/>
      <c r="H970" s="684"/>
      <c r="I970" s="618"/>
      <c r="J970" s="618"/>
      <c r="K970" s="618"/>
      <c r="L970" s="618"/>
      <c r="M970" s="618"/>
      <c r="N970" s="618"/>
      <c r="O970" s="618"/>
      <c r="P970" s="618"/>
    </row>
    <row r="971" spans="1:16">
      <c r="A971" s="616"/>
      <c r="B971" s="727"/>
      <c r="C971" s="609"/>
      <c r="D971" s="610"/>
      <c r="E971" s="619"/>
      <c r="F971" s="684"/>
      <c r="G971" s="691"/>
      <c r="H971" s="684"/>
      <c r="I971" s="618"/>
      <c r="J971" s="618"/>
      <c r="K971" s="618"/>
      <c r="L971" s="618"/>
      <c r="M971" s="618"/>
      <c r="N971" s="618"/>
      <c r="O971" s="618"/>
      <c r="P971" s="618"/>
    </row>
    <row r="972" spans="1:16">
      <c r="A972" s="748"/>
      <c r="B972" s="609"/>
      <c r="C972" s="609"/>
      <c r="D972" s="610"/>
      <c r="E972" s="633"/>
      <c r="F972" s="611"/>
      <c r="G972" s="612"/>
      <c r="H972" s="684"/>
      <c r="I972" s="618"/>
      <c r="J972" s="618"/>
      <c r="K972" s="618"/>
      <c r="L972" s="618"/>
      <c r="M972" s="618"/>
      <c r="N972" s="618"/>
      <c r="O972" s="618"/>
      <c r="P972" s="618"/>
    </row>
    <row r="973" spans="1:16">
      <c r="A973" s="748"/>
      <c r="B973" s="609"/>
      <c r="C973" s="609"/>
      <c r="D973" s="610"/>
      <c r="E973" s="633"/>
      <c r="F973" s="611"/>
      <c r="G973" s="612"/>
      <c r="H973" s="684"/>
      <c r="I973" s="618"/>
      <c r="J973" s="618"/>
      <c r="K973" s="618"/>
      <c r="L973" s="618"/>
      <c r="M973" s="618"/>
      <c r="N973" s="618"/>
      <c r="O973" s="618"/>
      <c r="P973" s="618"/>
    </row>
    <row r="974" spans="1:16">
      <c r="A974" s="748"/>
      <c r="B974" s="609"/>
      <c r="C974" s="609"/>
      <c r="D974" s="610"/>
      <c r="E974" s="633"/>
      <c r="F974" s="611"/>
      <c r="G974" s="612"/>
      <c r="H974" s="684"/>
      <c r="I974" s="618"/>
      <c r="J974" s="618"/>
      <c r="K974" s="618"/>
      <c r="L974" s="618"/>
      <c r="M974" s="618"/>
      <c r="N974" s="618"/>
      <c r="O974" s="618"/>
      <c r="P974" s="618"/>
    </row>
    <row r="975" spans="1:16">
      <c r="A975" s="616"/>
      <c r="B975" s="609"/>
      <c r="C975" s="609"/>
      <c r="D975" s="610"/>
      <c r="E975" s="633"/>
      <c r="F975" s="611"/>
      <c r="G975" s="612"/>
      <c r="H975" s="684"/>
      <c r="I975" s="618"/>
      <c r="J975" s="618"/>
      <c r="K975" s="618"/>
      <c r="L975" s="618"/>
      <c r="M975" s="618"/>
      <c r="N975" s="618"/>
      <c r="O975" s="618"/>
      <c r="P975" s="618"/>
    </row>
    <row r="976" spans="1:16">
      <c r="A976" s="748"/>
      <c r="B976" s="609"/>
      <c r="C976" s="609"/>
      <c r="D976" s="610"/>
      <c r="E976" s="633"/>
      <c r="F976" s="611"/>
      <c r="G976" s="612"/>
      <c r="H976" s="684"/>
      <c r="I976" s="618"/>
      <c r="J976" s="618"/>
      <c r="K976" s="618"/>
      <c r="L976" s="618"/>
      <c r="M976" s="618"/>
      <c r="N976" s="618"/>
      <c r="O976" s="618"/>
      <c r="P976" s="618"/>
    </row>
    <row r="977" spans="1:16">
      <c r="A977" s="748"/>
      <c r="B977" s="609"/>
      <c r="C977" s="609"/>
      <c r="D977" s="610"/>
      <c r="E977" s="633"/>
      <c r="F977" s="611"/>
      <c r="G977" s="612"/>
      <c r="H977" s="684"/>
      <c r="I977" s="618"/>
      <c r="J977" s="618"/>
      <c r="K977" s="618"/>
      <c r="L977" s="618"/>
      <c r="M977" s="618"/>
      <c r="N977" s="618"/>
      <c r="O977" s="618"/>
      <c r="P977" s="618"/>
    </row>
    <row r="978" spans="1:16">
      <c r="A978" s="748"/>
      <c r="B978" s="609"/>
      <c r="C978" s="609"/>
      <c r="D978" s="610"/>
      <c r="E978" s="633"/>
      <c r="F978" s="611"/>
      <c r="G978" s="612"/>
      <c r="H978" s="684"/>
      <c r="I978" s="618"/>
      <c r="J978" s="618"/>
      <c r="K978" s="618"/>
      <c r="L978" s="618"/>
      <c r="M978" s="618"/>
      <c r="N978" s="618"/>
      <c r="O978" s="618"/>
      <c r="P978" s="618"/>
    </row>
    <row r="979" spans="1:16">
      <c r="A979" s="616"/>
      <c r="B979" s="609"/>
      <c r="C979" s="609"/>
      <c r="D979" s="610"/>
      <c r="E979" s="633"/>
      <c r="F979" s="611"/>
      <c r="G979" s="612"/>
      <c r="H979" s="684"/>
      <c r="I979" s="618"/>
      <c r="J979" s="618"/>
      <c r="K979" s="618"/>
      <c r="L979" s="618"/>
      <c r="M979" s="618"/>
      <c r="N979" s="618"/>
      <c r="O979" s="618"/>
      <c r="P979" s="618"/>
    </row>
    <row r="980" spans="1:16">
      <c r="A980" s="748"/>
      <c r="B980" s="609"/>
      <c r="C980" s="609"/>
      <c r="D980" s="610"/>
      <c r="E980" s="633"/>
      <c r="F980" s="611"/>
      <c r="G980" s="612"/>
      <c r="H980" s="684"/>
      <c r="I980" s="618"/>
      <c r="J980" s="618"/>
      <c r="K980" s="618"/>
      <c r="L980" s="618"/>
      <c r="M980" s="618"/>
      <c r="N980" s="618"/>
      <c r="O980" s="618"/>
      <c r="P980" s="618"/>
    </row>
    <row r="981" spans="1:16">
      <c r="A981" s="748"/>
      <c r="B981" s="609"/>
      <c r="C981" s="609"/>
      <c r="D981" s="610"/>
      <c r="E981" s="633"/>
      <c r="F981" s="611"/>
      <c r="G981" s="612"/>
      <c r="H981" s="684"/>
      <c r="I981" s="618"/>
      <c r="J981" s="618"/>
      <c r="K981" s="618"/>
      <c r="L981" s="618"/>
      <c r="M981" s="618"/>
      <c r="N981" s="618"/>
      <c r="O981" s="618"/>
      <c r="P981" s="618"/>
    </row>
    <row r="982" spans="1:16">
      <c r="A982" s="616"/>
      <c r="B982" s="727"/>
      <c r="C982" s="609"/>
      <c r="D982" s="610"/>
      <c r="E982" s="633"/>
      <c r="F982" s="611"/>
      <c r="G982" s="612"/>
      <c r="H982" s="684"/>
      <c r="I982" s="618"/>
      <c r="J982" s="618"/>
      <c r="K982" s="618"/>
      <c r="L982" s="618"/>
      <c r="M982" s="618"/>
      <c r="N982" s="618"/>
      <c r="O982" s="618"/>
      <c r="P982" s="618"/>
    </row>
    <row r="983" spans="1:16">
      <c r="A983" s="748"/>
      <c r="B983" s="727"/>
      <c r="C983" s="609"/>
      <c r="D983" s="610"/>
      <c r="E983" s="633"/>
      <c r="F983" s="611"/>
      <c r="G983" s="612"/>
      <c r="H983" s="684"/>
      <c r="I983" s="618"/>
      <c r="J983" s="618"/>
      <c r="K983" s="618"/>
      <c r="L983" s="618"/>
      <c r="M983" s="618"/>
      <c r="N983" s="618"/>
      <c r="O983" s="618"/>
      <c r="P983" s="618"/>
    </row>
    <row r="984" spans="1:16">
      <c r="A984" s="748"/>
      <c r="B984" s="727"/>
      <c r="C984" s="609"/>
      <c r="D984" s="610"/>
      <c r="E984" s="633"/>
      <c r="F984" s="611"/>
      <c r="G984" s="612"/>
      <c r="H984" s="684"/>
      <c r="I984" s="618"/>
      <c r="J984" s="618"/>
      <c r="K984" s="618"/>
      <c r="L984" s="618"/>
      <c r="M984" s="618"/>
      <c r="N984" s="618"/>
      <c r="O984" s="618"/>
      <c r="P984" s="618"/>
    </row>
    <row r="985" spans="1:16">
      <c r="A985" s="748"/>
      <c r="B985" s="726"/>
      <c r="C985" s="609"/>
      <c r="D985" s="610"/>
      <c r="E985" s="611"/>
      <c r="F985" s="611"/>
      <c r="G985" s="612"/>
      <c r="H985" s="684"/>
      <c r="I985" s="618"/>
      <c r="J985" s="618"/>
      <c r="K985" s="618"/>
      <c r="L985" s="618"/>
      <c r="M985" s="618"/>
      <c r="N985" s="618"/>
      <c r="O985" s="618"/>
      <c r="P985" s="618"/>
    </row>
    <row r="986" spans="1:16">
      <c r="A986" s="748"/>
      <c r="B986" s="726"/>
      <c r="C986" s="609"/>
      <c r="D986" s="610"/>
      <c r="E986" s="611"/>
      <c r="F986" s="611"/>
      <c r="G986" s="612"/>
      <c r="H986" s="611"/>
      <c r="I986" s="618"/>
      <c r="J986" s="618"/>
      <c r="K986" s="618"/>
      <c r="L986" s="618"/>
      <c r="M986" s="618"/>
      <c r="N986" s="618"/>
      <c r="O986" s="618"/>
      <c r="P986" s="618"/>
    </row>
    <row r="987" spans="1:16">
      <c r="A987" s="748"/>
      <c r="B987" s="729"/>
      <c r="C987" s="609"/>
      <c r="D987" s="610"/>
      <c r="E987" s="611"/>
      <c r="F987" s="611"/>
      <c r="G987" s="750"/>
      <c r="H987" s="751"/>
      <c r="I987" s="618"/>
      <c r="J987" s="618"/>
      <c r="K987" s="618"/>
      <c r="L987" s="618"/>
      <c r="M987" s="618"/>
      <c r="N987" s="618"/>
      <c r="O987" s="618"/>
      <c r="P987" s="618"/>
    </row>
    <row r="988" spans="1:16">
      <c r="A988" s="748"/>
      <c r="B988" s="726"/>
      <c r="C988" s="609"/>
      <c r="D988" s="610"/>
      <c r="E988" s="611"/>
      <c r="F988" s="611"/>
      <c r="G988" s="612"/>
      <c r="H988" s="611"/>
      <c r="I988" s="618"/>
      <c r="J988" s="618"/>
      <c r="K988" s="618"/>
      <c r="L988" s="618"/>
      <c r="M988" s="618"/>
      <c r="N988" s="618"/>
      <c r="O988" s="618"/>
      <c r="P988" s="618"/>
    </row>
    <row r="989" spans="1:16">
      <c r="A989" s="748"/>
      <c r="B989" s="726"/>
      <c r="C989" s="609"/>
      <c r="D989" s="610"/>
      <c r="E989" s="611"/>
      <c r="F989" s="611"/>
      <c r="G989" s="612"/>
      <c r="H989" s="611"/>
      <c r="I989" s="618"/>
      <c r="J989" s="618"/>
      <c r="K989" s="618"/>
      <c r="L989" s="618"/>
      <c r="M989" s="618"/>
      <c r="N989" s="618"/>
      <c r="O989" s="618"/>
      <c r="P989" s="618"/>
    </row>
    <row r="990" spans="1:16">
      <c r="A990" s="616"/>
      <c r="B990" s="726"/>
      <c r="C990" s="609"/>
      <c r="D990" s="610"/>
      <c r="E990" s="611"/>
      <c r="F990" s="611"/>
      <c r="G990" s="612"/>
      <c r="H990" s="611"/>
      <c r="I990" s="618"/>
      <c r="J990" s="618"/>
      <c r="K990" s="618"/>
      <c r="L990" s="618"/>
      <c r="M990" s="618"/>
      <c r="N990" s="618"/>
      <c r="O990" s="618"/>
      <c r="P990" s="618"/>
    </row>
    <row r="991" spans="1:16">
      <c r="A991" s="748"/>
      <c r="B991" s="727"/>
      <c r="C991" s="609"/>
      <c r="D991" s="610"/>
      <c r="E991" s="619"/>
      <c r="F991" s="684"/>
      <c r="G991" s="691"/>
      <c r="H991" s="684"/>
      <c r="I991" s="618"/>
      <c r="J991" s="618"/>
      <c r="K991" s="618"/>
      <c r="L991" s="618"/>
      <c r="M991" s="618"/>
      <c r="N991" s="618"/>
      <c r="O991" s="618"/>
      <c r="P991" s="618"/>
    </row>
    <row r="992" spans="1:16">
      <c r="A992" s="616"/>
      <c r="B992" s="727"/>
      <c r="C992" s="609"/>
      <c r="D992" s="610"/>
      <c r="E992" s="619"/>
      <c r="F992" s="684"/>
      <c r="G992" s="691"/>
      <c r="H992" s="684"/>
      <c r="I992" s="618"/>
      <c r="J992" s="618"/>
      <c r="K992" s="618"/>
      <c r="L992" s="618"/>
      <c r="M992" s="618"/>
      <c r="N992" s="618"/>
      <c r="O992" s="618"/>
      <c r="P992" s="618"/>
    </row>
    <row r="993" spans="1:16">
      <c r="A993" s="748"/>
      <c r="B993" s="727"/>
      <c r="C993" s="609"/>
      <c r="D993" s="610"/>
      <c r="E993" s="619"/>
      <c r="F993" s="684"/>
      <c r="G993" s="691"/>
      <c r="H993" s="684"/>
      <c r="I993" s="618"/>
      <c r="J993" s="618"/>
      <c r="K993" s="618"/>
      <c r="L993" s="618"/>
      <c r="M993" s="618"/>
      <c r="N993" s="618"/>
      <c r="O993" s="618"/>
      <c r="P993" s="618"/>
    </row>
    <row r="994" spans="1:16">
      <c r="A994" s="748"/>
      <c r="B994" s="727"/>
      <c r="C994" s="609"/>
      <c r="D994" s="610"/>
      <c r="E994" s="619"/>
      <c r="F994" s="684"/>
      <c r="G994" s="691"/>
      <c r="H994" s="684"/>
      <c r="I994" s="618"/>
      <c r="J994" s="618"/>
      <c r="K994" s="618"/>
      <c r="L994" s="618"/>
      <c r="M994" s="618"/>
      <c r="N994" s="618"/>
      <c r="O994" s="618"/>
      <c r="P994" s="618"/>
    </row>
    <row r="995" spans="1:16">
      <c r="A995" s="748"/>
      <c r="B995" s="727"/>
      <c r="C995" s="609"/>
      <c r="D995" s="610"/>
      <c r="E995" s="619"/>
      <c r="F995" s="684"/>
      <c r="G995" s="691"/>
      <c r="H995" s="684"/>
      <c r="I995" s="618"/>
      <c r="J995" s="618"/>
      <c r="K995" s="618"/>
      <c r="L995" s="618"/>
      <c r="M995" s="618"/>
      <c r="N995" s="618"/>
      <c r="O995" s="618"/>
      <c r="P995" s="618"/>
    </row>
    <row r="996" spans="1:16">
      <c r="A996" s="616"/>
      <c r="B996" s="727"/>
      <c r="C996" s="609"/>
      <c r="D996" s="610"/>
      <c r="E996" s="619"/>
      <c r="F996" s="684"/>
      <c r="G996" s="691"/>
      <c r="H996" s="684"/>
      <c r="I996" s="618"/>
      <c r="J996" s="618"/>
      <c r="K996" s="618"/>
      <c r="L996" s="618"/>
      <c r="M996" s="618"/>
      <c r="N996" s="618"/>
      <c r="O996" s="618"/>
      <c r="P996" s="618"/>
    </row>
    <row r="997" spans="1:16">
      <c r="A997" s="748"/>
      <c r="B997" s="727"/>
      <c r="C997" s="609"/>
      <c r="D997" s="610"/>
      <c r="E997" s="619"/>
      <c r="F997" s="684"/>
      <c r="G997" s="691"/>
      <c r="H997" s="684"/>
      <c r="I997" s="618"/>
      <c r="J997" s="618"/>
      <c r="K997" s="618"/>
      <c r="L997" s="618"/>
      <c r="M997" s="618"/>
      <c r="N997" s="618"/>
      <c r="O997" s="618"/>
      <c r="P997" s="618"/>
    </row>
    <row r="998" spans="1:16">
      <c r="A998" s="748"/>
      <c r="B998" s="727"/>
      <c r="C998" s="609"/>
      <c r="D998" s="610"/>
      <c r="E998" s="619"/>
      <c r="F998" s="684"/>
      <c r="G998" s="691"/>
      <c r="H998" s="684"/>
      <c r="I998" s="618"/>
      <c r="J998" s="618"/>
      <c r="K998" s="618"/>
      <c r="L998" s="618"/>
      <c r="M998" s="618"/>
      <c r="N998" s="618"/>
      <c r="O998" s="618"/>
      <c r="P998" s="618"/>
    </row>
    <row r="999" spans="1:16">
      <c r="A999" s="748"/>
      <c r="B999" s="727"/>
      <c r="C999" s="609"/>
      <c r="D999" s="610"/>
      <c r="E999" s="619"/>
      <c r="F999" s="684"/>
      <c r="G999" s="691"/>
      <c r="H999" s="684"/>
      <c r="I999" s="618"/>
      <c r="J999" s="618"/>
      <c r="K999" s="618"/>
      <c r="L999" s="618"/>
      <c r="M999" s="618"/>
      <c r="N999" s="618"/>
      <c r="O999" s="618"/>
      <c r="P999" s="618"/>
    </row>
    <row r="1000" spans="1:16">
      <c r="A1000" s="616"/>
      <c r="B1000" s="727"/>
      <c r="C1000" s="609"/>
      <c r="D1000" s="610"/>
      <c r="E1000" s="619"/>
      <c r="F1000" s="684"/>
      <c r="G1000" s="691"/>
      <c r="H1000" s="684"/>
      <c r="I1000" s="618"/>
      <c r="J1000" s="618"/>
      <c r="K1000" s="618"/>
      <c r="L1000" s="618"/>
      <c r="M1000" s="618"/>
      <c r="N1000" s="618"/>
      <c r="O1000" s="618"/>
      <c r="P1000" s="618"/>
    </row>
    <row r="1001" spans="1:16">
      <c r="A1001" s="748"/>
      <c r="B1001" s="727"/>
      <c r="C1001" s="609"/>
      <c r="D1001" s="610"/>
      <c r="E1001" s="619"/>
      <c r="F1001" s="684"/>
      <c r="G1001" s="691"/>
      <c r="H1001" s="684"/>
      <c r="I1001" s="618"/>
      <c r="J1001" s="618"/>
      <c r="K1001" s="618"/>
      <c r="L1001" s="618"/>
      <c r="M1001" s="618"/>
      <c r="N1001" s="618"/>
      <c r="O1001" s="618"/>
      <c r="P1001" s="618"/>
    </row>
    <row r="1002" spans="1:16">
      <c r="A1002" s="616"/>
      <c r="B1002" s="727"/>
      <c r="C1002" s="609"/>
      <c r="D1002" s="610"/>
      <c r="E1002" s="619"/>
      <c r="F1002" s="684"/>
      <c r="G1002" s="691"/>
      <c r="H1002" s="684"/>
      <c r="I1002" s="618"/>
      <c r="J1002" s="618"/>
      <c r="K1002" s="618"/>
      <c r="L1002" s="618"/>
      <c r="M1002" s="618"/>
      <c r="N1002" s="618"/>
      <c r="O1002" s="618"/>
      <c r="P1002" s="618"/>
    </row>
    <row r="1003" spans="1:16">
      <c r="A1003" s="748"/>
      <c r="B1003" s="609"/>
      <c r="C1003" s="609"/>
      <c r="D1003" s="610"/>
      <c r="E1003" s="633"/>
      <c r="F1003" s="684"/>
      <c r="G1003" s="691"/>
      <c r="H1003" s="684"/>
      <c r="I1003" s="618"/>
      <c r="J1003" s="618"/>
      <c r="K1003" s="618"/>
      <c r="L1003" s="618"/>
      <c r="M1003" s="618"/>
      <c r="N1003" s="618"/>
      <c r="O1003" s="618"/>
      <c r="P1003" s="618"/>
    </row>
    <row r="1004" spans="1:16">
      <c r="A1004" s="748"/>
      <c r="B1004" s="609"/>
      <c r="C1004" s="609"/>
      <c r="D1004" s="610"/>
      <c r="E1004" s="633"/>
      <c r="F1004" s="684"/>
      <c r="G1004" s="691"/>
      <c r="H1004" s="684"/>
      <c r="I1004" s="618"/>
      <c r="J1004" s="618"/>
      <c r="K1004" s="618"/>
      <c r="L1004" s="618"/>
      <c r="M1004" s="618"/>
      <c r="N1004" s="618"/>
      <c r="O1004" s="618"/>
      <c r="P1004" s="618"/>
    </row>
    <row r="1005" spans="1:16">
      <c r="A1005" s="748"/>
      <c r="B1005" s="609"/>
      <c r="C1005" s="609"/>
      <c r="D1005" s="610"/>
      <c r="E1005" s="633"/>
      <c r="F1005" s="684"/>
      <c r="G1005" s="691"/>
      <c r="H1005" s="684"/>
      <c r="I1005" s="618"/>
      <c r="J1005" s="618"/>
      <c r="K1005" s="618"/>
      <c r="L1005" s="618"/>
      <c r="M1005" s="618"/>
      <c r="N1005" s="618"/>
      <c r="O1005" s="618"/>
      <c r="P1005" s="618"/>
    </row>
    <row r="1006" spans="1:16">
      <c r="A1006" s="616"/>
      <c r="B1006" s="609"/>
      <c r="C1006" s="609"/>
      <c r="D1006" s="610"/>
      <c r="E1006" s="633"/>
      <c r="F1006" s="684"/>
      <c r="G1006" s="691"/>
      <c r="H1006" s="684"/>
      <c r="I1006" s="618"/>
      <c r="J1006" s="618"/>
      <c r="K1006" s="618"/>
      <c r="L1006" s="618"/>
      <c r="M1006" s="618"/>
      <c r="N1006" s="618"/>
      <c r="O1006" s="618"/>
      <c r="P1006" s="618"/>
    </row>
    <row r="1007" spans="1:16">
      <c r="A1007" s="748"/>
      <c r="B1007" s="609"/>
      <c r="C1007" s="609"/>
      <c r="D1007" s="610"/>
      <c r="E1007" s="633"/>
      <c r="F1007" s="684"/>
      <c r="G1007" s="691"/>
      <c r="H1007" s="684"/>
      <c r="I1007" s="618"/>
      <c r="J1007" s="618"/>
      <c r="K1007" s="618"/>
      <c r="L1007" s="618"/>
      <c r="M1007" s="618"/>
      <c r="N1007" s="618"/>
      <c r="O1007" s="618"/>
      <c r="P1007" s="618"/>
    </row>
    <row r="1008" spans="1:16">
      <c r="A1008" s="748"/>
      <c r="B1008" s="609"/>
      <c r="C1008" s="609"/>
      <c r="D1008" s="610"/>
      <c r="E1008" s="633"/>
      <c r="F1008" s="684"/>
      <c r="G1008" s="691"/>
      <c r="H1008" s="684"/>
      <c r="I1008" s="618"/>
      <c r="J1008" s="618"/>
      <c r="K1008" s="618"/>
      <c r="L1008" s="618"/>
      <c r="M1008" s="618"/>
      <c r="N1008" s="618"/>
      <c r="O1008" s="618"/>
      <c r="P1008" s="618"/>
    </row>
    <row r="1009" spans="1:16">
      <c r="A1009" s="748"/>
      <c r="B1009" s="609"/>
      <c r="C1009" s="609"/>
      <c r="D1009" s="610"/>
      <c r="E1009" s="633"/>
      <c r="F1009" s="684"/>
      <c r="G1009" s="691"/>
      <c r="H1009" s="684"/>
      <c r="I1009" s="618"/>
      <c r="J1009" s="618"/>
      <c r="K1009" s="618"/>
      <c r="L1009" s="618"/>
      <c r="M1009" s="618"/>
      <c r="N1009" s="618"/>
      <c r="O1009" s="618"/>
      <c r="P1009" s="618"/>
    </row>
    <row r="1010" spans="1:16">
      <c r="A1010" s="616"/>
      <c r="B1010" s="609"/>
      <c r="C1010" s="609"/>
      <c r="D1010" s="610"/>
      <c r="E1010" s="633"/>
      <c r="F1010" s="684"/>
      <c r="G1010" s="691"/>
      <c r="H1010" s="684"/>
      <c r="I1010" s="618"/>
      <c r="J1010" s="618"/>
      <c r="K1010" s="618"/>
      <c r="L1010" s="618"/>
      <c r="M1010" s="618"/>
      <c r="N1010" s="618"/>
      <c r="O1010" s="618"/>
      <c r="P1010" s="618"/>
    </row>
    <row r="1011" spans="1:16">
      <c r="A1011" s="748"/>
      <c r="B1011" s="609"/>
      <c r="C1011" s="609"/>
      <c r="D1011" s="610"/>
      <c r="E1011" s="633"/>
      <c r="F1011" s="684"/>
      <c r="G1011" s="691"/>
      <c r="H1011" s="684"/>
      <c r="I1011" s="618"/>
      <c r="J1011" s="618"/>
      <c r="K1011" s="618"/>
      <c r="L1011" s="618"/>
      <c r="M1011" s="618"/>
      <c r="N1011" s="618"/>
      <c r="O1011" s="618"/>
      <c r="P1011" s="618"/>
    </row>
    <row r="1012" spans="1:16">
      <c r="A1012" s="748"/>
      <c r="B1012" s="609"/>
      <c r="C1012" s="609"/>
      <c r="D1012" s="610"/>
      <c r="E1012" s="633"/>
      <c r="F1012" s="684"/>
      <c r="G1012" s="691"/>
      <c r="H1012" s="684"/>
      <c r="I1012" s="618"/>
      <c r="J1012" s="618"/>
      <c r="K1012" s="618"/>
      <c r="L1012" s="618"/>
      <c r="M1012" s="618"/>
      <c r="N1012" s="618"/>
      <c r="O1012" s="618"/>
      <c r="P1012" s="618"/>
    </row>
    <row r="1013" spans="1:16">
      <c r="A1013" s="616"/>
      <c r="B1013" s="727"/>
      <c r="C1013" s="609"/>
      <c r="D1013" s="610"/>
      <c r="E1013" s="633"/>
      <c r="F1013" s="684"/>
      <c r="G1013" s="691"/>
      <c r="H1013" s="684"/>
      <c r="I1013" s="618"/>
      <c r="J1013" s="618"/>
      <c r="K1013" s="618"/>
      <c r="L1013" s="618"/>
      <c r="M1013" s="618"/>
      <c r="N1013" s="618"/>
      <c r="O1013" s="618"/>
      <c r="P1013" s="618"/>
    </row>
    <row r="1014" spans="1:16">
      <c r="A1014" s="748"/>
      <c r="B1014" s="727"/>
      <c r="C1014" s="609"/>
      <c r="D1014" s="610"/>
      <c r="E1014" s="633"/>
      <c r="F1014" s="684"/>
      <c r="G1014" s="691"/>
      <c r="H1014" s="684"/>
      <c r="I1014" s="618"/>
      <c r="J1014" s="618"/>
      <c r="K1014" s="618"/>
      <c r="L1014" s="618"/>
      <c r="M1014" s="618"/>
      <c r="N1014" s="618"/>
      <c r="O1014" s="618"/>
      <c r="P1014" s="618"/>
    </row>
    <row r="1015" spans="1:16">
      <c r="A1015" s="748"/>
      <c r="B1015" s="727"/>
      <c r="C1015" s="609"/>
      <c r="D1015" s="610"/>
      <c r="E1015" s="633"/>
      <c r="F1015" s="684"/>
      <c r="G1015" s="691"/>
      <c r="H1015" s="684"/>
      <c r="I1015" s="618"/>
      <c r="J1015" s="618"/>
      <c r="K1015" s="618"/>
      <c r="L1015" s="618"/>
      <c r="M1015" s="618"/>
      <c r="N1015" s="618"/>
      <c r="O1015" s="618"/>
      <c r="P1015" s="618"/>
    </row>
    <row r="1016" spans="1:16">
      <c r="A1016" s="748"/>
      <c r="B1016" s="726"/>
      <c r="C1016" s="609"/>
      <c r="D1016" s="610"/>
      <c r="E1016" s="611"/>
      <c r="F1016" s="684"/>
      <c r="G1016" s="691"/>
      <c r="H1016" s="684"/>
      <c r="I1016" s="618"/>
      <c r="J1016" s="618"/>
      <c r="K1016" s="618"/>
      <c r="L1016" s="618"/>
      <c r="M1016" s="618"/>
      <c r="N1016" s="618"/>
      <c r="O1016" s="618"/>
      <c r="P1016" s="618"/>
    </row>
    <row r="1017" spans="1:16">
      <c r="A1017" s="748"/>
      <c r="B1017" s="726"/>
      <c r="C1017" s="609"/>
      <c r="D1017" s="610"/>
      <c r="E1017" s="611"/>
      <c r="F1017" s="684"/>
      <c r="G1017" s="691"/>
      <c r="H1017" s="684"/>
      <c r="I1017" s="618"/>
      <c r="J1017" s="618"/>
      <c r="K1017" s="618"/>
      <c r="L1017" s="618"/>
      <c r="M1017" s="618"/>
      <c r="N1017" s="618"/>
      <c r="O1017" s="618"/>
      <c r="P1017" s="618"/>
    </row>
    <row r="1018" spans="1:16">
      <c r="A1018" s="748"/>
      <c r="B1018" s="729"/>
      <c r="C1018" s="609"/>
      <c r="D1018" s="610"/>
      <c r="E1018" s="611"/>
      <c r="F1018" s="684"/>
      <c r="G1018" s="750"/>
      <c r="H1018" s="751"/>
      <c r="I1018" s="618"/>
      <c r="J1018" s="618"/>
      <c r="K1018" s="618"/>
      <c r="L1018" s="618"/>
      <c r="M1018" s="618"/>
      <c r="N1018" s="618"/>
      <c r="O1018" s="618"/>
      <c r="P1018" s="618"/>
    </row>
    <row r="1019" spans="1:16">
      <c r="A1019" s="748"/>
      <c r="B1019" s="726"/>
      <c r="C1019" s="609"/>
      <c r="D1019" s="610"/>
      <c r="E1019" s="611"/>
      <c r="F1019" s="611"/>
      <c r="G1019" s="612"/>
      <c r="H1019" s="611"/>
      <c r="I1019" s="618"/>
      <c r="J1019" s="618"/>
      <c r="K1019" s="618"/>
      <c r="L1019" s="618"/>
      <c r="M1019" s="618"/>
      <c r="N1019" s="618"/>
      <c r="O1019" s="618"/>
      <c r="P1019" s="618"/>
    </row>
    <row r="1020" spans="1:16">
      <c r="A1020" s="748"/>
      <c r="B1020" s="726"/>
      <c r="C1020" s="609"/>
      <c r="D1020" s="610"/>
      <c r="E1020" s="611"/>
      <c r="F1020" s="611"/>
      <c r="G1020" s="612"/>
      <c r="H1020" s="611"/>
      <c r="I1020" s="618"/>
      <c r="J1020" s="618"/>
      <c r="K1020" s="618"/>
      <c r="L1020" s="618"/>
      <c r="M1020" s="618"/>
      <c r="N1020" s="618"/>
      <c r="O1020" s="618"/>
      <c r="P1020" s="618"/>
    </row>
    <row r="1021" spans="1:16">
      <c r="A1021" s="616"/>
      <c r="B1021" s="726"/>
      <c r="C1021" s="609"/>
      <c r="D1021" s="610"/>
      <c r="E1021" s="611"/>
      <c r="F1021" s="611"/>
      <c r="G1021" s="612"/>
      <c r="H1021" s="611"/>
      <c r="I1021" s="618"/>
      <c r="J1021" s="618"/>
      <c r="K1021" s="618"/>
      <c r="L1021" s="618"/>
      <c r="M1021" s="618"/>
      <c r="N1021" s="618"/>
      <c r="O1021" s="618"/>
      <c r="P1021" s="618"/>
    </row>
    <row r="1022" spans="1:16">
      <c r="A1022" s="748"/>
      <c r="B1022" s="727"/>
      <c r="C1022" s="609"/>
      <c r="D1022" s="610"/>
      <c r="E1022" s="619"/>
      <c r="F1022" s="684"/>
      <c r="G1022" s="691"/>
      <c r="H1022" s="684"/>
      <c r="I1022" s="618"/>
      <c r="J1022" s="618"/>
      <c r="K1022" s="618"/>
      <c r="L1022" s="618"/>
      <c r="M1022" s="618"/>
      <c r="N1022" s="618"/>
      <c r="O1022" s="618"/>
      <c r="P1022" s="618"/>
    </row>
    <row r="1023" spans="1:16">
      <c r="A1023" s="616"/>
      <c r="B1023" s="727"/>
      <c r="C1023" s="609"/>
      <c r="D1023" s="610"/>
      <c r="E1023" s="619"/>
      <c r="F1023" s="691"/>
      <c r="G1023" s="691"/>
      <c r="H1023" s="684"/>
      <c r="I1023" s="618"/>
      <c r="J1023" s="618"/>
      <c r="K1023" s="618"/>
      <c r="L1023" s="618"/>
      <c r="M1023" s="618"/>
      <c r="N1023" s="618"/>
      <c r="O1023" s="618"/>
      <c r="P1023" s="618"/>
    </row>
    <row r="1024" spans="1:16">
      <c r="A1024" s="748"/>
      <c r="B1024" s="727"/>
      <c r="C1024" s="609"/>
      <c r="D1024" s="610"/>
      <c r="E1024" s="619"/>
      <c r="F1024" s="627"/>
      <c r="G1024" s="691"/>
      <c r="H1024" s="684"/>
      <c r="I1024" s="618"/>
      <c r="J1024" s="618"/>
      <c r="K1024" s="618"/>
      <c r="L1024" s="618"/>
      <c r="M1024" s="618"/>
      <c r="N1024" s="618"/>
      <c r="O1024" s="618"/>
      <c r="P1024" s="618"/>
    </row>
    <row r="1025" spans="1:16">
      <c r="A1025" s="748"/>
      <c r="B1025" s="727"/>
      <c r="C1025" s="609"/>
      <c r="D1025" s="610"/>
      <c r="E1025" s="619"/>
      <c r="F1025" s="627"/>
      <c r="G1025" s="691"/>
      <c r="H1025" s="684"/>
      <c r="I1025" s="618"/>
      <c r="J1025" s="618"/>
      <c r="K1025" s="618"/>
      <c r="L1025" s="618"/>
      <c r="M1025" s="618"/>
      <c r="N1025" s="618"/>
      <c r="O1025" s="618"/>
      <c r="P1025" s="618"/>
    </row>
    <row r="1026" spans="1:16">
      <c r="A1026" s="748"/>
      <c r="B1026" s="727"/>
      <c r="C1026" s="609"/>
      <c r="D1026" s="610"/>
      <c r="E1026" s="619"/>
      <c r="F1026" s="627"/>
      <c r="G1026" s="691"/>
      <c r="H1026" s="684"/>
      <c r="I1026" s="618"/>
      <c r="J1026" s="618"/>
      <c r="K1026" s="618"/>
      <c r="L1026" s="618"/>
      <c r="M1026" s="618"/>
      <c r="N1026" s="618"/>
      <c r="O1026" s="618"/>
      <c r="P1026" s="618"/>
    </row>
    <row r="1027" spans="1:16">
      <c r="A1027" s="616"/>
      <c r="B1027" s="727"/>
      <c r="C1027" s="609"/>
      <c r="D1027" s="610"/>
      <c r="E1027" s="619"/>
      <c r="F1027" s="684"/>
      <c r="G1027" s="691"/>
      <c r="H1027" s="684"/>
      <c r="I1027" s="618"/>
      <c r="J1027" s="618"/>
      <c r="K1027" s="618"/>
      <c r="L1027" s="618"/>
      <c r="M1027" s="618"/>
      <c r="N1027" s="618"/>
      <c r="O1027" s="618"/>
      <c r="P1027" s="618"/>
    </row>
    <row r="1028" spans="1:16">
      <c r="A1028" s="748"/>
      <c r="B1028" s="727"/>
      <c r="C1028" s="609"/>
      <c r="D1028" s="610"/>
      <c r="E1028" s="619"/>
      <c r="F1028" s="684"/>
      <c r="G1028" s="691"/>
      <c r="H1028" s="684"/>
      <c r="I1028" s="618"/>
      <c r="J1028" s="618"/>
      <c r="K1028" s="618"/>
      <c r="L1028" s="618"/>
      <c r="M1028" s="618"/>
      <c r="N1028" s="618"/>
      <c r="O1028" s="618"/>
      <c r="P1028" s="618"/>
    </row>
    <row r="1029" spans="1:16">
      <c r="A1029" s="748"/>
      <c r="B1029" s="727"/>
      <c r="C1029" s="609"/>
      <c r="D1029" s="610"/>
      <c r="E1029" s="619"/>
      <c r="F1029" s="684"/>
      <c r="G1029" s="691"/>
      <c r="H1029" s="684"/>
      <c r="I1029" s="618"/>
      <c r="J1029" s="618"/>
      <c r="K1029" s="618"/>
      <c r="L1029" s="618"/>
      <c r="M1029" s="618"/>
      <c r="N1029" s="618"/>
      <c r="O1029" s="618"/>
      <c r="P1029" s="618"/>
    </row>
    <row r="1030" spans="1:16">
      <c r="A1030" s="748"/>
      <c r="B1030" s="727"/>
      <c r="C1030" s="609"/>
      <c r="D1030" s="610"/>
      <c r="E1030" s="619"/>
      <c r="F1030" s="684"/>
      <c r="G1030" s="691"/>
      <c r="H1030" s="684"/>
      <c r="I1030" s="618"/>
      <c r="J1030" s="618"/>
      <c r="K1030" s="618"/>
      <c r="L1030" s="618"/>
      <c r="M1030" s="618"/>
      <c r="N1030" s="618"/>
      <c r="O1030" s="618"/>
      <c r="P1030" s="618"/>
    </row>
    <row r="1031" spans="1:16">
      <c r="A1031" s="616"/>
      <c r="B1031" s="609"/>
      <c r="C1031" s="609"/>
      <c r="D1031" s="610"/>
      <c r="E1031" s="633"/>
      <c r="F1031" s="684"/>
      <c r="G1031" s="627"/>
      <c r="H1031" s="684"/>
      <c r="I1031" s="618"/>
      <c r="J1031" s="618"/>
      <c r="K1031" s="618"/>
      <c r="L1031" s="618"/>
      <c r="M1031" s="618"/>
      <c r="N1031" s="618"/>
      <c r="O1031" s="618"/>
      <c r="P1031" s="618"/>
    </row>
    <row r="1032" spans="1:16">
      <c r="A1032" s="748"/>
      <c r="B1032" s="609"/>
      <c r="C1032" s="609"/>
      <c r="D1032" s="610"/>
      <c r="E1032" s="633"/>
      <c r="F1032" s="684"/>
      <c r="G1032" s="627"/>
      <c r="H1032" s="684"/>
      <c r="I1032" s="618"/>
      <c r="J1032" s="618"/>
      <c r="K1032" s="618"/>
      <c r="L1032" s="618"/>
      <c r="M1032" s="618"/>
      <c r="N1032" s="618"/>
      <c r="O1032" s="618"/>
      <c r="P1032" s="618"/>
    </row>
    <row r="1033" spans="1:16">
      <c r="A1033" s="616"/>
      <c r="B1033" s="609"/>
      <c r="C1033" s="609"/>
      <c r="D1033" s="610"/>
      <c r="E1033" s="633"/>
      <c r="F1033" s="684"/>
      <c r="G1033" s="627"/>
      <c r="H1033" s="684"/>
      <c r="I1033" s="618"/>
      <c r="J1033" s="618"/>
      <c r="K1033" s="618"/>
      <c r="L1033" s="618"/>
      <c r="M1033" s="618"/>
      <c r="N1033" s="618"/>
      <c r="O1033" s="618"/>
      <c r="P1033" s="618"/>
    </row>
    <row r="1034" spans="1:16">
      <c r="A1034" s="748"/>
      <c r="B1034" s="609"/>
      <c r="C1034" s="609"/>
      <c r="D1034" s="610"/>
      <c r="E1034" s="633"/>
      <c r="F1034" s="684"/>
      <c r="G1034" s="627"/>
      <c r="H1034" s="684"/>
      <c r="I1034" s="618"/>
      <c r="J1034" s="618"/>
      <c r="K1034" s="618"/>
      <c r="L1034" s="618"/>
      <c r="M1034" s="618"/>
      <c r="N1034" s="618"/>
      <c r="O1034" s="618"/>
      <c r="P1034" s="618"/>
    </row>
    <row r="1035" spans="1:16">
      <c r="A1035" s="748"/>
      <c r="B1035" s="609"/>
      <c r="C1035" s="609"/>
      <c r="D1035" s="610"/>
      <c r="E1035" s="633"/>
      <c r="F1035" s="684"/>
      <c r="G1035" s="627"/>
      <c r="H1035" s="684"/>
      <c r="I1035" s="618"/>
      <c r="J1035" s="618"/>
      <c r="K1035" s="618"/>
      <c r="L1035" s="618"/>
      <c r="M1035" s="618"/>
      <c r="N1035" s="618"/>
      <c r="O1035" s="618"/>
      <c r="P1035" s="618"/>
    </row>
    <row r="1036" spans="1:16">
      <c r="A1036" s="748"/>
      <c r="B1036" s="609"/>
      <c r="C1036" s="609"/>
      <c r="D1036" s="610"/>
      <c r="E1036" s="633"/>
      <c r="F1036" s="684"/>
      <c r="G1036" s="627"/>
      <c r="H1036" s="684"/>
      <c r="I1036" s="618"/>
      <c r="J1036" s="618"/>
      <c r="K1036" s="618"/>
      <c r="L1036" s="618"/>
      <c r="M1036" s="618"/>
      <c r="N1036" s="618"/>
      <c r="O1036" s="618"/>
      <c r="P1036" s="618"/>
    </row>
    <row r="1037" spans="1:16">
      <c r="A1037" s="616"/>
      <c r="B1037" s="609"/>
      <c r="C1037" s="609"/>
      <c r="D1037" s="610"/>
      <c r="E1037" s="633"/>
      <c r="F1037" s="684"/>
      <c r="G1037" s="627"/>
      <c r="H1037" s="684"/>
      <c r="I1037" s="618"/>
      <c r="J1037" s="618"/>
      <c r="K1037" s="618"/>
      <c r="L1037" s="618"/>
      <c r="M1037" s="618"/>
      <c r="N1037" s="618"/>
      <c r="O1037" s="618"/>
      <c r="P1037" s="618"/>
    </row>
    <row r="1038" spans="1:16">
      <c r="A1038" s="748"/>
      <c r="B1038" s="609"/>
      <c r="C1038" s="609"/>
      <c r="D1038" s="610"/>
      <c r="E1038" s="633"/>
      <c r="F1038" s="684"/>
      <c r="G1038" s="627"/>
      <c r="H1038" s="684"/>
      <c r="I1038" s="618"/>
      <c r="J1038" s="618"/>
      <c r="K1038" s="618"/>
      <c r="L1038" s="618"/>
      <c r="M1038" s="618"/>
      <c r="N1038" s="618"/>
      <c r="O1038" s="618"/>
      <c r="P1038" s="618"/>
    </row>
    <row r="1039" spans="1:16">
      <c r="A1039" s="748"/>
      <c r="B1039" s="609"/>
      <c r="C1039" s="609"/>
      <c r="D1039" s="610"/>
      <c r="E1039" s="633"/>
      <c r="F1039" s="684"/>
      <c r="G1039" s="627"/>
      <c r="H1039" s="684"/>
      <c r="I1039" s="618"/>
      <c r="J1039" s="618"/>
      <c r="K1039" s="618"/>
      <c r="L1039" s="618"/>
      <c r="M1039" s="618"/>
      <c r="N1039" s="618"/>
      <c r="O1039" s="618"/>
      <c r="P1039" s="618"/>
    </row>
    <row r="1040" spans="1:16">
      <c r="A1040" s="748"/>
      <c r="B1040" s="609"/>
      <c r="C1040" s="609"/>
      <c r="D1040" s="610"/>
      <c r="E1040" s="633"/>
      <c r="F1040" s="684"/>
      <c r="G1040" s="627"/>
      <c r="H1040" s="684"/>
      <c r="I1040" s="618"/>
      <c r="J1040" s="618"/>
      <c r="K1040" s="618"/>
      <c r="L1040" s="618"/>
      <c r="M1040" s="618"/>
      <c r="N1040" s="618"/>
      <c r="O1040" s="618"/>
      <c r="P1040" s="618"/>
    </row>
    <row r="1041" spans="1:16">
      <c r="A1041" s="616"/>
      <c r="B1041" s="727"/>
      <c r="C1041" s="609"/>
      <c r="D1041" s="610"/>
      <c r="E1041" s="633"/>
      <c r="F1041" s="684"/>
      <c r="G1041" s="627"/>
      <c r="H1041" s="684"/>
      <c r="I1041" s="618"/>
      <c r="J1041" s="618"/>
      <c r="K1041" s="618"/>
      <c r="L1041" s="618"/>
      <c r="M1041" s="618"/>
      <c r="N1041" s="618"/>
      <c r="O1041" s="618"/>
      <c r="P1041" s="618"/>
    </row>
    <row r="1042" spans="1:16">
      <c r="A1042" s="748"/>
      <c r="B1042" s="727"/>
      <c r="C1042" s="609"/>
      <c r="D1042" s="610"/>
      <c r="E1042" s="633"/>
      <c r="F1042" s="684"/>
      <c r="G1042" s="627"/>
      <c r="H1042" s="684"/>
      <c r="I1042" s="618"/>
      <c r="J1042" s="618"/>
      <c r="K1042" s="618"/>
      <c r="L1042" s="618"/>
      <c r="M1042" s="618"/>
      <c r="N1042" s="618"/>
      <c r="O1042" s="618"/>
      <c r="P1042" s="618"/>
    </row>
    <row r="1043" spans="1:16">
      <c r="A1043" s="610"/>
      <c r="B1043" s="727"/>
      <c r="C1043" s="609"/>
      <c r="D1043" s="610"/>
      <c r="E1043" s="633"/>
      <c r="F1043" s="684"/>
      <c r="G1043" s="627"/>
      <c r="H1043" s="684"/>
      <c r="I1043" s="618"/>
      <c r="J1043" s="618"/>
      <c r="K1043" s="618"/>
      <c r="L1043" s="618"/>
      <c r="M1043" s="618"/>
      <c r="N1043" s="618"/>
      <c r="O1043" s="618"/>
      <c r="P1043" s="618"/>
    </row>
    <row r="1044" spans="1:16">
      <c r="A1044" s="610"/>
      <c r="B1044" s="609"/>
      <c r="C1044" s="621"/>
      <c r="D1044" s="622"/>
      <c r="E1044" s="633"/>
      <c r="F1044" s="684"/>
      <c r="G1044" s="627"/>
      <c r="H1044" s="684"/>
      <c r="I1044" s="618"/>
      <c r="J1044" s="618"/>
      <c r="K1044" s="618"/>
      <c r="L1044" s="618"/>
      <c r="M1044" s="618"/>
      <c r="N1044" s="618"/>
      <c r="O1044" s="618"/>
      <c r="P1044" s="618"/>
    </row>
    <row r="1045" spans="1:16">
      <c r="A1045" s="610"/>
      <c r="B1045" s="609"/>
      <c r="C1045" s="609"/>
      <c r="D1045" s="610"/>
      <c r="E1045" s="609"/>
      <c r="F1045" s="627"/>
      <c r="G1045" s="627"/>
      <c r="H1045" s="627"/>
      <c r="I1045" s="618"/>
      <c r="J1045" s="618"/>
      <c r="K1045" s="618"/>
      <c r="L1045" s="618"/>
      <c r="M1045" s="618"/>
      <c r="N1045" s="618"/>
      <c r="O1045" s="618"/>
      <c r="P1045" s="618"/>
    </row>
    <row r="1046" spans="1:16">
      <c r="A1046" s="610"/>
      <c r="B1046" s="609"/>
      <c r="C1046" s="609"/>
      <c r="D1046" s="610"/>
      <c r="E1046" s="609"/>
      <c r="F1046" s="627"/>
      <c r="G1046" s="627"/>
      <c r="H1046" s="627"/>
      <c r="I1046" s="618"/>
      <c r="J1046" s="618"/>
      <c r="K1046" s="618"/>
      <c r="L1046" s="618"/>
      <c r="M1046" s="618"/>
      <c r="N1046" s="618"/>
      <c r="O1046" s="618"/>
      <c r="P1046" s="618"/>
    </row>
    <row r="1047" spans="1:16">
      <c r="A1047" s="610"/>
      <c r="B1047" s="609"/>
      <c r="C1047" s="609"/>
      <c r="D1047" s="610"/>
      <c r="E1047" s="609"/>
      <c r="F1047" s="627"/>
      <c r="G1047" s="627"/>
      <c r="H1047" s="627"/>
      <c r="I1047" s="618"/>
      <c r="J1047" s="618"/>
      <c r="K1047" s="618"/>
      <c r="L1047" s="618"/>
      <c r="M1047" s="618"/>
      <c r="N1047" s="618"/>
      <c r="O1047" s="618"/>
      <c r="P1047" s="618"/>
    </row>
    <row r="1048" spans="1:16">
      <c r="A1048" s="610"/>
      <c r="B1048" s="609"/>
      <c r="C1048" s="609"/>
      <c r="D1048" s="610"/>
      <c r="E1048" s="609"/>
      <c r="F1048" s="627"/>
      <c r="G1048" s="627"/>
      <c r="H1048" s="627"/>
      <c r="I1048" s="618"/>
      <c r="J1048" s="618"/>
      <c r="K1048" s="618"/>
      <c r="L1048" s="618"/>
      <c r="M1048" s="618"/>
      <c r="N1048" s="618"/>
      <c r="O1048" s="618"/>
      <c r="P1048" s="618"/>
    </row>
    <row r="1049" spans="1:16">
      <c r="A1049" s="610"/>
      <c r="B1049" s="609"/>
      <c r="C1049" s="609"/>
      <c r="D1049" s="610"/>
      <c r="E1049" s="609"/>
      <c r="F1049" s="627"/>
      <c r="G1049" s="627"/>
      <c r="H1049" s="627"/>
      <c r="I1049" s="618"/>
      <c r="J1049" s="618"/>
      <c r="K1049" s="618"/>
      <c r="L1049" s="618"/>
      <c r="M1049" s="618"/>
      <c r="N1049" s="618"/>
      <c r="O1049" s="618"/>
      <c r="P1049" s="618"/>
    </row>
    <row r="1050" spans="1:16">
      <c r="A1050" s="610"/>
      <c r="B1050" s="609"/>
      <c r="C1050" s="609"/>
      <c r="D1050" s="610"/>
      <c r="E1050" s="609"/>
      <c r="F1050" s="627"/>
      <c r="G1050" s="627"/>
      <c r="H1050" s="627"/>
      <c r="I1050" s="618"/>
      <c r="J1050" s="618"/>
      <c r="K1050" s="618"/>
      <c r="L1050" s="618"/>
      <c r="M1050" s="618"/>
      <c r="N1050" s="618"/>
      <c r="O1050" s="618"/>
      <c r="P1050" s="618"/>
    </row>
    <row r="1051" spans="1:16">
      <c r="A1051" s="610"/>
      <c r="B1051" s="609"/>
      <c r="C1051" s="609"/>
      <c r="D1051" s="610"/>
      <c r="E1051" s="609"/>
      <c r="F1051" s="627"/>
      <c r="G1051" s="627"/>
      <c r="H1051" s="627"/>
      <c r="I1051" s="618"/>
      <c r="J1051" s="618"/>
      <c r="K1051" s="618"/>
      <c r="L1051" s="618"/>
      <c r="M1051" s="618"/>
      <c r="N1051" s="618"/>
      <c r="O1051" s="618"/>
      <c r="P1051" s="618"/>
    </row>
    <row r="1052" spans="1:16">
      <c r="A1052" s="610"/>
      <c r="B1052" s="609"/>
      <c r="C1052" s="609"/>
      <c r="D1052" s="610"/>
      <c r="E1052" s="609"/>
      <c r="F1052" s="627"/>
      <c r="G1052" s="627"/>
      <c r="H1052" s="627"/>
      <c r="I1052" s="618"/>
      <c r="J1052" s="618"/>
      <c r="K1052" s="618"/>
      <c r="L1052" s="618"/>
      <c r="M1052" s="618"/>
      <c r="N1052" s="618"/>
      <c r="O1052" s="618"/>
      <c r="P1052" s="618"/>
    </row>
    <row r="1053" spans="1:16">
      <c r="A1053" s="610"/>
      <c r="B1053" s="609"/>
      <c r="C1053" s="609"/>
      <c r="D1053" s="610"/>
      <c r="E1053" s="609"/>
      <c r="F1053" s="627"/>
      <c r="G1053" s="627"/>
      <c r="H1053" s="627"/>
      <c r="I1053" s="618"/>
      <c r="J1053" s="618"/>
      <c r="K1053" s="618"/>
      <c r="L1053" s="618"/>
      <c r="M1053" s="618"/>
      <c r="N1053" s="618"/>
      <c r="O1053" s="618"/>
      <c r="P1053" s="618"/>
    </row>
    <row r="1054" spans="1:16">
      <c r="A1054" s="610"/>
      <c r="B1054" s="609"/>
      <c r="C1054" s="609"/>
      <c r="D1054" s="610"/>
      <c r="E1054" s="609"/>
      <c r="F1054" s="627"/>
      <c r="G1054" s="627"/>
      <c r="H1054" s="627"/>
      <c r="I1054" s="618"/>
      <c r="J1054" s="618"/>
      <c r="K1054" s="618"/>
      <c r="L1054" s="618"/>
      <c r="M1054" s="618"/>
      <c r="N1054" s="618"/>
      <c r="O1054" s="618"/>
      <c r="P1054" s="618"/>
    </row>
    <row r="1055" spans="1:16">
      <c r="A1055" s="610"/>
      <c r="B1055" s="609"/>
      <c r="C1055" s="609"/>
      <c r="D1055" s="610"/>
      <c r="E1055" s="609"/>
      <c r="F1055" s="627"/>
      <c r="G1055" s="627"/>
      <c r="H1055" s="627"/>
      <c r="I1055" s="618"/>
      <c r="J1055" s="618"/>
      <c r="K1055" s="618"/>
      <c r="L1055" s="618"/>
      <c r="M1055" s="618"/>
      <c r="N1055" s="618"/>
      <c r="O1055" s="618"/>
      <c r="P1055" s="618"/>
    </row>
    <row r="1056" spans="1:16">
      <c r="A1056" s="610"/>
      <c r="B1056" s="609"/>
      <c r="C1056" s="609"/>
      <c r="D1056" s="610"/>
      <c r="E1056" s="609"/>
      <c r="F1056" s="627"/>
      <c r="G1056" s="627"/>
      <c r="H1056" s="627"/>
      <c r="I1056" s="618"/>
      <c r="J1056" s="618"/>
      <c r="K1056" s="618"/>
      <c r="L1056" s="618"/>
      <c r="M1056" s="618"/>
      <c r="N1056" s="618"/>
      <c r="O1056" s="618"/>
      <c r="P1056" s="618"/>
    </row>
    <row r="1057" spans="1:16">
      <c r="A1057" s="610"/>
      <c r="B1057" s="609"/>
      <c r="C1057" s="609"/>
      <c r="D1057" s="610"/>
      <c r="E1057" s="609"/>
      <c r="F1057" s="627"/>
      <c r="G1057" s="627"/>
      <c r="H1057" s="627"/>
      <c r="I1057" s="618"/>
      <c r="J1057" s="618"/>
      <c r="K1057" s="618"/>
      <c r="L1057" s="618"/>
      <c r="M1057" s="618"/>
      <c r="N1057" s="618"/>
      <c r="O1057" s="618"/>
      <c r="P1057" s="618"/>
    </row>
    <row r="1058" spans="1:16">
      <c r="A1058" s="610"/>
      <c r="B1058" s="609"/>
      <c r="C1058" s="609"/>
      <c r="D1058" s="610"/>
      <c r="E1058" s="609"/>
      <c r="F1058" s="627"/>
      <c r="G1058" s="627"/>
      <c r="H1058" s="627"/>
      <c r="I1058" s="618"/>
      <c r="J1058" s="618"/>
      <c r="K1058" s="618"/>
      <c r="L1058" s="618"/>
      <c r="M1058" s="618"/>
      <c r="N1058" s="618"/>
      <c r="O1058" s="618"/>
      <c r="P1058" s="618"/>
    </row>
    <row r="1059" spans="1:16">
      <c r="A1059" s="610"/>
      <c r="B1059" s="609"/>
      <c r="C1059" s="609"/>
      <c r="D1059" s="610"/>
      <c r="E1059" s="609"/>
      <c r="F1059" s="627"/>
      <c r="G1059" s="627"/>
      <c r="H1059" s="627"/>
      <c r="I1059" s="618"/>
      <c r="J1059" s="618"/>
      <c r="K1059" s="618"/>
      <c r="L1059" s="618"/>
      <c r="M1059" s="618"/>
      <c r="N1059" s="618"/>
      <c r="O1059" s="618"/>
      <c r="P1059" s="618"/>
    </row>
    <row r="1060" spans="1:16">
      <c r="A1060" s="610"/>
      <c r="B1060" s="609"/>
      <c r="C1060" s="609"/>
      <c r="D1060" s="610"/>
      <c r="E1060" s="609"/>
      <c r="F1060" s="627"/>
      <c r="G1060" s="627"/>
      <c r="H1060" s="627"/>
      <c r="I1060" s="618"/>
      <c r="J1060" s="618"/>
      <c r="K1060" s="618"/>
      <c r="L1060" s="618"/>
      <c r="M1060" s="618"/>
      <c r="N1060" s="618"/>
      <c r="O1060" s="618"/>
      <c r="P1060" s="618"/>
    </row>
    <row r="1061" spans="1:16">
      <c r="A1061" s="610"/>
      <c r="B1061" s="609"/>
      <c r="C1061" s="609"/>
      <c r="D1061" s="610"/>
      <c r="E1061" s="609"/>
      <c r="F1061" s="627"/>
      <c r="G1061" s="627"/>
      <c r="H1061" s="627"/>
      <c r="I1061" s="618"/>
      <c r="J1061" s="618"/>
      <c r="K1061" s="618"/>
      <c r="L1061" s="618"/>
      <c r="M1061" s="618"/>
      <c r="N1061" s="618"/>
      <c r="O1061" s="618"/>
      <c r="P1061" s="618"/>
    </row>
    <row r="1062" spans="1:16">
      <c r="A1062" s="610"/>
      <c r="B1062" s="609"/>
      <c r="C1062" s="609"/>
      <c r="D1062" s="610"/>
      <c r="E1062" s="609"/>
      <c r="F1062" s="627"/>
      <c r="G1062" s="627"/>
      <c r="H1062" s="627"/>
      <c r="I1062" s="618"/>
      <c r="J1062" s="618"/>
      <c r="K1062" s="618"/>
      <c r="L1062" s="618"/>
      <c r="M1062" s="618"/>
      <c r="N1062" s="618"/>
      <c r="O1062" s="618"/>
      <c r="P1062" s="618"/>
    </row>
    <row r="1063" spans="1:16">
      <c r="A1063" s="610"/>
      <c r="B1063" s="609"/>
      <c r="C1063" s="609"/>
      <c r="D1063" s="610"/>
      <c r="E1063" s="609"/>
      <c r="F1063" s="627"/>
      <c r="G1063" s="627"/>
      <c r="H1063" s="627"/>
      <c r="I1063" s="618"/>
      <c r="J1063" s="618"/>
      <c r="K1063" s="618"/>
      <c r="L1063" s="618"/>
      <c r="M1063" s="618"/>
      <c r="N1063" s="618"/>
      <c r="O1063" s="618"/>
      <c r="P1063" s="618"/>
    </row>
    <row r="1064" spans="1:16">
      <c r="A1064" s="610"/>
      <c r="B1064" s="609"/>
      <c r="C1064" s="609"/>
      <c r="D1064" s="610"/>
      <c r="E1064" s="609"/>
      <c r="F1064" s="627"/>
      <c r="G1064" s="627"/>
      <c r="H1064" s="627"/>
      <c r="I1064" s="618"/>
      <c r="J1064" s="618"/>
      <c r="K1064" s="618"/>
      <c r="L1064" s="618"/>
      <c r="M1064" s="618"/>
      <c r="N1064" s="618"/>
      <c r="O1064" s="618"/>
      <c r="P1064" s="618"/>
    </row>
    <row r="1065" spans="1:16">
      <c r="A1065" s="610"/>
      <c r="B1065" s="609"/>
      <c r="C1065" s="609"/>
      <c r="D1065" s="610"/>
      <c r="E1065" s="609"/>
      <c r="F1065" s="627"/>
      <c r="G1065" s="627"/>
      <c r="H1065" s="627"/>
      <c r="I1065" s="618"/>
      <c r="J1065" s="618"/>
      <c r="K1065" s="618"/>
      <c r="L1065" s="618"/>
      <c r="M1065" s="618"/>
      <c r="N1065" s="618"/>
      <c r="O1065" s="618"/>
      <c r="P1065" s="618"/>
    </row>
    <row r="1066" spans="1:16">
      <c r="A1066" s="610"/>
      <c r="B1066" s="609"/>
      <c r="C1066" s="609"/>
      <c r="D1066" s="610"/>
      <c r="E1066" s="609"/>
      <c r="F1066" s="627"/>
      <c r="G1066" s="627"/>
      <c r="H1066" s="627"/>
      <c r="I1066" s="618"/>
      <c r="J1066" s="618"/>
      <c r="K1066" s="618"/>
      <c r="L1066" s="618"/>
      <c r="M1066" s="618"/>
      <c r="N1066" s="618"/>
      <c r="O1066" s="618"/>
      <c r="P1066" s="618"/>
    </row>
    <row r="1067" spans="1:16">
      <c r="A1067" s="610"/>
      <c r="B1067" s="609"/>
      <c r="C1067" s="609"/>
      <c r="D1067" s="610"/>
      <c r="E1067" s="609"/>
      <c r="F1067" s="627"/>
      <c r="G1067" s="627"/>
      <c r="H1067" s="627"/>
      <c r="I1067" s="618"/>
      <c r="J1067" s="618"/>
      <c r="K1067" s="618"/>
      <c r="L1067" s="618"/>
      <c r="M1067" s="618"/>
      <c r="N1067" s="618"/>
      <c r="O1067" s="618"/>
      <c r="P1067" s="618"/>
    </row>
    <row r="1068" spans="1:16">
      <c r="A1068" s="610"/>
      <c r="B1068" s="609"/>
      <c r="C1068" s="609"/>
      <c r="D1068" s="610"/>
      <c r="E1068" s="609"/>
      <c r="F1068" s="627"/>
      <c r="G1068" s="627"/>
      <c r="H1068" s="627"/>
      <c r="I1068" s="618"/>
      <c r="J1068" s="618"/>
      <c r="K1068" s="618"/>
      <c r="L1068" s="618"/>
      <c r="M1068" s="618"/>
      <c r="N1068" s="618"/>
      <c r="O1068" s="618"/>
      <c r="P1068" s="618"/>
    </row>
    <row r="1069" spans="1:16">
      <c r="A1069" s="610"/>
      <c r="B1069" s="609"/>
      <c r="C1069" s="609"/>
      <c r="D1069" s="610"/>
      <c r="E1069" s="609"/>
      <c r="F1069" s="627"/>
      <c r="G1069" s="627"/>
      <c r="H1069" s="627"/>
      <c r="I1069" s="618"/>
      <c r="J1069" s="618"/>
      <c r="K1069" s="618"/>
      <c r="L1069" s="618"/>
      <c r="M1069" s="618"/>
      <c r="N1069" s="618"/>
      <c r="O1069" s="618"/>
      <c r="P1069" s="618"/>
    </row>
    <row r="1070" spans="1:16">
      <c r="A1070" s="610"/>
      <c r="B1070" s="609"/>
      <c r="C1070" s="609"/>
      <c r="D1070" s="610"/>
      <c r="E1070" s="609"/>
      <c r="F1070" s="627"/>
      <c r="G1070" s="627"/>
      <c r="H1070" s="627"/>
      <c r="I1070" s="618"/>
      <c r="J1070" s="618"/>
      <c r="K1070" s="618"/>
      <c r="L1070" s="618"/>
      <c r="M1070" s="618"/>
      <c r="N1070" s="618"/>
      <c r="O1070" s="618"/>
      <c r="P1070" s="618"/>
    </row>
    <row r="1071" spans="1:16">
      <c r="A1071" s="610"/>
      <c r="B1071" s="609"/>
      <c r="C1071" s="609"/>
      <c r="D1071" s="610"/>
      <c r="E1071" s="609"/>
      <c r="F1071" s="627"/>
      <c r="G1071" s="627"/>
      <c r="H1071" s="627"/>
      <c r="I1071" s="618"/>
      <c r="J1071" s="618"/>
      <c r="K1071" s="618"/>
      <c r="L1071" s="618"/>
      <c r="M1071" s="618"/>
      <c r="N1071" s="618"/>
      <c r="O1071" s="618"/>
      <c r="P1071" s="618"/>
    </row>
    <row r="1072" spans="1:16">
      <c r="A1072" s="610"/>
      <c r="B1072" s="609"/>
      <c r="C1072" s="609"/>
      <c r="D1072" s="610"/>
      <c r="E1072" s="609"/>
      <c r="F1072" s="627"/>
      <c r="G1072" s="627"/>
      <c r="H1072" s="627"/>
      <c r="I1072" s="618"/>
      <c r="J1072" s="618"/>
      <c r="K1072" s="618"/>
      <c r="L1072" s="618"/>
      <c r="M1072" s="618"/>
      <c r="N1072" s="618"/>
      <c r="O1072" s="618"/>
      <c r="P1072" s="618"/>
    </row>
    <row r="1073" spans="1:16">
      <c r="A1073" s="610"/>
      <c r="B1073" s="609"/>
      <c r="C1073" s="609"/>
      <c r="D1073" s="610"/>
      <c r="E1073" s="609"/>
      <c r="F1073" s="627"/>
      <c r="G1073" s="627"/>
      <c r="H1073" s="627"/>
      <c r="I1073" s="618"/>
      <c r="J1073" s="618"/>
      <c r="K1073" s="618"/>
      <c r="L1073" s="618"/>
      <c r="M1073" s="618"/>
      <c r="N1073" s="618"/>
      <c r="O1073" s="618"/>
      <c r="P1073" s="618"/>
    </row>
    <row r="1074" spans="1:16">
      <c r="A1074" s="610"/>
      <c r="B1074" s="609"/>
      <c r="C1074" s="609"/>
      <c r="D1074" s="610"/>
      <c r="E1074" s="609"/>
      <c r="F1074" s="627"/>
      <c r="G1074" s="627"/>
      <c r="H1074" s="627"/>
      <c r="I1074" s="618"/>
      <c r="J1074" s="618"/>
      <c r="K1074" s="618"/>
      <c r="L1074" s="618"/>
      <c r="M1074" s="618"/>
      <c r="N1074" s="618"/>
      <c r="O1074" s="618"/>
      <c r="P1074" s="618"/>
    </row>
    <row r="1075" spans="1:16">
      <c r="A1075" s="610"/>
      <c r="B1075" s="609"/>
      <c r="C1075" s="609"/>
      <c r="D1075" s="610"/>
      <c r="E1075" s="609"/>
      <c r="F1075" s="627"/>
      <c r="G1075" s="627"/>
      <c r="H1075" s="627"/>
      <c r="I1075" s="618"/>
      <c r="J1075" s="618"/>
      <c r="K1075" s="618"/>
      <c r="L1075" s="618"/>
      <c r="M1075" s="618"/>
      <c r="N1075" s="618"/>
      <c r="O1075" s="618"/>
      <c r="P1075" s="618"/>
    </row>
    <row r="1076" spans="1:16">
      <c r="A1076" s="610"/>
      <c r="B1076" s="609"/>
      <c r="C1076" s="609"/>
      <c r="D1076" s="610"/>
      <c r="E1076" s="609"/>
      <c r="F1076" s="627"/>
      <c r="G1076" s="627"/>
      <c r="H1076" s="627"/>
      <c r="I1076" s="618"/>
      <c r="J1076" s="618"/>
      <c r="K1076" s="618"/>
      <c r="L1076" s="618"/>
      <c r="M1076" s="618"/>
      <c r="N1076" s="618"/>
      <c r="O1076" s="618"/>
      <c r="P1076" s="618"/>
    </row>
    <row r="1077" spans="1:16">
      <c r="A1077" s="610"/>
      <c r="B1077" s="609"/>
      <c r="C1077" s="609"/>
      <c r="D1077" s="610"/>
      <c r="E1077" s="609"/>
      <c r="F1077" s="627"/>
      <c r="G1077" s="627"/>
      <c r="H1077" s="627"/>
      <c r="I1077" s="618"/>
      <c r="J1077" s="618"/>
      <c r="K1077" s="618"/>
      <c r="L1077" s="618"/>
      <c r="M1077" s="618"/>
      <c r="N1077" s="618"/>
      <c r="O1077" s="618"/>
      <c r="P1077" s="618"/>
    </row>
    <row r="1078" spans="1:16">
      <c r="A1078" s="610"/>
      <c r="B1078" s="609"/>
      <c r="C1078" s="609"/>
      <c r="D1078" s="610"/>
      <c r="E1078" s="609"/>
      <c r="F1078" s="627"/>
      <c r="G1078" s="627"/>
      <c r="H1078" s="627"/>
      <c r="I1078" s="618"/>
      <c r="J1078" s="618"/>
      <c r="K1078" s="618"/>
      <c r="L1078" s="618"/>
      <c r="M1078" s="618"/>
      <c r="N1078" s="618"/>
      <c r="O1078" s="618"/>
      <c r="P1078" s="618"/>
    </row>
    <row r="1079" spans="1:16">
      <c r="A1079" s="610"/>
      <c r="B1079" s="609"/>
      <c r="C1079" s="609"/>
      <c r="D1079" s="610"/>
      <c r="E1079" s="609"/>
      <c r="F1079" s="627"/>
      <c r="G1079" s="627"/>
      <c r="H1079" s="627"/>
      <c r="I1079" s="618"/>
      <c r="J1079" s="618"/>
      <c r="K1079" s="618"/>
      <c r="L1079" s="618"/>
      <c r="M1079" s="618"/>
      <c r="N1079" s="618"/>
      <c r="O1079" s="618"/>
      <c r="P1079" s="618"/>
    </row>
    <row r="1080" spans="1:16">
      <c r="A1080" s="610"/>
      <c r="B1080" s="609"/>
      <c r="C1080" s="609"/>
      <c r="D1080" s="610"/>
      <c r="E1080" s="609"/>
      <c r="F1080" s="627"/>
      <c r="G1080" s="627"/>
      <c r="H1080" s="627"/>
      <c r="I1080" s="618"/>
      <c r="J1080" s="618"/>
      <c r="K1080" s="618"/>
      <c r="L1080" s="618"/>
      <c r="M1080" s="618"/>
      <c r="N1080" s="618"/>
      <c r="O1080" s="618"/>
      <c r="P1080" s="618"/>
    </row>
    <row r="1081" spans="1:16">
      <c r="A1081" s="610"/>
      <c r="B1081" s="609"/>
      <c r="C1081" s="609"/>
      <c r="D1081" s="610"/>
      <c r="E1081" s="609"/>
      <c r="F1081" s="627"/>
      <c r="G1081" s="627"/>
      <c r="H1081" s="627"/>
      <c r="I1081" s="618"/>
      <c r="J1081" s="618"/>
      <c r="K1081" s="618"/>
      <c r="L1081" s="618"/>
      <c r="M1081" s="618"/>
      <c r="N1081" s="618"/>
      <c r="O1081" s="618"/>
      <c r="P1081" s="618"/>
    </row>
    <row r="1082" spans="1:16">
      <c r="A1082" s="610"/>
      <c r="B1082" s="609"/>
      <c r="C1082" s="609"/>
      <c r="D1082" s="610"/>
      <c r="E1082" s="609"/>
      <c r="F1082" s="627"/>
      <c r="G1082" s="627"/>
      <c r="H1082" s="627"/>
      <c r="I1082" s="618"/>
      <c r="J1082" s="618"/>
      <c r="K1082" s="618"/>
      <c r="L1082" s="618"/>
      <c r="M1082" s="618"/>
      <c r="N1082" s="618"/>
      <c r="O1082" s="618"/>
      <c r="P1082" s="618"/>
    </row>
    <row r="1083" spans="1:16">
      <c r="A1083" s="610"/>
      <c r="B1083" s="609"/>
      <c r="C1083" s="609"/>
      <c r="D1083" s="610"/>
      <c r="E1083" s="609"/>
      <c r="F1083" s="627"/>
      <c r="G1083" s="627"/>
      <c r="H1083" s="627"/>
      <c r="I1083" s="618"/>
      <c r="J1083" s="618"/>
      <c r="K1083" s="618"/>
      <c r="L1083" s="618"/>
      <c r="M1083" s="618"/>
      <c r="N1083" s="618"/>
      <c r="O1083" s="618"/>
      <c r="P1083" s="618"/>
    </row>
    <row r="1084" spans="1:16">
      <c r="A1084" s="610"/>
      <c r="B1084" s="609"/>
      <c r="C1084" s="609"/>
      <c r="D1084" s="610"/>
      <c r="E1084" s="609"/>
      <c r="F1084" s="627"/>
      <c r="G1084" s="627"/>
      <c r="H1084" s="627"/>
      <c r="I1084" s="618"/>
      <c r="J1084" s="618"/>
      <c r="K1084" s="618"/>
      <c r="L1084" s="618"/>
      <c r="M1084" s="618"/>
      <c r="N1084" s="618"/>
      <c r="O1084" s="618"/>
      <c r="P1084" s="618"/>
    </row>
    <row r="1085" spans="1:16">
      <c r="A1085" s="610"/>
      <c r="B1085" s="609"/>
      <c r="C1085" s="609"/>
      <c r="D1085" s="610"/>
      <c r="E1085" s="609"/>
      <c r="F1085" s="627"/>
      <c r="G1085" s="627"/>
      <c r="H1085" s="627"/>
      <c r="I1085" s="618"/>
      <c r="J1085" s="618"/>
      <c r="K1085" s="618"/>
      <c r="L1085" s="618"/>
      <c r="M1085" s="618"/>
      <c r="N1085" s="618"/>
      <c r="O1085" s="618"/>
      <c r="P1085" s="618"/>
    </row>
    <row r="1086" spans="1:16">
      <c r="A1086" s="610"/>
      <c r="B1086" s="609"/>
      <c r="C1086" s="609"/>
      <c r="D1086" s="610"/>
      <c r="E1086" s="609"/>
      <c r="F1086" s="627"/>
      <c r="G1086" s="627"/>
      <c r="H1086" s="627"/>
      <c r="I1086" s="618"/>
      <c r="J1086" s="618"/>
      <c r="K1086" s="618"/>
      <c r="L1086" s="618"/>
      <c r="M1086" s="618"/>
      <c r="N1086" s="618"/>
      <c r="O1086" s="618"/>
      <c r="P1086" s="618"/>
    </row>
    <row r="1087" spans="1:16">
      <c r="A1087" s="610"/>
      <c r="B1087" s="609"/>
      <c r="C1087" s="609"/>
      <c r="D1087" s="610"/>
      <c r="E1087" s="609"/>
      <c r="F1087" s="627"/>
      <c r="G1087" s="627"/>
      <c r="H1087" s="627"/>
      <c r="I1087" s="618"/>
      <c r="J1087" s="618"/>
      <c r="K1087" s="618"/>
      <c r="L1087" s="618"/>
      <c r="M1087" s="618"/>
      <c r="N1087" s="618"/>
      <c r="O1087" s="618"/>
      <c r="P1087" s="618"/>
    </row>
    <row r="1088" spans="1:16">
      <c r="A1088" s="610"/>
      <c r="B1088" s="609"/>
      <c r="C1088" s="609"/>
      <c r="D1088" s="610"/>
      <c r="E1088" s="609"/>
      <c r="F1088" s="627"/>
      <c r="G1088" s="627"/>
      <c r="H1088" s="627"/>
      <c r="I1088" s="618"/>
      <c r="J1088" s="618"/>
      <c r="K1088" s="618"/>
      <c r="L1088" s="618"/>
      <c r="M1088" s="618"/>
      <c r="N1088" s="618"/>
      <c r="O1088" s="618"/>
      <c r="P1088" s="618"/>
    </row>
    <row r="1089" spans="1:16">
      <c r="A1089" s="616"/>
      <c r="B1089" s="609"/>
      <c r="C1089" s="609"/>
      <c r="D1089" s="610"/>
      <c r="E1089" s="609"/>
      <c r="F1089" s="627"/>
      <c r="G1089" s="627"/>
      <c r="H1089" s="627"/>
      <c r="I1089" s="618"/>
      <c r="J1089" s="618"/>
      <c r="K1089" s="618"/>
      <c r="L1089" s="618"/>
      <c r="M1089" s="618"/>
      <c r="N1089" s="618"/>
      <c r="O1089" s="618"/>
      <c r="P1089" s="618"/>
    </row>
    <row r="1090" spans="1:16">
      <c r="A1090" s="748"/>
      <c r="B1090" s="609"/>
      <c r="C1090" s="609"/>
      <c r="D1090" s="610"/>
      <c r="E1090" s="609"/>
      <c r="F1090" s="627"/>
      <c r="G1090" s="627"/>
      <c r="H1090" s="627"/>
      <c r="I1090" s="618"/>
      <c r="J1090" s="618"/>
      <c r="K1090" s="618"/>
      <c r="L1090" s="618"/>
      <c r="M1090" s="618"/>
      <c r="N1090" s="618"/>
      <c r="O1090" s="618"/>
      <c r="P1090" s="618"/>
    </row>
    <row r="1091" spans="1:16">
      <c r="A1091" s="616"/>
      <c r="B1091" s="634"/>
      <c r="C1091" s="621"/>
      <c r="D1091" s="622"/>
      <c r="E1091" s="633"/>
      <c r="F1091" s="684"/>
      <c r="G1091" s="627"/>
      <c r="H1091" s="684"/>
      <c r="I1091" s="618"/>
      <c r="J1091" s="618"/>
      <c r="K1091" s="618"/>
      <c r="L1091" s="618"/>
      <c r="M1091" s="618"/>
      <c r="N1091" s="618"/>
      <c r="O1091" s="618"/>
      <c r="P1091" s="618"/>
    </row>
    <row r="1092" spans="1:16">
      <c r="A1092" s="616"/>
      <c r="B1092" s="634"/>
      <c r="C1092" s="621"/>
      <c r="D1092" s="622"/>
      <c r="E1092" s="633"/>
      <c r="F1092" s="684"/>
      <c r="G1092" s="627"/>
      <c r="H1092" s="684"/>
      <c r="I1092" s="618"/>
      <c r="J1092" s="618"/>
      <c r="K1092" s="618"/>
      <c r="L1092" s="618"/>
      <c r="M1092" s="618"/>
      <c r="N1092" s="618"/>
      <c r="O1092" s="618"/>
      <c r="P1092" s="618"/>
    </row>
    <row r="1093" spans="1:16">
      <c r="A1093" s="616"/>
      <c r="B1093" s="634"/>
      <c r="C1093" s="621"/>
      <c r="D1093" s="622"/>
      <c r="E1093" s="633"/>
      <c r="F1093" s="684"/>
      <c r="G1093" s="627"/>
      <c r="H1093" s="684"/>
      <c r="I1093" s="618"/>
      <c r="J1093" s="618"/>
      <c r="K1093" s="618"/>
      <c r="L1093" s="618"/>
      <c r="M1093" s="618"/>
      <c r="N1093" s="618"/>
      <c r="O1093" s="618"/>
      <c r="P1093" s="618"/>
    </row>
    <row r="1094" spans="1:16">
      <c r="A1094" s="616"/>
      <c r="B1094" s="729"/>
      <c r="C1094" s="618"/>
      <c r="D1094" s="616"/>
      <c r="E1094" s="633"/>
      <c r="F1094" s="684"/>
      <c r="G1094" s="753"/>
      <c r="H1094" s="751"/>
      <c r="I1094" s="618"/>
      <c r="J1094" s="618"/>
      <c r="K1094" s="618"/>
      <c r="L1094" s="618"/>
      <c r="M1094" s="618"/>
      <c r="N1094" s="618"/>
      <c r="O1094" s="618"/>
      <c r="P1094" s="618"/>
    </row>
    <row r="1095" spans="1:16">
      <c r="A1095" s="748"/>
      <c r="B1095" s="618"/>
      <c r="C1095" s="618"/>
      <c r="D1095" s="618"/>
      <c r="E1095" s="618"/>
      <c r="F1095" s="684"/>
      <c r="G1095" s="627"/>
      <c r="H1095" s="684"/>
      <c r="I1095" s="618"/>
      <c r="J1095" s="618"/>
      <c r="K1095" s="618"/>
      <c r="L1095" s="618"/>
      <c r="M1095" s="618"/>
      <c r="N1095" s="618"/>
      <c r="O1095" s="618"/>
      <c r="P1095" s="618"/>
    </row>
    <row r="1096" spans="1:16">
      <c r="A1096" s="616"/>
      <c r="B1096" s="726"/>
      <c r="C1096" s="621"/>
      <c r="D1096" s="622"/>
      <c r="E1096" s="633"/>
      <c r="F1096" s="684"/>
      <c r="G1096" s="627"/>
      <c r="H1096" s="684"/>
      <c r="I1096" s="618"/>
      <c r="J1096" s="618"/>
      <c r="K1096" s="618"/>
      <c r="L1096" s="618"/>
      <c r="M1096" s="618"/>
      <c r="N1096" s="618"/>
      <c r="O1096" s="618"/>
      <c r="P1096" s="618"/>
    </row>
    <row r="1097" spans="1:16">
      <c r="A1097" s="748"/>
      <c r="B1097" s="618"/>
      <c r="C1097" s="618"/>
      <c r="D1097" s="616"/>
      <c r="E1097" s="616"/>
      <c r="F1097" s="684"/>
      <c r="G1097" s="627"/>
      <c r="H1097" s="684"/>
      <c r="I1097" s="618"/>
      <c r="J1097" s="618"/>
      <c r="K1097" s="618"/>
      <c r="L1097" s="618"/>
      <c r="M1097" s="618"/>
      <c r="N1097" s="618"/>
      <c r="O1097" s="618"/>
      <c r="P1097" s="618"/>
    </row>
    <row r="1098" spans="1:16">
      <c r="A1098" s="616"/>
      <c r="B1098" s="618"/>
      <c r="C1098" s="618"/>
      <c r="D1098" s="616"/>
      <c r="E1098" s="616"/>
      <c r="F1098" s="684"/>
      <c r="G1098" s="627"/>
      <c r="H1098" s="684"/>
      <c r="I1098" s="618"/>
      <c r="J1098" s="618"/>
      <c r="K1098" s="618"/>
      <c r="L1098" s="618"/>
      <c r="M1098" s="618"/>
      <c r="N1098" s="618"/>
      <c r="O1098" s="618"/>
      <c r="P1098" s="618"/>
    </row>
    <row r="1099" spans="1:16">
      <c r="A1099" s="748"/>
      <c r="B1099" s="618"/>
      <c r="C1099" s="618"/>
      <c r="D1099" s="616"/>
      <c r="E1099" s="616"/>
      <c r="F1099" s="684"/>
      <c r="G1099" s="627"/>
      <c r="H1099" s="684"/>
      <c r="I1099" s="618"/>
      <c r="J1099" s="618"/>
      <c r="K1099" s="618"/>
      <c r="L1099" s="618"/>
      <c r="M1099" s="618"/>
      <c r="N1099" s="618"/>
      <c r="O1099" s="618"/>
      <c r="P1099" s="618"/>
    </row>
    <row r="1100" spans="1:16">
      <c r="A1100" s="748"/>
      <c r="B1100" s="618"/>
      <c r="C1100" s="618"/>
      <c r="D1100" s="616"/>
      <c r="E1100" s="616"/>
      <c r="F1100" s="684"/>
      <c r="G1100" s="627"/>
      <c r="H1100" s="684"/>
      <c r="I1100" s="618"/>
      <c r="J1100" s="618"/>
      <c r="K1100" s="618"/>
      <c r="L1100" s="618"/>
      <c r="M1100" s="618"/>
      <c r="N1100" s="618"/>
      <c r="O1100" s="618"/>
      <c r="P1100" s="618"/>
    </row>
    <row r="1101" spans="1:16">
      <c r="A1101" s="748"/>
      <c r="B1101" s="618"/>
      <c r="C1101" s="618"/>
      <c r="D1101" s="616"/>
      <c r="E1101" s="616"/>
      <c r="F1101" s="684"/>
      <c r="G1101" s="627"/>
      <c r="H1101" s="684"/>
      <c r="I1101" s="618"/>
      <c r="J1101" s="618"/>
      <c r="K1101" s="618"/>
      <c r="L1101" s="618"/>
      <c r="M1101" s="618"/>
      <c r="N1101" s="618"/>
      <c r="O1101" s="618"/>
      <c r="P1101" s="618"/>
    </row>
    <row r="1102" spans="1:16">
      <c r="A1102" s="616"/>
      <c r="B1102" s="618"/>
      <c r="C1102" s="618"/>
      <c r="D1102" s="616"/>
      <c r="E1102" s="616"/>
      <c r="F1102" s="684"/>
      <c r="G1102" s="627"/>
      <c r="H1102" s="684"/>
      <c r="I1102" s="618"/>
      <c r="J1102" s="618"/>
      <c r="K1102" s="618"/>
      <c r="L1102" s="618"/>
      <c r="M1102" s="618"/>
      <c r="N1102" s="618"/>
      <c r="O1102" s="618"/>
      <c r="P1102" s="618"/>
    </row>
    <row r="1103" spans="1:16">
      <c r="A1103" s="748"/>
      <c r="B1103" s="618"/>
      <c r="C1103" s="618"/>
      <c r="D1103" s="616"/>
      <c r="E1103" s="616"/>
      <c r="F1103" s="684"/>
      <c r="G1103" s="627"/>
      <c r="H1103" s="684"/>
      <c r="I1103" s="618"/>
      <c r="J1103" s="618"/>
      <c r="K1103" s="618"/>
      <c r="L1103" s="618"/>
      <c r="M1103" s="618"/>
      <c r="N1103" s="618"/>
      <c r="O1103" s="618"/>
      <c r="P1103" s="618"/>
    </row>
    <row r="1104" spans="1:16">
      <c r="A1104" s="616"/>
      <c r="B1104" s="618"/>
      <c r="C1104" s="618"/>
      <c r="D1104" s="616"/>
      <c r="E1104" s="616"/>
      <c r="F1104" s="684"/>
      <c r="G1104" s="627"/>
      <c r="H1104" s="684"/>
      <c r="I1104" s="618"/>
      <c r="J1104" s="618"/>
      <c r="K1104" s="618"/>
      <c r="L1104" s="618"/>
      <c r="M1104" s="618"/>
      <c r="N1104" s="618"/>
      <c r="O1104" s="618"/>
      <c r="P1104" s="618"/>
    </row>
    <row r="1105" spans="1:16">
      <c r="A1105" s="748"/>
      <c r="B1105" s="618"/>
      <c r="C1105" s="618"/>
      <c r="D1105" s="616"/>
      <c r="E1105" s="616"/>
      <c r="F1105" s="684"/>
      <c r="G1105" s="627"/>
      <c r="H1105" s="684"/>
      <c r="I1105" s="618"/>
      <c r="J1105" s="618"/>
      <c r="K1105" s="618"/>
      <c r="L1105" s="618"/>
      <c r="M1105" s="618"/>
      <c r="N1105" s="618"/>
      <c r="O1105" s="618"/>
      <c r="P1105" s="618"/>
    </row>
    <row r="1106" spans="1:16">
      <c r="A1106" s="748"/>
      <c r="B1106" s="618"/>
      <c r="C1106" s="618"/>
      <c r="D1106" s="616"/>
      <c r="E1106" s="616"/>
      <c r="F1106" s="684"/>
      <c r="G1106" s="627"/>
      <c r="H1106" s="684"/>
      <c r="I1106" s="618"/>
      <c r="J1106" s="618"/>
      <c r="K1106" s="618"/>
      <c r="L1106" s="618"/>
      <c r="M1106" s="618"/>
      <c r="N1106" s="618"/>
      <c r="O1106" s="618"/>
      <c r="P1106" s="618"/>
    </row>
    <row r="1107" spans="1:16">
      <c r="A1107" s="748"/>
      <c r="B1107" s="621"/>
      <c r="C1107" s="621"/>
      <c r="D1107" s="616"/>
      <c r="E1107" s="616"/>
      <c r="F1107" s="627"/>
      <c r="G1107" s="627"/>
      <c r="H1107" s="684"/>
      <c r="I1107" s="618"/>
      <c r="J1107" s="618"/>
      <c r="K1107" s="618"/>
      <c r="L1107" s="618"/>
      <c r="M1107" s="618"/>
      <c r="N1107" s="618"/>
      <c r="O1107" s="618"/>
      <c r="P1107" s="618"/>
    </row>
    <row r="1108" spans="1:16">
      <c r="A1108" s="616"/>
      <c r="B1108" s="618"/>
      <c r="C1108" s="618"/>
      <c r="D1108" s="622"/>
      <c r="E1108" s="633"/>
      <c r="F1108" s="627"/>
      <c r="G1108" s="627"/>
      <c r="H1108" s="627"/>
      <c r="I1108" s="618"/>
      <c r="J1108" s="618"/>
      <c r="K1108" s="618"/>
      <c r="L1108" s="618"/>
      <c r="M1108" s="618"/>
      <c r="N1108" s="618"/>
      <c r="O1108" s="618"/>
      <c r="P1108" s="618"/>
    </row>
    <row r="1109" spans="1:16">
      <c r="A1109" s="748"/>
      <c r="B1109" s="609"/>
      <c r="C1109" s="621"/>
      <c r="D1109" s="622"/>
      <c r="E1109" s="633"/>
      <c r="F1109" s="684"/>
      <c r="G1109" s="627"/>
      <c r="H1109" s="627"/>
      <c r="I1109" s="618"/>
      <c r="J1109" s="618"/>
      <c r="K1109" s="618"/>
      <c r="L1109" s="618"/>
      <c r="M1109" s="618"/>
      <c r="N1109" s="618"/>
      <c r="O1109" s="618"/>
      <c r="P1109" s="618"/>
    </row>
    <row r="1110" spans="1:16">
      <c r="A1110" s="748"/>
      <c r="B1110" s="609"/>
      <c r="C1110" s="621"/>
      <c r="D1110" s="622"/>
      <c r="E1110" s="633"/>
      <c r="F1110" s="684"/>
      <c r="G1110" s="627"/>
      <c r="H1110" s="627"/>
      <c r="I1110" s="618"/>
      <c r="J1110" s="618"/>
      <c r="K1110" s="618"/>
      <c r="L1110" s="618"/>
      <c r="M1110" s="618"/>
      <c r="N1110" s="618"/>
      <c r="O1110" s="618"/>
      <c r="P1110" s="618"/>
    </row>
    <row r="1111" spans="1:16">
      <c r="A1111" s="748"/>
      <c r="B1111" s="609"/>
      <c r="C1111" s="621"/>
      <c r="D1111" s="622"/>
      <c r="E1111" s="633"/>
      <c r="F1111" s="684"/>
      <c r="G1111" s="627"/>
      <c r="H1111" s="684"/>
      <c r="I1111" s="618"/>
      <c r="J1111" s="618"/>
      <c r="K1111" s="618"/>
      <c r="L1111" s="618"/>
      <c r="M1111" s="618"/>
      <c r="N1111" s="618"/>
      <c r="O1111" s="618"/>
      <c r="P1111" s="618"/>
    </row>
    <row r="1112" spans="1:16">
      <c r="A1112" s="616"/>
      <c r="B1112" s="609"/>
      <c r="C1112" s="621"/>
      <c r="D1112" s="622"/>
      <c r="E1112" s="633"/>
      <c r="F1112" s="684"/>
      <c r="G1112" s="627"/>
      <c r="H1112" s="627"/>
      <c r="I1112" s="618"/>
      <c r="J1112" s="618"/>
      <c r="K1112" s="618"/>
      <c r="L1112" s="618"/>
      <c r="M1112" s="618"/>
      <c r="N1112" s="618"/>
      <c r="O1112" s="618"/>
      <c r="P1112" s="618"/>
    </row>
    <row r="1113" spans="1:16">
      <c r="A1113" s="748"/>
      <c r="B1113" s="609"/>
      <c r="C1113" s="621"/>
      <c r="D1113" s="622"/>
      <c r="E1113" s="633"/>
      <c r="F1113" s="684"/>
      <c r="G1113" s="627"/>
      <c r="H1113" s="627"/>
      <c r="I1113" s="618"/>
      <c r="J1113" s="618"/>
      <c r="K1113" s="618"/>
      <c r="L1113" s="618"/>
      <c r="M1113" s="618"/>
      <c r="N1113" s="618"/>
      <c r="O1113" s="618"/>
      <c r="P1113" s="618"/>
    </row>
    <row r="1114" spans="1:16">
      <c r="A1114" s="748"/>
      <c r="B1114" s="609"/>
      <c r="C1114" s="609"/>
      <c r="D1114" s="622"/>
      <c r="E1114" s="610"/>
      <c r="F1114" s="684"/>
      <c r="G1114" s="627"/>
      <c r="H1114" s="684"/>
      <c r="I1114" s="618"/>
      <c r="J1114" s="618"/>
      <c r="K1114" s="618"/>
      <c r="L1114" s="618"/>
      <c r="M1114" s="618"/>
      <c r="N1114" s="618"/>
      <c r="O1114" s="618"/>
      <c r="P1114" s="618"/>
    </row>
    <row r="1115" spans="1:16">
      <c r="A1115" s="748"/>
      <c r="B1115" s="621"/>
      <c r="C1115" s="621"/>
      <c r="D1115" s="622"/>
      <c r="E1115" s="633"/>
      <c r="F1115" s="627"/>
      <c r="G1115" s="627"/>
      <c r="H1115" s="684"/>
      <c r="I1115" s="618"/>
      <c r="J1115" s="618"/>
      <c r="K1115" s="618"/>
      <c r="L1115" s="618"/>
      <c r="M1115" s="618"/>
      <c r="N1115" s="618"/>
      <c r="O1115" s="618"/>
      <c r="P1115" s="618"/>
    </row>
    <row r="1116" spans="1:16">
      <c r="A1116" s="616"/>
      <c r="B1116" s="621"/>
      <c r="C1116" s="621"/>
      <c r="D1116" s="622"/>
      <c r="E1116" s="633"/>
      <c r="F1116" s="627"/>
      <c r="G1116" s="627"/>
      <c r="H1116" s="684"/>
      <c r="I1116" s="618"/>
      <c r="J1116" s="618"/>
      <c r="K1116" s="618"/>
      <c r="L1116" s="618"/>
      <c r="M1116" s="618"/>
      <c r="N1116" s="618"/>
      <c r="O1116" s="618"/>
      <c r="P1116" s="618"/>
    </row>
    <row r="1117" spans="1:16">
      <c r="A1117" s="748"/>
      <c r="B1117" s="621"/>
      <c r="C1117" s="621"/>
      <c r="D1117" s="622"/>
      <c r="E1117" s="633"/>
      <c r="F1117" s="684"/>
      <c r="G1117" s="627"/>
      <c r="H1117" s="684"/>
      <c r="I1117" s="618"/>
      <c r="J1117" s="618"/>
      <c r="K1117" s="618"/>
      <c r="L1117" s="618"/>
      <c r="M1117" s="618"/>
      <c r="N1117" s="618"/>
      <c r="O1117" s="618"/>
      <c r="P1117" s="618"/>
    </row>
    <row r="1118" spans="1:16">
      <c r="A1118" s="748"/>
      <c r="B1118" s="621"/>
      <c r="C1118" s="621"/>
      <c r="D1118" s="622"/>
      <c r="E1118" s="633"/>
      <c r="F1118" s="684"/>
      <c r="G1118" s="627"/>
      <c r="H1118" s="684"/>
      <c r="I1118" s="618"/>
      <c r="J1118" s="618"/>
      <c r="K1118" s="618"/>
      <c r="L1118" s="618"/>
      <c r="M1118" s="618"/>
      <c r="N1118" s="618"/>
      <c r="O1118" s="618"/>
      <c r="P1118" s="618"/>
    </row>
    <row r="1119" spans="1:16">
      <c r="A1119" s="748"/>
      <c r="B1119" s="634"/>
      <c r="C1119" s="621"/>
      <c r="D1119" s="622"/>
      <c r="E1119" s="633"/>
      <c r="F1119" s="684"/>
      <c r="G1119" s="627"/>
      <c r="H1119" s="684"/>
      <c r="I1119" s="618"/>
      <c r="J1119" s="618"/>
      <c r="K1119" s="618"/>
      <c r="L1119" s="618"/>
      <c r="M1119" s="618"/>
      <c r="N1119" s="618"/>
      <c r="O1119" s="618"/>
      <c r="P1119" s="618"/>
    </row>
    <row r="1120" spans="1:16">
      <c r="A1120" s="748"/>
      <c r="B1120" s="634"/>
      <c r="C1120" s="621"/>
      <c r="D1120" s="622"/>
      <c r="E1120" s="633"/>
      <c r="F1120" s="684"/>
      <c r="G1120" s="627"/>
      <c r="H1120" s="684"/>
      <c r="I1120" s="618"/>
      <c r="J1120" s="618"/>
      <c r="K1120" s="618"/>
      <c r="L1120" s="618"/>
      <c r="M1120" s="618"/>
      <c r="N1120" s="618"/>
      <c r="O1120" s="618"/>
      <c r="P1120" s="618"/>
    </row>
    <row r="1121" spans="1:16">
      <c r="A1121" s="748"/>
      <c r="B1121" s="634"/>
      <c r="C1121" s="621"/>
      <c r="D1121" s="622"/>
      <c r="E1121" s="633"/>
      <c r="F1121" s="684"/>
      <c r="G1121" s="627"/>
      <c r="H1121" s="684"/>
      <c r="I1121" s="618"/>
      <c r="J1121" s="618"/>
      <c r="K1121" s="618"/>
      <c r="L1121" s="618"/>
      <c r="M1121" s="618"/>
      <c r="N1121" s="618"/>
      <c r="O1121" s="618"/>
      <c r="P1121" s="618"/>
    </row>
    <row r="1122" spans="1:16">
      <c r="A1122" s="748"/>
      <c r="B1122" s="618"/>
      <c r="C1122" s="618"/>
      <c r="D1122" s="618"/>
      <c r="E1122" s="618"/>
      <c r="F1122" s="684"/>
      <c r="G1122" s="627"/>
      <c r="H1122" s="684"/>
      <c r="I1122" s="618"/>
      <c r="J1122" s="618"/>
      <c r="K1122" s="618"/>
      <c r="L1122" s="618"/>
      <c r="M1122" s="618"/>
      <c r="N1122" s="618"/>
      <c r="O1122" s="618"/>
      <c r="P1122" s="618"/>
    </row>
    <row r="1123" spans="1:16">
      <c r="A1123" s="748"/>
      <c r="B1123" s="729"/>
      <c r="C1123" s="618"/>
      <c r="D1123" s="616"/>
      <c r="E1123" s="618"/>
      <c r="F1123" s="684"/>
      <c r="G1123" s="753"/>
      <c r="H1123" s="751"/>
      <c r="I1123" s="618"/>
      <c r="J1123" s="618"/>
      <c r="K1123" s="618"/>
      <c r="L1123" s="618"/>
      <c r="M1123" s="618"/>
      <c r="N1123" s="618"/>
      <c r="O1123" s="618"/>
      <c r="P1123" s="618"/>
    </row>
    <row r="1124" spans="1:16">
      <c r="A1124" s="748"/>
      <c r="B1124" s="618"/>
      <c r="C1124" s="618"/>
      <c r="D1124" s="618"/>
      <c r="E1124" s="618"/>
      <c r="F1124" s="618"/>
      <c r="G1124" s="618"/>
      <c r="H1124" s="684"/>
      <c r="I1124" s="618"/>
      <c r="J1124" s="618"/>
      <c r="K1124" s="618"/>
      <c r="L1124" s="618"/>
      <c r="M1124" s="618"/>
      <c r="N1124" s="618"/>
      <c r="O1124" s="618"/>
      <c r="P1124" s="618"/>
    </row>
    <row r="1125" spans="1:16">
      <c r="A1125" s="616"/>
      <c r="B1125" s="609"/>
      <c r="C1125" s="609"/>
      <c r="D1125" s="610"/>
      <c r="E1125" s="609"/>
      <c r="F1125" s="627"/>
      <c r="G1125" s="627"/>
      <c r="H1125" s="611"/>
      <c r="I1125" s="618"/>
      <c r="J1125" s="618"/>
      <c r="K1125" s="618"/>
      <c r="L1125" s="618"/>
      <c r="M1125" s="618"/>
      <c r="N1125" s="618"/>
      <c r="O1125" s="618"/>
      <c r="P1125" s="618"/>
    </row>
    <row r="1126" spans="1:16">
      <c r="A1126" s="748"/>
      <c r="B1126" s="609"/>
      <c r="C1126" s="609"/>
      <c r="D1126" s="610"/>
      <c r="E1126" s="609"/>
      <c r="F1126" s="627"/>
      <c r="G1126" s="627"/>
      <c r="H1126" s="611"/>
      <c r="I1126" s="618"/>
      <c r="J1126" s="618"/>
      <c r="K1126" s="618"/>
      <c r="L1126" s="618"/>
      <c r="M1126" s="618"/>
      <c r="N1126" s="618"/>
      <c r="O1126" s="618"/>
      <c r="P1126" s="618"/>
    </row>
    <row r="1127" spans="1:16">
      <c r="A1127" s="748"/>
      <c r="B1127" s="609"/>
      <c r="C1127" s="609"/>
      <c r="D1127" s="610"/>
      <c r="E1127" s="609"/>
      <c r="F1127" s="627"/>
      <c r="G1127" s="627"/>
      <c r="H1127" s="627"/>
      <c r="I1127" s="618"/>
      <c r="J1127" s="618"/>
      <c r="K1127" s="618"/>
      <c r="L1127" s="618"/>
      <c r="M1127" s="618"/>
      <c r="N1127" s="618"/>
      <c r="O1127" s="618"/>
      <c r="P1127" s="618"/>
    </row>
    <row r="1128" spans="1:16">
      <c r="A1128" s="616"/>
      <c r="B1128" s="609"/>
      <c r="C1128" s="609"/>
      <c r="D1128" s="610"/>
      <c r="E1128" s="609"/>
      <c r="F1128" s="627"/>
      <c r="G1128" s="627"/>
      <c r="H1128" s="611"/>
      <c r="I1128" s="618"/>
      <c r="J1128" s="618"/>
      <c r="K1128" s="618"/>
      <c r="L1128" s="618"/>
      <c r="M1128" s="618"/>
      <c r="N1128" s="618"/>
      <c r="O1128" s="618"/>
      <c r="P1128" s="618"/>
    </row>
    <row r="1129" spans="1:16">
      <c r="A1129" s="748"/>
      <c r="B1129" s="609"/>
      <c r="C1129" s="609"/>
      <c r="D1129" s="610"/>
      <c r="E1129" s="609"/>
      <c r="F1129" s="627"/>
      <c r="G1129" s="627"/>
      <c r="H1129" s="611"/>
      <c r="I1129" s="618"/>
      <c r="J1129" s="618"/>
      <c r="K1129" s="618"/>
      <c r="L1129" s="618"/>
      <c r="M1129" s="618"/>
      <c r="N1129" s="618"/>
      <c r="O1129" s="618"/>
      <c r="P1129" s="618"/>
    </row>
    <row r="1130" spans="1:16">
      <c r="A1130" s="616"/>
      <c r="B1130" s="609"/>
      <c r="C1130" s="609"/>
      <c r="D1130" s="610"/>
      <c r="E1130" s="609"/>
      <c r="F1130" s="627"/>
      <c r="G1130" s="627"/>
      <c r="H1130" s="611"/>
      <c r="I1130" s="618"/>
      <c r="J1130" s="618"/>
      <c r="K1130" s="618"/>
      <c r="L1130" s="618"/>
      <c r="M1130" s="618"/>
      <c r="N1130" s="618"/>
      <c r="O1130" s="618"/>
      <c r="P1130" s="618"/>
    </row>
    <row r="1131" spans="1:16">
      <c r="A1131" s="748"/>
      <c r="B1131" s="609"/>
      <c r="C1131" s="609"/>
      <c r="D1131" s="610"/>
      <c r="E1131" s="609"/>
      <c r="F1131" s="627"/>
      <c r="G1131" s="627"/>
      <c r="H1131" s="684"/>
      <c r="I1131" s="618"/>
      <c r="J1131" s="618"/>
      <c r="K1131" s="618"/>
      <c r="L1131" s="618"/>
      <c r="M1131" s="618"/>
      <c r="N1131" s="618"/>
      <c r="O1131" s="618"/>
      <c r="P1131" s="618"/>
    </row>
    <row r="1132" spans="1:16">
      <c r="A1132" s="748"/>
      <c r="B1132" s="609"/>
      <c r="C1132" s="609"/>
      <c r="D1132" s="610"/>
      <c r="E1132" s="609"/>
      <c r="F1132" s="627"/>
      <c r="G1132" s="627"/>
      <c r="H1132" s="684"/>
      <c r="I1132" s="618"/>
      <c r="J1132" s="618"/>
      <c r="K1132" s="618"/>
      <c r="L1132" s="618"/>
      <c r="M1132" s="618"/>
      <c r="N1132" s="618"/>
      <c r="O1132" s="618"/>
      <c r="P1132" s="618"/>
    </row>
    <row r="1133" spans="1:16">
      <c r="A1133" s="748"/>
      <c r="B1133" s="609"/>
      <c r="C1133" s="609"/>
      <c r="D1133" s="610"/>
      <c r="E1133" s="609"/>
      <c r="F1133" s="627"/>
      <c r="G1133" s="627"/>
      <c r="H1133" s="618"/>
      <c r="I1133" s="618"/>
      <c r="J1133" s="618"/>
      <c r="K1133" s="618"/>
      <c r="L1133" s="618"/>
      <c r="M1133" s="618"/>
      <c r="N1133" s="618"/>
      <c r="O1133" s="618"/>
      <c r="P1133" s="618"/>
    </row>
    <row r="1134" spans="1:16">
      <c r="A1134" s="616"/>
      <c r="B1134" s="621"/>
      <c r="C1134" s="621"/>
      <c r="D1134" s="622"/>
      <c r="E1134" s="672"/>
      <c r="F1134" s="684"/>
      <c r="G1134" s="627"/>
      <c r="H1134" s="684"/>
      <c r="I1134" s="618"/>
      <c r="J1134" s="618"/>
      <c r="K1134" s="618"/>
      <c r="L1134" s="618"/>
      <c r="M1134" s="618"/>
      <c r="N1134" s="618"/>
      <c r="O1134" s="618"/>
      <c r="P1134" s="618"/>
    </row>
    <row r="1135" spans="1:16">
      <c r="A1135" s="748"/>
      <c r="B1135" s="609"/>
      <c r="C1135" s="621"/>
      <c r="D1135" s="622"/>
      <c r="E1135" s="633"/>
      <c r="F1135" s="618"/>
      <c r="G1135" s="618"/>
      <c r="H1135" s="684"/>
      <c r="I1135" s="618"/>
      <c r="J1135" s="618"/>
      <c r="K1135" s="618"/>
      <c r="L1135" s="618"/>
      <c r="M1135" s="618"/>
      <c r="N1135" s="618"/>
      <c r="O1135" s="618"/>
      <c r="P1135" s="618"/>
    </row>
    <row r="1136" spans="1:16">
      <c r="A1136" s="616"/>
      <c r="B1136" s="609"/>
      <c r="C1136" s="621"/>
      <c r="D1136" s="622"/>
      <c r="E1136" s="633"/>
      <c r="F1136" s="618"/>
      <c r="G1136" s="618"/>
      <c r="H1136" s="684"/>
      <c r="I1136" s="618"/>
      <c r="J1136" s="618"/>
      <c r="K1136" s="618"/>
      <c r="L1136" s="618"/>
      <c r="M1136" s="618"/>
      <c r="N1136" s="618"/>
      <c r="O1136" s="618"/>
      <c r="P1136" s="618"/>
    </row>
    <row r="1137" spans="1:16">
      <c r="A1137" s="748"/>
      <c r="B1137" s="609"/>
      <c r="C1137" s="609"/>
      <c r="D1137" s="622"/>
      <c r="E1137" s="610"/>
      <c r="F1137" s="618"/>
      <c r="G1137" s="618"/>
      <c r="H1137" s="684"/>
      <c r="I1137" s="618"/>
      <c r="J1137" s="618"/>
      <c r="K1137" s="618"/>
      <c r="L1137" s="618"/>
      <c r="M1137" s="618"/>
      <c r="N1137" s="618"/>
      <c r="O1137" s="618"/>
      <c r="P1137" s="618"/>
    </row>
    <row r="1138" spans="1:16">
      <c r="A1138" s="616"/>
      <c r="B1138" s="621"/>
      <c r="C1138" s="621"/>
      <c r="D1138" s="622"/>
      <c r="E1138" s="633"/>
      <c r="F1138" s="618"/>
      <c r="G1138" s="618"/>
      <c r="H1138" s="684"/>
      <c r="I1138" s="618"/>
      <c r="J1138" s="618"/>
      <c r="K1138" s="618"/>
      <c r="L1138" s="618"/>
      <c r="M1138" s="618"/>
      <c r="N1138" s="618"/>
      <c r="O1138" s="618"/>
      <c r="P1138" s="618"/>
    </row>
    <row r="1139" spans="1:16">
      <c r="A1139" s="748"/>
      <c r="B1139" s="621"/>
      <c r="C1139" s="621"/>
      <c r="D1139" s="622"/>
      <c r="E1139" s="633"/>
      <c r="F1139" s="618"/>
      <c r="G1139" s="618"/>
      <c r="H1139" s="684"/>
      <c r="I1139" s="618"/>
      <c r="J1139" s="618"/>
      <c r="K1139" s="618"/>
      <c r="L1139" s="618"/>
      <c r="M1139" s="618"/>
      <c r="N1139" s="618"/>
      <c r="O1139" s="618"/>
      <c r="P1139" s="618"/>
    </row>
    <row r="1140" spans="1:16">
      <c r="A1140" s="616"/>
      <c r="B1140" s="621"/>
      <c r="C1140" s="621"/>
      <c r="D1140" s="622"/>
      <c r="E1140" s="633"/>
      <c r="F1140" s="618"/>
      <c r="G1140" s="618"/>
      <c r="H1140" s="684"/>
      <c r="I1140" s="618"/>
      <c r="J1140" s="618"/>
      <c r="K1140" s="618"/>
      <c r="L1140" s="618"/>
      <c r="M1140" s="618"/>
      <c r="N1140" s="618"/>
      <c r="O1140" s="618"/>
      <c r="P1140" s="618"/>
    </row>
    <row r="1141" spans="1:16">
      <c r="A1141" s="748"/>
      <c r="B1141" s="621"/>
      <c r="C1141" s="621"/>
      <c r="D1141" s="622"/>
      <c r="E1141" s="633"/>
      <c r="F1141" s="618"/>
      <c r="G1141" s="618"/>
      <c r="H1141" s="684"/>
      <c r="I1141" s="618"/>
      <c r="J1141" s="618"/>
      <c r="K1141" s="618"/>
      <c r="L1141" s="618"/>
      <c r="M1141" s="618"/>
      <c r="N1141" s="618"/>
      <c r="O1141" s="618"/>
      <c r="P1141" s="618"/>
    </row>
    <row r="1142" spans="1:16">
      <c r="A1142" s="616"/>
      <c r="B1142" s="634"/>
      <c r="C1142" s="621"/>
      <c r="D1142" s="622"/>
      <c r="E1142" s="633"/>
      <c r="F1142" s="618"/>
      <c r="G1142" s="618"/>
      <c r="H1142" s="684"/>
      <c r="I1142" s="618"/>
      <c r="J1142" s="618"/>
      <c r="K1142" s="618"/>
      <c r="L1142" s="618"/>
      <c r="M1142" s="618"/>
      <c r="N1142" s="618"/>
      <c r="O1142" s="618"/>
      <c r="P1142" s="618"/>
    </row>
    <row r="1143" spans="1:16">
      <c r="A1143" s="616"/>
      <c r="B1143" s="634"/>
      <c r="C1143" s="621"/>
      <c r="D1143" s="622"/>
      <c r="E1143" s="633"/>
      <c r="F1143" s="618"/>
      <c r="G1143" s="618"/>
      <c r="H1143" s="686"/>
      <c r="I1143" s="618"/>
      <c r="J1143" s="618"/>
      <c r="K1143" s="618"/>
      <c r="L1143" s="618"/>
      <c r="M1143" s="618"/>
      <c r="N1143" s="618"/>
      <c r="O1143" s="618"/>
      <c r="P1143" s="618"/>
    </row>
    <row r="1144" spans="1:16">
      <c r="A1144" s="616"/>
      <c r="B1144" s="634"/>
      <c r="C1144" s="621"/>
      <c r="D1144" s="622"/>
      <c r="E1144" s="633"/>
      <c r="F1144" s="618"/>
      <c r="G1144" s="618"/>
      <c r="H1144" s="686"/>
      <c r="I1144" s="618"/>
      <c r="J1144" s="618"/>
      <c r="K1144" s="618"/>
      <c r="L1144" s="618"/>
      <c r="M1144" s="618"/>
      <c r="N1144" s="618"/>
      <c r="O1144" s="618"/>
      <c r="P1144" s="618"/>
    </row>
    <row r="1145" spans="1:16">
      <c r="A1145" s="616"/>
      <c r="B1145" s="729"/>
      <c r="C1145" s="618"/>
      <c r="D1145" s="616"/>
      <c r="E1145" s="633"/>
      <c r="F1145" s="618"/>
      <c r="G1145" s="618"/>
      <c r="H1145" s="686"/>
      <c r="I1145" s="618"/>
      <c r="J1145" s="618"/>
      <c r="K1145" s="618"/>
      <c r="L1145" s="618"/>
      <c r="M1145" s="618"/>
      <c r="N1145" s="618"/>
      <c r="O1145" s="618"/>
      <c r="P1145" s="618"/>
    </row>
    <row r="1146" spans="1:16">
      <c r="A1146" s="748"/>
      <c r="B1146" s="634"/>
      <c r="C1146" s="621"/>
      <c r="D1146" s="622"/>
      <c r="E1146" s="633"/>
      <c r="F1146" s="618"/>
      <c r="G1146" s="618"/>
      <c r="H1146" s="686"/>
      <c r="I1146" s="618"/>
      <c r="J1146" s="618"/>
      <c r="K1146" s="618"/>
      <c r="L1146" s="618"/>
      <c r="M1146" s="618"/>
      <c r="N1146" s="618"/>
      <c r="O1146" s="618"/>
      <c r="P1146" s="618"/>
    </row>
    <row r="1147" spans="1:16">
      <c r="A1147" s="748"/>
      <c r="B1147" s="609"/>
      <c r="C1147" s="609"/>
      <c r="D1147" s="610"/>
      <c r="E1147" s="609"/>
      <c r="F1147" s="627"/>
      <c r="G1147" s="627"/>
      <c r="H1147" s="627"/>
      <c r="I1147" s="618"/>
      <c r="J1147" s="618"/>
      <c r="K1147" s="618"/>
      <c r="L1147" s="618"/>
      <c r="M1147" s="618"/>
      <c r="N1147" s="618"/>
      <c r="O1147" s="618"/>
      <c r="P1147" s="618"/>
    </row>
    <row r="1148" spans="1:16">
      <c r="A1148" s="748"/>
      <c r="B1148" s="609"/>
      <c r="C1148" s="609"/>
      <c r="D1148" s="610"/>
      <c r="E1148" s="609"/>
      <c r="F1148" s="627"/>
      <c r="G1148" s="627"/>
      <c r="H1148" s="627"/>
      <c r="I1148" s="618"/>
      <c r="J1148" s="618"/>
      <c r="K1148" s="618"/>
      <c r="L1148" s="618"/>
      <c r="M1148" s="618"/>
      <c r="N1148" s="618"/>
      <c r="O1148" s="618"/>
      <c r="P1148" s="618"/>
    </row>
    <row r="1149" spans="1:16">
      <c r="A1149" s="616"/>
      <c r="B1149" s="609"/>
      <c r="C1149" s="609"/>
      <c r="D1149" s="610"/>
      <c r="E1149" s="609"/>
      <c r="F1149" s="627"/>
      <c r="G1149" s="627"/>
      <c r="H1149" s="627"/>
      <c r="I1149" s="618"/>
      <c r="J1149" s="618"/>
      <c r="K1149" s="618"/>
      <c r="L1149" s="618"/>
      <c r="M1149" s="618"/>
      <c r="N1149" s="618"/>
      <c r="O1149" s="618"/>
      <c r="P1149" s="618"/>
    </row>
    <row r="1150" spans="1:16">
      <c r="A1150" s="748"/>
      <c r="B1150" s="609"/>
      <c r="C1150" s="609"/>
      <c r="D1150" s="610"/>
      <c r="E1150" s="609"/>
      <c r="F1150" s="627"/>
      <c r="G1150" s="627"/>
      <c r="H1150" s="627"/>
      <c r="I1150" s="618"/>
      <c r="J1150" s="618"/>
      <c r="K1150" s="618"/>
      <c r="L1150" s="618"/>
      <c r="M1150" s="618"/>
      <c r="N1150" s="618"/>
      <c r="O1150" s="618"/>
      <c r="P1150" s="618"/>
    </row>
    <row r="1151" spans="1:16">
      <c r="A1151" s="616"/>
      <c r="B1151" s="609"/>
      <c r="C1151" s="609"/>
      <c r="D1151" s="610"/>
      <c r="E1151" s="609"/>
      <c r="F1151" s="627"/>
      <c r="G1151" s="627"/>
      <c r="H1151" s="627"/>
      <c r="I1151" s="618"/>
      <c r="J1151" s="618"/>
      <c r="K1151" s="618"/>
      <c r="L1151" s="618"/>
      <c r="M1151" s="618"/>
      <c r="N1151" s="618"/>
      <c r="O1151" s="618"/>
      <c r="P1151" s="618"/>
    </row>
    <row r="1152" spans="1:16">
      <c r="A1152" s="748"/>
      <c r="B1152" s="609"/>
      <c r="C1152" s="609"/>
      <c r="D1152" s="610"/>
      <c r="E1152" s="609"/>
      <c r="F1152" s="627"/>
      <c r="G1152" s="627"/>
      <c r="H1152" s="627"/>
      <c r="I1152" s="618"/>
      <c r="J1152" s="618"/>
      <c r="K1152" s="618"/>
      <c r="L1152" s="618"/>
      <c r="M1152" s="618"/>
      <c r="N1152" s="618"/>
      <c r="O1152" s="618"/>
      <c r="P1152" s="618"/>
    </row>
    <row r="1153" spans="1:16">
      <c r="A1153" s="748"/>
      <c r="B1153" s="609"/>
      <c r="C1153" s="609"/>
      <c r="D1153" s="610"/>
      <c r="E1153" s="609"/>
      <c r="F1153" s="627"/>
      <c r="G1153" s="627"/>
      <c r="H1153" s="627"/>
      <c r="I1153" s="618"/>
      <c r="J1153" s="618"/>
      <c r="K1153" s="618"/>
      <c r="L1153" s="618"/>
      <c r="M1153" s="618"/>
      <c r="N1153" s="618"/>
      <c r="O1153" s="618"/>
      <c r="P1153" s="618"/>
    </row>
    <row r="1154" spans="1:16">
      <c r="A1154" s="748"/>
      <c r="B1154" s="609"/>
      <c r="C1154" s="609"/>
      <c r="D1154" s="610"/>
      <c r="E1154" s="609"/>
      <c r="F1154" s="627"/>
      <c r="G1154" s="627"/>
      <c r="H1154" s="627"/>
      <c r="I1154" s="618"/>
      <c r="J1154" s="618"/>
      <c r="K1154" s="618"/>
      <c r="L1154" s="618"/>
      <c r="M1154" s="618"/>
      <c r="N1154" s="618"/>
      <c r="O1154" s="618"/>
      <c r="P1154" s="618"/>
    </row>
    <row r="1155" spans="1:16">
      <c r="A1155" s="616"/>
      <c r="B1155" s="609"/>
      <c r="C1155" s="609"/>
      <c r="D1155" s="610"/>
      <c r="E1155" s="609"/>
      <c r="F1155" s="627"/>
      <c r="G1155" s="627"/>
      <c r="H1155" s="627"/>
      <c r="I1155" s="618"/>
      <c r="J1155" s="618"/>
      <c r="K1155" s="618"/>
      <c r="L1155" s="618"/>
      <c r="M1155" s="618"/>
      <c r="N1155" s="618"/>
      <c r="O1155" s="618"/>
      <c r="P1155" s="618"/>
    </row>
    <row r="1156" spans="1:16">
      <c r="A1156" s="748"/>
      <c r="B1156" s="609"/>
      <c r="C1156" s="609"/>
      <c r="D1156" s="610"/>
      <c r="E1156" s="609"/>
      <c r="F1156" s="684"/>
      <c r="G1156" s="627"/>
      <c r="H1156" s="684"/>
      <c r="I1156" s="618"/>
      <c r="J1156" s="618"/>
      <c r="K1156" s="618"/>
      <c r="L1156" s="618"/>
      <c r="M1156" s="618"/>
      <c r="N1156" s="618"/>
      <c r="O1156" s="618"/>
      <c r="P1156" s="618"/>
    </row>
    <row r="1157" spans="1:16">
      <c r="A1157" s="616"/>
      <c r="B1157" s="618"/>
      <c r="C1157" s="618"/>
      <c r="D1157" s="622"/>
      <c r="E1157" s="610"/>
      <c r="F1157" s="684"/>
      <c r="G1157" s="627"/>
      <c r="H1157" s="684"/>
      <c r="I1157" s="618"/>
      <c r="J1157" s="618"/>
      <c r="K1157" s="618"/>
      <c r="L1157" s="618"/>
      <c r="M1157" s="618"/>
      <c r="N1157" s="618"/>
      <c r="O1157" s="618"/>
      <c r="P1157" s="618"/>
    </row>
    <row r="1158" spans="1:16">
      <c r="A1158" s="748"/>
      <c r="B1158" s="618"/>
      <c r="C1158" s="618"/>
      <c r="D1158" s="622"/>
      <c r="E1158" s="610"/>
      <c r="F1158" s="684"/>
      <c r="G1158" s="627"/>
      <c r="H1158" s="684"/>
      <c r="I1158" s="618"/>
      <c r="J1158" s="618"/>
      <c r="K1158" s="618"/>
      <c r="L1158" s="618"/>
      <c r="M1158" s="618"/>
      <c r="N1158" s="618"/>
      <c r="O1158" s="618"/>
      <c r="P1158" s="618"/>
    </row>
    <row r="1159" spans="1:16">
      <c r="A1159" s="748"/>
      <c r="B1159" s="609"/>
      <c r="C1159" s="609"/>
      <c r="D1159" s="610"/>
      <c r="E1159" s="609"/>
      <c r="F1159" s="684"/>
      <c r="G1159" s="627"/>
      <c r="H1159" s="684"/>
      <c r="I1159" s="618"/>
      <c r="J1159" s="618"/>
      <c r="K1159" s="618"/>
      <c r="L1159" s="618"/>
      <c r="M1159" s="618"/>
      <c r="N1159" s="618"/>
      <c r="O1159" s="618"/>
      <c r="P1159" s="618"/>
    </row>
    <row r="1160" spans="1:16">
      <c r="A1160" s="748"/>
      <c r="B1160" s="609"/>
      <c r="C1160" s="609"/>
      <c r="D1160" s="610"/>
      <c r="E1160" s="609"/>
      <c r="F1160" s="684"/>
      <c r="G1160" s="627"/>
      <c r="H1160" s="684"/>
      <c r="I1160" s="618"/>
      <c r="J1160" s="618"/>
      <c r="K1160" s="618"/>
      <c r="L1160" s="618"/>
      <c r="M1160" s="618"/>
      <c r="N1160" s="618"/>
      <c r="O1160" s="618"/>
      <c r="P1160" s="618"/>
    </row>
    <row r="1161" spans="1:16">
      <c r="A1161" s="616"/>
      <c r="B1161" s="618"/>
      <c r="C1161" s="618"/>
      <c r="D1161" s="622"/>
      <c r="E1161" s="633"/>
      <c r="F1161" s="684"/>
      <c r="G1161" s="684"/>
      <c r="H1161" s="627"/>
      <c r="I1161" s="618"/>
      <c r="J1161" s="618"/>
      <c r="K1161" s="618"/>
      <c r="L1161" s="618"/>
      <c r="M1161" s="618"/>
      <c r="N1161" s="618"/>
      <c r="O1161" s="618"/>
      <c r="P1161" s="618"/>
    </row>
    <row r="1162" spans="1:16">
      <c r="A1162" s="748"/>
      <c r="B1162" s="609"/>
      <c r="C1162" s="609"/>
      <c r="D1162" s="610"/>
      <c r="E1162" s="609"/>
      <c r="F1162" s="627"/>
      <c r="G1162" s="627"/>
      <c r="H1162" s="627"/>
      <c r="I1162" s="618"/>
      <c r="J1162" s="618"/>
      <c r="K1162" s="618"/>
      <c r="L1162" s="618"/>
      <c r="M1162" s="618"/>
      <c r="N1162" s="618"/>
      <c r="O1162" s="618"/>
      <c r="P1162" s="618"/>
    </row>
    <row r="1163" spans="1:16">
      <c r="A1163" s="616"/>
      <c r="B1163" s="609"/>
      <c r="C1163" s="609"/>
      <c r="D1163" s="610"/>
      <c r="E1163" s="609"/>
      <c r="F1163" s="627"/>
      <c r="G1163" s="627"/>
      <c r="H1163" s="627"/>
      <c r="I1163" s="618"/>
      <c r="J1163" s="618"/>
      <c r="K1163" s="618"/>
      <c r="L1163" s="618"/>
      <c r="M1163" s="618"/>
      <c r="N1163" s="618"/>
      <c r="O1163" s="618"/>
      <c r="P1163" s="618"/>
    </row>
    <row r="1164" spans="1:16">
      <c r="A1164" s="748"/>
      <c r="B1164" s="609"/>
      <c r="C1164" s="609"/>
      <c r="D1164" s="610"/>
      <c r="E1164" s="609"/>
      <c r="F1164" s="627"/>
      <c r="G1164" s="627"/>
      <c r="H1164" s="627"/>
      <c r="I1164" s="618"/>
      <c r="J1164" s="618"/>
      <c r="K1164" s="618"/>
      <c r="L1164" s="618"/>
      <c r="M1164" s="618"/>
      <c r="N1164" s="618"/>
      <c r="O1164" s="618"/>
      <c r="P1164" s="618"/>
    </row>
    <row r="1165" spans="1:16">
      <c r="A1165" s="748"/>
      <c r="B1165" s="609"/>
      <c r="C1165" s="609"/>
      <c r="D1165" s="610"/>
      <c r="E1165" s="609"/>
      <c r="F1165" s="627"/>
      <c r="G1165" s="627"/>
      <c r="H1165" s="627"/>
      <c r="I1165" s="618"/>
      <c r="J1165" s="618"/>
      <c r="K1165" s="618"/>
      <c r="L1165" s="618"/>
      <c r="M1165" s="618"/>
      <c r="N1165" s="618"/>
      <c r="O1165" s="618"/>
      <c r="P1165" s="618"/>
    </row>
    <row r="1166" spans="1:16">
      <c r="A1166" s="748"/>
      <c r="B1166" s="609"/>
      <c r="C1166" s="609"/>
      <c r="D1166" s="610"/>
      <c r="E1166" s="609"/>
      <c r="F1166" s="627"/>
      <c r="G1166" s="627"/>
      <c r="H1166" s="627"/>
      <c r="I1166" s="618"/>
      <c r="J1166" s="618"/>
      <c r="K1166" s="618"/>
      <c r="L1166" s="618"/>
      <c r="M1166" s="618"/>
      <c r="N1166" s="618"/>
      <c r="O1166" s="618"/>
      <c r="P1166" s="618"/>
    </row>
    <row r="1167" spans="1:16">
      <c r="A1167" s="616"/>
      <c r="B1167" s="609"/>
      <c r="C1167" s="609"/>
      <c r="D1167" s="610"/>
      <c r="E1167" s="609"/>
      <c r="F1167" s="627"/>
      <c r="G1167" s="627"/>
      <c r="H1167" s="627"/>
      <c r="I1167" s="618"/>
      <c r="J1167" s="618"/>
      <c r="K1167" s="618"/>
      <c r="L1167" s="618"/>
      <c r="M1167" s="618"/>
      <c r="N1167" s="618"/>
      <c r="O1167" s="618"/>
      <c r="P1167" s="618"/>
    </row>
    <row r="1168" spans="1:16">
      <c r="A1168" s="748"/>
      <c r="B1168" s="609"/>
      <c r="C1168" s="609"/>
      <c r="D1168" s="610"/>
      <c r="E1168" s="609"/>
      <c r="F1168" s="627"/>
      <c r="G1168" s="627"/>
      <c r="H1168" s="627"/>
      <c r="I1168" s="618"/>
      <c r="J1168" s="618"/>
      <c r="K1168" s="618"/>
      <c r="L1168" s="618"/>
      <c r="M1168" s="618"/>
      <c r="N1168" s="618"/>
      <c r="O1168" s="618"/>
      <c r="P1168" s="618"/>
    </row>
    <row r="1169" spans="1:16">
      <c r="A1169" s="616"/>
      <c r="B1169" s="609"/>
      <c r="C1169" s="609"/>
      <c r="D1169" s="610"/>
      <c r="E1169" s="609"/>
      <c r="F1169" s="627"/>
      <c r="G1169" s="627"/>
      <c r="H1169" s="627"/>
      <c r="I1169" s="618"/>
      <c r="J1169" s="618"/>
      <c r="K1169" s="618"/>
      <c r="L1169" s="618"/>
      <c r="M1169" s="618"/>
      <c r="N1169" s="618"/>
      <c r="O1169" s="618"/>
      <c r="P1169" s="618"/>
    </row>
    <row r="1170" spans="1:16">
      <c r="A1170" s="748"/>
      <c r="B1170" s="609"/>
      <c r="C1170" s="609"/>
      <c r="D1170" s="610"/>
      <c r="E1170" s="609"/>
      <c r="F1170" s="627"/>
      <c r="G1170" s="627"/>
      <c r="H1170" s="627"/>
      <c r="I1170" s="618"/>
      <c r="J1170" s="618"/>
      <c r="K1170" s="618"/>
      <c r="L1170" s="618"/>
      <c r="M1170" s="618"/>
      <c r="N1170" s="618"/>
      <c r="O1170" s="618"/>
      <c r="P1170" s="618"/>
    </row>
    <row r="1171" spans="1:16">
      <c r="A1171" s="748"/>
      <c r="B1171" s="609"/>
      <c r="C1171" s="609"/>
      <c r="D1171" s="610"/>
      <c r="E1171" s="609"/>
      <c r="F1171" s="627"/>
      <c r="G1171" s="627"/>
      <c r="H1171" s="627"/>
      <c r="I1171" s="618"/>
      <c r="J1171" s="618"/>
      <c r="K1171" s="618"/>
      <c r="L1171" s="618"/>
      <c r="M1171" s="618"/>
      <c r="N1171" s="618"/>
      <c r="O1171" s="618"/>
      <c r="P1171" s="618"/>
    </row>
    <row r="1172" spans="1:16">
      <c r="A1172" s="616"/>
      <c r="B1172" s="609"/>
      <c r="C1172" s="609"/>
      <c r="D1172" s="610"/>
      <c r="E1172" s="609"/>
      <c r="F1172" s="627"/>
      <c r="G1172" s="627"/>
      <c r="H1172" s="627"/>
      <c r="I1172" s="618"/>
      <c r="J1172" s="618"/>
      <c r="K1172" s="618"/>
      <c r="L1172" s="618"/>
      <c r="M1172" s="618"/>
      <c r="N1172" s="618"/>
      <c r="O1172" s="618"/>
      <c r="P1172" s="618"/>
    </row>
    <row r="1173" spans="1:16">
      <c r="A1173" s="748"/>
      <c r="B1173" s="609"/>
      <c r="C1173" s="609"/>
      <c r="D1173" s="610"/>
      <c r="E1173" s="609"/>
      <c r="F1173" s="627"/>
      <c r="G1173" s="627"/>
      <c r="H1173" s="627"/>
      <c r="I1173" s="618"/>
      <c r="J1173" s="618"/>
      <c r="K1173" s="618"/>
      <c r="L1173" s="618"/>
      <c r="M1173" s="618"/>
      <c r="N1173" s="618"/>
      <c r="O1173" s="618"/>
      <c r="P1173" s="618"/>
    </row>
    <row r="1174" spans="1:16">
      <c r="A1174" s="618"/>
      <c r="B1174" s="609"/>
      <c r="C1174" s="609"/>
      <c r="D1174" s="610"/>
      <c r="E1174" s="609"/>
      <c r="F1174" s="627"/>
      <c r="G1174" s="627"/>
      <c r="H1174" s="627"/>
      <c r="I1174" s="618"/>
      <c r="J1174" s="618"/>
      <c r="K1174" s="618"/>
      <c r="L1174" s="618"/>
      <c r="M1174" s="618"/>
      <c r="N1174" s="618"/>
      <c r="O1174" s="618"/>
      <c r="P1174" s="618"/>
    </row>
    <row r="1175" spans="1:16">
      <c r="A1175" s="618"/>
      <c r="B1175" s="609"/>
      <c r="C1175" s="609"/>
      <c r="D1175" s="610"/>
      <c r="E1175" s="609"/>
      <c r="F1175" s="627"/>
      <c r="G1175" s="627"/>
      <c r="H1175" s="627"/>
      <c r="I1175" s="618"/>
      <c r="J1175" s="618"/>
      <c r="K1175" s="618"/>
      <c r="L1175" s="618"/>
      <c r="M1175" s="618"/>
      <c r="N1175" s="618"/>
      <c r="O1175" s="618"/>
      <c r="P1175" s="618"/>
    </row>
    <row r="1176" spans="1:16">
      <c r="A1176" s="616"/>
      <c r="B1176" s="609"/>
      <c r="C1176" s="609"/>
      <c r="D1176" s="610"/>
      <c r="E1176" s="609"/>
      <c r="F1176" s="627"/>
      <c r="G1176" s="627"/>
      <c r="H1176" s="627"/>
      <c r="I1176" s="618"/>
      <c r="J1176" s="618"/>
      <c r="K1176" s="618"/>
      <c r="L1176" s="618"/>
      <c r="M1176" s="618"/>
      <c r="N1176" s="618"/>
      <c r="O1176" s="618"/>
      <c r="P1176" s="618"/>
    </row>
    <row r="1177" spans="1:16">
      <c r="A1177" s="616"/>
      <c r="B1177" s="609"/>
      <c r="C1177" s="609"/>
      <c r="D1177" s="610"/>
      <c r="E1177" s="609"/>
      <c r="F1177" s="627"/>
      <c r="G1177" s="627"/>
      <c r="H1177" s="627"/>
      <c r="I1177" s="618"/>
      <c r="J1177" s="618"/>
      <c r="K1177" s="618"/>
      <c r="L1177" s="618"/>
      <c r="M1177" s="618"/>
      <c r="N1177" s="618"/>
      <c r="O1177" s="618"/>
      <c r="P1177" s="618"/>
    </row>
    <row r="1178" spans="1:16">
      <c r="A1178" s="616"/>
      <c r="B1178" s="609"/>
      <c r="C1178" s="609"/>
      <c r="D1178" s="610"/>
      <c r="E1178" s="609"/>
      <c r="F1178" s="627"/>
      <c r="G1178" s="627"/>
      <c r="H1178" s="627"/>
      <c r="I1178" s="618"/>
      <c r="J1178" s="618"/>
      <c r="K1178" s="618"/>
      <c r="L1178" s="618"/>
      <c r="M1178" s="618"/>
      <c r="N1178" s="618"/>
      <c r="O1178" s="618"/>
      <c r="P1178" s="618"/>
    </row>
    <row r="1179" spans="1:16">
      <c r="A1179" s="616"/>
      <c r="B1179" s="609"/>
      <c r="C1179" s="609"/>
      <c r="D1179" s="610"/>
      <c r="E1179" s="609"/>
      <c r="F1179" s="627"/>
      <c r="G1179" s="627"/>
      <c r="H1179" s="627"/>
      <c r="I1179" s="618"/>
      <c r="J1179" s="618"/>
      <c r="K1179" s="618"/>
      <c r="L1179" s="618"/>
      <c r="M1179" s="618"/>
      <c r="N1179" s="618"/>
      <c r="O1179" s="618"/>
      <c r="P1179" s="618"/>
    </row>
    <row r="1180" spans="1:16">
      <c r="A1180" s="748"/>
      <c r="B1180" s="609"/>
      <c r="C1180" s="609"/>
      <c r="D1180" s="610"/>
      <c r="E1180" s="609"/>
      <c r="F1180" s="627"/>
      <c r="G1180" s="627"/>
      <c r="H1180" s="627"/>
      <c r="I1180" s="618"/>
      <c r="J1180" s="618"/>
      <c r="K1180" s="618"/>
      <c r="L1180" s="618"/>
      <c r="M1180" s="618"/>
      <c r="N1180" s="618"/>
      <c r="O1180" s="618"/>
      <c r="P1180" s="618"/>
    </row>
    <row r="1181" spans="1:16">
      <c r="A1181" s="616"/>
      <c r="B1181" s="609"/>
      <c r="C1181" s="609"/>
      <c r="D1181" s="610"/>
      <c r="E1181" s="609"/>
      <c r="F1181" s="627"/>
      <c r="G1181" s="627"/>
      <c r="H1181" s="627"/>
      <c r="I1181" s="618"/>
      <c r="J1181" s="618"/>
      <c r="K1181" s="618"/>
      <c r="L1181" s="618"/>
      <c r="M1181" s="618"/>
      <c r="N1181" s="618"/>
      <c r="O1181" s="618"/>
      <c r="P1181" s="618"/>
    </row>
    <row r="1182" spans="1:16">
      <c r="A1182" s="748"/>
      <c r="B1182" s="609"/>
      <c r="C1182" s="609"/>
      <c r="D1182" s="610"/>
      <c r="E1182" s="609"/>
      <c r="F1182" s="627"/>
      <c r="G1182" s="627"/>
      <c r="H1182" s="627"/>
      <c r="I1182" s="618"/>
      <c r="J1182" s="618"/>
      <c r="K1182" s="618"/>
      <c r="L1182" s="618"/>
      <c r="M1182" s="618"/>
      <c r="N1182" s="618"/>
      <c r="O1182" s="618"/>
      <c r="P1182" s="618"/>
    </row>
    <row r="1183" spans="1:16">
      <c r="A1183" s="616"/>
      <c r="B1183" s="609"/>
      <c r="C1183" s="609"/>
      <c r="D1183" s="610"/>
      <c r="E1183" s="609"/>
      <c r="F1183" s="627"/>
      <c r="G1183" s="627"/>
      <c r="H1183" s="627"/>
      <c r="I1183" s="618"/>
      <c r="J1183" s="618"/>
      <c r="K1183" s="618"/>
      <c r="L1183" s="618"/>
      <c r="M1183" s="618"/>
      <c r="N1183" s="618"/>
      <c r="O1183" s="618"/>
      <c r="P1183" s="618"/>
    </row>
    <row r="1184" spans="1:16">
      <c r="A1184" s="748"/>
      <c r="B1184" s="609"/>
      <c r="C1184" s="609"/>
      <c r="D1184" s="610"/>
      <c r="E1184" s="609"/>
      <c r="F1184" s="627"/>
      <c r="G1184" s="627"/>
      <c r="H1184" s="627"/>
      <c r="I1184" s="618"/>
      <c r="J1184" s="618"/>
      <c r="K1184" s="618"/>
      <c r="L1184" s="618"/>
      <c r="M1184" s="618"/>
      <c r="N1184" s="618"/>
      <c r="O1184" s="618"/>
      <c r="P1184" s="618"/>
    </row>
    <row r="1185" spans="1:16">
      <c r="A1185" s="616"/>
      <c r="B1185" s="609"/>
      <c r="C1185" s="621"/>
      <c r="D1185" s="622"/>
      <c r="E1185" s="633"/>
      <c r="F1185" s="684"/>
      <c r="G1185" s="627"/>
      <c r="H1185" s="684"/>
      <c r="I1185" s="618"/>
      <c r="J1185" s="618"/>
      <c r="K1185" s="618"/>
      <c r="L1185" s="618"/>
      <c r="M1185" s="618"/>
      <c r="N1185" s="618"/>
      <c r="O1185" s="618"/>
      <c r="P1185" s="618"/>
    </row>
    <row r="1186" spans="1:16">
      <c r="A1186" s="748"/>
      <c r="B1186" s="609"/>
      <c r="C1186" s="609"/>
      <c r="D1186" s="622"/>
      <c r="E1186" s="610"/>
      <c r="F1186" s="627"/>
      <c r="G1186" s="627"/>
      <c r="H1186" s="627"/>
      <c r="I1186" s="618"/>
      <c r="J1186" s="618"/>
      <c r="K1186" s="618"/>
      <c r="L1186" s="618"/>
      <c r="M1186" s="618"/>
      <c r="N1186" s="618"/>
      <c r="O1186" s="618"/>
      <c r="P1186" s="618"/>
    </row>
    <row r="1187" spans="1:16">
      <c r="A1187" s="616"/>
      <c r="B1187" s="621"/>
      <c r="C1187" s="621"/>
      <c r="D1187" s="622"/>
      <c r="E1187" s="633"/>
      <c r="F1187" s="684"/>
      <c r="G1187" s="627"/>
      <c r="H1187" s="684"/>
      <c r="I1187" s="618"/>
      <c r="J1187" s="618"/>
      <c r="K1187" s="618"/>
      <c r="L1187" s="618"/>
      <c r="M1187" s="618"/>
      <c r="N1187" s="618"/>
      <c r="O1187" s="618"/>
      <c r="P1187" s="618"/>
    </row>
    <row r="1188" spans="1:16">
      <c r="A1188" s="748"/>
      <c r="B1188" s="621"/>
      <c r="C1188" s="621"/>
      <c r="D1188" s="622"/>
      <c r="E1188" s="633"/>
      <c r="F1188" s="684"/>
      <c r="G1188" s="627"/>
      <c r="H1188" s="684"/>
      <c r="I1188" s="618"/>
      <c r="J1188" s="618"/>
      <c r="K1188" s="618"/>
      <c r="L1188" s="618"/>
      <c r="M1188" s="618"/>
      <c r="N1188" s="618"/>
      <c r="O1188" s="618"/>
      <c r="P1188" s="618"/>
    </row>
    <row r="1189" spans="1:16">
      <c r="A1189" s="616"/>
      <c r="B1189" s="621"/>
      <c r="C1189" s="621"/>
      <c r="D1189" s="622"/>
      <c r="E1189" s="633"/>
      <c r="F1189" s="684"/>
      <c r="G1189" s="627"/>
      <c r="H1189" s="684"/>
      <c r="I1189" s="618"/>
      <c r="J1189" s="618"/>
      <c r="K1189" s="618"/>
      <c r="L1189" s="618"/>
      <c r="M1189" s="618"/>
      <c r="N1189" s="618"/>
      <c r="O1189" s="618"/>
      <c r="P1189" s="618"/>
    </row>
    <row r="1190" spans="1:16">
      <c r="A1190" s="748"/>
      <c r="B1190" s="621"/>
      <c r="C1190" s="621"/>
      <c r="D1190" s="622"/>
      <c r="E1190" s="633"/>
      <c r="F1190" s="684"/>
      <c r="G1190" s="627"/>
      <c r="H1190" s="684"/>
      <c r="I1190" s="618"/>
      <c r="J1190" s="618"/>
      <c r="K1190" s="618"/>
      <c r="L1190" s="618"/>
      <c r="M1190" s="618"/>
      <c r="N1190" s="618"/>
      <c r="O1190" s="618"/>
      <c r="P1190" s="618"/>
    </row>
    <row r="1191" spans="1:16">
      <c r="A1191" s="616"/>
      <c r="B1191" s="634"/>
      <c r="C1191" s="621"/>
      <c r="D1191" s="622"/>
      <c r="E1191" s="633"/>
      <c r="F1191" s="684"/>
      <c r="G1191" s="627"/>
      <c r="H1191" s="684"/>
      <c r="I1191" s="618"/>
      <c r="J1191" s="618"/>
      <c r="K1191" s="618"/>
      <c r="L1191" s="618"/>
      <c r="M1191" s="618"/>
      <c r="N1191" s="618"/>
      <c r="O1191" s="618"/>
      <c r="P1191" s="618"/>
    </row>
    <row r="1192" spans="1:16">
      <c r="A1192" s="748"/>
      <c r="B1192" s="754"/>
      <c r="C1192" s="621"/>
      <c r="D1192" s="622"/>
      <c r="E1192" s="755"/>
      <c r="F1192" s="627"/>
      <c r="G1192" s="685"/>
      <c r="H1192" s="686"/>
      <c r="I1192" s="618"/>
      <c r="J1192" s="618"/>
      <c r="K1192" s="618"/>
      <c r="L1192" s="618"/>
      <c r="M1192" s="618"/>
      <c r="N1192" s="618"/>
      <c r="O1192" s="618"/>
      <c r="P1192" s="618"/>
    </row>
    <row r="1193" spans="1:16">
      <c r="A1193" s="618"/>
      <c r="B1193" s="756"/>
      <c r="C1193" s="621"/>
      <c r="D1193" s="622"/>
      <c r="E1193" s="755"/>
      <c r="F1193" s="757"/>
      <c r="G1193" s="611"/>
      <c r="H1193" s="611"/>
      <c r="I1193" s="618"/>
      <c r="J1193" s="618"/>
      <c r="K1193" s="618"/>
      <c r="L1193" s="618"/>
      <c r="M1193" s="618"/>
      <c r="N1193" s="618"/>
      <c r="O1193" s="618"/>
      <c r="P1193" s="618"/>
    </row>
    <row r="1194" spans="1:16">
      <c r="A1194" s="618"/>
      <c r="B1194" s="758"/>
      <c r="C1194" s="759"/>
      <c r="D1194" s="760"/>
      <c r="E1194" s="686"/>
      <c r="F1194" s="761"/>
      <c r="G1194" s="690"/>
      <c r="H1194" s="611"/>
      <c r="I1194" s="618"/>
      <c r="J1194" s="618"/>
      <c r="K1194" s="618"/>
      <c r="L1194" s="618"/>
      <c r="M1194" s="618"/>
      <c r="N1194" s="618"/>
      <c r="O1194" s="618"/>
      <c r="P1194" s="618"/>
    </row>
    <row r="1195" spans="1:16">
      <c r="A1195" s="616"/>
      <c r="B1195" s="618"/>
      <c r="C1195" s="618"/>
      <c r="D1195" s="616"/>
      <c r="E1195" s="618"/>
      <c r="F1195" s="618"/>
      <c r="G1195" s="618"/>
      <c r="H1195" s="618"/>
      <c r="I1195" s="618"/>
      <c r="J1195" s="618"/>
      <c r="K1195" s="618"/>
      <c r="L1195" s="618"/>
      <c r="M1195" s="618"/>
      <c r="N1195" s="618"/>
      <c r="O1195" s="618"/>
      <c r="P1195" s="618"/>
    </row>
    <row r="1196" spans="1:16">
      <c r="A1196" s="748"/>
      <c r="B1196" s="618"/>
      <c r="C1196" s="618"/>
      <c r="D1196" s="616"/>
      <c r="E1196" s="618"/>
      <c r="F1196" s="618"/>
      <c r="G1196" s="618"/>
      <c r="H1196" s="618"/>
      <c r="I1196" s="618"/>
      <c r="J1196" s="618"/>
      <c r="K1196" s="618"/>
      <c r="L1196" s="618"/>
      <c r="M1196" s="618"/>
      <c r="N1196" s="618"/>
      <c r="O1196" s="618"/>
      <c r="P1196" s="618"/>
    </row>
    <row r="1197" spans="1:16">
      <c r="A1197" s="616"/>
      <c r="B1197" s="726"/>
      <c r="C1197" s="609"/>
      <c r="D1197" s="610"/>
      <c r="E1197" s="611"/>
      <c r="F1197" s="611"/>
      <c r="G1197" s="612"/>
      <c r="H1197" s="611"/>
      <c r="I1197" s="618"/>
      <c r="J1197" s="618"/>
      <c r="K1197" s="618"/>
      <c r="L1197" s="618"/>
      <c r="M1197" s="618"/>
      <c r="N1197" s="618"/>
      <c r="O1197" s="618"/>
      <c r="P1197" s="618"/>
    </row>
    <row r="1198" spans="1:16">
      <c r="A1198" s="748"/>
      <c r="B1198" s="756"/>
      <c r="C1198" s="621"/>
      <c r="D1198" s="622"/>
      <c r="E1198" s="672"/>
      <c r="F1198" s="691"/>
      <c r="G1198" s="627"/>
      <c r="H1198" s="684"/>
      <c r="I1198" s="618"/>
      <c r="J1198" s="618"/>
      <c r="K1198" s="618"/>
      <c r="L1198" s="618"/>
      <c r="M1198" s="618"/>
      <c r="N1198" s="618"/>
      <c r="O1198" s="618"/>
      <c r="P1198" s="618"/>
    </row>
    <row r="1199" spans="1:16">
      <c r="A1199" s="616"/>
      <c r="B1199" s="621"/>
      <c r="C1199" s="621"/>
      <c r="D1199" s="622"/>
      <c r="E1199" s="672"/>
      <c r="F1199" s="691"/>
      <c r="G1199" s="627"/>
      <c r="H1199" s="684"/>
      <c r="I1199" s="618"/>
      <c r="J1199" s="618"/>
      <c r="K1199" s="618"/>
      <c r="L1199" s="618"/>
      <c r="M1199" s="618"/>
      <c r="N1199" s="618"/>
      <c r="O1199" s="618"/>
      <c r="P1199" s="618"/>
    </row>
    <row r="1200" spans="1:16">
      <c r="A1200" s="748"/>
      <c r="B1200" s="618"/>
      <c r="C1200" s="618"/>
      <c r="D1200" s="616"/>
      <c r="E1200" s="616"/>
      <c r="F1200" s="618"/>
      <c r="G1200" s="627"/>
      <c r="H1200" s="684"/>
      <c r="I1200" s="618"/>
      <c r="J1200" s="618"/>
      <c r="K1200" s="618"/>
      <c r="L1200" s="618"/>
      <c r="M1200" s="618"/>
      <c r="N1200" s="618"/>
      <c r="O1200" s="618"/>
      <c r="P1200" s="618"/>
    </row>
    <row r="1201" spans="1:16">
      <c r="A1201" s="616"/>
      <c r="B1201" s="621"/>
      <c r="C1201" s="621"/>
      <c r="D1201" s="622"/>
      <c r="E1201" s="672"/>
      <c r="F1201" s="684"/>
      <c r="G1201" s="627"/>
      <c r="H1201" s="684"/>
      <c r="I1201" s="618"/>
      <c r="J1201" s="618"/>
      <c r="K1201" s="618"/>
      <c r="L1201" s="618"/>
      <c r="M1201" s="618"/>
      <c r="N1201" s="618"/>
      <c r="O1201" s="618"/>
      <c r="P1201" s="618"/>
    </row>
    <row r="1202" spans="1:16">
      <c r="A1202" s="748"/>
      <c r="B1202" s="621"/>
      <c r="C1202" s="621"/>
      <c r="D1202" s="622"/>
      <c r="E1202" s="672"/>
      <c r="F1202" s="684"/>
      <c r="G1202" s="627"/>
      <c r="H1202" s="684"/>
      <c r="I1202" s="618"/>
      <c r="J1202" s="618"/>
      <c r="K1202" s="618"/>
      <c r="L1202" s="618"/>
      <c r="M1202" s="618"/>
      <c r="N1202" s="618"/>
      <c r="O1202" s="618"/>
      <c r="P1202" s="618"/>
    </row>
    <row r="1203" spans="1:16">
      <c r="A1203" s="616"/>
      <c r="B1203" s="609"/>
      <c r="C1203" s="621"/>
      <c r="D1203" s="622"/>
      <c r="E1203" s="633"/>
      <c r="F1203" s="684"/>
      <c r="G1203" s="627"/>
      <c r="H1203" s="684"/>
      <c r="I1203" s="618"/>
      <c r="J1203" s="618"/>
      <c r="K1203" s="618"/>
      <c r="L1203" s="618"/>
      <c r="M1203" s="618"/>
      <c r="N1203" s="618"/>
      <c r="O1203" s="618"/>
      <c r="P1203" s="618"/>
    </row>
    <row r="1204" spans="1:16">
      <c r="A1204" s="748"/>
      <c r="B1204" s="609"/>
      <c r="C1204" s="609"/>
      <c r="D1204" s="622"/>
      <c r="E1204" s="610"/>
      <c r="F1204" s="627"/>
      <c r="G1204" s="627"/>
      <c r="H1204" s="627"/>
      <c r="I1204" s="618"/>
      <c r="J1204" s="618"/>
      <c r="K1204" s="618"/>
      <c r="L1204" s="618"/>
      <c r="M1204" s="618"/>
      <c r="N1204" s="618"/>
      <c r="O1204" s="618"/>
      <c r="P1204" s="618"/>
    </row>
    <row r="1205" spans="1:16">
      <c r="A1205" s="616"/>
      <c r="B1205" s="621"/>
      <c r="C1205" s="621"/>
      <c r="D1205" s="622"/>
      <c r="E1205" s="633"/>
      <c r="F1205" s="684"/>
      <c r="G1205" s="627"/>
      <c r="H1205" s="684"/>
      <c r="I1205" s="618"/>
      <c r="J1205" s="618"/>
      <c r="K1205" s="618"/>
      <c r="L1205" s="618"/>
      <c r="M1205" s="618"/>
      <c r="N1205" s="618"/>
      <c r="O1205" s="618"/>
      <c r="P1205" s="618"/>
    </row>
    <row r="1206" spans="1:16">
      <c r="A1206" s="748"/>
      <c r="B1206" s="621"/>
      <c r="C1206" s="621"/>
      <c r="D1206" s="622"/>
      <c r="E1206" s="633"/>
      <c r="F1206" s="684"/>
      <c r="G1206" s="627"/>
      <c r="H1206" s="684"/>
      <c r="I1206" s="618"/>
      <c r="J1206" s="618"/>
      <c r="K1206" s="618"/>
      <c r="L1206" s="618"/>
      <c r="M1206" s="618"/>
      <c r="N1206" s="618"/>
      <c r="O1206" s="618"/>
      <c r="P1206" s="618"/>
    </row>
    <row r="1207" spans="1:16">
      <c r="A1207" s="616"/>
      <c r="B1207" s="621"/>
      <c r="C1207" s="621"/>
      <c r="D1207" s="622"/>
      <c r="E1207" s="633"/>
      <c r="F1207" s="684"/>
      <c r="G1207" s="627"/>
      <c r="H1207" s="684"/>
      <c r="I1207" s="618"/>
      <c r="J1207" s="618"/>
      <c r="K1207" s="618"/>
      <c r="L1207" s="618"/>
      <c r="M1207" s="618"/>
      <c r="N1207" s="618"/>
      <c r="O1207" s="618"/>
      <c r="P1207" s="618"/>
    </row>
    <row r="1208" spans="1:16">
      <c r="A1208" s="748"/>
      <c r="B1208" s="621"/>
      <c r="C1208" s="621"/>
      <c r="D1208" s="622"/>
      <c r="E1208" s="633"/>
      <c r="F1208" s="684"/>
      <c r="G1208" s="627"/>
      <c r="H1208" s="684"/>
      <c r="I1208" s="618"/>
      <c r="J1208" s="618"/>
      <c r="K1208" s="618"/>
      <c r="L1208" s="618"/>
      <c r="M1208" s="618"/>
      <c r="N1208" s="618"/>
      <c r="O1208" s="618"/>
      <c r="P1208" s="618"/>
    </row>
    <row r="1209" spans="1:16">
      <c r="A1209" s="616"/>
      <c r="B1209" s="634"/>
      <c r="C1209" s="621"/>
      <c r="D1209" s="622"/>
      <c r="E1209" s="633"/>
      <c r="F1209" s="684"/>
      <c r="G1209" s="627"/>
      <c r="H1209" s="684"/>
      <c r="I1209" s="618"/>
      <c r="J1209" s="618"/>
      <c r="K1209" s="618"/>
      <c r="L1209" s="618"/>
      <c r="M1209" s="618"/>
      <c r="N1209" s="618"/>
      <c r="O1209" s="618"/>
      <c r="P1209" s="618"/>
    </row>
    <row r="1210" spans="1:16">
      <c r="A1210" s="748"/>
      <c r="B1210" s="754"/>
      <c r="C1210" s="621"/>
      <c r="D1210" s="622"/>
      <c r="E1210" s="755"/>
      <c r="F1210" s="627"/>
      <c r="G1210" s="685"/>
      <c r="H1210" s="686"/>
      <c r="I1210" s="618"/>
      <c r="J1210" s="618"/>
      <c r="K1210" s="618"/>
      <c r="L1210" s="618"/>
      <c r="M1210" s="618"/>
      <c r="N1210" s="618"/>
      <c r="O1210" s="618"/>
      <c r="P1210" s="618"/>
    </row>
    <row r="1211" spans="1:16">
      <c r="A1211" s="616"/>
      <c r="B1211" s="756"/>
      <c r="C1211" s="621"/>
      <c r="D1211" s="622"/>
      <c r="E1211" s="755"/>
      <c r="F1211" s="757"/>
      <c r="G1211" s="611"/>
      <c r="H1211" s="611"/>
      <c r="I1211" s="618"/>
      <c r="J1211" s="618"/>
      <c r="K1211" s="618"/>
      <c r="L1211" s="618"/>
      <c r="M1211" s="618"/>
      <c r="N1211" s="618"/>
      <c r="O1211" s="618"/>
      <c r="P1211" s="618"/>
    </row>
    <row r="1212" spans="1:16">
      <c r="A1212" s="616"/>
      <c r="B1212" s="758"/>
      <c r="C1212" s="759"/>
      <c r="D1212" s="760"/>
      <c r="E1212" s="686"/>
      <c r="F1212" s="761"/>
      <c r="G1212" s="690"/>
      <c r="H1212" s="611"/>
      <c r="I1212" s="618"/>
      <c r="J1212" s="618"/>
      <c r="K1212" s="618"/>
      <c r="L1212" s="618"/>
      <c r="M1212" s="618"/>
      <c r="N1212" s="618"/>
      <c r="O1212" s="618"/>
      <c r="P1212" s="618"/>
    </row>
    <row r="1213" spans="1:16">
      <c r="A1213" s="748"/>
      <c r="B1213" s="609"/>
      <c r="C1213" s="609"/>
      <c r="D1213" s="610"/>
      <c r="E1213" s="609"/>
      <c r="F1213" s="627"/>
      <c r="G1213" s="627"/>
      <c r="H1213" s="627"/>
      <c r="I1213" s="618"/>
      <c r="J1213" s="618"/>
      <c r="K1213" s="618"/>
      <c r="L1213" s="618"/>
      <c r="M1213" s="618"/>
      <c r="N1213" s="618"/>
      <c r="O1213" s="618"/>
      <c r="P1213" s="618"/>
    </row>
    <row r="1214" spans="1:16">
      <c r="A1214" s="616"/>
      <c r="B1214" s="726"/>
      <c r="C1214" s="609"/>
      <c r="D1214" s="610"/>
      <c r="E1214" s="611"/>
      <c r="F1214" s="611"/>
      <c r="G1214" s="612"/>
      <c r="H1214" s="611"/>
      <c r="I1214" s="618"/>
      <c r="J1214" s="618"/>
      <c r="K1214" s="618"/>
      <c r="L1214" s="618"/>
      <c r="M1214" s="618"/>
      <c r="N1214" s="618"/>
      <c r="O1214" s="618"/>
      <c r="P1214" s="618"/>
    </row>
    <row r="1215" spans="1:16">
      <c r="A1215" s="748"/>
      <c r="B1215" s="756"/>
      <c r="C1215" s="621"/>
      <c r="D1215" s="622"/>
      <c r="E1215" s="672"/>
      <c r="F1215" s="691"/>
      <c r="G1215" s="627"/>
      <c r="H1215" s="684"/>
      <c r="I1215" s="618"/>
      <c r="J1215" s="618"/>
      <c r="K1215" s="618"/>
      <c r="L1215" s="618"/>
      <c r="M1215" s="618"/>
      <c r="N1215" s="618"/>
      <c r="O1215" s="618"/>
      <c r="P1215" s="618"/>
    </row>
    <row r="1216" spans="1:16">
      <c r="A1216" s="616"/>
      <c r="B1216" s="621"/>
      <c r="C1216" s="621"/>
      <c r="D1216" s="622"/>
      <c r="E1216" s="672"/>
      <c r="F1216" s="691"/>
      <c r="G1216" s="627"/>
      <c r="H1216" s="684"/>
      <c r="I1216" s="618"/>
      <c r="J1216" s="618"/>
      <c r="K1216" s="618"/>
      <c r="L1216" s="618"/>
      <c r="M1216" s="618"/>
      <c r="N1216" s="618"/>
      <c r="O1216" s="618"/>
      <c r="P1216" s="618"/>
    </row>
    <row r="1217" spans="1:16">
      <c r="A1217" s="748"/>
      <c r="B1217" s="621"/>
      <c r="C1217" s="621"/>
      <c r="D1217" s="622"/>
      <c r="E1217" s="672"/>
      <c r="F1217" s="684"/>
      <c r="G1217" s="627"/>
      <c r="H1217" s="684"/>
      <c r="I1217" s="618"/>
      <c r="J1217" s="618"/>
      <c r="K1217" s="618"/>
      <c r="L1217" s="618"/>
      <c r="M1217" s="618"/>
      <c r="N1217" s="618"/>
      <c r="O1217" s="618"/>
      <c r="P1217" s="618"/>
    </row>
    <row r="1218" spans="1:16">
      <c r="A1218" s="616"/>
      <c r="B1218" s="621"/>
      <c r="C1218" s="621"/>
      <c r="D1218" s="622"/>
      <c r="E1218" s="672"/>
      <c r="F1218" s="684"/>
      <c r="G1218" s="627"/>
      <c r="H1218" s="684"/>
      <c r="I1218" s="618"/>
      <c r="J1218" s="618"/>
      <c r="K1218" s="618"/>
      <c r="L1218" s="618"/>
      <c r="M1218" s="618"/>
      <c r="N1218" s="618"/>
      <c r="O1218" s="618"/>
      <c r="P1218" s="618"/>
    </row>
    <row r="1219" spans="1:16">
      <c r="A1219" s="748"/>
      <c r="B1219" s="621"/>
      <c r="C1219" s="621"/>
      <c r="D1219" s="622"/>
      <c r="E1219" s="633"/>
      <c r="F1219" s="684"/>
      <c r="G1219" s="627"/>
      <c r="H1219" s="684"/>
      <c r="I1219" s="618"/>
      <c r="J1219" s="618"/>
      <c r="K1219" s="618"/>
      <c r="L1219" s="618"/>
      <c r="M1219" s="618"/>
      <c r="N1219" s="618"/>
      <c r="O1219" s="618"/>
      <c r="P1219" s="618"/>
    </row>
    <row r="1220" spans="1:16">
      <c r="A1220" s="616"/>
      <c r="B1220" s="621"/>
      <c r="C1220" s="621"/>
      <c r="D1220" s="622"/>
      <c r="E1220" s="672"/>
      <c r="F1220" s="684"/>
      <c r="G1220" s="627"/>
      <c r="H1220" s="684"/>
      <c r="I1220" s="618"/>
      <c r="J1220" s="618"/>
      <c r="K1220" s="618"/>
      <c r="L1220" s="618"/>
      <c r="M1220" s="618"/>
      <c r="N1220" s="618"/>
      <c r="O1220" s="618"/>
      <c r="P1220" s="618"/>
    </row>
    <row r="1221" spans="1:16">
      <c r="A1221" s="748"/>
      <c r="B1221" s="621"/>
      <c r="C1221" s="621"/>
      <c r="D1221" s="622"/>
      <c r="E1221" s="672"/>
      <c r="F1221" s="684"/>
      <c r="G1221" s="627"/>
      <c r="H1221" s="684"/>
      <c r="I1221" s="618"/>
      <c r="J1221" s="618"/>
      <c r="K1221" s="618"/>
      <c r="L1221" s="618"/>
      <c r="M1221" s="618"/>
      <c r="N1221" s="618"/>
      <c r="O1221" s="618"/>
      <c r="P1221" s="618"/>
    </row>
    <row r="1222" spans="1:16">
      <c r="A1222" s="616"/>
      <c r="B1222" s="609"/>
      <c r="C1222" s="621"/>
      <c r="D1222" s="622"/>
      <c r="E1222" s="633"/>
      <c r="F1222" s="684"/>
      <c r="G1222" s="627"/>
      <c r="H1222" s="684"/>
      <c r="I1222" s="618"/>
      <c r="J1222" s="618"/>
      <c r="K1222" s="618"/>
      <c r="L1222" s="618"/>
      <c r="M1222" s="618"/>
      <c r="N1222" s="618"/>
      <c r="O1222" s="618"/>
      <c r="P1222" s="618"/>
    </row>
    <row r="1223" spans="1:16">
      <c r="A1223" s="748"/>
      <c r="B1223" s="609"/>
      <c r="C1223" s="621"/>
      <c r="D1223" s="622"/>
      <c r="E1223" s="633"/>
      <c r="F1223" s="684"/>
      <c r="G1223" s="627"/>
      <c r="H1223" s="684"/>
      <c r="I1223" s="618"/>
      <c r="J1223" s="618"/>
      <c r="K1223" s="618"/>
      <c r="L1223" s="618"/>
      <c r="M1223" s="618"/>
      <c r="N1223" s="618"/>
      <c r="O1223" s="618"/>
      <c r="P1223" s="618"/>
    </row>
    <row r="1224" spans="1:16">
      <c r="A1224" s="616"/>
      <c r="B1224" s="609"/>
      <c r="C1224" s="609"/>
      <c r="D1224" s="622"/>
      <c r="E1224" s="633"/>
      <c r="F1224" s="627"/>
      <c r="G1224" s="627"/>
      <c r="H1224" s="627"/>
      <c r="I1224" s="618"/>
      <c r="J1224" s="618"/>
      <c r="K1224" s="618"/>
      <c r="L1224" s="618"/>
      <c r="M1224" s="618"/>
      <c r="N1224" s="618"/>
      <c r="O1224" s="618"/>
      <c r="P1224" s="618"/>
    </row>
    <row r="1225" spans="1:16">
      <c r="A1225" s="748"/>
      <c r="B1225" s="609"/>
      <c r="C1225" s="609"/>
      <c r="D1225" s="622"/>
      <c r="E1225" s="610"/>
      <c r="F1225" s="627"/>
      <c r="G1225" s="627"/>
      <c r="H1225" s="627"/>
      <c r="I1225" s="618"/>
      <c r="J1225" s="618"/>
      <c r="K1225" s="618"/>
      <c r="L1225" s="618"/>
      <c r="M1225" s="618"/>
      <c r="N1225" s="618"/>
      <c r="O1225" s="618"/>
      <c r="P1225" s="618"/>
    </row>
    <row r="1226" spans="1:16">
      <c r="A1226" s="616"/>
      <c r="B1226" s="621"/>
      <c r="C1226" s="621"/>
      <c r="D1226" s="622"/>
      <c r="E1226" s="633"/>
      <c r="F1226" s="684"/>
      <c r="G1226" s="627"/>
      <c r="H1226" s="684"/>
      <c r="I1226" s="618"/>
      <c r="J1226" s="618"/>
      <c r="K1226" s="618"/>
      <c r="L1226" s="618"/>
      <c r="M1226" s="618"/>
      <c r="N1226" s="618"/>
      <c r="O1226" s="618"/>
      <c r="P1226" s="618"/>
    </row>
    <row r="1227" spans="1:16">
      <c r="A1227" s="748"/>
      <c r="B1227" s="621"/>
      <c r="C1227" s="621"/>
      <c r="D1227" s="622"/>
      <c r="E1227" s="633"/>
      <c r="F1227" s="684"/>
      <c r="G1227" s="627"/>
      <c r="H1227" s="684"/>
      <c r="I1227" s="618"/>
      <c r="J1227" s="618"/>
      <c r="K1227" s="618"/>
      <c r="L1227" s="618"/>
      <c r="M1227" s="618"/>
      <c r="N1227" s="618"/>
      <c r="O1227" s="618"/>
      <c r="P1227" s="618"/>
    </row>
    <row r="1228" spans="1:16">
      <c r="A1228" s="616"/>
      <c r="B1228" s="621"/>
      <c r="C1228" s="621"/>
      <c r="D1228" s="622"/>
      <c r="E1228" s="633"/>
      <c r="F1228" s="684"/>
      <c r="G1228" s="627"/>
      <c r="H1228" s="684"/>
      <c r="I1228" s="618"/>
      <c r="J1228" s="618"/>
      <c r="K1228" s="618"/>
      <c r="L1228" s="618"/>
      <c r="M1228" s="618"/>
      <c r="N1228" s="618"/>
      <c r="O1228" s="618"/>
      <c r="P1228" s="618"/>
    </row>
    <row r="1229" spans="1:16">
      <c r="A1229" s="616"/>
      <c r="B1229" s="621"/>
      <c r="C1229" s="621"/>
      <c r="D1229" s="622"/>
      <c r="E1229" s="633"/>
      <c r="F1229" s="684"/>
      <c r="G1229" s="627"/>
      <c r="H1229" s="684"/>
      <c r="I1229" s="618"/>
      <c r="J1229" s="618"/>
      <c r="K1229" s="618"/>
      <c r="L1229" s="618"/>
      <c r="M1229" s="618"/>
      <c r="N1229" s="618"/>
      <c r="O1229" s="618"/>
      <c r="P1229" s="618"/>
    </row>
    <row r="1230" spans="1:16">
      <c r="A1230" s="616"/>
      <c r="B1230" s="634"/>
      <c r="C1230" s="621"/>
      <c r="D1230" s="622"/>
      <c r="E1230" s="633"/>
      <c r="F1230" s="684"/>
      <c r="G1230" s="627"/>
      <c r="H1230" s="684"/>
      <c r="I1230" s="618"/>
      <c r="J1230" s="618"/>
      <c r="K1230" s="618"/>
      <c r="L1230" s="618"/>
      <c r="M1230" s="618"/>
      <c r="N1230" s="618"/>
      <c r="O1230" s="618"/>
      <c r="P1230" s="618"/>
    </row>
    <row r="1231" spans="1:16">
      <c r="A1231" s="748"/>
      <c r="B1231" s="754"/>
      <c r="C1231" s="621"/>
      <c r="D1231" s="622"/>
      <c r="E1231" s="755"/>
      <c r="F1231" s="627"/>
      <c r="G1231" s="685"/>
      <c r="H1231" s="686"/>
      <c r="I1231" s="618"/>
      <c r="J1231" s="618"/>
      <c r="K1231" s="618"/>
      <c r="L1231" s="618"/>
      <c r="M1231" s="618"/>
      <c r="N1231" s="618"/>
      <c r="O1231" s="618"/>
      <c r="P1231" s="618"/>
    </row>
    <row r="1232" spans="1:16">
      <c r="A1232" s="748"/>
      <c r="B1232" s="756"/>
      <c r="C1232" s="621"/>
      <c r="D1232" s="622"/>
      <c r="E1232" s="755"/>
      <c r="F1232" s="757"/>
      <c r="G1232" s="611"/>
      <c r="H1232" s="611"/>
      <c r="I1232" s="618"/>
      <c r="J1232" s="618"/>
      <c r="K1232" s="618"/>
      <c r="L1232" s="618"/>
      <c r="M1232" s="618"/>
      <c r="N1232" s="618"/>
      <c r="O1232" s="618"/>
      <c r="P1232" s="618"/>
    </row>
    <row r="1233" spans="1:16">
      <c r="A1233" s="616"/>
      <c r="B1233" s="758"/>
      <c r="C1233" s="759"/>
      <c r="D1233" s="760"/>
      <c r="E1233" s="686"/>
      <c r="F1233" s="761"/>
      <c r="G1233" s="690"/>
      <c r="H1233" s="611"/>
      <c r="I1233" s="618"/>
      <c r="J1233" s="618"/>
      <c r="K1233" s="618"/>
      <c r="L1233" s="618"/>
      <c r="M1233" s="618"/>
      <c r="N1233" s="618"/>
      <c r="O1233" s="618"/>
      <c r="P1233" s="618"/>
    </row>
    <row r="1234" spans="1:16">
      <c r="A1234" s="616"/>
      <c r="B1234" s="758"/>
      <c r="C1234" s="759"/>
      <c r="D1234" s="760"/>
      <c r="E1234" s="686"/>
      <c r="F1234" s="761"/>
      <c r="G1234" s="690"/>
      <c r="H1234" s="611"/>
      <c r="I1234" s="618"/>
      <c r="J1234" s="618"/>
      <c r="K1234" s="618"/>
      <c r="L1234" s="618"/>
      <c r="M1234" s="618"/>
      <c r="N1234" s="618"/>
      <c r="O1234" s="618"/>
      <c r="P1234" s="618"/>
    </row>
    <row r="1235" spans="1:16">
      <c r="A1235" s="748"/>
      <c r="B1235" s="618"/>
      <c r="C1235" s="618"/>
      <c r="D1235" s="618"/>
      <c r="E1235" s="618"/>
      <c r="F1235" s="618"/>
      <c r="G1235" s="618"/>
      <c r="H1235" s="618"/>
      <c r="I1235" s="618"/>
      <c r="J1235" s="618"/>
      <c r="K1235" s="618"/>
      <c r="L1235" s="618"/>
      <c r="M1235" s="618"/>
      <c r="N1235" s="618"/>
      <c r="O1235" s="618"/>
      <c r="P1235" s="618"/>
    </row>
    <row r="1236" spans="1:16">
      <c r="A1236" s="616"/>
      <c r="B1236" s="726"/>
      <c r="C1236" s="609"/>
      <c r="D1236" s="610"/>
      <c r="E1236" s="611"/>
      <c r="F1236" s="611"/>
      <c r="G1236" s="612"/>
      <c r="H1236" s="611"/>
      <c r="I1236" s="618"/>
      <c r="J1236" s="618"/>
      <c r="K1236" s="618"/>
      <c r="L1236" s="618"/>
      <c r="M1236" s="618"/>
      <c r="N1236" s="618"/>
      <c r="O1236" s="618"/>
      <c r="P1236" s="618"/>
    </row>
    <row r="1237" spans="1:16">
      <c r="A1237" s="748"/>
      <c r="B1237" s="756"/>
      <c r="C1237" s="621"/>
      <c r="D1237" s="622"/>
      <c r="E1237" s="672"/>
      <c r="F1237" s="691"/>
      <c r="G1237" s="627"/>
      <c r="H1237" s="684"/>
      <c r="I1237" s="618"/>
      <c r="J1237" s="618"/>
      <c r="K1237" s="618"/>
      <c r="L1237" s="618"/>
      <c r="M1237" s="618"/>
      <c r="N1237" s="618"/>
      <c r="O1237" s="618"/>
      <c r="P1237" s="618"/>
    </row>
    <row r="1238" spans="1:16">
      <c r="A1238" s="616"/>
      <c r="B1238" s="621"/>
      <c r="C1238" s="621"/>
      <c r="D1238" s="622"/>
      <c r="E1238" s="672"/>
      <c r="F1238" s="691"/>
      <c r="G1238" s="627"/>
      <c r="H1238" s="684"/>
      <c r="I1238" s="618"/>
      <c r="J1238" s="618"/>
      <c r="K1238" s="618"/>
      <c r="L1238" s="618"/>
      <c r="M1238" s="618"/>
      <c r="N1238" s="618"/>
      <c r="O1238" s="618"/>
      <c r="P1238" s="618"/>
    </row>
    <row r="1239" spans="1:16">
      <c r="A1239" s="748"/>
      <c r="B1239" s="621"/>
      <c r="C1239" s="621"/>
      <c r="D1239" s="622"/>
      <c r="E1239" s="672"/>
      <c r="F1239" s="684"/>
      <c r="G1239" s="627"/>
      <c r="H1239" s="684"/>
      <c r="I1239" s="618"/>
      <c r="J1239" s="618"/>
      <c r="K1239" s="618"/>
      <c r="L1239" s="618"/>
      <c r="M1239" s="618"/>
      <c r="N1239" s="618"/>
      <c r="O1239" s="618"/>
      <c r="P1239" s="618"/>
    </row>
    <row r="1240" spans="1:16">
      <c r="A1240" s="616"/>
      <c r="B1240" s="621"/>
      <c r="C1240" s="621"/>
      <c r="D1240" s="622"/>
      <c r="E1240" s="672"/>
      <c r="F1240" s="691"/>
      <c r="G1240" s="627"/>
      <c r="H1240" s="684"/>
      <c r="I1240" s="618"/>
      <c r="J1240" s="618"/>
      <c r="K1240" s="618"/>
      <c r="L1240" s="618"/>
      <c r="M1240" s="618"/>
      <c r="N1240" s="618"/>
      <c r="O1240" s="618"/>
      <c r="P1240" s="618"/>
    </row>
    <row r="1241" spans="1:16">
      <c r="A1241" s="748"/>
      <c r="B1241" s="618"/>
      <c r="C1241" s="618"/>
      <c r="D1241" s="622"/>
      <c r="E1241" s="616"/>
      <c r="F1241" s="618"/>
      <c r="G1241" s="627"/>
      <c r="H1241" s="684"/>
      <c r="I1241" s="618"/>
      <c r="J1241" s="618"/>
      <c r="K1241" s="618"/>
      <c r="L1241" s="618"/>
      <c r="M1241" s="618"/>
      <c r="N1241" s="618"/>
      <c r="O1241" s="618"/>
      <c r="P1241" s="618"/>
    </row>
    <row r="1242" spans="1:16">
      <c r="A1242" s="616"/>
      <c r="B1242" s="621"/>
      <c r="C1242" s="621"/>
      <c r="D1242" s="622"/>
      <c r="E1242" s="672"/>
      <c r="F1242" s="684"/>
      <c r="G1242" s="627"/>
      <c r="H1242" s="684"/>
      <c r="I1242" s="618"/>
      <c r="J1242" s="618"/>
      <c r="K1242" s="618"/>
      <c r="L1242" s="618"/>
      <c r="M1242" s="618"/>
      <c r="N1242" s="618"/>
      <c r="O1242" s="618"/>
      <c r="P1242" s="618"/>
    </row>
    <row r="1243" spans="1:16">
      <c r="A1243" s="748"/>
      <c r="B1243" s="621"/>
      <c r="C1243" s="621"/>
      <c r="D1243" s="622"/>
      <c r="E1243" s="672"/>
      <c r="F1243" s="684"/>
      <c r="G1243" s="627"/>
      <c r="H1243" s="684"/>
      <c r="I1243" s="618"/>
      <c r="J1243" s="618"/>
      <c r="K1243" s="618"/>
      <c r="L1243" s="618"/>
      <c r="M1243" s="618"/>
      <c r="N1243" s="618"/>
      <c r="O1243" s="618"/>
      <c r="P1243" s="618"/>
    </row>
    <row r="1244" spans="1:16">
      <c r="A1244" s="616"/>
      <c r="B1244" s="609"/>
      <c r="C1244" s="621"/>
      <c r="D1244" s="622"/>
      <c r="E1244" s="633"/>
      <c r="F1244" s="684"/>
      <c r="G1244" s="627"/>
      <c r="H1244" s="684"/>
      <c r="I1244" s="618"/>
      <c r="J1244" s="618"/>
      <c r="K1244" s="618"/>
      <c r="L1244" s="618"/>
      <c r="M1244" s="618"/>
      <c r="N1244" s="618"/>
      <c r="O1244" s="618"/>
      <c r="P1244" s="618"/>
    </row>
    <row r="1245" spans="1:16">
      <c r="A1245" s="748"/>
      <c r="B1245" s="609"/>
      <c r="C1245" s="621"/>
      <c r="D1245" s="622"/>
      <c r="E1245" s="633"/>
      <c r="F1245" s="684"/>
      <c r="G1245" s="627"/>
      <c r="H1245" s="684"/>
      <c r="I1245" s="618"/>
      <c r="J1245" s="618"/>
      <c r="K1245" s="618"/>
      <c r="L1245" s="618"/>
      <c r="M1245" s="618"/>
      <c r="N1245" s="618"/>
      <c r="O1245" s="618"/>
      <c r="P1245" s="618"/>
    </row>
    <row r="1246" spans="1:16">
      <c r="A1246" s="616"/>
      <c r="B1246" s="609"/>
      <c r="C1246" s="609"/>
      <c r="D1246" s="622"/>
      <c r="E1246" s="633"/>
      <c r="F1246" s="627"/>
      <c r="G1246" s="627"/>
      <c r="H1246" s="627"/>
      <c r="I1246" s="618"/>
      <c r="J1246" s="618"/>
      <c r="K1246" s="618"/>
      <c r="L1246" s="618"/>
      <c r="M1246" s="618"/>
      <c r="N1246" s="618"/>
      <c r="O1246" s="618"/>
      <c r="P1246" s="618"/>
    </row>
    <row r="1247" spans="1:16">
      <c r="A1247" s="748"/>
      <c r="B1247" s="609"/>
      <c r="C1247" s="609"/>
      <c r="D1247" s="622"/>
      <c r="E1247" s="610"/>
      <c r="F1247" s="627"/>
      <c r="G1247" s="627"/>
      <c r="H1247" s="627"/>
      <c r="I1247" s="618"/>
      <c r="J1247" s="618"/>
      <c r="K1247" s="618"/>
      <c r="L1247" s="618"/>
      <c r="M1247" s="618"/>
      <c r="N1247" s="618"/>
      <c r="O1247" s="618"/>
      <c r="P1247" s="618"/>
    </row>
    <row r="1248" spans="1:16">
      <c r="A1248" s="616"/>
      <c r="B1248" s="621"/>
      <c r="C1248" s="621"/>
      <c r="D1248" s="622"/>
      <c r="E1248" s="633"/>
      <c r="F1248" s="684"/>
      <c r="G1248" s="627"/>
      <c r="H1248" s="684"/>
      <c r="I1248" s="618"/>
      <c r="J1248" s="618"/>
      <c r="K1248" s="618"/>
      <c r="L1248" s="618"/>
      <c r="M1248" s="618"/>
      <c r="N1248" s="618"/>
      <c r="O1248" s="618"/>
      <c r="P1248" s="618"/>
    </row>
    <row r="1249" spans="1:16">
      <c r="A1249" s="748"/>
      <c r="B1249" s="621"/>
      <c r="C1249" s="621"/>
      <c r="D1249" s="622"/>
      <c r="E1249" s="633"/>
      <c r="F1249" s="684"/>
      <c r="G1249" s="627"/>
      <c r="H1249" s="684"/>
      <c r="I1249" s="618"/>
      <c r="J1249" s="618"/>
      <c r="K1249" s="618"/>
      <c r="L1249" s="618"/>
      <c r="M1249" s="618"/>
      <c r="N1249" s="618"/>
      <c r="O1249" s="618"/>
      <c r="P1249" s="618"/>
    </row>
    <row r="1250" spans="1:16">
      <c r="A1250" s="616"/>
      <c r="B1250" s="621"/>
      <c r="C1250" s="621"/>
      <c r="D1250" s="622"/>
      <c r="E1250" s="633"/>
      <c r="F1250" s="684"/>
      <c r="G1250" s="627"/>
      <c r="H1250" s="684"/>
      <c r="I1250" s="618"/>
      <c r="J1250" s="618"/>
      <c r="K1250" s="618"/>
      <c r="L1250" s="618"/>
      <c r="M1250" s="618"/>
      <c r="N1250" s="618"/>
      <c r="O1250" s="618"/>
      <c r="P1250" s="618"/>
    </row>
    <row r="1251" spans="1:16">
      <c r="A1251" s="616"/>
      <c r="B1251" s="621"/>
      <c r="C1251" s="621"/>
      <c r="D1251" s="622"/>
      <c r="E1251" s="633"/>
      <c r="F1251" s="684"/>
      <c r="G1251" s="627"/>
      <c r="H1251" s="684"/>
      <c r="I1251" s="618"/>
      <c r="J1251" s="618"/>
      <c r="K1251" s="618"/>
      <c r="L1251" s="618"/>
      <c r="M1251" s="618"/>
      <c r="N1251" s="618"/>
      <c r="O1251" s="618"/>
      <c r="P1251" s="618"/>
    </row>
    <row r="1252" spans="1:16">
      <c r="A1252" s="616"/>
      <c r="B1252" s="634"/>
      <c r="C1252" s="621"/>
      <c r="D1252" s="622"/>
      <c r="E1252" s="633"/>
      <c r="F1252" s="684"/>
      <c r="G1252" s="627"/>
      <c r="H1252" s="684"/>
      <c r="I1252" s="618"/>
      <c r="J1252" s="618"/>
      <c r="K1252" s="618"/>
      <c r="L1252" s="618"/>
      <c r="M1252" s="618"/>
      <c r="N1252" s="618"/>
      <c r="O1252" s="618"/>
      <c r="P1252" s="618"/>
    </row>
    <row r="1253" spans="1:16">
      <c r="A1253" s="748"/>
      <c r="B1253" s="754"/>
      <c r="C1253" s="621"/>
      <c r="D1253" s="622"/>
      <c r="E1253" s="755"/>
      <c r="F1253" s="627"/>
      <c r="G1253" s="685"/>
      <c r="H1253" s="686"/>
      <c r="I1253" s="618"/>
      <c r="J1253" s="618"/>
      <c r="K1253" s="618"/>
      <c r="L1253" s="618"/>
      <c r="M1253" s="618"/>
      <c r="N1253" s="618"/>
      <c r="O1253" s="618"/>
      <c r="P1253" s="618"/>
    </row>
    <row r="1254" spans="1:16">
      <c r="A1254" s="748"/>
      <c r="B1254" s="756"/>
      <c r="C1254" s="621"/>
      <c r="D1254" s="622"/>
      <c r="E1254" s="755"/>
      <c r="F1254" s="757"/>
      <c r="G1254" s="611"/>
      <c r="H1254" s="611"/>
      <c r="I1254" s="618"/>
      <c r="J1254" s="618"/>
      <c r="K1254" s="618"/>
      <c r="L1254" s="618"/>
      <c r="M1254" s="618"/>
      <c r="N1254" s="618"/>
      <c r="O1254" s="618"/>
      <c r="P1254" s="618"/>
    </row>
    <row r="1255" spans="1:16">
      <c r="A1255" s="616"/>
      <c r="B1255" s="758"/>
      <c r="C1255" s="759"/>
      <c r="D1255" s="760"/>
      <c r="E1255" s="686"/>
      <c r="F1255" s="761"/>
      <c r="G1255" s="690"/>
      <c r="H1255" s="611"/>
      <c r="I1255" s="618"/>
      <c r="J1255" s="618"/>
      <c r="K1255" s="618"/>
      <c r="L1255" s="618"/>
      <c r="M1255" s="618"/>
      <c r="N1255" s="618"/>
      <c r="O1255" s="618"/>
      <c r="P1255" s="618"/>
    </row>
    <row r="1256" spans="1:16">
      <c r="A1256" s="616"/>
      <c r="B1256" s="609"/>
      <c r="C1256" s="621"/>
      <c r="D1256" s="622"/>
      <c r="E1256" s="633"/>
      <c r="F1256" s="684"/>
      <c r="G1256" s="627"/>
      <c r="H1256" s="684"/>
      <c r="I1256" s="618"/>
      <c r="J1256" s="618"/>
      <c r="K1256" s="618"/>
      <c r="L1256" s="618"/>
      <c r="M1256" s="618"/>
      <c r="N1256" s="618"/>
      <c r="O1256" s="618"/>
      <c r="P1256" s="618"/>
    </row>
    <row r="1257" spans="1:16">
      <c r="A1257" s="748"/>
      <c r="B1257" s="609"/>
      <c r="C1257" s="621"/>
      <c r="D1257" s="622"/>
      <c r="E1257" s="633"/>
      <c r="F1257" s="684"/>
      <c r="G1257" s="627"/>
      <c r="H1257" s="684"/>
      <c r="I1257" s="618"/>
      <c r="J1257" s="618"/>
      <c r="K1257" s="618"/>
      <c r="L1257" s="618"/>
      <c r="M1257" s="618"/>
      <c r="N1257" s="618"/>
      <c r="O1257" s="618"/>
      <c r="P1257" s="618"/>
    </row>
    <row r="1258" spans="1:16">
      <c r="A1258" s="616"/>
      <c r="B1258" s="726"/>
      <c r="C1258" s="609"/>
      <c r="D1258" s="610"/>
      <c r="E1258" s="611"/>
      <c r="F1258" s="611"/>
      <c r="G1258" s="612"/>
      <c r="H1258" s="611"/>
      <c r="I1258" s="618"/>
      <c r="J1258" s="618"/>
      <c r="K1258" s="618"/>
      <c r="L1258" s="618"/>
      <c r="M1258" s="618"/>
      <c r="N1258" s="618"/>
      <c r="O1258" s="618"/>
      <c r="P1258" s="618"/>
    </row>
    <row r="1259" spans="1:16">
      <c r="A1259" s="748"/>
      <c r="B1259" s="756"/>
      <c r="C1259" s="621"/>
      <c r="D1259" s="622"/>
      <c r="E1259" s="672"/>
      <c r="F1259" s="691"/>
      <c r="G1259" s="627"/>
      <c r="H1259" s="684"/>
      <c r="I1259" s="618"/>
      <c r="J1259" s="618"/>
      <c r="K1259" s="618"/>
      <c r="L1259" s="618"/>
      <c r="M1259" s="618"/>
      <c r="N1259" s="618"/>
      <c r="O1259" s="618"/>
      <c r="P1259" s="618"/>
    </row>
    <row r="1260" spans="1:16">
      <c r="A1260" s="616"/>
      <c r="B1260" s="621"/>
      <c r="C1260" s="621"/>
      <c r="D1260" s="622"/>
      <c r="E1260" s="672"/>
      <c r="F1260" s="691"/>
      <c r="G1260" s="627"/>
      <c r="H1260" s="684"/>
      <c r="I1260" s="618"/>
      <c r="J1260" s="618"/>
      <c r="K1260" s="618"/>
      <c r="L1260" s="618"/>
      <c r="M1260" s="618"/>
      <c r="N1260" s="618"/>
      <c r="O1260" s="618"/>
      <c r="P1260" s="618"/>
    </row>
    <row r="1261" spans="1:16">
      <c r="A1261" s="748"/>
      <c r="B1261" s="618"/>
      <c r="C1261" s="618"/>
      <c r="D1261" s="616"/>
      <c r="E1261" s="616"/>
      <c r="F1261" s="618"/>
      <c r="G1261" s="627"/>
      <c r="H1261" s="684"/>
      <c r="I1261" s="618"/>
      <c r="J1261" s="618"/>
      <c r="K1261" s="618"/>
      <c r="L1261" s="618"/>
      <c r="M1261" s="618"/>
      <c r="N1261" s="618"/>
      <c r="O1261" s="618"/>
      <c r="P1261" s="618"/>
    </row>
    <row r="1262" spans="1:16">
      <c r="A1262" s="616"/>
      <c r="B1262" s="621"/>
      <c r="C1262" s="621"/>
      <c r="D1262" s="622"/>
      <c r="E1262" s="672"/>
      <c r="F1262" s="684"/>
      <c r="G1262" s="627"/>
      <c r="H1262" s="684"/>
      <c r="I1262" s="618"/>
      <c r="J1262" s="618"/>
      <c r="K1262" s="618"/>
      <c r="L1262" s="618"/>
      <c r="M1262" s="618"/>
      <c r="N1262" s="618"/>
      <c r="O1262" s="618"/>
      <c r="P1262" s="618"/>
    </row>
    <row r="1263" spans="1:16">
      <c r="A1263" s="748"/>
      <c r="B1263" s="621"/>
      <c r="C1263" s="621"/>
      <c r="D1263" s="622"/>
      <c r="E1263" s="672"/>
      <c r="F1263" s="684"/>
      <c r="G1263" s="627"/>
      <c r="H1263" s="684"/>
      <c r="I1263" s="618"/>
      <c r="J1263" s="618"/>
      <c r="K1263" s="618"/>
      <c r="L1263" s="618"/>
      <c r="M1263" s="618"/>
      <c r="N1263" s="618"/>
      <c r="O1263" s="618"/>
      <c r="P1263" s="618"/>
    </row>
    <row r="1264" spans="1:16">
      <c r="A1264" s="616"/>
      <c r="B1264" s="609"/>
      <c r="C1264" s="621"/>
      <c r="D1264" s="622"/>
      <c r="E1264" s="633"/>
      <c r="F1264" s="684"/>
      <c r="G1264" s="627"/>
      <c r="H1264" s="684"/>
      <c r="I1264" s="618"/>
      <c r="J1264" s="618"/>
      <c r="K1264" s="618"/>
      <c r="L1264" s="618"/>
      <c r="M1264" s="618"/>
      <c r="N1264" s="618"/>
      <c r="O1264" s="618"/>
      <c r="P1264" s="618"/>
    </row>
    <row r="1265" spans="1:16">
      <c r="A1265" s="748"/>
      <c r="B1265" s="609"/>
      <c r="C1265" s="609"/>
      <c r="D1265" s="622"/>
      <c r="E1265" s="610"/>
      <c r="F1265" s="627"/>
      <c r="G1265" s="627"/>
      <c r="H1265" s="627"/>
      <c r="I1265" s="618"/>
      <c r="J1265" s="618"/>
      <c r="K1265" s="618"/>
      <c r="L1265" s="618"/>
      <c r="M1265" s="618"/>
      <c r="N1265" s="618"/>
      <c r="O1265" s="618"/>
      <c r="P1265" s="618"/>
    </row>
    <row r="1266" spans="1:16">
      <c r="A1266" s="616"/>
      <c r="B1266" s="621"/>
      <c r="C1266" s="621"/>
      <c r="D1266" s="622"/>
      <c r="E1266" s="633"/>
      <c r="F1266" s="684"/>
      <c r="G1266" s="627"/>
      <c r="H1266" s="684"/>
      <c r="I1266" s="618"/>
      <c r="J1266" s="618"/>
      <c r="K1266" s="618"/>
      <c r="L1266" s="618"/>
      <c r="M1266" s="618"/>
      <c r="N1266" s="618"/>
      <c r="O1266" s="618"/>
      <c r="P1266" s="618"/>
    </row>
    <row r="1267" spans="1:16">
      <c r="A1267" s="748"/>
      <c r="B1267" s="621"/>
      <c r="C1267" s="621"/>
      <c r="D1267" s="622"/>
      <c r="E1267" s="633"/>
      <c r="F1267" s="684"/>
      <c r="G1267" s="627"/>
      <c r="H1267" s="684"/>
      <c r="I1267" s="618"/>
      <c r="J1267" s="618"/>
      <c r="K1267" s="618"/>
      <c r="L1267" s="618"/>
      <c r="M1267" s="618"/>
      <c r="N1267" s="618"/>
      <c r="O1267" s="618"/>
      <c r="P1267" s="618"/>
    </row>
    <row r="1268" spans="1:16">
      <c r="A1268" s="616"/>
      <c r="B1268" s="621"/>
      <c r="C1268" s="621"/>
      <c r="D1268" s="622"/>
      <c r="E1268" s="633"/>
      <c r="F1268" s="684"/>
      <c r="G1268" s="627"/>
      <c r="H1268" s="684"/>
      <c r="I1268" s="618"/>
      <c r="J1268" s="618"/>
      <c r="K1268" s="618"/>
      <c r="L1268" s="618"/>
      <c r="M1268" s="618"/>
      <c r="N1268" s="618"/>
      <c r="O1268" s="618"/>
      <c r="P1268" s="618"/>
    </row>
    <row r="1269" spans="1:16">
      <c r="A1269" s="748"/>
      <c r="B1269" s="621"/>
      <c r="C1269" s="621"/>
      <c r="D1269" s="622"/>
      <c r="E1269" s="633"/>
      <c r="F1269" s="684"/>
      <c r="G1269" s="627"/>
      <c r="H1269" s="684"/>
      <c r="I1269" s="618"/>
      <c r="J1269" s="618"/>
      <c r="K1269" s="618"/>
      <c r="L1269" s="618"/>
      <c r="M1269" s="618"/>
      <c r="N1269" s="618"/>
      <c r="O1269" s="618"/>
      <c r="P1269" s="618"/>
    </row>
    <row r="1270" spans="1:16">
      <c r="A1270" s="616"/>
      <c r="B1270" s="634"/>
      <c r="C1270" s="621"/>
      <c r="D1270" s="622"/>
      <c r="E1270" s="633"/>
      <c r="F1270" s="684"/>
      <c r="G1270" s="627"/>
      <c r="H1270" s="684"/>
      <c r="I1270" s="618"/>
      <c r="J1270" s="618"/>
      <c r="K1270" s="618"/>
      <c r="L1270" s="618"/>
      <c r="M1270" s="618"/>
      <c r="N1270" s="618"/>
      <c r="O1270" s="618"/>
      <c r="P1270" s="618"/>
    </row>
    <row r="1271" spans="1:16">
      <c r="A1271" s="748"/>
      <c r="B1271" s="754"/>
      <c r="C1271" s="621"/>
      <c r="D1271" s="622"/>
      <c r="E1271" s="755"/>
      <c r="F1271" s="627"/>
      <c r="G1271" s="685"/>
      <c r="H1271" s="686"/>
      <c r="I1271" s="618"/>
      <c r="J1271" s="618"/>
      <c r="K1271" s="618"/>
      <c r="L1271" s="618"/>
      <c r="M1271" s="618"/>
      <c r="N1271" s="618"/>
      <c r="O1271" s="618"/>
      <c r="P1271" s="618"/>
    </row>
    <row r="1272" spans="1:16">
      <c r="A1272" s="748"/>
      <c r="B1272" s="756"/>
      <c r="C1272" s="621"/>
      <c r="D1272" s="622"/>
      <c r="E1272" s="755"/>
      <c r="F1272" s="757"/>
      <c r="G1272" s="611"/>
      <c r="H1272" s="611"/>
      <c r="I1272" s="618"/>
      <c r="J1272" s="618"/>
      <c r="K1272" s="618"/>
      <c r="L1272" s="618"/>
      <c r="M1272" s="618"/>
      <c r="N1272" s="618"/>
      <c r="O1272" s="618"/>
      <c r="P1272" s="618"/>
    </row>
    <row r="1273" spans="1:16">
      <c r="A1273" s="616"/>
      <c r="B1273" s="758"/>
      <c r="C1273" s="759"/>
      <c r="D1273" s="760"/>
      <c r="E1273" s="686"/>
      <c r="F1273" s="761"/>
      <c r="G1273" s="690"/>
      <c r="H1273" s="611"/>
      <c r="I1273" s="618"/>
      <c r="J1273" s="618"/>
      <c r="K1273" s="618"/>
      <c r="L1273" s="618"/>
      <c r="M1273" s="618"/>
      <c r="N1273" s="618"/>
      <c r="O1273" s="618"/>
      <c r="P1273" s="618"/>
    </row>
    <row r="1274" spans="1:16">
      <c r="A1274" s="616"/>
      <c r="B1274" s="621"/>
      <c r="C1274" s="621"/>
      <c r="D1274" s="622"/>
      <c r="E1274" s="633"/>
      <c r="F1274" s="755"/>
      <c r="G1274" s="627"/>
      <c r="H1274" s="684"/>
      <c r="I1274" s="618"/>
      <c r="J1274" s="618"/>
      <c r="K1274" s="618"/>
      <c r="L1274" s="618"/>
      <c r="M1274" s="618"/>
      <c r="N1274" s="618"/>
      <c r="O1274" s="618"/>
      <c r="P1274" s="618"/>
    </row>
    <row r="1275" spans="1:16">
      <c r="A1275" s="748"/>
      <c r="B1275" s="621"/>
      <c r="C1275" s="621"/>
      <c r="D1275" s="622"/>
      <c r="E1275" s="633"/>
      <c r="F1275" s="755"/>
      <c r="G1275" s="627"/>
      <c r="H1275" s="684"/>
      <c r="I1275" s="618"/>
      <c r="J1275" s="618"/>
      <c r="K1275" s="618"/>
      <c r="L1275" s="618"/>
      <c r="M1275" s="618"/>
      <c r="N1275" s="618"/>
      <c r="O1275" s="618"/>
      <c r="P1275" s="618"/>
    </row>
    <row r="1276" spans="1:16">
      <c r="A1276" s="616"/>
      <c r="B1276" s="726"/>
      <c r="C1276" s="609"/>
      <c r="D1276" s="610"/>
      <c r="E1276" s="611"/>
      <c r="F1276" s="611"/>
      <c r="G1276" s="612"/>
      <c r="H1276" s="611"/>
      <c r="I1276" s="618"/>
      <c r="J1276" s="618"/>
      <c r="K1276" s="618"/>
      <c r="L1276" s="618"/>
      <c r="M1276" s="618"/>
      <c r="N1276" s="618"/>
      <c r="O1276" s="618"/>
      <c r="P1276" s="618"/>
    </row>
    <row r="1277" spans="1:16">
      <c r="A1277" s="748"/>
      <c r="B1277" s="756"/>
      <c r="C1277" s="621"/>
      <c r="D1277" s="622"/>
      <c r="E1277" s="672"/>
      <c r="F1277" s="691"/>
      <c r="G1277" s="627"/>
      <c r="H1277" s="684"/>
      <c r="I1277" s="618"/>
      <c r="J1277" s="618"/>
      <c r="K1277" s="618"/>
      <c r="L1277" s="618"/>
      <c r="M1277" s="618"/>
      <c r="N1277" s="618"/>
      <c r="O1277" s="618"/>
      <c r="P1277" s="618"/>
    </row>
    <row r="1278" spans="1:16">
      <c r="A1278" s="616"/>
      <c r="B1278" s="621"/>
      <c r="C1278" s="621"/>
      <c r="D1278" s="622"/>
      <c r="E1278" s="672"/>
      <c r="F1278" s="691"/>
      <c r="G1278" s="627"/>
      <c r="H1278" s="684"/>
      <c r="I1278" s="618"/>
      <c r="J1278" s="618"/>
      <c r="K1278" s="618"/>
      <c r="L1278" s="618"/>
      <c r="M1278" s="618"/>
      <c r="N1278" s="618"/>
      <c r="O1278" s="618"/>
      <c r="P1278" s="618"/>
    </row>
    <row r="1279" spans="1:16">
      <c r="A1279" s="748"/>
      <c r="B1279" s="618"/>
      <c r="C1279" s="618"/>
      <c r="D1279" s="616"/>
      <c r="E1279" s="616"/>
      <c r="F1279" s="618"/>
      <c r="G1279" s="627"/>
      <c r="H1279" s="684"/>
      <c r="I1279" s="618"/>
      <c r="J1279" s="618"/>
      <c r="K1279" s="618"/>
      <c r="L1279" s="618"/>
      <c r="M1279" s="618"/>
      <c r="N1279" s="618"/>
      <c r="O1279" s="618"/>
      <c r="P1279" s="618"/>
    </row>
    <row r="1280" spans="1:16">
      <c r="A1280" s="616"/>
      <c r="B1280" s="621"/>
      <c r="C1280" s="621"/>
      <c r="D1280" s="622"/>
      <c r="E1280" s="672"/>
      <c r="F1280" s="684"/>
      <c r="G1280" s="627"/>
      <c r="H1280" s="684"/>
      <c r="I1280" s="618"/>
      <c r="J1280" s="618"/>
      <c r="K1280" s="618"/>
      <c r="L1280" s="618"/>
      <c r="M1280" s="618"/>
      <c r="N1280" s="618"/>
      <c r="O1280" s="618"/>
      <c r="P1280" s="618"/>
    </row>
    <row r="1281" spans="1:16">
      <c r="A1281" s="748"/>
      <c r="B1281" s="621"/>
      <c r="C1281" s="621"/>
      <c r="D1281" s="622"/>
      <c r="E1281" s="672"/>
      <c r="F1281" s="684"/>
      <c r="G1281" s="627"/>
      <c r="H1281" s="684"/>
      <c r="I1281" s="618"/>
      <c r="J1281" s="618"/>
      <c r="K1281" s="618"/>
      <c r="L1281" s="618"/>
      <c r="M1281" s="618"/>
      <c r="N1281" s="618"/>
      <c r="O1281" s="618"/>
      <c r="P1281" s="618"/>
    </row>
    <row r="1282" spans="1:16">
      <c r="A1282" s="616"/>
      <c r="B1282" s="609"/>
      <c r="C1282" s="621"/>
      <c r="D1282" s="622"/>
      <c r="E1282" s="633"/>
      <c r="F1282" s="684"/>
      <c r="G1282" s="627"/>
      <c r="H1282" s="684"/>
      <c r="I1282" s="618"/>
      <c r="J1282" s="618"/>
      <c r="K1282" s="618"/>
      <c r="L1282" s="618"/>
      <c r="M1282" s="618"/>
      <c r="N1282" s="618"/>
      <c r="O1282" s="618"/>
      <c r="P1282" s="618"/>
    </row>
    <row r="1283" spans="1:16">
      <c r="A1283" s="748"/>
      <c r="B1283" s="609"/>
      <c r="C1283" s="609"/>
      <c r="D1283" s="622"/>
      <c r="E1283" s="610"/>
      <c r="F1283" s="627"/>
      <c r="G1283" s="627"/>
      <c r="H1283" s="627"/>
      <c r="I1283" s="618"/>
      <c r="J1283" s="618"/>
      <c r="K1283" s="618"/>
      <c r="L1283" s="618"/>
      <c r="M1283" s="618"/>
      <c r="N1283" s="618"/>
      <c r="O1283" s="618"/>
      <c r="P1283" s="618"/>
    </row>
    <row r="1284" spans="1:16">
      <c r="A1284" s="616"/>
      <c r="B1284" s="621"/>
      <c r="C1284" s="621"/>
      <c r="D1284" s="622"/>
      <c r="E1284" s="633"/>
      <c r="F1284" s="684"/>
      <c r="G1284" s="627"/>
      <c r="H1284" s="684"/>
      <c r="I1284" s="618"/>
      <c r="J1284" s="618"/>
      <c r="K1284" s="618"/>
      <c r="L1284" s="618"/>
      <c r="M1284" s="618"/>
      <c r="N1284" s="618"/>
      <c r="O1284" s="618"/>
      <c r="P1284" s="618"/>
    </row>
    <row r="1285" spans="1:16">
      <c r="A1285" s="748"/>
      <c r="B1285" s="621"/>
      <c r="C1285" s="621"/>
      <c r="D1285" s="622"/>
      <c r="E1285" s="633"/>
      <c r="F1285" s="684"/>
      <c r="G1285" s="627"/>
      <c r="H1285" s="684"/>
      <c r="I1285" s="618"/>
      <c r="J1285" s="618"/>
      <c r="K1285" s="618"/>
      <c r="L1285" s="618"/>
      <c r="M1285" s="618"/>
      <c r="N1285" s="618"/>
      <c r="O1285" s="618"/>
      <c r="P1285" s="618"/>
    </row>
    <row r="1286" spans="1:16">
      <c r="A1286" s="616"/>
      <c r="B1286" s="621"/>
      <c r="C1286" s="621"/>
      <c r="D1286" s="622"/>
      <c r="E1286" s="633"/>
      <c r="F1286" s="684"/>
      <c r="G1286" s="627"/>
      <c r="H1286" s="684"/>
      <c r="I1286" s="618"/>
      <c r="J1286" s="618"/>
      <c r="K1286" s="618"/>
      <c r="L1286" s="618"/>
      <c r="M1286" s="618"/>
      <c r="N1286" s="618"/>
      <c r="O1286" s="618"/>
      <c r="P1286" s="618"/>
    </row>
    <row r="1287" spans="1:16">
      <c r="A1287" s="748"/>
      <c r="B1287" s="621"/>
      <c r="C1287" s="621"/>
      <c r="D1287" s="622"/>
      <c r="E1287" s="633"/>
      <c r="F1287" s="684"/>
      <c r="G1287" s="627"/>
      <c r="H1287" s="684"/>
      <c r="I1287" s="618"/>
      <c r="J1287" s="618"/>
      <c r="K1287" s="618"/>
      <c r="L1287" s="618"/>
      <c r="M1287" s="618"/>
      <c r="N1287" s="618"/>
      <c r="O1287" s="618"/>
      <c r="P1287" s="618"/>
    </row>
    <row r="1288" spans="1:16">
      <c r="A1288" s="616"/>
      <c r="B1288" s="634"/>
      <c r="C1288" s="621"/>
      <c r="D1288" s="622"/>
      <c r="E1288" s="633"/>
      <c r="F1288" s="684"/>
      <c r="G1288" s="627"/>
      <c r="H1288" s="684"/>
      <c r="I1288" s="618"/>
      <c r="J1288" s="618"/>
      <c r="K1288" s="618"/>
      <c r="L1288" s="618"/>
      <c r="M1288" s="618"/>
      <c r="N1288" s="618"/>
      <c r="O1288" s="618"/>
      <c r="P1288" s="618"/>
    </row>
    <row r="1289" spans="1:16">
      <c r="A1289" s="748"/>
      <c r="B1289" s="754"/>
      <c r="C1289" s="621"/>
      <c r="D1289" s="622"/>
      <c r="E1289" s="755"/>
      <c r="F1289" s="627"/>
      <c r="G1289" s="685"/>
      <c r="H1289" s="686"/>
      <c r="I1289" s="618"/>
      <c r="J1289" s="618"/>
      <c r="K1289" s="618"/>
      <c r="L1289" s="618"/>
      <c r="M1289" s="618"/>
      <c r="N1289" s="618"/>
      <c r="O1289" s="618"/>
      <c r="P1289" s="618"/>
    </row>
    <row r="1290" spans="1:16">
      <c r="A1290" s="748"/>
      <c r="B1290" s="756"/>
      <c r="C1290" s="621"/>
      <c r="D1290" s="622"/>
      <c r="E1290" s="755"/>
      <c r="F1290" s="757"/>
      <c r="G1290" s="611"/>
      <c r="H1290" s="611"/>
      <c r="I1290" s="618"/>
      <c r="J1290" s="618"/>
      <c r="K1290" s="618"/>
      <c r="L1290" s="618"/>
      <c r="M1290" s="618"/>
      <c r="N1290" s="618"/>
      <c r="O1290" s="618"/>
      <c r="P1290" s="618"/>
    </row>
    <row r="1291" spans="1:16">
      <c r="A1291" s="616"/>
      <c r="B1291" s="758"/>
      <c r="C1291" s="759"/>
      <c r="D1291" s="760"/>
      <c r="E1291" s="686"/>
      <c r="F1291" s="761"/>
      <c r="G1291" s="690"/>
      <c r="H1291" s="611"/>
      <c r="I1291" s="618"/>
      <c r="J1291" s="618"/>
      <c r="K1291" s="618"/>
      <c r="L1291" s="618"/>
      <c r="M1291" s="618"/>
      <c r="N1291" s="618"/>
      <c r="O1291" s="618"/>
      <c r="P1291" s="618"/>
    </row>
    <row r="1292" spans="1:16">
      <c r="A1292" s="616"/>
      <c r="B1292" s="609"/>
      <c r="C1292" s="609"/>
      <c r="D1292" s="622"/>
      <c r="E1292" s="633"/>
      <c r="F1292" s="627"/>
      <c r="G1292" s="627"/>
      <c r="H1292" s="627"/>
      <c r="I1292" s="618"/>
      <c r="J1292" s="618"/>
      <c r="K1292" s="618"/>
      <c r="L1292" s="618"/>
      <c r="M1292" s="618"/>
      <c r="N1292" s="618"/>
      <c r="O1292" s="618"/>
      <c r="P1292" s="618"/>
    </row>
    <row r="1293" spans="1:16">
      <c r="A1293" s="748"/>
      <c r="B1293" s="609"/>
      <c r="C1293" s="609"/>
      <c r="D1293" s="622"/>
      <c r="E1293" s="610"/>
      <c r="F1293" s="627"/>
      <c r="G1293" s="627"/>
      <c r="H1293" s="627"/>
      <c r="I1293" s="618"/>
      <c r="J1293" s="618"/>
      <c r="K1293" s="618"/>
      <c r="L1293" s="618"/>
      <c r="M1293" s="618"/>
      <c r="N1293" s="618"/>
      <c r="O1293" s="618"/>
      <c r="P1293" s="618"/>
    </row>
    <row r="1294" spans="1:16">
      <c r="A1294" s="616"/>
      <c r="B1294" s="726"/>
      <c r="C1294" s="609"/>
      <c r="D1294" s="610"/>
      <c r="E1294" s="611"/>
      <c r="F1294" s="611"/>
      <c r="G1294" s="612"/>
      <c r="H1294" s="611"/>
      <c r="I1294" s="618"/>
      <c r="J1294" s="618"/>
      <c r="K1294" s="618"/>
      <c r="L1294" s="618"/>
      <c r="M1294" s="618"/>
      <c r="N1294" s="618"/>
      <c r="O1294" s="618"/>
      <c r="P1294" s="618"/>
    </row>
    <row r="1295" spans="1:16">
      <c r="A1295" s="748"/>
      <c r="B1295" s="756"/>
      <c r="C1295" s="621"/>
      <c r="D1295" s="622"/>
      <c r="E1295" s="672"/>
      <c r="F1295" s="691"/>
      <c r="G1295" s="627"/>
      <c r="H1295" s="684"/>
      <c r="I1295" s="618"/>
      <c r="J1295" s="618"/>
      <c r="K1295" s="618"/>
      <c r="L1295" s="618"/>
      <c r="M1295" s="618"/>
      <c r="N1295" s="618"/>
      <c r="O1295" s="618"/>
      <c r="P1295" s="618"/>
    </row>
    <row r="1296" spans="1:16">
      <c r="A1296" s="616"/>
      <c r="B1296" s="621"/>
      <c r="C1296" s="621"/>
      <c r="D1296" s="622"/>
      <c r="E1296" s="672"/>
      <c r="F1296" s="691"/>
      <c r="G1296" s="627"/>
      <c r="H1296" s="684"/>
      <c r="I1296" s="618"/>
      <c r="J1296" s="618"/>
      <c r="K1296" s="618"/>
      <c r="L1296" s="618"/>
      <c r="M1296" s="618"/>
      <c r="N1296" s="618"/>
      <c r="O1296" s="618"/>
      <c r="P1296" s="618"/>
    </row>
    <row r="1297" spans="1:16">
      <c r="A1297" s="748"/>
      <c r="B1297" s="618"/>
      <c r="C1297" s="618"/>
      <c r="D1297" s="616"/>
      <c r="E1297" s="616"/>
      <c r="F1297" s="618"/>
      <c r="G1297" s="627"/>
      <c r="H1297" s="684"/>
      <c r="I1297" s="618"/>
      <c r="J1297" s="618"/>
      <c r="K1297" s="618"/>
      <c r="L1297" s="618"/>
      <c r="M1297" s="618"/>
      <c r="N1297" s="618"/>
      <c r="O1297" s="618"/>
      <c r="P1297" s="618"/>
    </row>
    <row r="1298" spans="1:16">
      <c r="A1298" s="616"/>
      <c r="B1298" s="621"/>
      <c r="C1298" s="621"/>
      <c r="D1298" s="622"/>
      <c r="E1298" s="672"/>
      <c r="F1298" s="684"/>
      <c r="G1298" s="627"/>
      <c r="H1298" s="684"/>
      <c r="I1298" s="618"/>
      <c r="J1298" s="618"/>
      <c r="K1298" s="618"/>
      <c r="L1298" s="618"/>
      <c r="M1298" s="618"/>
      <c r="N1298" s="618"/>
      <c r="O1298" s="618"/>
      <c r="P1298" s="618"/>
    </row>
    <row r="1299" spans="1:16">
      <c r="A1299" s="748"/>
      <c r="B1299" s="621"/>
      <c r="C1299" s="621"/>
      <c r="D1299" s="622"/>
      <c r="E1299" s="672"/>
      <c r="F1299" s="684"/>
      <c r="G1299" s="627"/>
      <c r="H1299" s="684"/>
      <c r="I1299" s="618"/>
      <c r="J1299" s="618"/>
      <c r="K1299" s="618"/>
      <c r="L1299" s="618"/>
      <c r="M1299" s="618"/>
      <c r="N1299" s="618"/>
      <c r="O1299" s="618"/>
      <c r="P1299" s="618"/>
    </row>
    <row r="1300" spans="1:16">
      <c r="A1300" s="616"/>
      <c r="B1300" s="609"/>
      <c r="C1300" s="621"/>
      <c r="D1300" s="622"/>
      <c r="E1300" s="633"/>
      <c r="F1300" s="684"/>
      <c r="G1300" s="627"/>
      <c r="H1300" s="684"/>
      <c r="I1300" s="618"/>
      <c r="J1300" s="618"/>
      <c r="K1300" s="618"/>
      <c r="L1300" s="618"/>
      <c r="M1300" s="618"/>
      <c r="N1300" s="618"/>
      <c r="O1300" s="618"/>
      <c r="P1300" s="618"/>
    </row>
    <row r="1301" spans="1:16">
      <c r="A1301" s="748"/>
      <c r="B1301" s="609"/>
      <c r="C1301" s="609"/>
      <c r="D1301" s="622"/>
      <c r="E1301" s="610"/>
      <c r="F1301" s="627"/>
      <c r="G1301" s="627"/>
      <c r="H1301" s="627"/>
      <c r="I1301" s="618"/>
      <c r="J1301" s="618"/>
      <c r="K1301" s="618"/>
      <c r="L1301" s="618"/>
      <c r="M1301" s="618"/>
      <c r="N1301" s="618"/>
      <c r="O1301" s="618"/>
      <c r="P1301" s="618"/>
    </row>
    <row r="1302" spans="1:16" hidden="1">
      <c r="A1302" s="616"/>
      <c r="B1302" s="621"/>
      <c r="C1302" s="621"/>
      <c r="D1302" s="622"/>
      <c r="E1302" s="633"/>
      <c r="F1302" s="684"/>
      <c r="G1302" s="627"/>
      <c r="H1302" s="684"/>
      <c r="I1302" s="618"/>
      <c r="J1302" s="618"/>
      <c r="K1302" s="618"/>
      <c r="L1302" s="618"/>
      <c r="M1302" s="618"/>
      <c r="N1302" s="618"/>
      <c r="O1302" s="618"/>
      <c r="P1302" s="618"/>
    </row>
    <row r="1303" spans="1:16" hidden="1">
      <c r="A1303" s="748"/>
      <c r="B1303" s="621"/>
      <c r="C1303" s="621"/>
      <c r="D1303" s="622"/>
      <c r="E1303" s="633"/>
      <c r="F1303" s="684"/>
      <c r="G1303" s="627"/>
      <c r="H1303" s="684"/>
      <c r="I1303" s="618"/>
      <c r="J1303" s="618"/>
      <c r="K1303" s="618"/>
      <c r="L1303" s="618"/>
      <c r="M1303" s="618"/>
      <c r="N1303" s="618"/>
      <c r="O1303" s="618"/>
      <c r="P1303" s="618"/>
    </row>
    <row r="1304" spans="1:16" hidden="1">
      <c r="A1304" s="616"/>
      <c r="B1304" s="621"/>
      <c r="C1304" s="621"/>
      <c r="D1304" s="622"/>
      <c r="E1304" s="633"/>
      <c r="F1304" s="684"/>
      <c r="G1304" s="627"/>
      <c r="H1304" s="684"/>
      <c r="I1304" s="618"/>
      <c r="J1304" s="618"/>
      <c r="K1304" s="618"/>
      <c r="L1304" s="618"/>
      <c r="M1304" s="618"/>
      <c r="N1304" s="618"/>
      <c r="O1304" s="618"/>
      <c r="P1304" s="618"/>
    </row>
    <row r="1305" spans="1:16">
      <c r="A1305" s="748"/>
      <c r="B1305" s="621"/>
      <c r="C1305" s="621"/>
      <c r="D1305" s="622"/>
      <c r="E1305" s="633"/>
      <c r="F1305" s="684"/>
      <c r="G1305" s="627"/>
      <c r="H1305" s="684"/>
      <c r="I1305" s="618"/>
      <c r="J1305" s="618"/>
      <c r="K1305" s="618"/>
      <c r="L1305" s="618"/>
      <c r="M1305" s="618"/>
      <c r="N1305" s="618"/>
      <c r="O1305" s="618"/>
      <c r="P1305" s="618"/>
    </row>
    <row r="1306" spans="1:16">
      <c r="A1306" s="616"/>
      <c r="B1306" s="634"/>
      <c r="C1306" s="621"/>
      <c r="D1306" s="622"/>
      <c r="E1306" s="633"/>
      <c r="F1306" s="684"/>
      <c r="G1306" s="627"/>
      <c r="H1306" s="684"/>
      <c r="I1306" s="618"/>
      <c r="J1306" s="618"/>
      <c r="K1306" s="618"/>
      <c r="L1306" s="618"/>
      <c r="M1306" s="618"/>
      <c r="N1306" s="618"/>
      <c r="O1306" s="618"/>
      <c r="P1306" s="618"/>
    </row>
    <row r="1307" spans="1:16">
      <c r="A1307" s="748"/>
      <c r="B1307" s="754"/>
      <c r="C1307" s="621"/>
      <c r="D1307" s="622"/>
      <c r="E1307" s="755"/>
      <c r="F1307" s="627"/>
      <c r="G1307" s="685"/>
      <c r="H1307" s="686"/>
      <c r="I1307" s="618"/>
      <c r="J1307" s="618"/>
      <c r="K1307" s="618"/>
      <c r="L1307" s="618"/>
      <c r="M1307" s="618"/>
      <c r="N1307" s="618"/>
      <c r="O1307" s="618"/>
      <c r="P1307" s="618"/>
    </row>
    <row r="1308" spans="1:16">
      <c r="A1308" s="616"/>
      <c r="B1308" s="756"/>
      <c r="C1308" s="621"/>
      <c r="D1308" s="622"/>
      <c r="E1308" s="755"/>
      <c r="F1308" s="757"/>
      <c r="G1308" s="611"/>
      <c r="H1308" s="611"/>
      <c r="I1308" s="618"/>
      <c r="J1308" s="618"/>
      <c r="K1308" s="618"/>
      <c r="L1308" s="618"/>
      <c r="M1308" s="618"/>
      <c r="N1308" s="618"/>
      <c r="O1308" s="618"/>
      <c r="P1308" s="618"/>
    </row>
    <row r="1309" spans="1:16">
      <c r="A1309" s="610"/>
      <c r="B1309" s="758"/>
      <c r="C1309" s="759"/>
      <c r="D1309" s="760"/>
      <c r="E1309" s="686"/>
      <c r="F1309" s="761"/>
      <c r="G1309" s="690"/>
      <c r="H1309" s="611"/>
      <c r="I1309" s="618"/>
      <c r="J1309" s="618"/>
      <c r="K1309" s="618"/>
      <c r="L1309" s="618"/>
      <c r="M1309" s="618"/>
      <c r="N1309" s="618"/>
      <c r="O1309" s="618"/>
      <c r="P1309" s="618"/>
    </row>
    <row r="1310" spans="1:16">
      <c r="A1310" s="616"/>
      <c r="B1310" s="621"/>
      <c r="C1310" s="621"/>
      <c r="D1310" s="622"/>
      <c r="E1310" s="633"/>
      <c r="F1310" s="755"/>
      <c r="G1310" s="627"/>
      <c r="H1310" s="684"/>
      <c r="I1310" s="618"/>
      <c r="J1310" s="618"/>
      <c r="K1310" s="618"/>
      <c r="L1310" s="618"/>
      <c r="M1310" s="618"/>
      <c r="N1310" s="618"/>
      <c r="O1310" s="618"/>
      <c r="P1310" s="618"/>
    </row>
    <row r="1311" spans="1:16">
      <c r="A1311" s="748"/>
      <c r="B1311" s="609"/>
      <c r="C1311" s="609"/>
      <c r="D1311" s="610"/>
      <c r="E1311" s="609"/>
      <c r="F1311" s="627"/>
      <c r="G1311" s="627"/>
      <c r="H1311" s="627"/>
      <c r="I1311" s="618"/>
      <c r="J1311" s="618"/>
      <c r="K1311" s="618"/>
      <c r="L1311" s="618"/>
      <c r="M1311" s="618"/>
      <c r="N1311" s="618"/>
      <c r="O1311" s="618"/>
      <c r="P1311" s="618"/>
    </row>
    <row r="1312" spans="1:16">
      <c r="A1312" s="616"/>
      <c r="B1312" s="726"/>
      <c r="C1312" s="609"/>
      <c r="D1312" s="610"/>
      <c r="E1312" s="611"/>
      <c r="F1312" s="611"/>
      <c r="G1312" s="612"/>
      <c r="H1312" s="611"/>
      <c r="I1312" s="618"/>
      <c r="J1312" s="618"/>
      <c r="K1312" s="618"/>
      <c r="L1312" s="618"/>
      <c r="M1312" s="618"/>
      <c r="N1312" s="618"/>
      <c r="O1312" s="618"/>
      <c r="P1312" s="618"/>
    </row>
    <row r="1313" spans="1:16">
      <c r="A1313" s="748"/>
      <c r="B1313" s="756"/>
      <c r="C1313" s="621"/>
      <c r="D1313" s="622"/>
      <c r="E1313" s="672"/>
      <c r="F1313" s="691"/>
      <c r="G1313" s="627"/>
      <c r="H1313" s="684"/>
      <c r="I1313" s="618"/>
      <c r="J1313" s="618"/>
      <c r="K1313" s="618"/>
      <c r="L1313" s="618"/>
      <c r="M1313" s="618"/>
      <c r="N1313" s="618"/>
      <c r="O1313" s="618"/>
      <c r="P1313" s="618"/>
    </row>
    <row r="1314" spans="1:16">
      <c r="A1314" s="616"/>
      <c r="B1314" s="621"/>
      <c r="C1314" s="621"/>
      <c r="D1314" s="622"/>
      <c r="E1314" s="672"/>
      <c r="F1314" s="691"/>
      <c r="G1314" s="627"/>
      <c r="H1314" s="684"/>
      <c r="I1314" s="618"/>
      <c r="J1314" s="618"/>
      <c r="K1314" s="618"/>
      <c r="L1314" s="618"/>
      <c r="M1314" s="618"/>
      <c r="N1314" s="618"/>
      <c r="O1314" s="618"/>
      <c r="P1314" s="618"/>
    </row>
    <row r="1315" spans="1:16">
      <c r="A1315" s="748"/>
      <c r="B1315" s="618"/>
      <c r="C1315" s="618"/>
      <c r="D1315" s="616"/>
      <c r="E1315" s="616"/>
      <c r="F1315" s="618"/>
      <c r="G1315" s="627"/>
      <c r="H1315" s="684"/>
      <c r="I1315" s="618"/>
      <c r="J1315" s="618"/>
      <c r="K1315" s="618"/>
      <c r="L1315" s="618"/>
      <c r="M1315" s="618"/>
      <c r="N1315" s="618"/>
      <c r="O1315" s="618"/>
      <c r="P1315" s="618"/>
    </row>
    <row r="1316" spans="1:16">
      <c r="A1316" s="616"/>
      <c r="B1316" s="621"/>
      <c r="C1316" s="621"/>
      <c r="D1316" s="622"/>
      <c r="E1316" s="672"/>
      <c r="F1316" s="684"/>
      <c r="G1316" s="627"/>
      <c r="H1316" s="684"/>
      <c r="I1316" s="618"/>
      <c r="J1316" s="618"/>
      <c r="K1316" s="618"/>
      <c r="L1316" s="618"/>
      <c r="M1316" s="618"/>
      <c r="N1316" s="618"/>
      <c r="O1316" s="618"/>
      <c r="P1316" s="618"/>
    </row>
    <row r="1317" spans="1:16">
      <c r="A1317" s="748"/>
      <c r="B1317" s="621"/>
      <c r="C1317" s="621"/>
      <c r="D1317" s="622"/>
      <c r="E1317" s="672"/>
      <c r="F1317" s="684"/>
      <c r="G1317" s="627"/>
      <c r="H1317" s="684"/>
      <c r="I1317" s="618"/>
      <c r="J1317" s="618"/>
      <c r="K1317" s="618"/>
      <c r="L1317" s="618"/>
      <c r="M1317" s="618"/>
      <c r="N1317" s="618"/>
      <c r="O1317" s="618"/>
      <c r="P1317" s="618"/>
    </row>
    <row r="1318" spans="1:16">
      <c r="A1318" s="616"/>
      <c r="B1318" s="621"/>
      <c r="C1318" s="621"/>
      <c r="D1318" s="622"/>
      <c r="E1318" s="672"/>
      <c r="F1318" s="684"/>
      <c r="G1318" s="627"/>
      <c r="H1318" s="684"/>
      <c r="I1318" s="618"/>
      <c r="J1318" s="618"/>
      <c r="K1318" s="618"/>
      <c r="L1318" s="618"/>
      <c r="M1318" s="618"/>
      <c r="N1318" s="618"/>
      <c r="O1318" s="618"/>
      <c r="P1318" s="618"/>
    </row>
    <row r="1319" spans="1:16">
      <c r="A1319" s="748"/>
      <c r="B1319" s="609"/>
      <c r="C1319" s="621"/>
      <c r="D1319" s="622"/>
      <c r="E1319" s="633"/>
      <c r="F1319" s="684"/>
      <c r="G1319" s="627"/>
      <c r="H1319" s="684"/>
      <c r="I1319" s="618"/>
      <c r="J1319" s="618"/>
      <c r="K1319" s="618"/>
      <c r="L1319" s="618"/>
      <c r="M1319" s="618"/>
      <c r="N1319" s="618"/>
      <c r="O1319" s="618"/>
      <c r="P1319" s="618"/>
    </row>
    <row r="1320" spans="1:16">
      <c r="A1320" s="616"/>
      <c r="B1320" s="609"/>
      <c r="C1320" s="609"/>
      <c r="D1320" s="622"/>
      <c r="E1320" s="610"/>
      <c r="F1320" s="627"/>
      <c r="G1320" s="627"/>
      <c r="H1320" s="627"/>
      <c r="I1320" s="618"/>
      <c r="J1320" s="618"/>
      <c r="K1320" s="618"/>
      <c r="L1320" s="618"/>
      <c r="M1320" s="618"/>
      <c r="N1320" s="618"/>
      <c r="O1320" s="618"/>
      <c r="P1320" s="618"/>
    </row>
    <row r="1321" spans="1:16">
      <c r="A1321" s="748"/>
      <c r="B1321" s="621"/>
      <c r="C1321" s="621"/>
      <c r="D1321" s="622"/>
      <c r="E1321" s="633"/>
      <c r="F1321" s="684"/>
      <c r="G1321" s="627"/>
      <c r="H1321" s="684"/>
      <c r="I1321" s="618"/>
      <c r="J1321" s="618"/>
      <c r="K1321" s="618"/>
      <c r="L1321" s="618"/>
      <c r="M1321" s="618"/>
      <c r="N1321" s="618"/>
      <c r="O1321" s="618"/>
      <c r="P1321" s="618"/>
    </row>
    <row r="1322" spans="1:16">
      <c r="A1322" s="616"/>
      <c r="B1322" s="621"/>
      <c r="C1322" s="621"/>
      <c r="D1322" s="622"/>
      <c r="E1322" s="633"/>
      <c r="F1322" s="684"/>
      <c r="G1322" s="627"/>
      <c r="H1322" s="684"/>
      <c r="I1322" s="618"/>
      <c r="J1322" s="618"/>
      <c r="K1322" s="618"/>
      <c r="L1322" s="618"/>
      <c r="M1322" s="618"/>
      <c r="N1322" s="618"/>
      <c r="O1322" s="618"/>
      <c r="P1322" s="618"/>
    </row>
    <row r="1323" spans="1:16">
      <c r="A1323" s="748"/>
      <c r="B1323" s="621"/>
      <c r="C1323" s="621"/>
      <c r="D1323" s="622"/>
      <c r="E1323" s="633"/>
      <c r="F1323" s="684"/>
      <c r="G1323" s="627"/>
      <c r="H1323" s="684"/>
      <c r="I1323" s="618"/>
      <c r="J1323" s="618"/>
      <c r="K1323" s="618"/>
      <c r="L1323" s="618"/>
      <c r="M1323" s="618"/>
      <c r="N1323" s="618"/>
      <c r="O1323" s="618"/>
      <c r="P1323" s="618"/>
    </row>
    <row r="1324" spans="1:16">
      <c r="A1324" s="748"/>
      <c r="B1324" s="621"/>
      <c r="C1324" s="621"/>
      <c r="D1324" s="622"/>
      <c r="E1324" s="633"/>
      <c r="F1324" s="684"/>
      <c r="G1324" s="627"/>
      <c r="H1324" s="684"/>
      <c r="I1324" s="618"/>
      <c r="J1324" s="618"/>
      <c r="K1324" s="618"/>
      <c r="L1324" s="618"/>
      <c r="M1324" s="618"/>
      <c r="N1324" s="618"/>
      <c r="O1324" s="618"/>
      <c r="P1324" s="618"/>
    </row>
    <row r="1325" spans="1:16">
      <c r="A1325" s="616"/>
      <c r="B1325" s="634"/>
      <c r="C1325" s="621"/>
      <c r="D1325" s="622"/>
      <c r="E1325" s="633"/>
      <c r="F1325" s="684"/>
      <c r="G1325" s="627"/>
      <c r="H1325" s="684"/>
      <c r="I1325" s="618"/>
      <c r="J1325" s="618"/>
      <c r="K1325" s="618"/>
      <c r="L1325" s="618"/>
      <c r="M1325" s="618"/>
      <c r="N1325" s="618"/>
      <c r="O1325" s="618"/>
      <c r="P1325" s="618"/>
    </row>
    <row r="1326" spans="1:16">
      <c r="A1326" s="748"/>
      <c r="B1326" s="754"/>
      <c r="C1326" s="621"/>
      <c r="D1326" s="622"/>
      <c r="E1326" s="755"/>
      <c r="F1326" s="627"/>
      <c r="G1326" s="685"/>
      <c r="H1326" s="686"/>
      <c r="I1326" s="618"/>
      <c r="J1326" s="618"/>
      <c r="K1326" s="618"/>
      <c r="L1326" s="618"/>
      <c r="M1326" s="618"/>
      <c r="N1326" s="618"/>
      <c r="O1326" s="618"/>
      <c r="P1326" s="618"/>
    </row>
    <row r="1327" spans="1:16">
      <c r="A1327" s="626"/>
      <c r="B1327" s="756"/>
      <c r="C1327" s="621"/>
      <c r="D1327" s="622"/>
      <c r="E1327" s="755"/>
      <c r="F1327" s="757"/>
      <c r="G1327" s="611"/>
      <c r="H1327" s="611"/>
      <c r="I1327" s="762"/>
      <c r="J1327" s="618"/>
      <c r="K1327" s="618"/>
      <c r="L1327" s="618"/>
      <c r="M1327" s="618"/>
      <c r="N1327" s="618"/>
      <c r="O1327" s="618"/>
      <c r="P1327" s="618"/>
    </row>
    <row r="1328" spans="1:16">
      <c r="A1328" s="626"/>
      <c r="B1328" s="758"/>
      <c r="C1328" s="759"/>
      <c r="D1328" s="760"/>
      <c r="E1328" s="686"/>
      <c r="F1328" s="761"/>
      <c r="G1328" s="690"/>
      <c r="H1328" s="611"/>
      <c r="I1328" s="762"/>
      <c r="J1328" s="618"/>
      <c r="K1328" s="618"/>
      <c r="L1328" s="618"/>
      <c r="M1328" s="618"/>
      <c r="N1328" s="618"/>
      <c r="O1328" s="618"/>
      <c r="P1328" s="618"/>
    </row>
    <row r="1329" spans="1:16">
      <c r="A1329" s="626"/>
      <c r="B1329" s="634"/>
      <c r="C1329" s="634"/>
      <c r="D1329" s="763"/>
      <c r="E1329" s="764"/>
      <c r="F1329" s="704"/>
      <c r="G1329" s="765"/>
      <c r="H1329" s="704"/>
      <c r="I1329" s="762"/>
      <c r="J1329" s="618"/>
      <c r="K1329" s="618"/>
      <c r="L1329" s="618"/>
      <c r="M1329" s="618"/>
      <c r="N1329" s="618"/>
      <c r="O1329" s="618"/>
      <c r="P1329" s="618"/>
    </row>
    <row r="1330" spans="1:16">
      <c r="A1330" s="766"/>
      <c r="B1330" s="634"/>
      <c r="C1330" s="634"/>
      <c r="D1330" s="763"/>
      <c r="E1330" s="764"/>
      <c r="F1330" s="704"/>
      <c r="G1330" s="765"/>
      <c r="H1330" s="704"/>
      <c r="I1330" s="762"/>
      <c r="J1330" s="618"/>
      <c r="K1330" s="618"/>
      <c r="L1330" s="618"/>
      <c r="M1330" s="618"/>
      <c r="N1330" s="618"/>
      <c r="O1330" s="618"/>
      <c r="P1330" s="618"/>
    </row>
    <row r="1331" spans="1:16">
      <c r="A1331" s="626"/>
      <c r="B1331" s="726"/>
      <c r="C1331" s="727"/>
      <c r="D1331" s="767"/>
      <c r="E1331" s="707"/>
      <c r="F1331" s="707"/>
      <c r="G1331" s="706"/>
      <c r="H1331" s="707"/>
      <c r="I1331" s="762"/>
      <c r="J1331" s="618"/>
      <c r="K1331" s="618"/>
      <c r="L1331" s="618"/>
      <c r="M1331" s="618"/>
      <c r="N1331" s="618"/>
      <c r="O1331" s="618"/>
      <c r="P1331" s="618"/>
    </row>
    <row r="1332" spans="1:16">
      <c r="A1332" s="766"/>
      <c r="B1332" s="756"/>
      <c r="C1332" s="634"/>
      <c r="D1332" s="763"/>
      <c r="E1332" s="768"/>
      <c r="F1332" s="709"/>
      <c r="G1332" s="765"/>
      <c r="H1332" s="704"/>
      <c r="I1332" s="762"/>
      <c r="J1332" s="618"/>
      <c r="K1332" s="618"/>
      <c r="L1332" s="618"/>
      <c r="M1332" s="618"/>
      <c r="N1332" s="618"/>
      <c r="O1332" s="618"/>
      <c r="P1332" s="618"/>
    </row>
    <row r="1333" spans="1:16">
      <c r="A1333" s="626"/>
      <c r="B1333" s="634"/>
      <c r="C1333" s="634"/>
      <c r="D1333" s="763"/>
      <c r="E1333" s="768"/>
      <c r="F1333" s="709"/>
      <c r="G1333" s="765"/>
      <c r="H1333" s="704"/>
      <c r="I1333" s="762"/>
      <c r="J1333" s="618"/>
      <c r="K1333" s="618"/>
      <c r="L1333" s="618"/>
      <c r="M1333" s="618"/>
      <c r="N1333" s="618"/>
      <c r="O1333" s="618"/>
      <c r="P1333" s="618"/>
    </row>
    <row r="1334" spans="1:16">
      <c r="A1334" s="766"/>
      <c r="B1334" s="762"/>
      <c r="C1334" s="762"/>
      <c r="D1334" s="626"/>
      <c r="E1334" s="626"/>
      <c r="F1334" s="762"/>
      <c r="G1334" s="765"/>
      <c r="H1334" s="704"/>
      <c r="I1334" s="762"/>
      <c r="J1334" s="618"/>
      <c r="K1334" s="618"/>
      <c r="L1334" s="618"/>
      <c r="M1334" s="618"/>
      <c r="N1334" s="618"/>
      <c r="O1334" s="618"/>
      <c r="P1334" s="618"/>
    </row>
    <row r="1335" spans="1:16">
      <c r="A1335" s="626"/>
      <c r="B1335" s="634"/>
      <c r="C1335" s="634"/>
      <c r="D1335" s="763"/>
      <c r="E1335" s="768"/>
      <c r="F1335" s="704"/>
      <c r="G1335" s="765"/>
      <c r="H1335" s="704"/>
      <c r="I1335" s="762"/>
      <c r="J1335" s="618"/>
      <c r="K1335" s="618"/>
      <c r="L1335" s="618"/>
      <c r="M1335" s="618"/>
      <c r="N1335" s="618"/>
      <c r="O1335" s="618"/>
      <c r="P1335" s="618"/>
    </row>
    <row r="1336" spans="1:16">
      <c r="A1336" s="766"/>
      <c r="B1336" s="634"/>
      <c r="C1336" s="634"/>
      <c r="D1336" s="763"/>
      <c r="E1336" s="768"/>
      <c r="F1336" s="704"/>
      <c r="G1336" s="765"/>
      <c r="H1336" s="704"/>
      <c r="I1336" s="762"/>
      <c r="J1336" s="618"/>
      <c r="K1336" s="618"/>
      <c r="L1336" s="618"/>
      <c r="M1336" s="618"/>
      <c r="N1336" s="618"/>
      <c r="O1336" s="618"/>
      <c r="P1336" s="618"/>
    </row>
    <row r="1337" spans="1:16">
      <c r="A1337" s="626"/>
      <c r="B1337" s="634"/>
      <c r="C1337" s="634"/>
      <c r="D1337" s="763"/>
      <c r="E1337" s="768"/>
      <c r="F1337" s="704"/>
      <c r="G1337" s="765"/>
      <c r="H1337" s="704"/>
      <c r="I1337" s="762"/>
      <c r="J1337" s="618"/>
      <c r="K1337" s="618"/>
      <c r="L1337" s="618"/>
      <c r="M1337" s="618"/>
      <c r="N1337" s="618"/>
      <c r="O1337" s="618"/>
      <c r="P1337" s="618"/>
    </row>
    <row r="1338" spans="1:16">
      <c r="A1338" s="766"/>
      <c r="B1338" s="727"/>
      <c r="C1338" s="634"/>
      <c r="D1338" s="763"/>
      <c r="E1338" s="764"/>
      <c r="F1338" s="704"/>
      <c r="G1338" s="765"/>
      <c r="H1338" s="704"/>
      <c r="I1338" s="762"/>
      <c r="J1338" s="618"/>
      <c r="K1338" s="618"/>
      <c r="L1338" s="618"/>
      <c r="M1338" s="618"/>
      <c r="N1338" s="618"/>
      <c r="O1338" s="618"/>
      <c r="P1338" s="618"/>
    </row>
    <row r="1339" spans="1:16">
      <c r="A1339" s="626"/>
      <c r="B1339" s="727"/>
      <c r="C1339" s="727"/>
      <c r="D1339" s="763"/>
      <c r="E1339" s="767"/>
      <c r="F1339" s="765"/>
      <c r="G1339" s="765"/>
      <c r="H1339" s="765"/>
      <c r="I1339" s="762"/>
      <c r="J1339" s="618"/>
      <c r="K1339" s="618"/>
      <c r="L1339" s="618"/>
      <c r="M1339" s="618"/>
      <c r="N1339" s="618"/>
      <c r="O1339" s="618"/>
      <c r="P1339" s="618"/>
    </row>
    <row r="1340" spans="1:16">
      <c r="A1340" s="766"/>
      <c r="B1340" s="634"/>
      <c r="C1340" s="634"/>
      <c r="D1340" s="763"/>
      <c r="E1340" s="764"/>
      <c r="F1340" s="704"/>
      <c r="G1340" s="765"/>
      <c r="H1340" s="704"/>
      <c r="I1340" s="762"/>
      <c r="J1340" s="618"/>
      <c r="K1340" s="618"/>
      <c r="L1340" s="618"/>
      <c r="M1340" s="618"/>
      <c r="N1340" s="618"/>
      <c r="O1340" s="618"/>
      <c r="P1340" s="618"/>
    </row>
    <row r="1341" spans="1:16">
      <c r="A1341" s="626"/>
      <c r="B1341" s="634"/>
      <c r="C1341" s="634"/>
      <c r="D1341" s="763"/>
      <c r="E1341" s="764"/>
      <c r="F1341" s="704"/>
      <c r="G1341" s="765"/>
      <c r="H1341" s="704"/>
      <c r="I1341" s="762"/>
      <c r="J1341" s="618"/>
      <c r="K1341" s="618"/>
      <c r="L1341" s="618"/>
      <c r="M1341" s="618"/>
      <c r="N1341" s="618"/>
      <c r="O1341" s="618"/>
      <c r="P1341" s="618"/>
    </row>
    <row r="1342" spans="1:16">
      <c r="A1342" s="766"/>
      <c r="B1342" s="634"/>
      <c r="C1342" s="634"/>
      <c r="D1342" s="763"/>
      <c r="E1342" s="764"/>
      <c r="F1342" s="704"/>
      <c r="G1342" s="765"/>
      <c r="H1342" s="704"/>
      <c r="I1342" s="762"/>
      <c r="J1342" s="618"/>
      <c r="K1342" s="618"/>
      <c r="L1342" s="618"/>
      <c r="M1342" s="618"/>
      <c r="N1342" s="618"/>
      <c r="O1342" s="618"/>
      <c r="P1342" s="618"/>
    </row>
    <row r="1343" spans="1:16">
      <c r="A1343" s="766"/>
      <c r="B1343" s="634"/>
      <c r="C1343" s="634"/>
      <c r="D1343" s="763"/>
      <c r="E1343" s="764"/>
      <c r="F1343" s="704"/>
      <c r="G1343" s="765"/>
      <c r="H1343" s="704"/>
      <c r="I1343" s="762"/>
      <c r="J1343" s="618"/>
      <c r="K1343" s="618"/>
      <c r="L1343" s="618"/>
      <c r="M1343" s="618"/>
      <c r="N1343" s="618"/>
      <c r="O1343" s="618"/>
      <c r="P1343" s="618"/>
    </row>
    <row r="1344" spans="1:16">
      <c r="A1344" s="626"/>
      <c r="B1344" s="634"/>
      <c r="C1344" s="634"/>
      <c r="D1344" s="763"/>
      <c r="E1344" s="764"/>
      <c r="F1344" s="704"/>
      <c r="G1344" s="765"/>
      <c r="H1344" s="704"/>
      <c r="I1344" s="762"/>
      <c r="J1344" s="618"/>
      <c r="K1344" s="618"/>
      <c r="L1344" s="618"/>
      <c r="M1344" s="618"/>
      <c r="N1344" s="618"/>
      <c r="O1344" s="618"/>
      <c r="P1344" s="618"/>
    </row>
    <row r="1345" spans="1:16">
      <c r="A1345" s="766"/>
      <c r="B1345" s="769"/>
      <c r="C1345" s="634"/>
      <c r="D1345" s="763"/>
      <c r="E1345" s="770"/>
      <c r="F1345" s="765"/>
      <c r="G1345" s="714"/>
      <c r="H1345" s="715"/>
      <c r="I1345" s="762"/>
      <c r="J1345" s="618"/>
      <c r="K1345" s="618"/>
      <c r="L1345" s="618"/>
      <c r="M1345" s="618"/>
      <c r="N1345" s="618"/>
      <c r="O1345" s="618"/>
      <c r="P1345" s="618"/>
    </row>
    <row r="1346" spans="1:16">
      <c r="A1346" s="766"/>
      <c r="B1346" s="756"/>
      <c r="C1346" s="634"/>
      <c r="D1346" s="763"/>
      <c r="E1346" s="770"/>
      <c r="F1346" s="771"/>
      <c r="G1346" s="707"/>
      <c r="H1346" s="707"/>
      <c r="I1346" s="762"/>
      <c r="J1346" s="618"/>
      <c r="K1346" s="618"/>
      <c r="L1346" s="618"/>
      <c r="M1346" s="618"/>
      <c r="N1346" s="618"/>
      <c r="O1346" s="618"/>
      <c r="P1346" s="618"/>
    </row>
    <row r="1347" spans="1:16">
      <c r="A1347" s="626"/>
      <c r="B1347" s="758"/>
      <c r="C1347" s="772"/>
      <c r="D1347" s="773"/>
      <c r="E1347" s="715"/>
      <c r="F1347" s="774"/>
      <c r="G1347" s="718"/>
      <c r="H1347" s="707"/>
      <c r="I1347" s="762"/>
      <c r="J1347" s="618"/>
      <c r="K1347" s="618"/>
      <c r="L1347" s="618"/>
      <c r="M1347" s="618"/>
      <c r="N1347" s="618"/>
      <c r="O1347" s="618"/>
      <c r="P1347" s="618"/>
    </row>
    <row r="1348" spans="1:16">
      <c r="A1348" s="766"/>
      <c r="B1348" s="727"/>
      <c r="C1348" s="634"/>
      <c r="D1348" s="763"/>
      <c r="E1348" s="764"/>
      <c r="F1348" s="704"/>
      <c r="G1348" s="765"/>
      <c r="H1348" s="704"/>
      <c r="I1348" s="762"/>
      <c r="J1348" s="618"/>
      <c r="K1348" s="618"/>
      <c r="L1348" s="618"/>
      <c r="M1348" s="618"/>
      <c r="N1348" s="618"/>
      <c r="O1348" s="618"/>
      <c r="P1348" s="618"/>
    </row>
    <row r="1349" spans="1:16">
      <c r="A1349" s="766"/>
      <c r="B1349" s="727"/>
      <c r="C1349" s="634"/>
      <c r="D1349" s="763"/>
      <c r="E1349" s="764"/>
      <c r="F1349" s="704"/>
      <c r="G1349" s="765"/>
      <c r="H1349" s="704"/>
      <c r="I1349" s="762"/>
      <c r="J1349" s="618"/>
      <c r="K1349" s="618"/>
      <c r="L1349" s="618"/>
      <c r="M1349" s="618"/>
      <c r="N1349" s="618"/>
      <c r="O1349" s="618"/>
      <c r="P1349" s="618"/>
    </row>
    <row r="1350" spans="1:16">
      <c r="A1350" s="616"/>
      <c r="B1350" s="772"/>
      <c r="C1350" s="775"/>
      <c r="D1350" s="763"/>
      <c r="E1350" s="764"/>
      <c r="F1350" s="704"/>
      <c r="G1350" s="765"/>
      <c r="H1350" s="704"/>
      <c r="I1350" s="618"/>
      <c r="J1350" s="618"/>
      <c r="K1350" s="618"/>
      <c r="L1350" s="618"/>
      <c r="M1350" s="618"/>
      <c r="N1350" s="618"/>
      <c r="O1350" s="618"/>
      <c r="P1350" s="618"/>
    </row>
    <row r="1351" spans="1:16">
      <c r="A1351" s="748"/>
      <c r="B1351" s="727"/>
      <c r="C1351" s="634"/>
      <c r="D1351" s="763"/>
      <c r="E1351" s="764"/>
      <c r="F1351" s="704"/>
      <c r="G1351" s="765"/>
      <c r="H1351" s="704"/>
      <c r="I1351" s="618"/>
      <c r="J1351" s="618"/>
      <c r="K1351" s="618"/>
      <c r="L1351" s="618"/>
      <c r="M1351" s="618"/>
      <c r="N1351" s="618"/>
      <c r="O1351" s="618"/>
      <c r="P1351" s="618"/>
    </row>
    <row r="1352" spans="1:16">
      <c r="A1352" s="616"/>
      <c r="B1352" s="609"/>
      <c r="C1352" s="621"/>
      <c r="D1352" s="622"/>
      <c r="E1352" s="633"/>
      <c r="F1352" s="684"/>
      <c r="G1352" s="627"/>
      <c r="H1352" s="684"/>
      <c r="I1352" s="618"/>
      <c r="J1352" s="618"/>
      <c r="K1352" s="618"/>
      <c r="L1352" s="618"/>
      <c r="M1352" s="618"/>
      <c r="N1352" s="618"/>
      <c r="O1352" s="618"/>
      <c r="P1352" s="618"/>
    </row>
    <row r="1353" spans="1:16">
      <c r="A1353" s="616"/>
      <c r="B1353" s="609"/>
      <c r="C1353" s="621"/>
      <c r="D1353" s="622"/>
      <c r="E1353" s="633"/>
      <c r="F1353" s="684"/>
      <c r="G1353" s="627"/>
      <c r="H1353" s="684"/>
      <c r="I1353" s="618"/>
      <c r="J1353" s="618"/>
      <c r="K1353" s="618"/>
      <c r="L1353" s="618"/>
      <c r="M1353" s="618"/>
      <c r="N1353" s="618"/>
      <c r="O1353" s="618"/>
      <c r="P1353" s="618"/>
    </row>
    <row r="1354" spans="1:16">
      <c r="A1354" s="748"/>
      <c r="B1354" s="609"/>
      <c r="C1354" s="621"/>
      <c r="D1354" s="622"/>
      <c r="E1354" s="633"/>
      <c r="F1354" s="684"/>
      <c r="G1354" s="627"/>
      <c r="H1354" s="684"/>
      <c r="I1354" s="618"/>
      <c r="J1354" s="618"/>
      <c r="K1354" s="618"/>
      <c r="L1354" s="618"/>
      <c r="M1354" s="618"/>
      <c r="N1354" s="618"/>
      <c r="O1354" s="618"/>
      <c r="P1354" s="618"/>
    </row>
    <row r="1355" spans="1:16">
      <c r="A1355" s="616"/>
      <c r="B1355" s="609"/>
      <c r="C1355" s="621"/>
      <c r="D1355" s="622"/>
      <c r="E1355" s="633"/>
      <c r="F1355" s="684"/>
      <c r="G1355" s="627"/>
      <c r="H1355" s="684"/>
      <c r="I1355" s="618"/>
      <c r="J1355" s="618"/>
      <c r="K1355" s="618"/>
      <c r="L1355" s="618"/>
      <c r="M1355" s="618"/>
      <c r="N1355" s="618"/>
      <c r="O1355" s="618"/>
      <c r="P1355" s="618"/>
    </row>
    <row r="1356" spans="1:16" hidden="1">
      <c r="A1356" s="616"/>
      <c r="B1356" s="609"/>
      <c r="C1356" s="621"/>
      <c r="D1356" s="622"/>
      <c r="E1356" s="633"/>
      <c r="F1356" s="684"/>
      <c r="G1356" s="627"/>
      <c r="H1356" s="684"/>
      <c r="I1356" s="618"/>
      <c r="J1356" s="618"/>
      <c r="K1356" s="618"/>
      <c r="L1356" s="618"/>
      <c r="M1356" s="618"/>
      <c r="N1356" s="618"/>
      <c r="O1356" s="618"/>
      <c r="P1356" s="618"/>
    </row>
    <row r="1357" spans="1:16" hidden="1">
      <c r="A1357" s="748"/>
      <c r="B1357" s="609"/>
      <c r="C1357" s="609"/>
      <c r="D1357" s="622"/>
      <c r="E1357" s="633"/>
      <c r="F1357" s="627"/>
      <c r="G1357" s="627"/>
      <c r="H1357" s="627"/>
      <c r="I1357" s="618"/>
      <c r="J1357" s="618"/>
      <c r="K1357" s="618"/>
      <c r="L1357" s="618"/>
      <c r="M1357" s="618"/>
      <c r="N1357" s="618"/>
      <c r="O1357" s="618"/>
      <c r="P1357" s="618"/>
    </row>
    <row r="1358" spans="1:16">
      <c r="A1358" s="616"/>
      <c r="B1358" s="609"/>
      <c r="C1358" s="609"/>
      <c r="D1358" s="622"/>
      <c r="E1358" s="610"/>
      <c r="F1358" s="627"/>
      <c r="G1358" s="627"/>
      <c r="H1358" s="627"/>
      <c r="I1358" s="618"/>
      <c r="J1358" s="618"/>
      <c r="K1358" s="618"/>
      <c r="L1358" s="618"/>
      <c r="M1358" s="618"/>
      <c r="N1358" s="618"/>
      <c r="O1358" s="618"/>
      <c r="P1358" s="618"/>
    </row>
    <row r="1359" spans="1:16">
      <c r="A1359" s="616"/>
      <c r="B1359" s="621"/>
      <c r="C1359" s="621"/>
      <c r="D1359" s="622"/>
      <c r="E1359" s="633"/>
      <c r="F1359" s="684"/>
      <c r="G1359" s="627"/>
      <c r="H1359" s="684"/>
      <c r="I1359" s="618"/>
      <c r="J1359" s="618"/>
      <c r="K1359" s="618"/>
      <c r="L1359" s="618"/>
      <c r="M1359" s="618"/>
      <c r="N1359" s="618"/>
      <c r="O1359" s="618"/>
      <c r="P1359" s="618"/>
    </row>
    <row r="1360" spans="1:16">
      <c r="A1360" s="748"/>
      <c r="B1360" s="621"/>
      <c r="C1360" s="621"/>
      <c r="D1360" s="622"/>
      <c r="E1360" s="633"/>
      <c r="F1360" s="684"/>
      <c r="G1360" s="627"/>
      <c r="H1360" s="684"/>
      <c r="I1360" s="618"/>
      <c r="J1360" s="618"/>
      <c r="K1360" s="618"/>
      <c r="L1360" s="618"/>
      <c r="M1360" s="618"/>
      <c r="N1360" s="618"/>
      <c r="O1360" s="618"/>
      <c r="P1360" s="618"/>
    </row>
    <row r="1361" spans="1:16">
      <c r="A1361" s="616"/>
      <c r="B1361" s="621"/>
      <c r="C1361" s="621"/>
      <c r="D1361" s="622"/>
      <c r="E1361" s="633"/>
      <c r="F1361" s="684"/>
      <c r="G1361" s="627"/>
      <c r="H1361" s="684"/>
      <c r="I1361" s="618"/>
      <c r="J1361" s="618"/>
      <c r="K1361" s="618"/>
      <c r="L1361" s="618"/>
      <c r="M1361" s="618"/>
      <c r="N1361" s="618"/>
      <c r="O1361" s="618"/>
      <c r="P1361" s="618"/>
    </row>
    <row r="1362" spans="1:16">
      <c r="A1362" s="616"/>
      <c r="B1362" s="621"/>
      <c r="C1362" s="621"/>
      <c r="D1362" s="622"/>
      <c r="E1362" s="633"/>
      <c r="F1362" s="684"/>
      <c r="G1362" s="627"/>
      <c r="H1362" s="684"/>
      <c r="I1362" s="618"/>
      <c r="J1362" s="618"/>
      <c r="K1362" s="618"/>
      <c r="L1362" s="618"/>
      <c r="M1362" s="618"/>
      <c r="N1362" s="618"/>
      <c r="O1362" s="618"/>
      <c r="P1362" s="618"/>
    </row>
    <row r="1363" spans="1:16">
      <c r="A1363" s="748"/>
      <c r="B1363" s="634"/>
      <c r="C1363" s="621"/>
      <c r="D1363" s="622"/>
      <c r="E1363" s="633"/>
      <c r="F1363" s="684"/>
      <c r="G1363" s="627"/>
      <c r="H1363" s="684"/>
      <c r="I1363" s="618"/>
      <c r="J1363" s="618"/>
      <c r="K1363" s="618"/>
      <c r="L1363" s="618"/>
      <c r="M1363" s="618"/>
      <c r="N1363" s="618"/>
      <c r="O1363" s="618"/>
      <c r="P1363" s="618"/>
    </row>
    <row r="1364" spans="1:16">
      <c r="A1364" s="616"/>
      <c r="B1364" s="754"/>
      <c r="C1364" s="621"/>
      <c r="D1364" s="622"/>
      <c r="E1364" s="755"/>
      <c r="F1364" s="627"/>
      <c r="G1364" s="685"/>
      <c r="H1364" s="686"/>
      <c r="I1364" s="618"/>
      <c r="J1364" s="618"/>
      <c r="K1364" s="618"/>
      <c r="L1364" s="618"/>
      <c r="M1364" s="618"/>
      <c r="N1364" s="618"/>
      <c r="O1364" s="618"/>
      <c r="P1364" s="618"/>
    </row>
    <row r="1365" spans="1:16">
      <c r="A1365" s="610"/>
      <c r="B1365" s="756"/>
      <c r="C1365" s="621"/>
      <c r="D1365" s="622"/>
      <c r="E1365" s="755"/>
      <c r="F1365" s="757"/>
      <c r="G1365" s="611"/>
      <c r="H1365" s="611"/>
      <c r="I1365" s="618"/>
      <c r="J1365" s="618"/>
      <c r="K1365" s="618"/>
      <c r="L1365" s="618"/>
      <c r="M1365" s="618"/>
      <c r="N1365" s="618"/>
      <c r="O1365" s="618"/>
      <c r="P1365" s="618"/>
    </row>
    <row r="1366" spans="1:16">
      <c r="A1366" s="610"/>
      <c r="B1366" s="758"/>
      <c r="C1366" s="759"/>
      <c r="D1366" s="760"/>
      <c r="E1366" s="686"/>
      <c r="F1366" s="761"/>
      <c r="G1366" s="690"/>
      <c r="H1366" s="611"/>
      <c r="I1366" s="618"/>
      <c r="J1366" s="618"/>
      <c r="K1366" s="618"/>
      <c r="L1366" s="618"/>
      <c r="M1366" s="618"/>
      <c r="N1366" s="618"/>
      <c r="O1366" s="618"/>
      <c r="P1366" s="618"/>
    </row>
    <row r="1367" spans="1:16">
      <c r="A1367" s="748"/>
      <c r="B1367" s="609"/>
      <c r="C1367" s="609"/>
      <c r="D1367" s="610"/>
      <c r="E1367" s="609"/>
      <c r="F1367" s="627"/>
      <c r="G1367" s="627"/>
      <c r="H1367" s="627"/>
      <c r="I1367" s="618"/>
      <c r="J1367" s="618"/>
      <c r="K1367" s="618"/>
      <c r="L1367" s="618"/>
      <c r="M1367" s="618"/>
      <c r="N1367" s="618"/>
      <c r="O1367" s="618"/>
      <c r="P1367" s="618"/>
    </row>
    <row r="1368" spans="1:16">
      <c r="A1368" s="616"/>
      <c r="B1368" s="726"/>
      <c r="C1368" s="609"/>
      <c r="D1368" s="610"/>
      <c r="E1368" s="609"/>
      <c r="F1368" s="627"/>
      <c r="G1368" s="627"/>
      <c r="H1368" s="627"/>
      <c r="I1368" s="618"/>
      <c r="J1368" s="618"/>
      <c r="K1368" s="618"/>
      <c r="L1368" s="618"/>
      <c r="M1368" s="618"/>
      <c r="N1368" s="618"/>
      <c r="O1368" s="618"/>
      <c r="P1368" s="618"/>
    </row>
    <row r="1369" spans="1:16">
      <c r="A1369" s="748"/>
      <c r="B1369" s="621"/>
      <c r="C1369" s="621"/>
      <c r="D1369" s="622"/>
      <c r="E1369" s="633"/>
      <c r="F1369" s="691"/>
      <c r="G1369" s="627"/>
      <c r="H1369" s="684"/>
      <c r="I1369" s="618"/>
      <c r="J1369" s="618"/>
      <c r="K1369" s="618"/>
      <c r="L1369" s="618"/>
      <c r="M1369" s="618"/>
      <c r="N1369" s="618"/>
      <c r="O1369" s="618"/>
      <c r="P1369" s="618"/>
    </row>
    <row r="1370" spans="1:16">
      <c r="A1370" s="748"/>
      <c r="B1370" s="756"/>
      <c r="C1370" s="621"/>
      <c r="D1370" s="622"/>
      <c r="E1370" s="633"/>
      <c r="F1370" s="755"/>
      <c r="G1370" s="627"/>
      <c r="H1370" s="684"/>
      <c r="I1370" s="618"/>
      <c r="J1370" s="618"/>
      <c r="K1370" s="618"/>
      <c r="L1370" s="618"/>
      <c r="M1370" s="618"/>
      <c r="N1370" s="618"/>
      <c r="O1370" s="618"/>
      <c r="P1370" s="618"/>
    </row>
    <row r="1371" spans="1:16">
      <c r="A1371" s="616"/>
      <c r="B1371" s="621"/>
      <c r="C1371" s="621"/>
      <c r="D1371" s="622"/>
      <c r="E1371" s="633"/>
      <c r="F1371" s="755"/>
      <c r="G1371" s="627"/>
      <c r="H1371" s="684"/>
      <c r="I1371" s="618"/>
      <c r="J1371" s="618"/>
      <c r="K1371" s="618"/>
      <c r="L1371" s="618"/>
      <c r="M1371" s="618"/>
      <c r="N1371" s="618"/>
      <c r="O1371" s="618"/>
      <c r="P1371" s="618"/>
    </row>
    <row r="1372" spans="1:16">
      <c r="A1372" s="748"/>
      <c r="B1372" s="621"/>
      <c r="C1372" s="621"/>
      <c r="D1372" s="622"/>
      <c r="E1372" s="633"/>
      <c r="F1372" s="755"/>
      <c r="G1372" s="627"/>
      <c r="H1372" s="684"/>
      <c r="I1372" s="618"/>
      <c r="J1372" s="618"/>
      <c r="K1372" s="618"/>
      <c r="L1372" s="618"/>
      <c r="M1372" s="618"/>
      <c r="N1372" s="618"/>
      <c r="O1372" s="618"/>
      <c r="P1372" s="618"/>
    </row>
    <row r="1373" spans="1:16">
      <c r="A1373" s="748"/>
      <c r="B1373" s="756"/>
      <c r="C1373" s="621"/>
      <c r="D1373" s="622"/>
      <c r="E1373" s="633"/>
      <c r="F1373" s="755"/>
      <c r="G1373" s="627"/>
      <c r="H1373" s="684"/>
      <c r="I1373" s="618"/>
      <c r="J1373" s="618"/>
      <c r="K1373" s="618"/>
      <c r="L1373" s="618"/>
      <c r="M1373" s="618"/>
      <c r="N1373" s="618"/>
      <c r="O1373" s="618"/>
      <c r="P1373" s="618"/>
    </row>
    <row r="1374" spans="1:16">
      <c r="A1374" s="616"/>
      <c r="B1374" s="756"/>
      <c r="C1374" s="621"/>
      <c r="D1374" s="622"/>
      <c r="E1374" s="633"/>
      <c r="F1374" s="755"/>
      <c r="G1374" s="627"/>
      <c r="H1374" s="684"/>
      <c r="I1374" s="618"/>
      <c r="J1374" s="618"/>
      <c r="K1374" s="618"/>
      <c r="L1374" s="618"/>
      <c r="M1374" s="618"/>
      <c r="N1374" s="618"/>
      <c r="O1374" s="618"/>
      <c r="P1374" s="618"/>
    </row>
    <row r="1375" spans="1:16">
      <c r="A1375" s="748"/>
      <c r="B1375" s="621"/>
      <c r="C1375" s="621"/>
      <c r="D1375" s="622"/>
      <c r="E1375" s="672"/>
      <c r="F1375" s="684"/>
      <c r="G1375" s="627"/>
      <c r="H1375" s="684"/>
      <c r="I1375" s="618"/>
      <c r="J1375" s="618"/>
      <c r="K1375" s="618"/>
      <c r="L1375" s="618"/>
      <c r="M1375" s="618"/>
      <c r="N1375" s="618"/>
      <c r="O1375" s="618"/>
      <c r="P1375" s="618"/>
    </row>
    <row r="1376" spans="1:16">
      <c r="A1376" s="748"/>
      <c r="B1376" s="621"/>
      <c r="C1376" s="621"/>
      <c r="D1376" s="622"/>
      <c r="E1376" s="672"/>
      <c r="F1376" s="684"/>
      <c r="G1376" s="627"/>
      <c r="H1376" s="684"/>
      <c r="I1376" s="618"/>
      <c r="J1376" s="618"/>
      <c r="K1376" s="618"/>
      <c r="L1376" s="618"/>
      <c r="M1376" s="618"/>
      <c r="N1376" s="618"/>
      <c r="O1376" s="618"/>
      <c r="P1376" s="618"/>
    </row>
    <row r="1377" spans="1:16">
      <c r="A1377" s="616"/>
      <c r="B1377" s="621"/>
      <c r="C1377" s="621"/>
      <c r="D1377" s="622"/>
      <c r="E1377" s="672"/>
      <c r="F1377" s="684"/>
      <c r="G1377" s="627"/>
      <c r="H1377" s="684"/>
      <c r="I1377" s="618"/>
      <c r="J1377" s="618"/>
      <c r="K1377" s="618"/>
      <c r="L1377" s="618"/>
      <c r="M1377" s="618"/>
      <c r="N1377" s="618"/>
      <c r="O1377" s="618"/>
      <c r="P1377" s="618"/>
    </row>
    <row r="1378" spans="1:16">
      <c r="A1378" s="748"/>
      <c r="B1378" s="621"/>
      <c r="C1378" s="621"/>
      <c r="D1378" s="622"/>
      <c r="E1378" s="672"/>
      <c r="F1378" s="684"/>
      <c r="G1378" s="627"/>
      <c r="H1378" s="684"/>
      <c r="I1378" s="618"/>
      <c r="J1378" s="618"/>
      <c r="K1378" s="618"/>
      <c r="L1378" s="618"/>
      <c r="M1378" s="618"/>
      <c r="N1378" s="618"/>
      <c r="O1378" s="618"/>
      <c r="P1378" s="618"/>
    </row>
    <row r="1379" spans="1:16">
      <c r="A1379" s="748"/>
      <c r="B1379" s="609"/>
      <c r="C1379" s="621"/>
      <c r="D1379" s="622"/>
      <c r="E1379" s="633"/>
      <c r="F1379" s="684"/>
      <c r="G1379" s="627"/>
      <c r="H1379" s="684"/>
      <c r="I1379" s="618"/>
      <c r="J1379" s="618"/>
      <c r="K1379" s="618"/>
      <c r="L1379" s="618"/>
      <c r="M1379" s="618"/>
      <c r="N1379" s="618"/>
      <c r="O1379" s="618"/>
      <c r="P1379" s="618"/>
    </row>
    <row r="1380" spans="1:16">
      <c r="A1380" s="616"/>
      <c r="B1380" s="609"/>
      <c r="C1380" s="621"/>
      <c r="D1380" s="622"/>
      <c r="E1380" s="633"/>
      <c r="F1380" s="684"/>
      <c r="G1380" s="627"/>
      <c r="H1380" s="684"/>
      <c r="I1380" s="618"/>
      <c r="J1380" s="618"/>
      <c r="K1380" s="618"/>
      <c r="L1380" s="618"/>
      <c r="M1380" s="618"/>
      <c r="N1380" s="618"/>
      <c r="O1380" s="618"/>
      <c r="P1380" s="618"/>
    </row>
    <row r="1381" spans="1:16">
      <c r="A1381" s="748"/>
      <c r="B1381" s="609"/>
      <c r="C1381" s="621"/>
      <c r="D1381" s="622"/>
      <c r="E1381" s="633"/>
      <c r="F1381" s="684"/>
      <c r="G1381" s="627"/>
      <c r="H1381" s="684"/>
      <c r="I1381" s="618"/>
      <c r="J1381" s="618"/>
      <c r="K1381" s="618"/>
      <c r="L1381" s="618"/>
      <c r="M1381" s="618"/>
      <c r="N1381" s="618"/>
      <c r="O1381" s="618"/>
      <c r="P1381" s="618"/>
    </row>
    <row r="1382" spans="1:16">
      <c r="A1382" s="748"/>
      <c r="B1382" s="609"/>
      <c r="C1382" s="621"/>
      <c r="D1382" s="622"/>
      <c r="E1382" s="633"/>
      <c r="F1382" s="684"/>
      <c r="G1382" s="627"/>
      <c r="H1382" s="684"/>
      <c r="I1382" s="618"/>
      <c r="J1382" s="618"/>
      <c r="K1382" s="618"/>
      <c r="L1382" s="618"/>
      <c r="M1382" s="618"/>
      <c r="N1382" s="618"/>
      <c r="O1382" s="618"/>
      <c r="P1382" s="618"/>
    </row>
    <row r="1383" spans="1:16">
      <c r="A1383" s="616"/>
      <c r="B1383" s="609"/>
      <c r="C1383" s="621"/>
      <c r="D1383" s="622"/>
      <c r="E1383" s="633"/>
      <c r="F1383" s="684"/>
      <c r="G1383" s="627"/>
      <c r="H1383" s="684"/>
      <c r="I1383" s="618"/>
      <c r="J1383" s="618"/>
      <c r="K1383" s="618"/>
      <c r="L1383" s="618"/>
      <c r="M1383" s="618"/>
      <c r="N1383" s="618"/>
      <c r="O1383" s="618"/>
      <c r="P1383" s="618"/>
    </row>
    <row r="1384" spans="1:16">
      <c r="A1384" s="748"/>
      <c r="B1384" s="609"/>
      <c r="C1384" s="621"/>
      <c r="D1384" s="622"/>
      <c r="E1384" s="633"/>
      <c r="F1384" s="684"/>
      <c r="G1384" s="627"/>
      <c r="H1384" s="684"/>
      <c r="I1384" s="618"/>
      <c r="J1384" s="618"/>
      <c r="K1384" s="618"/>
      <c r="L1384" s="618"/>
      <c r="M1384" s="618"/>
      <c r="N1384" s="618"/>
      <c r="O1384" s="618"/>
      <c r="P1384" s="618"/>
    </row>
    <row r="1385" spans="1:16">
      <c r="A1385" s="748"/>
      <c r="B1385" s="609"/>
      <c r="C1385" s="621"/>
      <c r="D1385" s="622"/>
      <c r="E1385" s="633"/>
      <c r="F1385" s="684"/>
      <c r="G1385" s="627"/>
      <c r="H1385" s="684"/>
      <c r="I1385" s="618"/>
      <c r="J1385" s="618"/>
      <c r="K1385" s="618"/>
      <c r="L1385" s="618"/>
      <c r="M1385" s="618"/>
      <c r="N1385" s="618"/>
      <c r="O1385" s="618"/>
      <c r="P1385" s="618"/>
    </row>
    <row r="1386" spans="1:16">
      <c r="A1386" s="616"/>
      <c r="B1386" s="609"/>
      <c r="C1386" s="621"/>
      <c r="D1386" s="622"/>
      <c r="E1386" s="633"/>
      <c r="F1386" s="684"/>
      <c r="G1386" s="627"/>
      <c r="H1386" s="684"/>
      <c r="I1386" s="618"/>
      <c r="J1386" s="618"/>
      <c r="K1386" s="618"/>
      <c r="L1386" s="618"/>
      <c r="M1386" s="618"/>
      <c r="N1386" s="618"/>
      <c r="O1386" s="618"/>
      <c r="P1386" s="618"/>
    </row>
    <row r="1387" spans="1:16">
      <c r="A1387" s="748"/>
      <c r="B1387" s="609"/>
      <c r="C1387" s="621"/>
      <c r="D1387" s="622"/>
      <c r="E1387" s="633"/>
      <c r="F1387" s="684"/>
      <c r="G1387" s="627"/>
      <c r="H1387" s="684"/>
      <c r="I1387" s="618"/>
      <c r="J1387" s="618"/>
      <c r="K1387" s="618"/>
      <c r="L1387" s="618"/>
      <c r="M1387" s="618"/>
      <c r="N1387" s="618"/>
      <c r="O1387" s="618"/>
      <c r="P1387" s="618"/>
    </row>
    <row r="1388" spans="1:16">
      <c r="A1388" s="748"/>
      <c r="B1388" s="609"/>
      <c r="C1388" s="609"/>
      <c r="D1388" s="622"/>
      <c r="E1388" s="633"/>
      <c r="F1388" s="627"/>
      <c r="G1388" s="627"/>
      <c r="H1388" s="627"/>
      <c r="I1388" s="618"/>
      <c r="J1388" s="618"/>
      <c r="K1388" s="618"/>
      <c r="L1388" s="618"/>
      <c r="M1388" s="618"/>
      <c r="N1388" s="618"/>
      <c r="O1388" s="618"/>
      <c r="P1388" s="618"/>
    </row>
    <row r="1389" spans="1:16">
      <c r="A1389" s="616"/>
      <c r="B1389" s="609"/>
      <c r="C1389" s="609"/>
      <c r="D1389" s="622"/>
      <c r="E1389" s="610"/>
      <c r="F1389" s="627"/>
      <c r="G1389" s="627"/>
      <c r="H1389" s="627"/>
      <c r="I1389" s="618"/>
      <c r="J1389" s="618"/>
      <c r="K1389" s="618"/>
      <c r="L1389" s="618"/>
      <c r="M1389" s="618"/>
      <c r="N1389" s="618"/>
      <c r="O1389" s="618"/>
      <c r="P1389" s="618"/>
    </row>
    <row r="1390" spans="1:16">
      <c r="A1390" s="748"/>
      <c r="B1390" s="621"/>
      <c r="C1390" s="621"/>
      <c r="D1390" s="622"/>
      <c r="E1390" s="633"/>
      <c r="F1390" s="684"/>
      <c r="G1390" s="627"/>
      <c r="H1390" s="684"/>
      <c r="I1390" s="618"/>
      <c r="J1390" s="618"/>
      <c r="K1390" s="618"/>
      <c r="L1390" s="618"/>
      <c r="M1390" s="618"/>
      <c r="N1390" s="618"/>
      <c r="O1390" s="618"/>
      <c r="P1390" s="618"/>
    </row>
    <row r="1391" spans="1:16">
      <c r="A1391" s="748"/>
      <c r="B1391" s="621"/>
      <c r="C1391" s="621"/>
      <c r="D1391" s="622"/>
      <c r="E1391" s="633"/>
      <c r="F1391" s="684"/>
      <c r="G1391" s="627"/>
      <c r="H1391" s="684"/>
      <c r="I1391" s="618"/>
      <c r="J1391" s="618"/>
      <c r="K1391" s="618"/>
      <c r="L1391" s="618"/>
      <c r="M1391" s="618"/>
      <c r="N1391" s="618"/>
      <c r="O1391" s="618"/>
      <c r="P1391" s="618"/>
    </row>
    <row r="1392" spans="1:16">
      <c r="A1392" s="616"/>
      <c r="B1392" s="621"/>
      <c r="C1392" s="621"/>
      <c r="D1392" s="622"/>
      <c r="E1392" s="633"/>
      <c r="F1392" s="684"/>
      <c r="G1392" s="627"/>
      <c r="H1392" s="684"/>
      <c r="I1392" s="618"/>
      <c r="J1392" s="618"/>
      <c r="K1392" s="618"/>
      <c r="L1392" s="618"/>
      <c r="M1392" s="618"/>
      <c r="N1392" s="618"/>
      <c r="O1392" s="618"/>
      <c r="P1392" s="618"/>
    </row>
    <row r="1393" spans="1:16">
      <c r="A1393" s="748"/>
      <c r="B1393" s="621"/>
      <c r="C1393" s="621"/>
      <c r="D1393" s="622"/>
      <c r="E1393" s="633"/>
      <c r="F1393" s="684"/>
      <c r="G1393" s="627"/>
      <c r="H1393" s="684"/>
      <c r="I1393" s="618"/>
      <c r="J1393" s="618"/>
      <c r="K1393" s="618"/>
      <c r="L1393" s="618"/>
      <c r="M1393" s="618"/>
      <c r="N1393" s="618"/>
      <c r="O1393" s="618"/>
      <c r="P1393" s="618"/>
    </row>
    <row r="1394" spans="1:16">
      <c r="A1394" s="748"/>
      <c r="B1394" s="634"/>
      <c r="C1394" s="621"/>
      <c r="D1394" s="622"/>
      <c r="E1394" s="633"/>
      <c r="F1394" s="684"/>
      <c r="G1394" s="627"/>
      <c r="H1394" s="684"/>
      <c r="I1394" s="618"/>
      <c r="J1394" s="618"/>
      <c r="K1394" s="618"/>
      <c r="L1394" s="618"/>
      <c r="M1394" s="618"/>
      <c r="N1394" s="618"/>
      <c r="O1394" s="618"/>
      <c r="P1394" s="618"/>
    </row>
    <row r="1395" spans="1:16">
      <c r="A1395" s="616"/>
      <c r="B1395" s="754"/>
      <c r="C1395" s="621"/>
      <c r="D1395" s="622"/>
      <c r="E1395" s="755"/>
      <c r="F1395" s="627"/>
      <c r="G1395" s="685"/>
      <c r="H1395" s="686"/>
      <c r="I1395" s="618"/>
      <c r="J1395" s="618"/>
      <c r="K1395" s="618"/>
      <c r="L1395" s="618"/>
      <c r="M1395" s="618"/>
      <c r="N1395" s="618"/>
      <c r="O1395" s="618"/>
      <c r="P1395" s="618"/>
    </row>
    <row r="1396" spans="1:16">
      <c r="A1396" s="610"/>
      <c r="B1396" s="756"/>
      <c r="C1396" s="621"/>
      <c r="D1396" s="622"/>
      <c r="E1396" s="755"/>
      <c r="F1396" s="757"/>
      <c r="G1396" s="611"/>
      <c r="H1396" s="611"/>
      <c r="I1396" s="618"/>
      <c r="J1396" s="618"/>
      <c r="K1396" s="618"/>
      <c r="L1396" s="618"/>
      <c r="M1396" s="618"/>
      <c r="N1396" s="618"/>
      <c r="O1396" s="618"/>
      <c r="P1396" s="618"/>
    </row>
    <row r="1397" spans="1:16">
      <c r="A1397" s="616"/>
      <c r="B1397" s="758"/>
      <c r="C1397" s="759"/>
      <c r="D1397" s="760"/>
      <c r="E1397" s="686"/>
      <c r="F1397" s="761"/>
      <c r="G1397" s="690"/>
      <c r="H1397" s="611"/>
      <c r="I1397" s="618"/>
      <c r="J1397" s="618"/>
      <c r="K1397" s="618"/>
      <c r="L1397" s="618"/>
      <c r="M1397" s="618"/>
      <c r="N1397" s="618"/>
      <c r="O1397" s="618"/>
      <c r="P1397" s="618"/>
    </row>
    <row r="1398" spans="1:16">
      <c r="A1398" s="748"/>
      <c r="B1398" s="609"/>
      <c r="C1398" s="609"/>
      <c r="D1398" s="610"/>
      <c r="E1398" s="609"/>
      <c r="F1398" s="627"/>
      <c r="G1398" s="627"/>
      <c r="H1398" s="627"/>
      <c r="I1398" s="618"/>
      <c r="J1398" s="618"/>
      <c r="K1398" s="618"/>
      <c r="L1398" s="618"/>
      <c r="M1398" s="618"/>
      <c r="N1398" s="618"/>
      <c r="O1398" s="618"/>
      <c r="P1398" s="618"/>
    </row>
    <row r="1399" spans="1:16">
      <c r="A1399" s="616"/>
      <c r="B1399" s="726"/>
      <c r="C1399" s="609"/>
      <c r="D1399" s="610"/>
      <c r="E1399" s="611"/>
      <c r="F1399" s="611"/>
      <c r="G1399" s="612"/>
      <c r="H1399" s="611"/>
      <c r="I1399" s="618"/>
      <c r="J1399" s="618"/>
      <c r="K1399" s="618"/>
      <c r="L1399" s="618"/>
      <c r="M1399" s="618"/>
      <c r="N1399" s="618"/>
      <c r="O1399" s="618"/>
      <c r="P1399" s="618"/>
    </row>
    <row r="1400" spans="1:16">
      <c r="A1400" s="748"/>
      <c r="B1400" s="756"/>
      <c r="C1400" s="621"/>
      <c r="D1400" s="622"/>
      <c r="E1400" s="672"/>
      <c r="F1400" s="684"/>
      <c r="G1400" s="627"/>
      <c r="H1400" s="684"/>
      <c r="I1400" s="618"/>
      <c r="J1400" s="618"/>
      <c r="K1400" s="618"/>
      <c r="L1400" s="618"/>
      <c r="M1400" s="618"/>
      <c r="N1400" s="618"/>
      <c r="O1400" s="618"/>
      <c r="P1400" s="618"/>
    </row>
    <row r="1401" spans="1:16">
      <c r="A1401" s="616"/>
      <c r="B1401" s="621"/>
      <c r="C1401" s="621"/>
      <c r="D1401" s="622"/>
      <c r="E1401" s="672"/>
      <c r="F1401" s="684"/>
      <c r="G1401" s="627"/>
      <c r="H1401" s="684"/>
      <c r="I1401" s="618"/>
      <c r="J1401" s="618"/>
      <c r="K1401" s="618"/>
      <c r="L1401" s="618"/>
      <c r="M1401" s="618"/>
      <c r="N1401" s="618"/>
      <c r="O1401" s="618"/>
      <c r="P1401" s="618"/>
    </row>
    <row r="1402" spans="1:16">
      <c r="A1402" s="748"/>
      <c r="B1402" s="621"/>
      <c r="C1402" s="621"/>
      <c r="D1402" s="622"/>
      <c r="E1402" s="672"/>
      <c r="F1402" s="684"/>
      <c r="G1402" s="627"/>
      <c r="H1402" s="684"/>
      <c r="I1402" s="618"/>
      <c r="J1402" s="618"/>
      <c r="K1402" s="618"/>
      <c r="L1402" s="618"/>
      <c r="M1402" s="618"/>
      <c r="N1402" s="618"/>
      <c r="O1402" s="618"/>
      <c r="P1402" s="618"/>
    </row>
    <row r="1403" spans="1:16">
      <c r="A1403" s="616"/>
      <c r="B1403" s="609"/>
      <c r="C1403" s="621"/>
      <c r="D1403" s="622"/>
      <c r="E1403" s="633"/>
      <c r="F1403" s="684"/>
      <c r="G1403" s="627"/>
      <c r="H1403" s="684"/>
      <c r="I1403" s="618"/>
      <c r="J1403" s="618"/>
      <c r="K1403" s="618"/>
      <c r="L1403" s="618"/>
      <c r="M1403" s="618"/>
      <c r="N1403" s="618"/>
      <c r="O1403" s="618"/>
      <c r="P1403" s="618"/>
    </row>
    <row r="1404" spans="1:16">
      <c r="A1404" s="748"/>
      <c r="B1404" s="609"/>
      <c r="C1404" s="621"/>
      <c r="D1404" s="622"/>
      <c r="E1404" s="633"/>
      <c r="F1404" s="684"/>
      <c r="G1404" s="627"/>
      <c r="H1404" s="684"/>
      <c r="I1404" s="618"/>
      <c r="J1404" s="618"/>
      <c r="K1404" s="618"/>
      <c r="L1404" s="618"/>
      <c r="M1404" s="618"/>
      <c r="N1404" s="618"/>
      <c r="O1404" s="618"/>
      <c r="P1404" s="618"/>
    </row>
    <row r="1405" spans="1:16">
      <c r="A1405" s="616"/>
      <c r="B1405" s="609"/>
      <c r="C1405" s="609"/>
      <c r="D1405" s="622"/>
      <c r="E1405" s="633"/>
      <c r="F1405" s="627"/>
      <c r="G1405" s="627"/>
      <c r="H1405" s="627"/>
      <c r="I1405" s="618"/>
      <c r="J1405" s="618"/>
      <c r="K1405" s="618"/>
      <c r="L1405" s="618"/>
      <c r="M1405" s="618"/>
      <c r="N1405" s="618"/>
      <c r="O1405" s="618"/>
      <c r="P1405" s="618"/>
    </row>
    <row r="1406" spans="1:16">
      <c r="A1406" s="748"/>
      <c r="B1406" s="609"/>
      <c r="C1406" s="609"/>
      <c r="D1406" s="622"/>
      <c r="E1406" s="610"/>
      <c r="F1406" s="627"/>
      <c r="G1406" s="627"/>
      <c r="H1406" s="627"/>
      <c r="I1406" s="618"/>
      <c r="J1406" s="618"/>
      <c r="K1406" s="618"/>
      <c r="L1406" s="618"/>
      <c r="M1406" s="618"/>
      <c r="N1406" s="618"/>
      <c r="O1406" s="618"/>
      <c r="P1406" s="618"/>
    </row>
    <row r="1407" spans="1:16">
      <c r="A1407" s="616"/>
      <c r="B1407" s="621"/>
      <c r="C1407" s="621"/>
      <c r="D1407" s="622"/>
      <c r="E1407" s="633"/>
      <c r="F1407" s="684"/>
      <c r="G1407" s="627"/>
      <c r="H1407" s="684"/>
      <c r="I1407" s="618"/>
      <c r="J1407" s="618"/>
      <c r="K1407" s="618"/>
      <c r="L1407" s="618"/>
      <c r="M1407" s="618"/>
      <c r="N1407" s="618"/>
      <c r="O1407" s="618"/>
      <c r="P1407" s="618"/>
    </row>
    <row r="1408" spans="1:16">
      <c r="A1408" s="748"/>
      <c r="B1408" s="621"/>
      <c r="C1408" s="621"/>
      <c r="D1408" s="622"/>
      <c r="E1408" s="633"/>
      <c r="F1408" s="684"/>
      <c r="G1408" s="627"/>
      <c r="H1408" s="684"/>
      <c r="I1408" s="618"/>
      <c r="J1408" s="618"/>
      <c r="K1408" s="618"/>
      <c r="L1408" s="618"/>
      <c r="M1408" s="618"/>
      <c r="N1408" s="618"/>
      <c r="O1408" s="618"/>
      <c r="P1408" s="618"/>
    </row>
    <row r="1409" spans="1:16">
      <c r="A1409" s="616"/>
      <c r="B1409" s="621"/>
      <c r="C1409" s="621"/>
      <c r="D1409" s="622"/>
      <c r="E1409" s="633"/>
      <c r="F1409" s="684"/>
      <c r="G1409" s="627"/>
      <c r="H1409" s="684"/>
      <c r="I1409" s="618"/>
      <c r="J1409" s="618"/>
      <c r="K1409" s="618"/>
      <c r="L1409" s="618"/>
      <c r="M1409" s="618"/>
      <c r="N1409" s="618"/>
      <c r="O1409" s="618"/>
      <c r="P1409" s="618"/>
    </row>
    <row r="1410" spans="1:16">
      <c r="A1410" s="618"/>
      <c r="B1410" s="621"/>
      <c r="C1410" s="621"/>
      <c r="D1410" s="622"/>
      <c r="E1410" s="633"/>
      <c r="F1410" s="684"/>
      <c r="G1410" s="627"/>
      <c r="H1410" s="684"/>
      <c r="I1410" s="618"/>
      <c r="J1410" s="618"/>
      <c r="K1410" s="618"/>
      <c r="L1410" s="618"/>
      <c r="M1410" s="618"/>
      <c r="N1410" s="618"/>
      <c r="O1410" s="618"/>
      <c r="P1410" s="618"/>
    </row>
    <row r="1411" spans="1:16">
      <c r="A1411" s="618"/>
      <c r="B1411" s="634"/>
      <c r="C1411" s="621"/>
      <c r="D1411" s="622"/>
      <c r="E1411" s="633"/>
      <c r="F1411" s="684"/>
      <c r="G1411" s="627"/>
      <c r="H1411" s="684"/>
      <c r="I1411" s="618"/>
      <c r="J1411" s="618"/>
      <c r="K1411" s="618"/>
      <c r="L1411" s="618"/>
      <c r="M1411" s="618"/>
      <c r="N1411" s="618"/>
      <c r="O1411" s="618"/>
      <c r="P1411" s="618"/>
    </row>
    <row r="1412" spans="1:16">
      <c r="A1412" s="618"/>
      <c r="B1412" s="754"/>
      <c r="C1412" s="621"/>
      <c r="D1412" s="622"/>
      <c r="E1412" s="755"/>
      <c r="F1412" s="627"/>
      <c r="G1412" s="685"/>
      <c r="H1412" s="686"/>
      <c r="I1412" s="618"/>
      <c r="J1412" s="618"/>
      <c r="K1412" s="618"/>
      <c r="L1412" s="618"/>
      <c r="M1412" s="618"/>
      <c r="N1412" s="618"/>
      <c r="O1412" s="618"/>
      <c r="P1412" s="618"/>
    </row>
    <row r="1413" spans="1:16">
      <c r="A1413" s="610"/>
      <c r="B1413" s="756"/>
      <c r="C1413" s="621"/>
      <c r="D1413" s="622"/>
      <c r="E1413" s="755"/>
      <c r="F1413" s="757"/>
      <c r="G1413" s="611"/>
      <c r="H1413" s="611"/>
      <c r="I1413" s="618"/>
      <c r="J1413" s="618"/>
      <c r="K1413" s="618"/>
      <c r="L1413" s="618"/>
      <c r="M1413" s="618"/>
      <c r="N1413" s="618"/>
      <c r="O1413" s="618"/>
      <c r="P1413" s="618"/>
    </row>
    <row r="1414" spans="1:16">
      <c r="A1414" s="616"/>
      <c r="B1414" s="758"/>
      <c r="C1414" s="759"/>
      <c r="D1414" s="760"/>
      <c r="E1414" s="686"/>
      <c r="F1414" s="761"/>
      <c r="G1414" s="690"/>
      <c r="H1414" s="611"/>
      <c r="I1414" s="618"/>
      <c r="J1414" s="618"/>
      <c r="K1414" s="618"/>
      <c r="L1414" s="618"/>
      <c r="M1414" s="618"/>
      <c r="N1414" s="618"/>
      <c r="O1414" s="618"/>
      <c r="P1414" s="618"/>
    </row>
    <row r="1415" spans="1:16">
      <c r="A1415" s="748"/>
      <c r="B1415" s="609"/>
      <c r="C1415" s="609"/>
      <c r="D1415" s="610"/>
      <c r="E1415" s="776"/>
      <c r="F1415" s="611"/>
      <c r="G1415" s="611"/>
      <c r="H1415" s="611"/>
      <c r="I1415" s="618"/>
      <c r="J1415" s="618"/>
      <c r="K1415" s="618"/>
      <c r="L1415" s="618"/>
      <c r="M1415" s="618"/>
      <c r="N1415" s="618"/>
      <c r="O1415" s="618"/>
      <c r="P1415" s="618"/>
    </row>
    <row r="1416" spans="1:16">
      <c r="A1416" s="616"/>
      <c r="B1416" s="726"/>
      <c r="C1416" s="609"/>
      <c r="D1416" s="610"/>
      <c r="E1416" s="611"/>
      <c r="F1416" s="611"/>
      <c r="G1416" s="612"/>
      <c r="H1416" s="611"/>
      <c r="I1416" s="618"/>
      <c r="J1416" s="618"/>
      <c r="K1416" s="618"/>
      <c r="L1416" s="618"/>
      <c r="M1416" s="618"/>
      <c r="N1416" s="618"/>
      <c r="O1416" s="618"/>
      <c r="P1416" s="618"/>
    </row>
    <row r="1417" spans="1:16">
      <c r="A1417" s="748"/>
      <c r="B1417" s="756"/>
      <c r="C1417" s="621"/>
      <c r="D1417" s="622"/>
      <c r="E1417" s="672"/>
      <c r="F1417" s="684"/>
      <c r="G1417" s="627"/>
      <c r="H1417" s="684"/>
      <c r="I1417" s="618"/>
      <c r="J1417" s="618"/>
      <c r="K1417" s="618"/>
      <c r="L1417" s="618"/>
      <c r="M1417" s="618"/>
      <c r="N1417" s="618"/>
      <c r="O1417" s="618"/>
      <c r="P1417" s="618"/>
    </row>
    <row r="1418" spans="1:16">
      <c r="A1418" s="616"/>
      <c r="B1418" s="756"/>
      <c r="C1418" s="621"/>
      <c r="D1418" s="622"/>
      <c r="E1418" s="672"/>
      <c r="F1418" s="684"/>
      <c r="G1418" s="627"/>
      <c r="H1418" s="684"/>
      <c r="I1418" s="618"/>
      <c r="J1418" s="618"/>
      <c r="K1418" s="618"/>
      <c r="L1418" s="618"/>
      <c r="M1418" s="618"/>
      <c r="N1418" s="618"/>
      <c r="O1418" s="618"/>
      <c r="P1418" s="618"/>
    </row>
    <row r="1419" spans="1:16">
      <c r="A1419" s="748"/>
      <c r="B1419" s="621"/>
      <c r="C1419" s="621"/>
      <c r="D1419" s="622"/>
      <c r="E1419" s="672"/>
      <c r="F1419" s="684"/>
      <c r="G1419" s="627"/>
      <c r="H1419" s="684"/>
      <c r="I1419" s="618"/>
      <c r="J1419" s="618"/>
      <c r="K1419" s="618"/>
      <c r="L1419" s="618"/>
      <c r="M1419" s="618"/>
      <c r="N1419" s="618"/>
      <c r="O1419" s="618"/>
      <c r="P1419" s="618"/>
    </row>
    <row r="1420" spans="1:16">
      <c r="A1420" s="616"/>
      <c r="B1420" s="621"/>
      <c r="C1420" s="621"/>
      <c r="D1420" s="622"/>
      <c r="E1420" s="672"/>
      <c r="F1420" s="684"/>
      <c r="G1420" s="627"/>
      <c r="H1420" s="684"/>
      <c r="I1420" s="618"/>
      <c r="J1420" s="618"/>
      <c r="K1420" s="618"/>
      <c r="L1420" s="618"/>
      <c r="M1420" s="618"/>
      <c r="N1420" s="618"/>
      <c r="O1420" s="618"/>
      <c r="P1420" s="618"/>
    </row>
    <row r="1421" spans="1:16">
      <c r="A1421" s="748"/>
      <c r="B1421" s="609"/>
      <c r="C1421" s="621"/>
      <c r="D1421" s="622"/>
      <c r="E1421" s="633"/>
      <c r="F1421" s="684"/>
      <c r="G1421" s="627"/>
      <c r="H1421" s="684"/>
      <c r="I1421" s="618"/>
      <c r="J1421" s="618"/>
      <c r="K1421" s="618"/>
      <c r="L1421" s="618"/>
      <c r="M1421" s="618"/>
      <c r="N1421" s="618"/>
      <c r="O1421" s="618"/>
      <c r="P1421" s="618"/>
    </row>
    <row r="1422" spans="1:16">
      <c r="A1422" s="616"/>
      <c r="B1422" s="609"/>
      <c r="C1422" s="621"/>
      <c r="D1422" s="622"/>
      <c r="E1422" s="633"/>
      <c r="F1422" s="684"/>
      <c r="G1422" s="627"/>
      <c r="H1422" s="684"/>
      <c r="I1422" s="618"/>
      <c r="J1422" s="618"/>
      <c r="K1422" s="618"/>
      <c r="L1422" s="618"/>
      <c r="M1422" s="618"/>
      <c r="N1422" s="618"/>
      <c r="O1422" s="618"/>
      <c r="P1422" s="618"/>
    </row>
    <row r="1423" spans="1:16">
      <c r="A1423" s="748"/>
      <c r="B1423" s="609"/>
      <c r="C1423" s="609"/>
      <c r="D1423" s="622"/>
      <c r="E1423" s="633"/>
      <c r="F1423" s="627"/>
      <c r="G1423" s="627"/>
      <c r="H1423" s="627"/>
      <c r="I1423" s="618"/>
      <c r="J1423" s="618"/>
      <c r="K1423" s="618"/>
      <c r="L1423" s="618"/>
      <c r="M1423" s="618"/>
      <c r="N1423" s="618"/>
      <c r="O1423" s="618"/>
      <c r="P1423" s="618"/>
    </row>
    <row r="1424" spans="1:16">
      <c r="A1424" s="616"/>
      <c r="B1424" s="609"/>
      <c r="C1424" s="609"/>
      <c r="D1424" s="622"/>
      <c r="E1424" s="610"/>
      <c r="F1424" s="627"/>
      <c r="G1424" s="627"/>
      <c r="H1424" s="627"/>
      <c r="I1424" s="618"/>
      <c r="J1424" s="618"/>
      <c r="K1424" s="618"/>
      <c r="L1424" s="618"/>
      <c r="M1424" s="618"/>
      <c r="N1424" s="618"/>
      <c r="O1424" s="618"/>
      <c r="P1424" s="618"/>
    </row>
    <row r="1425" spans="1:16">
      <c r="A1425" s="748"/>
      <c r="B1425" s="621"/>
      <c r="C1425" s="621"/>
      <c r="D1425" s="622"/>
      <c r="E1425" s="633"/>
      <c r="F1425" s="684"/>
      <c r="G1425" s="627"/>
      <c r="H1425" s="684"/>
      <c r="I1425" s="618"/>
      <c r="J1425" s="618"/>
      <c r="K1425" s="618"/>
      <c r="L1425" s="618"/>
      <c r="M1425" s="618"/>
      <c r="N1425" s="618"/>
      <c r="O1425" s="618"/>
      <c r="P1425" s="618"/>
    </row>
    <row r="1426" spans="1:16">
      <c r="A1426" s="616"/>
      <c r="B1426" s="621"/>
      <c r="C1426" s="621"/>
      <c r="D1426" s="622"/>
      <c r="E1426" s="633"/>
      <c r="F1426" s="684"/>
      <c r="G1426" s="627"/>
      <c r="H1426" s="684"/>
      <c r="I1426" s="618"/>
      <c r="J1426" s="618"/>
      <c r="K1426" s="618"/>
      <c r="L1426" s="618"/>
      <c r="M1426" s="618"/>
      <c r="N1426" s="618"/>
      <c r="O1426" s="618"/>
      <c r="P1426" s="618"/>
    </row>
    <row r="1427" spans="1:16">
      <c r="A1427" s="748"/>
      <c r="B1427" s="621"/>
      <c r="C1427" s="621"/>
      <c r="D1427" s="622"/>
      <c r="E1427" s="633"/>
      <c r="F1427" s="684"/>
      <c r="G1427" s="627"/>
      <c r="H1427" s="684"/>
      <c r="I1427" s="618"/>
      <c r="J1427" s="618"/>
      <c r="K1427" s="618"/>
      <c r="L1427" s="618"/>
      <c r="M1427" s="618"/>
      <c r="N1427" s="618"/>
      <c r="O1427" s="618"/>
      <c r="P1427" s="618"/>
    </row>
    <row r="1428" spans="1:16">
      <c r="A1428" s="618"/>
      <c r="B1428" s="621"/>
      <c r="C1428" s="621"/>
      <c r="D1428" s="622"/>
      <c r="E1428" s="633"/>
      <c r="F1428" s="684"/>
      <c r="G1428" s="627"/>
      <c r="H1428" s="684"/>
      <c r="I1428" s="618"/>
      <c r="J1428" s="618"/>
      <c r="K1428" s="618"/>
      <c r="L1428" s="618"/>
      <c r="M1428" s="618"/>
      <c r="N1428" s="618"/>
      <c r="O1428" s="618"/>
      <c r="P1428" s="618"/>
    </row>
    <row r="1429" spans="1:16">
      <c r="A1429" s="618"/>
      <c r="B1429" s="634"/>
      <c r="C1429" s="621"/>
      <c r="D1429" s="622"/>
      <c r="E1429" s="633"/>
      <c r="F1429" s="684"/>
      <c r="G1429" s="627"/>
      <c r="H1429" s="684"/>
      <c r="I1429" s="618"/>
      <c r="J1429" s="618"/>
      <c r="K1429" s="618"/>
      <c r="L1429" s="618"/>
      <c r="M1429" s="618"/>
      <c r="N1429" s="618"/>
      <c r="O1429" s="618"/>
      <c r="P1429" s="618"/>
    </row>
    <row r="1430" spans="1:16">
      <c r="A1430" s="610"/>
      <c r="B1430" s="754"/>
      <c r="C1430" s="621"/>
      <c r="D1430" s="622"/>
      <c r="E1430" s="755"/>
      <c r="F1430" s="627"/>
      <c r="G1430" s="685"/>
      <c r="H1430" s="686"/>
      <c r="I1430" s="618"/>
      <c r="J1430" s="618"/>
      <c r="K1430" s="618"/>
      <c r="L1430" s="618"/>
      <c r="M1430" s="618"/>
      <c r="N1430" s="618"/>
      <c r="O1430" s="618"/>
      <c r="P1430" s="618"/>
    </row>
    <row r="1431" spans="1:16">
      <c r="A1431" s="610"/>
      <c r="B1431" s="756"/>
      <c r="C1431" s="621"/>
      <c r="D1431" s="622"/>
      <c r="E1431" s="755"/>
      <c r="F1431" s="757"/>
      <c r="G1431" s="611"/>
      <c r="H1431" s="611"/>
      <c r="I1431" s="618"/>
      <c r="J1431" s="618"/>
      <c r="K1431" s="618"/>
      <c r="L1431" s="618"/>
      <c r="M1431" s="618"/>
      <c r="N1431" s="618"/>
      <c r="O1431" s="618"/>
      <c r="P1431" s="618"/>
    </row>
    <row r="1432" spans="1:16">
      <c r="A1432" s="610"/>
      <c r="B1432" s="758"/>
      <c r="C1432" s="759"/>
      <c r="D1432" s="760"/>
      <c r="E1432" s="686"/>
      <c r="F1432" s="761"/>
      <c r="G1432" s="690"/>
      <c r="H1432" s="611"/>
      <c r="I1432" s="618"/>
      <c r="J1432" s="618"/>
      <c r="K1432" s="618"/>
      <c r="L1432" s="618"/>
      <c r="M1432" s="618"/>
      <c r="N1432" s="618"/>
      <c r="O1432" s="618"/>
      <c r="P1432" s="618"/>
    </row>
    <row r="1433" spans="1:16">
      <c r="A1433" s="610"/>
      <c r="B1433" s="609"/>
      <c r="C1433" s="609"/>
      <c r="D1433" s="610"/>
      <c r="E1433" s="609"/>
      <c r="F1433" s="627"/>
      <c r="G1433" s="627"/>
      <c r="H1433" s="627"/>
      <c r="I1433" s="618"/>
      <c r="J1433" s="618"/>
      <c r="K1433" s="618"/>
      <c r="L1433" s="618"/>
      <c r="M1433" s="618"/>
      <c r="N1433" s="618"/>
      <c r="O1433" s="618"/>
      <c r="P1433" s="618"/>
    </row>
    <row r="1434" spans="1:16">
      <c r="A1434" s="610"/>
      <c r="B1434" s="609"/>
      <c r="C1434" s="609"/>
      <c r="D1434" s="610"/>
      <c r="E1434" s="609"/>
      <c r="F1434" s="627"/>
      <c r="G1434" s="627"/>
      <c r="H1434" s="627"/>
      <c r="I1434" s="618"/>
      <c r="J1434" s="618"/>
      <c r="K1434" s="618"/>
      <c r="L1434" s="618"/>
      <c r="M1434" s="618"/>
      <c r="N1434" s="618"/>
      <c r="O1434" s="618"/>
      <c r="P1434" s="618"/>
    </row>
    <row r="1435" spans="1:16">
      <c r="A1435" s="610"/>
      <c r="B1435" s="609"/>
      <c r="C1435" s="609"/>
      <c r="D1435" s="610"/>
      <c r="E1435" s="609"/>
      <c r="F1435" s="627"/>
      <c r="G1435" s="627"/>
      <c r="H1435" s="627"/>
      <c r="I1435" s="618"/>
      <c r="J1435" s="618"/>
      <c r="K1435" s="618"/>
      <c r="L1435" s="618"/>
      <c r="M1435" s="618"/>
      <c r="N1435" s="618"/>
      <c r="O1435" s="618"/>
      <c r="P1435" s="618"/>
    </row>
    <row r="1436" spans="1:16">
      <c r="A1436" s="610"/>
      <c r="B1436" s="609"/>
      <c r="C1436" s="609"/>
      <c r="D1436" s="610"/>
      <c r="E1436" s="609"/>
      <c r="F1436" s="627"/>
      <c r="G1436" s="627"/>
      <c r="H1436" s="627"/>
      <c r="I1436" s="618"/>
      <c r="J1436" s="618"/>
      <c r="K1436" s="618"/>
      <c r="L1436" s="618"/>
      <c r="M1436" s="618"/>
      <c r="N1436" s="618"/>
      <c r="O1436" s="618"/>
      <c r="P1436" s="618"/>
    </row>
    <row r="1437" spans="1:16">
      <c r="A1437" s="610"/>
      <c r="B1437" s="609"/>
      <c r="C1437" s="609"/>
      <c r="D1437" s="610"/>
      <c r="E1437" s="609"/>
      <c r="F1437" s="627"/>
      <c r="G1437" s="627"/>
      <c r="H1437" s="627"/>
      <c r="I1437" s="618"/>
      <c r="J1437" s="618"/>
      <c r="K1437" s="618"/>
      <c r="L1437" s="618"/>
      <c r="M1437" s="618"/>
      <c r="N1437" s="618"/>
      <c r="O1437" s="618"/>
      <c r="P1437" s="618"/>
    </row>
    <row r="1438" spans="1:16">
      <c r="A1438" s="610"/>
      <c r="B1438" s="609"/>
      <c r="C1438" s="609"/>
      <c r="D1438" s="610"/>
      <c r="E1438" s="609"/>
      <c r="F1438" s="627"/>
      <c r="G1438" s="627"/>
      <c r="H1438" s="627"/>
      <c r="I1438" s="618"/>
      <c r="J1438" s="618"/>
      <c r="K1438" s="618"/>
      <c r="L1438" s="618"/>
      <c r="M1438" s="618"/>
      <c r="N1438" s="618"/>
      <c r="O1438" s="618"/>
      <c r="P1438" s="618"/>
    </row>
    <row r="1439" spans="1:16">
      <c r="A1439" s="610"/>
      <c r="B1439" s="609"/>
      <c r="C1439" s="609"/>
      <c r="D1439" s="610"/>
      <c r="E1439" s="609"/>
      <c r="F1439" s="627"/>
      <c r="G1439" s="627"/>
      <c r="H1439" s="627"/>
      <c r="I1439" s="618"/>
      <c r="J1439" s="618"/>
      <c r="K1439" s="618"/>
      <c r="L1439" s="618"/>
      <c r="M1439" s="618"/>
      <c r="N1439" s="618"/>
      <c r="O1439" s="618"/>
      <c r="P1439" s="618"/>
    </row>
    <row r="1440" spans="1:16">
      <c r="A1440" s="610"/>
      <c r="B1440" s="609"/>
      <c r="C1440" s="609"/>
      <c r="D1440" s="610"/>
      <c r="E1440" s="609"/>
      <c r="F1440" s="627"/>
      <c r="G1440" s="627"/>
      <c r="H1440" s="627"/>
      <c r="I1440" s="618"/>
      <c r="J1440" s="618"/>
      <c r="K1440" s="618"/>
      <c r="L1440" s="618"/>
      <c r="M1440" s="618"/>
      <c r="N1440" s="618"/>
      <c r="O1440" s="618"/>
      <c r="P1440" s="618"/>
    </row>
    <row r="1441" spans="1:16">
      <c r="A1441" s="610"/>
      <c r="B1441" s="609"/>
      <c r="C1441" s="609"/>
      <c r="D1441" s="610"/>
      <c r="E1441" s="609"/>
      <c r="F1441" s="627"/>
      <c r="G1441" s="627"/>
      <c r="H1441" s="627"/>
      <c r="I1441" s="618"/>
      <c r="J1441" s="618"/>
      <c r="K1441" s="618"/>
      <c r="L1441" s="618"/>
      <c r="M1441" s="618"/>
      <c r="N1441" s="618"/>
      <c r="O1441" s="618"/>
      <c r="P1441" s="618"/>
    </row>
    <row r="1442" spans="1:16">
      <c r="A1442" s="610"/>
      <c r="B1442" s="609"/>
      <c r="C1442" s="609"/>
      <c r="D1442" s="610"/>
      <c r="E1442" s="609"/>
      <c r="F1442" s="627"/>
      <c r="G1442" s="627"/>
      <c r="H1442" s="627"/>
      <c r="I1442" s="618"/>
      <c r="J1442" s="618"/>
      <c r="K1442" s="618"/>
      <c r="L1442" s="618"/>
      <c r="M1442" s="618"/>
      <c r="N1442" s="618"/>
      <c r="O1442" s="618"/>
      <c r="P1442" s="618"/>
    </row>
    <row r="1443" spans="1:16">
      <c r="A1443" s="610"/>
      <c r="B1443" s="609"/>
      <c r="C1443" s="609"/>
      <c r="D1443" s="610"/>
      <c r="E1443" s="609"/>
      <c r="F1443" s="627"/>
      <c r="G1443" s="627"/>
      <c r="H1443" s="627"/>
      <c r="I1443" s="618"/>
      <c r="J1443" s="618"/>
      <c r="K1443" s="618"/>
      <c r="L1443" s="618"/>
      <c r="M1443" s="618"/>
      <c r="N1443" s="618"/>
      <c r="O1443" s="618"/>
      <c r="P1443" s="618"/>
    </row>
    <row r="1444" spans="1:16">
      <c r="A1444" s="610"/>
      <c r="B1444" s="609"/>
      <c r="C1444" s="609"/>
      <c r="D1444" s="610"/>
      <c r="E1444" s="609"/>
      <c r="F1444" s="627"/>
      <c r="G1444" s="627"/>
      <c r="H1444" s="627"/>
      <c r="I1444" s="618"/>
      <c r="J1444" s="618"/>
      <c r="K1444" s="618"/>
      <c r="L1444" s="618"/>
      <c r="M1444" s="618"/>
      <c r="N1444" s="618"/>
      <c r="O1444" s="618"/>
      <c r="P1444" s="618"/>
    </row>
    <row r="1445" spans="1:16">
      <c r="A1445" s="610"/>
      <c r="B1445" s="609"/>
      <c r="C1445" s="609"/>
      <c r="D1445" s="610"/>
      <c r="E1445" s="609"/>
      <c r="F1445" s="627"/>
      <c r="G1445" s="627"/>
      <c r="H1445" s="627"/>
      <c r="I1445" s="618"/>
      <c r="J1445" s="618"/>
      <c r="K1445" s="618"/>
      <c r="L1445" s="618"/>
      <c r="M1445" s="618"/>
      <c r="N1445" s="618"/>
      <c r="O1445" s="618"/>
      <c r="P1445" s="618"/>
    </row>
    <row r="1446" spans="1:16">
      <c r="A1446" s="610"/>
      <c r="B1446" s="609"/>
      <c r="C1446" s="609"/>
      <c r="D1446" s="610"/>
      <c r="E1446" s="609"/>
      <c r="F1446" s="627"/>
      <c r="G1446" s="627"/>
      <c r="H1446" s="627"/>
      <c r="I1446" s="618"/>
      <c r="J1446" s="618"/>
      <c r="K1446" s="618"/>
      <c r="L1446" s="618"/>
      <c r="M1446" s="618"/>
      <c r="N1446" s="618"/>
      <c r="O1446" s="618"/>
      <c r="P1446" s="618"/>
    </row>
    <row r="1447" spans="1:16">
      <c r="A1447" s="610"/>
      <c r="B1447" s="609"/>
      <c r="C1447" s="609"/>
      <c r="D1447" s="610"/>
      <c r="E1447" s="609"/>
      <c r="F1447" s="627"/>
      <c r="G1447" s="627"/>
      <c r="H1447" s="627"/>
      <c r="I1447" s="618"/>
      <c r="J1447" s="618"/>
      <c r="K1447" s="618"/>
      <c r="L1447" s="618"/>
      <c r="M1447" s="618"/>
      <c r="N1447" s="618"/>
      <c r="O1447" s="618"/>
      <c r="P1447" s="618"/>
    </row>
    <row r="1448" spans="1:16">
      <c r="A1448" s="610"/>
      <c r="B1448" s="609"/>
      <c r="C1448" s="609"/>
      <c r="D1448" s="610"/>
      <c r="E1448" s="609"/>
      <c r="F1448" s="627"/>
      <c r="G1448" s="627"/>
      <c r="H1448" s="627"/>
      <c r="I1448" s="618"/>
      <c r="J1448" s="618"/>
      <c r="K1448" s="618"/>
      <c r="L1448" s="618"/>
      <c r="M1448" s="618"/>
      <c r="N1448" s="618"/>
      <c r="O1448" s="618"/>
      <c r="P1448" s="618"/>
    </row>
    <row r="1449" spans="1:16">
      <c r="A1449" s="610"/>
      <c r="B1449" s="609"/>
      <c r="C1449" s="609"/>
      <c r="D1449" s="610"/>
      <c r="E1449" s="609"/>
      <c r="F1449" s="627"/>
      <c r="G1449" s="627"/>
      <c r="H1449" s="627"/>
      <c r="I1449" s="618"/>
      <c r="J1449" s="618"/>
      <c r="K1449" s="618"/>
      <c r="L1449" s="618"/>
      <c r="M1449" s="618"/>
      <c r="N1449" s="618"/>
      <c r="O1449" s="618"/>
      <c r="P1449" s="618"/>
    </row>
    <row r="1450" spans="1:16">
      <c r="A1450" s="610"/>
      <c r="B1450" s="609"/>
      <c r="C1450" s="609"/>
      <c r="D1450" s="610"/>
      <c r="E1450" s="609"/>
      <c r="F1450" s="627"/>
      <c r="G1450" s="627"/>
      <c r="H1450" s="627"/>
      <c r="I1450" s="618"/>
      <c r="J1450" s="618"/>
      <c r="K1450" s="618"/>
      <c r="L1450" s="618"/>
      <c r="M1450" s="618"/>
      <c r="N1450" s="618"/>
      <c r="O1450" s="618"/>
      <c r="P1450" s="618"/>
    </row>
    <row r="1451" spans="1:16">
      <c r="A1451" s="610"/>
      <c r="B1451" s="609"/>
      <c r="C1451" s="609"/>
      <c r="D1451" s="610"/>
      <c r="E1451" s="609"/>
      <c r="F1451" s="627"/>
      <c r="G1451" s="627"/>
      <c r="H1451" s="627"/>
      <c r="I1451" s="618"/>
      <c r="J1451" s="618"/>
      <c r="K1451" s="618"/>
      <c r="L1451" s="618"/>
      <c r="M1451" s="618"/>
      <c r="N1451" s="618"/>
      <c r="O1451" s="618"/>
      <c r="P1451" s="618"/>
    </row>
    <row r="1452" spans="1:16">
      <c r="A1452" s="610"/>
      <c r="B1452" s="609"/>
      <c r="C1452" s="609"/>
      <c r="D1452" s="610"/>
      <c r="E1452" s="609"/>
      <c r="F1452" s="627"/>
      <c r="G1452" s="627"/>
      <c r="H1452" s="627"/>
      <c r="I1452" s="618"/>
      <c r="J1452" s="618"/>
      <c r="K1452" s="618"/>
      <c r="L1452" s="618"/>
      <c r="M1452" s="618"/>
      <c r="N1452" s="618"/>
      <c r="O1452" s="618"/>
      <c r="P1452" s="618"/>
    </row>
    <row r="1453" spans="1:16">
      <c r="A1453" s="610"/>
      <c r="B1453" s="609"/>
      <c r="C1453" s="609"/>
      <c r="D1453" s="610"/>
      <c r="E1453" s="609"/>
      <c r="F1453" s="627"/>
      <c r="G1453" s="627"/>
      <c r="H1453" s="627"/>
      <c r="I1453" s="618"/>
      <c r="J1453" s="618"/>
      <c r="K1453" s="618"/>
      <c r="L1453" s="618"/>
      <c r="M1453" s="618"/>
      <c r="N1453" s="618"/>
      <c r="O1453" s="618"/>
      <c r="P1453" s="618"/>
    </row>
    <row r="1454" spans="1:16">
      <c r="A1454" s="610"/>
      <c r="B1454" s="609"/>
      <c r="C1454" s="609"/>
      <c r="D1454" s="610"/>
      <c r="E1454" s="609"/>
      <c r="F1454" s="627"/>
      <c r="G1454" s="627"/>
      <c r="H1454" s="627"/>
      <c r="I1454" s="618"/>
      <c r="J1454" s="618"/>
      <c r="K1454" s="618"/>
      <c r="L1454" s="618"/>
      <c r="M1454" s="618"/>
      <c r="N1454" s="618"/>
      <c r="O1454" s="618"/>
      <c r="P1454" s="618"/>
    </row>
    <row r="1455" spans="1:16">
      <c r="A1455" s="610"/>
      <c r="B1455" s="609"/>
      <c r="C1455" s="609"/>
      <c r="D1455" s="610"/>
      <c r="E1455" s="609"/>
      <c r="F1455" s="627"/>
      <c r="G1455" s="627"/>
      <c r="H1455" s="627"/>
      <c r="I1455" s="618"/>
      <c r="J1455" s="618"/>
      <c r="K1455" s="618"/>
      <c r="L1455" s="618"/>
      <c r="M1455" s="618"/>
      <c r="N1455" s="618"/>
      <c r="O1455" s="618"/>
      <c r="P1455" s="618"/>
    </row>
    <row r="1456" spans="1:16">
      <c r="A1456" s="610"/>
      <c r="B1456" s="609"/>
      <c r="C1456" s="609"/>
      <c r="D1456" s="610"/>
      <c r="E1456" s="609"/>
      <c r="F1456" s="627"/>
      <c r="G1456" s="627"/>
      <c r="H1456" s="627"/>
      <c r="I1456" s="618"/>
      <c r="J1456" s="618"/>
      <c r="K1456" s="618"/>
      <c r="L1456" s="618"/>
      <c r="M1456" s="618"/>
      <c r="N1456" s="618"/>
      <c r="O1456" s="618"/>
      <c r="P1456" s="618"/>
    </row>
    <row r="1457" spans="2:8">
      <c r="B1457" s="609"/>
      <c r="C1457" s="609"/>
      <c r="D1457" s="610"/>
      <c r="E1457" s="609"/>
      <c r="F1457" s="627"/>
      <c r="G1457" s="627"/>
      <c r="H1457" s="627"/>
    </row>
    <row r="1458" spans="2:8">
      <c r="B1458" s="609"/>
      <c r="C1458" s="609"/>
      <c r="D1458" s="610"/>
      <c r="E1458" s="609"/>
      <c r="F1458" s="627"/>
      <c r="G1458" s="627"/>
      <c r="H1458" s="627"/>
    </row>
    <row r="1574" spans="1:8">
      <c r="A1574" s="574"/>
    </row>
    <row r="1576" spans="1:8">
      <c r="E1576" s="725"/>
      <c r="F1576" s="688"/>
      <c r="G1576" s="688"/>
      <c r="H1576" s="688"/>
    </row>
    <row r="1577" spans="1:8">
      <c r="E1577" s="725"/>
      <c r="F1577" s="688"/>
      <c r="G1577" s="688"/>
      <c r="H1577" s="688"/>
    </row>
    <row r="1578" spans="1:8">
      <c r="E1578" s="725"/>
      <c r="F1578" s="688"/>
      <c r="G1578" s="688"/>
      <c r="H1578" s="688"/>
    </row>
    <row r="1579" spans="1:8">
      <c r="E1579" s="725"/>
      <c r="F1579" s="688"/>
      <c r="G1579" s="688"/>
      <c r="H1579" s="688"/>
    </row>
    <row r="1580" spans="1:8">
      <c r="E1580" s="725"/>
      <c r="F1580" s="688"/>
      <c r="G1580" s="688"/>
      <c r="H1580" s="688"/>
    </row>
    <row r="1581" spans="1:8">
      <c r="E1581" s="725"/>
      <c r="F1581" s="688"/>
      <c r="G1581" s="688"/>
      <c r="H1581" s="688"/>
    </row>
    <row r="1582" spans="1:8">
      <c r="E1582" s="725"/>
      <c r="F1582" s="688"/>
      <c r="G1582" s="688"/>
      <c r="H1582" s="688"/>
    </row>
    <row r="1583" spans="1:8">
      <c r="E1583" s="725"/>
      <c r="F1583" s="688"/>
      <c r="G1583" s="688"/>
      <c r="H1583" s="688"/>
    </row>
    <row r="1584" spans="1:8">
      <c r="E1584" s="725"/>
      <c r="F1584" s="688"/>
      <c r="G1584" s="688"/>
      <c r="H1584" s="688"/>
    </row>
    <row r="1585" spans="5:8">
      <c r="E1585" s="725"/>
      <c r="F1585" s="688"/>
      <c r="G1585" s="688"/>
      <c r="H1585" s="688"/>
    </row>
    <row r="1586" spans="5:8">
      <c r="E1586" s="725"/>
      <c r="F1586" s="688"/>
      <c r="G1586" s="688"/>
      <c r="H1586" s="688"/>
    </row>
    <row r="1587" spans="5:8">
      <c r="E1587" s="725"/>
      <c r="F1587" s="688"/>
      <c r="G1587" s="688"/>
      <c r="H1587" s="688"/>
    </row>
    <row r="1588" spans="5:8">
      <c r="E1588" s="725"/>
      <c r="F1588" s="688"/>
      <c r="G1588" s="688"/>
      <c r="H1588" s="688"/>
    </row>
    <row r="1589" spans="5:8">
      <c r="E1589" s="725"/>
      <c r="F1589" s="688"/>
      <c r="G1589" s="688"/>
      <c r="H1589" s="688"/>
    </row>
    <row r="1590" spans="5:8">
      <c r="E1590" s="725"/>
      <c r="F1590" s="688"/>
      <c r="G1590" s="688"/>
      <c r="H1590" s="688"/>
    </row>
    <row r="1591" spans="5:8">
      <c r="E1591" s="725"/>
      <c r="F1591" s="688"/>
      <c r="G1591" s="688"/>
      <c r="H1591" s="688"/>
    </row>
    <row r="1592" spans="5:8">
      <c r="E1592" s="725"/>
      <c r="F1592" s="688"/>
      <c r="G1592" s="688"/>
      <c r="H1592" s="688"/>
    </row>
    <row r="1593" spans="5:8">
      <c r="E1593" s="725"/>
      <c r="F1593" s="688"/>
      <c r="G1593" s="688"/>
      <c r="H1593" s="688"/>
    </row>
    <row r="1594" spans="5:8">
      <c r="E1594" s="725"/>
      <c r="F1594" s="688"/>
      <c r="G1594" s="688"/>
      <c r="H1594" s="688"/>
    </row>
    <row r="1595" spans="5:8">
      <c r="E1595" s="725"/>
      <c r="F1595" s="688"/>
      <c r="G1595" s="688"/>
      <c r="H1595" s="688"/>
    </row>
    <row r="1596" spans="5:8">
      <c r="E1596" s="725"/>
      <c r="F1596" s="688"/>
      <c r="G1596" s="688"/>
      <c r="H1596" s="688"/>
    </row>
    <row r="1597" spans="5:8">
      <c r="E1597" s="725"/>
      <c r="F1597" s="688"/>
      <c r="G1597" s="688"/>
      <c r="H1597" s="688"/>
    </row>
    <row r="1598" spans="5:8">
      <c r="E1598" s="725"/>
      <c r="F1598" s="688"/>
      <c r="G1598" s="688"/>
      <c r="H1598" s="688"/>
    </row>
    <row r="1599" spans="5:8">
      <c r="E1599" s="725"/>
      <c r="F1599" s="688"/>
      <c r="G1599" s="688"/>
      <c r="H1599" s="688"/>
    </row>
    <row r="1600" spans="5:8">
      <c r="E1600" s="725"/>
      <c r="F1600" s="688"/>
      <c r="G1600" s="688"/>
      <c r="H1600" s="688"/>
    </row>
    <row r="1601" spans="5:8">
      <c r="E1601" s="725"/>
      <c r="F1601" s="688"/>
      <c r="G1601" s="688"/>
      <c r="H1601" s="688"/>
    </row>
    <row r="1602" spans="5:8">
      <c r="E1602" s="725"/>
      <c r="F1602" s="688"/>
      <c r="G1602" s="688"/>
      <c r="H1602" s="688"/>
    </row>
    <row r="1603" spans="5:8">
      <c r="E1603" s="725"/>
      <c r="F1603" s="688"/>
      <c r="G1603" s="688"/>
      <c r="H1603" s="688"/>
    </row>
    <row r="1604" spans="5:8">
      <c r="E1604" s="725"/>
      <c r="F1604" s="688"/>
      <c r="G1604" s="688"/>
      <c r="H1604" s="688"/>
    </row>
    <row r="1605" spans="5:8">
      <c r="E1605" s="725"/>
      <c r="F1605" s="688"/>
      <c r="G1605" s="688"/>
      <c r="H1605" s="688"/>
    </row>
    <row r="1606" spans="5:8">
      <c r="E1606" s="725"/>
      <c r="F1606" s="688"/>
      <c r="G1606" s="688"/>
      <c r="H1606" s="688"/>
    </row>
    <row r="1607" spans="5:8">
      <c r="E1607" s="725"/>
      <c r="F1607" s="688"/>
      <c r="G1607" s="688"/>
      <c r="H1607" s="688"/>
    </row>
    <row r="1608" spans="5:8">
      <c r="E1608" s="725"/>
      <c r="F1608" s="688"/>
      <c r="G1608" s="688"/>
      <c r="H1608" s="688"/>
    </row>
    <row r="1609" spans="5:8">
      <c r="E1609" s="725"/>
      <c r="F1609" s="688"/>
      <c r="G1609" s="688"/>
      <c r="H1609" s="688"/>
    </row>
    <row r="1610" spans="5:8">
      <c r="E1610" s="725"/>
      <c r="F1610" s="688"/>
      <c r="G1610" s="688"/>
      <c r="H1610" s="688"/>
    </row>
    <row r="1611" spans="5:8">
      <c r="E1611" s="725"/>
      <c r="F1611" s="688"/>
      <c r="G1611" s="688"/>
      <c r="H1611" s="688"/>
    </row>
    <row r="1612" spans="5:8">
      <c r="E1612" s="725"/>
      <c r="F1612" s="688"/>
      <c r="G1612" s="688"/>
      <c r="H1612" s="688"/>
    </row>
    <row r="1613" spans="5:8">
      <c r="E1613" s="725"/>
      <c r="F1613" s="688"/>
      <c r="G1613" s="688"/>
      <c r="H1613" s="688"/>
    </row>
    <row r="1614" spans="5:8">
      <c r="E1614" s="725"/>
      <c r="F1614" s="688"/>
      <c r="G1614" s="688"/>
      <c r="H1614" s="688"/>
    </row>
    <row r="1615" spans="5:8">
      <c r="E1615" s="725"/>
      <c r="F1615" s="688"/>
      <c r="G1615" s="688"/>
      <c r="H1615" s="688"/>
    </row>
    <row r="1616" spans="5:8">
      <c r="E1616" s="725"/>
      <c r="F1616" s="688"/>
      <c r="G1616" s="688"/>
      <c r="H1616" s="688"/>
    </row>
    <row r="1617" spans="5:8">
      <c r="E1617" s="725"/>
      <c r="F1617" s="688"/>
      <c r="G1617" s="688"/>
      <c r="H1617" s="688"/>
    </row>
    <row r="1618" spans="5:8">
      <c r="E1618" s="725"/>
      <c r="F1618" s="688"/>
      <c r="G1618" s="688"/>
      <c r="H1618" s="688"/>
    </row>
    <row r="1619" spans="5:8">
      <c r="E1619" s="725"/>
      <c r="F1619" s="688"/>
      <c r="G1619" s="688"/>
      <c r="H1619" s="688"/>
    </row>
    <row r="1620" spans="5:8">
      <c r="E1620" s="725"/>
      <c r="F1620" s="688"/>
      <c r="G1620" s="688"/>
      <c r="H1620" s="688"/>
    </row>
    <row r="1621" spans="5:8">
      <c r="E1621" s="725"/>
      <c r="F1621" s="688"/>
      <c r="G1621" s="688"/>
      <c r="H1621" s="688"/>
    </row>
    <row r="1622" spans="5:8">
      <c r="E1622" s="725"/>
      <c r="F1622" s="688"/>
      <c r="G1622" s="688"/>
      <c r="H1622" s="688"/>
    </row>
    <row r="1623" spans="5:8">
      <c r="E1623" s="725"/>
      <c r="F1623" s="688"/>
      <c r="G1623" s="688"/>
      <c r="H1623" s="688"/>
    </row>
    <row r="1624" spans="5:8">
      <c r="E1624" s="725"/>
      <c r="F1624" s="688"/>
      <c r="G1624" s="688"/>
      <c r="H1624" s="688"/>
    </row>
    <row r="1625" spans="5:8">
      <c r="E1625" s="725"/>
      <c r="F1625" s="688"/>
      <c r="G1625" s="688"/>
      <c r="H1625" s="688"/>
    </row>
    <row r="1626" spans="5:8">
      <c r="E1626" s="725"/>
      <c r="F1626" s="688"/>
      <c r="G1626" s="688"/>
      <c r="H1626" s="688"/>
    </row>
    <row r="1627" spans="5:8">
      <c r="E1627" s="725"/>
      <c r="F1627" s="688"/>
      <c r="G1627" s="688"/>
      <c r="H1627" s="688"/>
    </row>
    <row r="1628" spans="5:8">
      <c r="E1628" s="725"/>
      <c r="F1628" s="688"/>
      <c r="G1628" s="688"/>
      <c r="H1628" s="688"/>
    </row>
    <row r="1629" spans="5:8">
      <c r="E1629" s="725"/>
      <c r="F1629" s="688"/>
      <c r="G1629" s="688"/>
      <c r="H1629" s="688"/>
    </row>
    <row r="1630" spans="5:8">
      <c r="E1630" s="725"/>
      <c r="F1630" s="688"/>
      <c r="G1630" s="688"/>
      <c r="H1630" s="688"/>
    </row>
    <row r="1631" spans="5:8">
      <c r="E1631" s="725"/>
      <c r="F1631" s="688"/>
      <c r="G1631" s="688"/>
      <c r="H1631" s="688"/>
    </row>
    <row r="1632" spans="5:8">
      <c r="E1632" s="725"/>
      <c r="F1632" s="688"/>
      <c r="G1632" s="688"/>
      <c r="H1632" s="688"/>
    </row>
    <row r="1633" spans="5:8">
      <c r="E1633" s="725"/>
      <c r="F1633" s="688"/>
      <c r="G1633" s="688"/>
      <c r="H1633" s="688"/>
    </row>
    <row r="1634" spans="5:8">
      <c r="E1634" s="725"/>
      <c r="F1634" s="688"/>
      <c r="G1634" s="688"/>
      <c r="H1634" s="688"/>
    </row>
    <row r="1635" spans="5:8">
      <c r="E1635" s="725"/>
      <c r="F1635" s="688"/>
      <c r="G1635" s="688"/>
      <c r="H1635" s="688"/>
    </row>
    <row r="1636" spans="5:8">
      <c r="E1636" s="725"/>
      <c r="F1636" s="688"/>
      <c r="G1636" s="688"/>
      <c r="H1636" s="688"/>
    </row>
    <row r="1637" spans="5:8">
      <c r="E1637" s="725"/>
      <c r="F1637" s="688"/>
      <c r="G1637" s="688"/>
      <c r="H1637" s="688"/>
    </row>
    <row r="1638" spans="5:8">
      <c r="E1638" s="725"/>
      <c r="F1638" s="688"/>
      <c r="G1638" s="688"/>
      <c r="H1638" s="688"/>
    </row>
    <row r="1639" spans="5:8">
      <c r="E1639" s="725"/>
      <c r="F1639" s="688"/>
      <c r="G1639" s="688"/>
      <c r="H1639" s="688"/>
    </row>
    <row r="1640" spans="5:8">
      <c r="E1640" s="725"/>
      <c r="F1640" s="688"/>
      <c r="G1640" s="688"/>
      <c r="H1640" s="688"/>
    </row>
    <row r="1641" spans="5:8">
      <c r="E1641" s="725"/>
      <c r="F1641" s="688"/>
      <c r="G1641" s="688"/>
      <c r="H1641" s="688"/>
    </row>
    <row r="1642" spans="5:8">
      <c r="E1642" s="725"/>
      <c r="F1642" s="688"/>
      <c r="G1642" s="688"/>
      <c r="H1642" s="688"/>
    </row>
    <row r="1643" spans="5:8">
      <c r="E1643" s="725"/>
      <c r="F1643" s="688"/>
      <c r="G1643" s="688"/>
      <c r="H1643" s="688"/>
    </row>
    <row r="1644" spans="5:8">
      <c r="E1644" s="725"/>
      <c r="F1644" s="688"/>
      <c r="G1644" s="688"/>
      <c r="H1644" s="688"/>
    </row>
    <row r="1645" spans="5:8">
      <c r="E1645" s="725"/>
      <c r="F1645" s="688"/>
      <c r="G1645" s="688"/>
      <c r="H1645" s="688"/>
    </row>
    <row r="1646" spans="5:8">
      <c r="E1646" s="725"/>
      <c r="F1646" s="688"/>
      <c r="G1646" s="688"/>
      <c r="H1646" s="688"/>
    </row>
    <row r="1647" spans="5:8">
      <c r="E1647" s="725"/>
      <c r="F1647" s="688"/>
      <c r="G1647" s="688"/>
      <c r="H1647" s="688"/>
    </row>
    <row r="1648" spans="5:8">
      <c r="E1648" s="725"/>
      <c r="F1648" s="688"/>
      <c r="G1648" s="688"/>
      <c r="H1648" s="688"/>
    </row>
    <row r="1649" spans="5:8">
      <c r="E1649" s="725"/>
      <c r="F1649" s="688"/>
      <c r="G1649" s="688"/>
      <c r="H1649" s="688"/>
    </row>
    <row r="1650" spans="5:8">
      <c r="E1650" s="725"/>
      <c r="F1650" s="688"/>
      <c r="G1650" s="688"/>
      <c r="H1650" s="688"/>
    </row>
    <row r="1651" spans="5:8">
      <c r="E1651" s="725"/>
      <c r="F1651" s="688"/>
      <c r="G1651" s="688"/>
      <c r="H1651" s="688"/>
    </row>
    <row r="1652" spans="5:8">
      <c r="E1652" s="725"/>
      <c r="F1652" s="688"/>
      <c r="G1652" s="688"/>
      <c r="H1652" s="688"/>
    </row>
    <row r="1653" spans="5:8">
      <c r="E1653" s="725"/>
      <c r="F1653" s="688"/>
      <c r="G1653" s="688"/>
      <c r="H1653" s="688"/>
    </row>
    <row r="1654" spans="5:8">
      <c r="E1654" s="725"/>
      <c r="F1654" s="688"/>
      <c r="G1654" s="688"/>
      <c r="H1654" s="688"/>
    </row>
    <row r="1655" spans="5:8">
      <c r="E1655" s="725"/>
      <c r="F1655" s="688"/>
      <c r="G1655" s="688"/>
      <c r="H1655" s="688"/>
    </row>
    <row r="1656" spans="5:8">
      <c r="E1656" s="725"/>
      <c r="F1656" s="688"/>
      <c r="G1656" s="688"/>
      <c r="H1656" s="688"/>
    </row>
    <row r="1657" spans="5:8">
      <c r="E1657" s="725"/>
      <c r="F1657" s="688"/>
      <c r="G1657" s="688"/>
      <c r="H1657" s="688"/>
    </row>
    <row r="1658" spans="5:8">
      <c r="E1658" s="725"/>
      <c r="F1658" s="688"/>
      <c r="G1658" s="688"/>
      <c r="H1658" s="688"/>
    </row>
    <row r="1659" spans="5:8">
      <c r="E1659" s="725"/>
      <c r="F1659" s="688"/>
      <c r="G1659" s="688"/>
      <c r="H1659" s="688"/>
    </row>
    <row r="1660" spans="5:8">
      <c r="E1660" s="725"/>
      <c r="F1660" s="688"/>
      <c r="G1660" s="688"/>
      <c r="H1660" s="688"/>
    </row>
    <row r="1661" spans="5:8">
      <c r="E1661" s="725"/>
      <c r="F1661" s="688"/>
      <c r="G1661" s="688"/>
      <c r="H1661" s="688"/>
    </row>
    <row r="1662" spans="5:8">
      <c r="E1662" s="725"/>
      <c r="F1662" s="688"/>
      <c r="G1662" s="688"/>
      <c r="H1662" s="688"/>
    </row>
    <row r="1663" spans="5:8">
      <c r="E1663" s="725"/>
      <c r="F1663" s="688"/>
      <c r="G1663" s="688"/>
      <c r="H1663" s="688"/>
    </row>
    <row r="1664" spans="5:8">
      <c r="E1664" s="725"/>
      <c r="F1664" s="688"/>
      <c r="G1664" s="688"/>
      <c r="H1664" s="688"/>
    </row>
    <row r="1665" spans="5:8">
      <c r="E1665" s="725"/>
      <c r="F1665" s="688"/>
      <c r="G1665" s="688"/>
      <c r="H1665" s="688"/>
    </row>
    <row r="1666" spans="5:8">
      <c r="E1666" s="725"/>
      <c r="F1666" s="688"/>
      <c r="G1666" s="688"/>
      <c r="H1666" s="688"/>
    </row>
    <row r="1667" spans="5:8">
      <c r="E1667" s="725"/>
      <c r="F1667" s="688"/>
      <c r="G1667" s="688"/>
      <c r="H1667" s="688"/>
    </row>
    <row r="1668" spans="5:8">
      <c r="E1668" s="725"/>
      <c r="F1668" s="688"/>
      <c r="G1668" s="688"/>
      <c r="H1668" s="688"/>
    </row>
    <row r="1669" spans="5:8">
      <c r="E1669" s="725"/>
      <c r="F1669" s="688"/>
      <c r="G1669" s="688"/>
      <c r="H1669" s="688"/>
    </row>
    <row r="1670" spans="5:8">
      <c r="E1670" s="725"/>
      <c r="F1670" s="688"/>
      <c r="G1670" s="688"/>
      <c r="H1670" s="688"/>
    </row>
    <row r="1671" spans="5:8">
      <c r="E1671" s="725"/>
      <c r="F1671" s="688"/>
      <c r="G1671" s="688"/>
      <c r="H1671" s="688"/>
    </row>
    <row r="1672" spans="5:8">
      <c r="E1672" s="725"/>
      <c r="F1672" s="688"/>
      <c r="G1672" s="688"/>
      <c r="H1672" s="688"/>
    </row>
    <row r="1673" spans="5:8">
      <c r="E1673" s="725"/>
      <c r="F1673" s="688"/>
      <c r="G1673" s="688"/>
      <c r="H1673" s="688"/>
    </row>
    <row r="1674" spans="5:8">
      <c r="E1674" s="725"/>
      <c r="F1674" s="688"/>
      <c r="G1674" s="688"/>
      <c r="H1674" s="688"/>
    </row>
    <row r="1675" spans="5:8">
      <c r="E1675" s="725"/>
      <c r="F1675" s="688"/>
      <c r="G1675" s="688"/>
      <c r="H1675" s="688"/>
    </row>
    <row r="1676" spans="5:8">
      <c r="E1676" s="725"/>
      <c r="F1676" s="688"/>
      <c r="G1676" s="688"/>
      <c r="H1676" s="688"/>
    </row>
    <row r="1677" spans="5:8">
      <c r="E1677" s="725"/>
      <c r="F1677" s="688"/>
      <c r="G1677" s="688"/>
      <c r="H1677" s="688"/>
    </row>
    <row r="1678" spans="5:8">
      <c r="E1678" s="725"/>
      <c r="F1678" s="688"/>
      <c r="G1678" s="688"/>
      <c r="H1678" s="688"/>
    </row>
    <row r="1679" spans="5:8">
      <c r="E1679" s="725"/>
      <c r="F1679" s="688"/>
      <c r="G1679" s="688"/>
      <c r="H1679" s="688"/>
    </row>
    <row r="1680" spans="5:8">
      <c r="E1680" s="725"/>
      <c r="F1680" s="688"/>
      <c r="G1680" s="688"/>
      <c r="H1680" s="688"/>
    </row>
    <row r="1681" spans="5:8">
      <c r="E1681" s="725"/>
      <c r="F1681" s="688"/>
      <c r="G1681" s="688"/>
      <c r="H1681" s="688"/>
    </row>
    <row r="1682" spans="5:8">
      <c r="E1682" s="725"/>
      <c r="F1682" s="688"/>
      <c r="G1682" s="688"/>
      <c r="H1682" s="688"/>
    </row>
    <row r="1683" spans="5:8">
      <c r="E1683" s="725"/>
      <c r="F1683" s="688"/>
      <c r="G1683" s="688"/>
      <c r="H1683" s="688"/>
    </row>
    <row r="1684" spans="5:8">
      <c r="E1684" s="725"/>
      <c r="F1684" s="688"/>
      <c r="G1684" s="688"/>
      <c r="H1684" s="688"/>
    </row>
    <row r="1685" spans="5:8">
      <c r="E1685" s="725"/>
      <c r="F1685" s="688"/>
      <c r="G1685" s="688"/>
      <c r="H1685" s="688"/>
    </row>
    <row r="1686" spans="5:8">
      <c r="E1686" s="725"/>
      <c r="F1686" s="688"/>
      <c r="G1686" s="688"/>
      <c r="H1686" s="688"/>
    </row>
    <row r="1687" spans="5:8">
      <c r="E1687" s="725"/>
      <c r="F1687" s="688"/>
      <c r="G1687" s="688"/>
      <c r="H1687" s="688"/>
    </row>
    <row r="1688" spans="5:8">
      <c r="E1688" s="725"/>
      <c r="F1688" s="688"/>
      <c r="G1688" s="688"/>
      <c r="H1688" s="688"/>
    </row>
    <row r="1689" spans="5:8">
      <c r="E1689" s="725"/>
      <c r="F1689" s="688"/>
      <c r="G1689" s="688"/>
      <c r="H1689" s="688"/>
    </row>
    <row r="1690" spans="5:8">
      <c r="E1690" s="725"/>
      <c r="F1690" s="688"/>
      <c r="G1690" s="688"/>
      <c r="H1690" s="688"/>
    </row>
    <row r="1691" spans="5:8">
      <c r="E1691" s="725"/>
      <c r="F1691" s="688"/>
      <c r="G1691" s="688"/>
      <c r="H1691" s="688"/>
    </row>
    <row r="1692" spans="5:8">
      <c r="E1692" s="725"/>
      <c r="F1692" s="688"/>
      <c r="G1692" s="688"/>
      <c r="H1692" s="688"/>
    </row>
    <row r="1693" spans="5:8">
      <c r="E1693" s="725"/>
      <c r="F1693" s="688"/>
      <c r="G1693" s="688"/>
      <c r="H1693" s="688"/>
    </row>
    <row r="1694" spans="5:8">
      <c r="E1694" s="725"/>
      <c r="F1694" s="688"/>
      <c r="G1694" s="688"/>
      <c r="H1694" s="688"/>
    </row>
    <row r="1695" spans="5:8">
      <c r="E1695" s="725"/>
      <c r="F1695" s="688"/>
      <c r="G1695" s="688"/>
      <c r="H1695" s="688"/>
    </row>
    <row r="1696" spans="5:8">
      <c r="E1696" s="725"/>
      <c r="F1696" s="688"/>
      <c r="G1696" s="688"/>
      <c r="H1696" s="688"/>
    </row>
    <row r="1697" spans="5:8">
      <c r="E1697" s="725"/>
      <c r="F1697" s="688"/>
      <c r="G1697" s="688"/>
      <c r="H1697" s="688"/>
    </row>
    <row r="1698" spans="5:8">
      <c r="E1698" s="725"/>
      <c r="F1698" s="688"/>
      <c r="G1698" s="688"/>
      <c r="H1698" s="688"/>
    </row>
    <row r="1699" spans="5:8">
      <c r="E1699" s="725"/>
      <c r="F1699" s="688"/>
      <c r="G1699" s="688"/>
      <c r="H1699" s="688"/>
    </row>
    <row r="1700" spans="5:8">
      <c r="E1700" s="725"/>
      <c r="F1700" s="688"/>
      <c r="G1700" s="688"/>
      <c r="H1700" s="688"/>
    </row>
    <row r="1701" spans="5:8">
      <c r="E1701" s="725"/>
      <c r="F1701" s="688"/>
      <c r="G1701" s="688"/>
      <c r="H1701" s="688"/>
    </row>
    <row r="1702" spans="5:8">
      <c r="E1702" s="725"/>
      <c r="F1702" s="688"/>
      <c r="G1702" s="688"/>
      <c r="H1702" s="688"/>
    </row>
    <row r="1703" spans="5:8">
      <c r="E1703" s="725"/>
      <c r="F1703" s="688"/>
      <c r="G1703" s="688"/>
      <c r="H1703" s="688"/>
    </row>
    <row r="1704" spans="5:8">
      <c r="E1704" s="725"/>
      <c r="F1704" s="688"/>
      <c r="G1704" s="688"/>
      <c r="H1704" s="688"/>
    </row>
    <row r="1705" spans="5:8">
      <c r="E1705" s="725"/>
      <c r="F1705" s="688"/>
      <c r="G1705" s="688"/>
      <c r="H1705" s="688"/>
    </row>
    <row r="1706" spans="5:8">
      <c r="E1706" s="725"/>
      <c r="F1706" s="688"/>
      <c r="G1706" s="688"/>
      <c r="H1706" s="688"/>
    </row>
    <row r="1707" spans="5:8">
      <c r="E1707" s="725"/>
      <c r="F1707" s="688"/>
      <c r="G1707" s="688"/>
      <c r="H1707" s="688"/>
    </row>
    <row r="1708" spans="5:8">
      <c r="E1708" s="725"/>
      <c r="F1708" s="688"/>
      <c r="G1708" s="688"/>
      <c r="H1708" s="688"/>
    </row>
    <row r="1709" spans="5:8">
      <c r="E1709" s="725"/>
      <c r="F1709" s="688"/>
      <c r="G1709" s="688"/>
      <c r="H1709" s="688"/>
    </row>
    <row r="1710" spans="5:8">
      <c r="E1710" s="725"/>
      <c r="F1710" s="688"/>
      <c r="G1710" s="688"/>
      <c r="H1710" s="688"/>
    </row>
    <row r="1711" spans="5:8">
      <c r="E1711" s="725"/>
      <c r="F1711" s="688"/>
      <c r="G1711" s="688"/>
      <c r="H1711" s="688"/>
    </row>
    <row r="1712" spans="5:8">
      <c r="E1712" s="725"/>
      <c r="F1712" s="688"/>
      <c r="G1712" s="688"/>
      <c r="H1712" s="688"/>
    </row>
    <row r="1713" spans="5:8">
      <c r="E1713" s="725"/>
      <c r="F1713" s="688"/>
      <c r="G1713" s="688"/>
      <c r="H1713" s="688"/>
    </row>
    <row r="1714" spans="5:8">
      <c r="E1714" s="725"/>
      <c r="F1714" s="688"/>
      <c r="G1714" s="688"/>
      <c r="H1714" s="688"/>
    </row>
    <row r="1715" spans="5:8">
      <c r="E1715" s="725"/>
      <c r="F1715" s="688"/>
      <c r="G1715" s="688"/>
      <c r="H1715" s="688"/>
    </row>
    <row r="1716" spans="5:8">
      <c r="E1716" s="725"/>
      <c r="F1716" s="688"/>
      <c r="G1716" s="688"/>
      <c r="H1716" s="688"/>
    </row>
    <row r="1717" spans="5:8">
      <c r="E1717" s="725"/>
      <c r="F1717" s="688"/>
      <c r="G1717" s="688"/>
      <c r="H1717" s="688"/>
    </row>
    <row r="1718" spans="5:8">
      <c r="E1718" s="725"/>
      <c r="F1718" s="688"/>
      <c r="G1718" s="688"/>
      <c r="H1718" s="688"/>
    </row>
    <row r="1719" spans="5:8">
      <c r="E1719" s="725"/>
      <c r="F1719" s="688"/>
      <c r="G1719" s="688"/>
      <c r="H1719" s="688"/>
    </row>
    <row r="1720" spans="5:8">
      <c r="E1720" s="725"/>
      <c r="F1720" s="688"/>
      <c r="G1720" s="688"/>
      <c r="H1720" s="688"/>
    </row>
    <row r="1721" spans="5:8">
      <c r="E1721" s="725"/>
      <c r="F1721" s="688"/>
      <c r="G1721" s="688"/>
      <c r="H1721" s="688"/>
    </row>
    <row r="1722" spans="5:8">
      <c r="E1722" s="725"/>
      <c r="F1722" s="688"/>
      <c r="G1722" s="688"/>
      <c r="H1722" s="688"/>
    </row>
    <row r="1723" spans="5:8">
      <c r="E1723" s="725"/>
      <c r="F1723" s="688"/>
      <c r="G1723" s="688"/>
      <c r="H1723" s="688"/>
    </row>
    <row r="1724" spans="5:8">
      <c r="E1724" s="725"/>
      <c r="F1724" s="688"/>
      <c r="G1724" s="688"/>
      <c r="H1724" s="688"/>
    </row>
    <row r="1725" spans="5:8">
      <c r="E1725" s="725"/>
      <c r="F1725" s="688"/>
      <c r="G1725" s="688"/>
      <c r="H1725" s="688"/>
    </row>
    <row r="1726" spans="5:8">
      <c r="E1726" s="725"/>
      <c r="F1726" s="688"/>
      <c r="G1726" s="688"/>
      <c r="H1726" s="688"/>
    </row>
    <row r="1727" spans="5:8">
      <c r="E1727" s="725"/>
      <c r="F1727" s="688"/>
      <c r="G1727" s="688"/>
      <c r="H1727" s="688"/>
    </row>
    <row r="1728" spans="5:8">
      <c r="E1728" s="725"/>
      <c r="F1728" s="688"/>
      <c r="G1728" s="688"/>
      <c r="H1728" s="688"/>
    </row>
    <row r="1729" spans="5:8">
      <c r="E1729" s="725"/>
      <c r="F1729" s="688"/>
      <c r="G1729" s="688"/>
      <c r="H1729" s="688"/>
    </row>
    <row r="1730" spans="5:8">
      <c r="E1730" s="725"/>
      <c r="F1730" s="688"/>
      <c r="G1730" s="688"/>
      <c r="H1730" s="688"/>
    </row>
    <row r="1731" spans="5:8">
      <c r="E1731" s="725"/>
      <c r="F1731" s="688"/>
      <c r="G1731" s="688"/>
      <c r="H1731" s="688"/>
    </row>
    <row r="1732" spans="5:8">
      <c r="E1732" s="725"/>
      <c r="F1732" s="688"/>
      <c r="G1732" s="688"/>
      <c r="H1732" s="688"/>
    </row>
    <row r="1733" spans="5:8">
      <c r="E1733" s="725"/>
      <c r="F1733" s="688"/>
      <c r="G1733" s="688"/>
      <c r="H1733" s="688"/>
    </row>
    <row r="1734" spans="5:8">
      <c r="E1734" s="725"/>
      <c r="F1734" s="688"/>
      <c r="G1734" s="688"/>
      <c r="H1734" s="688"/>
    </row>
    <row r="1735" spans="5:8">
      <c r="E1735" s="725"/>
      <c r="F1735" s="688"/>
      <c r="G1735" s="688"/>
      <c r="H1735" s="688"/>
    </row>
    <row r="1736" spans="5:8">
      <c r="E1736" s="725"/>
      <c r="F1736" s="688"/>
      <c r="G1736" s="688"/>
      <c r="H1736" s="688"/>
    </row>
    <row r="1737" spans="5:8">
      <c r="E1737" s="725"/>
      <c r="F1737" s="688"/>
      <c r="G1737" s="688"/>
      <c r="H1737" s="688"/>
    </row>
    <row r="1738" spans="5:8">
      <c r="E1738" s="725"/>
      <c r="F1738" s="688"/>
      <c r="G1738" s="688"/>
      <c r="H1738" s="688"/>
    </row>
    <row r="1739" spans="5:8">
      <c r="E1739" s="725"/>
      <c r="F1739" s="688"/>
      <c r="G1739" s="688"/>
      <c r="H1739" s="688"/>
    </row>
    <row r="1740" spans="5:8">
      <c r="E1740" s="725"/>
      <c r="F1740" s="688"/>
      <c r="G1740" s="688"/>
      <c r="H1740" s="688"/>
    </row>
    <row r="1741" spans="5:8">
      <c r="E1741" s="725"/>
      <c r="F1741" s="688"/>
      <c r="G1741" s="688"/>
      <c r="H1741" s="688"/>
    </row>
    <row r="1742" spans="5:8">
      <c r="E1742" s="725"/>
      <c r="F1742" s="688"/>
      <c r="G1742" s="688"/>
      <c r="H1742" s="688"/>
    </row>
    <row r="1743" spans="5:8">
      <c r="E1743" s="725"/>
      <c r="F1743" s="688"/>
      <c r="G1743" s="688"/>
      <c r="H1743" s="688"/>
    </row>
    <row r="1744" spans="5:8">
      <c r="E1744" s="725"/>
      <c r="F1744" s="688"/>
      <c r="G1744" s="688"/>
      <c r="H1744" s="688"/>
    </row>
    <row r="1745" spans="5:8">
      <c r="E1745" s="725"/>
      <c r="F1745" s="688"/>
      <c r="G1745" s="688"/>
      <c r="H1745" s="688"/>
    </row>
    <row r="1746" spans="5:8">
      <c r="E1746" s="725"/>
      <c r="F1746" s="688"/>
      <c r="G1746" s="688"/>
      <c r="H1746" s="688"/>
    </row>
    <row r="1747" spans="5:8">
      <c r="E1747" s="725"/>
      <c r="F1747" s="688"/>
      <c r="G1747" s="688"/>
      <c r="H1747" s="688"/>
    </row>
    <row r="1748" spans="5:8">
      <c r="E1748" s="725"/>
      <c r="F1748" s="688"/>
      <c r="G1748" s="688"/>
      <c r="H1748" s="688"/>
    </row>
    <row r="1749" spans="5:8">
      <c r="E1749" s="725"/>
      <c r="F1749" s="688"/>
      <c r="G1749" s="688"/>
      <c r="H1749" s="688"/>
    </row>
    <row r="1750" spans="5:8">
      <c r="E1750" s="725"/>
      <c r="F1750" s="688"/>
      <c r="G1750" s="688"/>
      <c r="H1750" s="688"/>
    </row>
    <row r="1751" spans="5:8">
      <c r="E1751" s="725"/>
      <c r="F1751" s="688"/>
      <c r="G1751" s="688"/>
      <c r="H1751" s="688"/>
    </row>
    <row r="1752" spans="5:8">
      <c r="E1752" s="725"/>
      <c r="F1752" s="688"/>
      <c r="G1752" s="688"/>
      <c r="H1752" s="688"/>
    </row>
    <row r="1753" spans="5:8">
      <c r="E1753" s="725"/>
      <c r="F1753" s="688"/>
      <c r="G1753" s="688"/>
      <c r="H1753" s="688"/>
    </row>
    <row r="1754" spans="5:8">
      <c r="E1754" s="725"/>
      <c r="F1754" s="688"/>
      <c r="G1754" s="688"/>
      <c r="H1754" s="688"/>
    </row>
    <row r="1755" spans="5:8">
      <c r="E1755" s="725"/>
      <c r="F1755" s="688"/>
      <c r="G1755" s="688"/>
      <c r="H1755" s="688"/>
    </row>
    <row r="1756" spans="5:8">
      <c r="E1756" s="725"/>
      <c r="F1756" s="688"/>
      <c r="G1756" s="688"/>
      <c r="H1756" s="688"/>
    </row>
    <row r="1757" spans="5:8">
      <c r="E1757" s="725"/>
      <c r="F1757" s="688"/>
      <c r="G1757" s="688"/>
      <c r="H1757" s="688"/>
    </row>
    <row r="1758" spans="5:8">
      <c r="E1758" s="725"/>
      <c r="F1758" s="688"/>
      <c r="G1758" s="688"/>
      <c r="H1758" s="688"/>
    </row>
    <row r="1759" spans="5:8">
      <c r="E1759" s="725"/>
      <c r="F1759" s="688"/>
      <c r="G1759" s="688"/>
      <c r="H1759" s="688"/>
    </row>
    <row r="1760" spans="5:8">
      <c r="E1760" s="725"/>
      <c r="F1760" s="688"/>
      <c r="G1760" s="688"/>
      <c r="H1760" s="688"/>
    </row>
    <row r="1761" spans="5:8">
      <c r="E1761" s="725"/>
      <c r="F1761" s="688"/>
      <c r="G1761" s="688"/>
      <c r="H1761" s="688"/>
    </row>
    <row r="1762" spans="5:8">
      <c r="E1762" s="725"/>
      <c r="F1762" s="688"/>
      <c r="G1762" s="688"/>
      <c r="H1762" s="688"/>
    </row>
    <row r="1763" spans="5:8">
      <c r="E1763" s="725"/>
      <c r="F1763" s="688"/>
      <c r="G1763" s="688"/>
      <c r="H1763" s="688"/>
    </row>
    <row r="1764" spans="5:8">
      <c r="E1764" s="725"/>
      <c r="F1764" s="688"/>
      <c r="G1764" s="688"/>
      <c r="H1764" s="688"/>
    </row>
    <row r="1765" spans="5:8">
      <c r="E1765" s="725"/>
      <c r="F1765" s="688"/>
      <c r="G1765" s="688"/>
      <c r="H1765" s="688"/>
    </row>
    <row r="1766" spans="5:8">
      <c r="E1766" s="725"/>
      <c r="F1766" s="688"/>
      <c r="G1766" s="688"/>
      <c r="H1766" s="688"/>
    </row>
    <row r="1767" spans="5:8">
      <c r="E1767" s="725"/>
      <c r="F1767" s="688"/>
      <c r="G1767" s="688"/>
      <c r="H1767" s="688"/>
    </row>
    <row r="1768" spans="5:8">
      <c r="E1768" s="725"/>
      <c r="F1768" s="688"/>
      <c r="G1768" s="688"/>
      <c r="H1768" s="688"/>
    </row>
    <row r="1769" spans="5:8">
      <c r="E1769" s="725"/>
      <c r="F1769" s="688"/>
      <c r="G1769" s="688"/>
      <c r="H1769" s="688"/>
    </row>
    <row r="1770" spans="5:8">
      <c r="E1770" s="725"/>
      <c r="F1770" s="688"/>
      <c r="G1770" s="688"/>
      <c r="H1770" s="688"/>
    </row>
    <row r="1771" spans="5:8">
      <c r="E1771" s="725"/>
      <c r="F1771" s="688"/>
      <c r="G1771" s="688"/>
      <c r="H1771" s="688"/>
    </row>
    <row r="1772" spans="5:8">
      <c r="E1772" s="725"/>
      <c r="F1772" s="688"/>
      <c r="G1772" s="688"/>
      <c r="H1772" s="688"/>
    </row>
    <row r="1773" spans="5:8">
      <c r="E1773" s="725"/>
      <c r="F1773" s="688"/>
      <c r="G1773" s="688"/>
      <c r="H1773" s="688"/>
    </row>
    <row r="1774" spans="5:8">
      <c r="E1774" s="725"/>
      <c r="F1774" s="688"/>
      <c r="G1774" s="688"/>
      <c r="H1774" s="688"/>
    </row>
    <row r="1775" spans="5:8">
      <c r="E1775" s="725"/>
      <c r="F1775" s="688"/>
      <c r="G1775" s="688"/>
      <c r="H1775" s="688"/>
    </row>
    <row r="1776" spans="5:8">
      <c r="E1776" s="725"/>
      <c r="F1776" s="688"/>
      <c r="G1776" s="688"/>
      <c r="H1776" s="688"/>
    </row>
    <row r="1777" spans="5:8">
      <c r="E1777" s="725"/>
      <c r="F1777" s="688"/>
      <c r="G1777" s="688"/>
      <c r="H1777" s="688"/>
    </row>
    <row r="1778" spans="5:8">
      <c r="E1778" s="725"/>
      <c r="F1778" s="688"/>
      <c r="G1778" s="688"/>
      <c r="H1778" s="688"/>
    </row>
    <row r="1779" spans="5:8">
      <c r="E1779" s="725"/>
      <c r="F1779" s="688"/>
      <c r="G1779" s="688"/>
      <c r="H1779" s="688"/>
    </row>
    <row r="1780" spans="5:8">
      <c r="E1780" s="725"/>
      <c r="F1780" s="688"/>
      <c r="G1780" s="688"/>
      <c r="H1780" s="688"/>
    </row>
    <row r="1781" spans="5:8">
      <c r="E1781" s="725"/>
      <c r="F1781" s="688"/>
      <c r="G1781" s="688"/>
      <c r="H1781" s="688"/>
    </row>
    <row r="1782" spans="5:8">
      <c r="E1782" s="725"/>
      <c r="F1782" s="688"/>
      <c r="G1782" s="688"/>
      <c r="H1782" s="688"/>
    </row>
    <row r="1783" spans="5:8">
      <c r="E1783" s="725"/>
      <c r="F1783" s="688"/>
      <c r="G1783" s="688"/>
      <c r="H1783" s="688"/>
    </row>
    <row r="1784" spans="5:8">
      <c r="E1784" s="725"/>
      <c r="F1784" s="688"/>
      <c r="G1784" s="688"/>
      <c r="H1784" s="688"/>
    </row>
    <row r="1785" spans="5:8">
      <c r="E1785" s="725"/>
      <c r="F1785" s="688"/>
      <c r="G1785" s="688"/>
      <c r="H1785" s="688"/>
    </row>
    <row r="1786" spans="5:8">
      <c r="E1786" s="725"/>
      <c r="F1786" s="688"/>
      <c r="G1786" s="688"/>
      <c r="H1786" s="688"/>
    </row>
    <row r="1787" spans="5:8">
      <c r="E1787" s="725"/>
      <c r="F1787" s="688"/>
      <c r="G1787" s="688"/>
      <c r="H1787" s="688"/>
    </row>
    <row r="1788" spans="5:8">
      <c r="E1788" s="725"/>
      <c r="F1788" s="688"/>
      <c r="G1788" s="688"/>
      <c r="H1788" s="688"/>
    </row>
    <row r="1789" spans="5:8">
      <c r="E1789" s="725"/>
      <c r="F1789" s="688"/>
      <c r="G1789" s="688"/>
      <c r="H1789" s="688"/>
    </row>
    <row r="1790" spans="5:8">
      <c r="E1790" s="725"/>
      <c r="F1790" s="688"/>
      <c r="G1790" s="688"/>
      <c r="H1790" s="688"/>
    </row>
    <row r="1791" spans="5:8">
      <c r="E1791" s="725"/>
      <c r="F1791" s="688"/>
      <c r="G1791" s="688"/>
      <c r="H1791" s="688"/>
    </row>
    <row r="1792" spans="5:8">
      <c r="E1792" s="725"/>
      <c r="F1792" s="688"/>
      <c r="G1792" s="688"/>
      <c r="H1792" s="688"/>
    </row>
    <row r="1793" spans="5:8">
      <c r="E1793" s="725"/>
      <c r="F1793" s="688"/>
      <c r="G1793" s="688"/>
      <c r="H1793" s="688"/>
    </row>
    <row r="1794" spans="5:8">
      <c r="E1794" s="725"/>
      <c r="F1794" s="688"/>
      <c r="G1794" s="688"/>
      <c r="H1794" s="688"/>
    </row>
    <row r="1795" spans="5:8">
      <c r="E1795" s="725"/>
      <c r="F1795" s="688"/>
      <c r="G1795" s="688"/>
      <c r="H1795" s="688"/>
    </row>
    <row r="1796" spans="5:8">
      <c r="E1796" s="725"/>
      <c r="F1796" s="688"/>
      <c r="G1796" s="688"/>
      <c r="H1796" s="688"/>
    </row>
    <row r="1797" spans="5:8">
      <c r="E1797" s="725"/>
      <c r="F1797" s="688"/>
      <c r="G1797" s="688"/>
      <c r="H1797" s="688"/>
    </row>
    <row r="1798" spans="5:8">
      <c r="E1798" s="725"/>
      <c r="F1798" s="688"/>
      <c r="G1798" s="688"/>
      <c r="H1798" s="688"/>
    </row>
    <row r="1799" spans="5:8">
      <c r="E1799" s="725"/>
      <c r="F1799" s="688"/>
      <c r="G1799" s="688"/>
      <c r="H1799" s="688"/>
    </row>
    <row r="1800" spans="5:8">
      <c r="E1800" s="725"/>
      <c r="F1800" s="688"/>
      <c r="G1800" s="688"/>
      <c r="H1800" s="688"/>
    </row>
    <row r="1801" spans="5:8">
      <c r="E1801" s="725"/>
      <c r="F1801" s="688"/>
      <c r="G1801" s="688"/>
      <c r="H1801" s="688"/>
    </row>
    <row r="1802" spans="5:8">
      <c r="E1802" s="725"/>
      <c r="F1802" s="688"/>
      <c r="G1802" s="688"/>
      <c r="H1802" s="688"/>
    </row>
    <row r="1803" spans="5:8">
      <c r="E1803" s="725"/>
      <c r="F1803" s="688"/>
      <c r="G1803" s="688"/>
      <c r="H1803" s="688"/>
    </row>
    <row r="1804" spans="5:8">
      <c r="E1804" s="725"/>
      <c r="F1804" s="688"/>
      <c r="G1804" s="688"/>
      <c r="H1804" s="688"/>
    </row>
    <row r="1805" spans="5:8">
      <c r="E1805" s="725"/>
      <c r="F1805" s="688"/>
      <c r="G1805" s="688"/>
      <c r="H1805" s="688"/>
    </row>
    <row r="1806" spans="5:8">
      <c r="E1806" s="725"/>
      <c r="F1806" s="688"/>
      <c r="G1806" s="688"/>
      <c r="H1806" s="688"/>
    </row>
    <row r="1807" spans="5:8">
      <c r="E1807" s="725"/>
      <c r="F1807" s="688"/>
      <c r="G1807" s="688"/>
      <c r="H1807" s="688"/>
    </row>
    <row r="1808" spans="5:8">
      <c r="E1808" s="725"/>
      <c r="F1808" s="688"/>
      <c r="G1808" s="688"/>
      <c r="H1808" s="688"/>
    </row>
    <row r="1809" spans="5:8">
      <c r="E1809" s="725"/>
      <c r="F1809" s="688"/>
      <c r="G1809" s="688"/>
      <c r="H1809" s="688"/>
    </row>
    <row r="1810" spans="5:8">
      <c r="E1810" s="725"/>
      <c r="F1810" s="688"/>
      <c r="G1810" s="688"/>
      <c r="H1810" s="688"/>
    </row>
    <row r="1811" spans="5:8">
      <c r="E1811" s="725"/>
      <c r="F1811" s="688"/>
      <c r="G1811" s="688"/>
      <c r="H1811" s="688"/>
    </row>
    <row r="1812" spans="5:8">
      <c r="E1812" s="725"/>
      <c r="F1812" s="688"/>
      <c r="G1812" s="688"/>
      <c r="H1812" s="688"/>
    </row>
    <row r="1813" spans="5:8">
      <c r="E1813" s="725"/>
      <c r="F1813" s="688"/>
      <c r="G1813" s="688"/>
      <c r="H1813" s="688"/>
    </row>
    <row r="1814" spans="5:8">
      <c r="E1814" s="725"/>
      <c r="F1814" s="688"/>
      <c r="G1814" s="688"/>
      <c r="H1814" s="688"/>
    </row>
    <row r="1815" spans="5:8">
      <c r="E1815" s="725"/>
      <c r="F1815" s="688"/>
      <c r="G1815" s="688"/>
      <c r="H1815" s="688"/>
    </row>
    <row r="1816" spans="5:8">
      <c r="E1816" s="725"/>
      <c r="F1816" s="688"/>
      <c r="G1816" s="688"/>
      <c r="H1816" s="688"/>
    </row>
    <row r="1817" spans="5:8">
      <c r="E1817" s="725"/>
      <c r="F1817" s="688"/>
      <c r="G1817" s="688"/>
      <c r="H1817" s="688"/>
    </row>
    <row r="1818" spans="5:8">
      <c r="E1818" s="725"/>
      <c r="F1818" s="688"/>
      <c r="G1818" s="688"/>
      <c r="H1818" s="688"/>
    </row>
    <row r="1819" spans="5:8">
      <c r="E1819" s="725"/>
      <c r="F1819" s="688"/>
      <c r="G1819" s="688"/>
      <c r="H1819" s="688"/>
    </row>
    <row r="1820" spans="5:8">
      <c r="E1820" s="725"/>
      <c r="F1820" s="688"/>
      <c r="G1820" s="688"/>
      <c r="H1820" s="688"/>
    </row>
    <row r="1821" spans="5:8">
      <c r="E1821" s="725"/>
      <c r="F1821" s="688"/>
      <c r="G1821" s="688"/>
      <c r="H1821" s="688"/>
    </row>
    <row r="1822" spans="5:8">
      <c r="E1822" s="725"/>
      <c r="F1822" s="688"/>
      <c r="G1822" s="688"/>
      <c r="H1822" s="688"/>
    </row>
    <row r="1823" spans="5:8">
      <c r="E1823" s="725"/>
      <c r="F1823" s="688"/>
      <c r="G1823" s="688"/>
      <c r="H1823" s="688"/>
    </row>
    <row r="1824" spans="5:8">
      <c r="E1824" s="725"/>
      <c r="F1824" s="688"/>
      <c r="G1824" s="688"/>
      <c r="H1824" s="688"/>
    </row>
    <row r="1825" spans="5:8">
      <c r="E1825" s="725"/>
      <c r="F1825" s="688"/>
      <c r="G1825" s="688"/>
      <c r="H1825" s="688"/>
    </row>
    <row r="1826" spans="5:8">
      <c r="E1826" s="725"/>
      <c r="F1826" s="688"/>
      <c r="G1826" s="688"/>
      <c r="H1826" s="688"/>
    </row>
    <row r="1827" spans="5:8">
      <c r="E1827" s="725"/>
      <c r="F1827" s="688"/>
      <c r="G1827" s="688"/>
      <c r="H1827" s="688"/>
    </row>
    <row r="1828" spans="5:8">
      <c r="E1828" s="725"/>
      <c r="F1828" s="688"/>
      <c r="G1828" s="688"/>
      <c r="H1828" s="688"/>
    </row>
    <row r="1829" spans="5:8">
      <c r="E1829" s="725"/>
      <c r="F1829" s="688"/>
      <c r="G1829" s="688"/>
      <c r="H1829" s="688"/>
    </row>
    <row r="1830" spans="5:8">
      <c r="E1830" s="725"/>
      <c r="F1830" s="688"/>
      <c r="G1830" s="688"/>
      <c r="H1830" s="688"/>
    </row>
    <row r="1831" spans="5:8">
      <c r="E1831" s="725"/>
      <c r="F1831" s="688"/>
      <c r="G1831" s="688"/>
      <c r="H1831" s="688"/>
    </row>
    <row r="1832" spans="5:8">
      <c r="E1832" s="725"/>
      <c r="F1832" s="688"/>
      <c r="G1832" s="688"/>
      <c r="H1832" s="688"/>
    </row>
    <row r="1833" spans="5:8">
      <c r="E1833" s="725"/>
      <c r="F1833" s="688"/>
      <c r="G1833" s="688"/>
      <c r="H1833" s="688"/>
    </row>
    <row r="1834" spans="5:8">
      <c r="E1834" s="725"/>
      <c r="F1834" s="688"/>
      <c r="G1834" s="688"/>
      <c r="H1834" s="688"/>
    </row>
    <row r="1835" spans="5:8">
      <c r="E1835" s="725"/>
      <c r="F1835" s="688"/>
      <c r="G1835" s="688"/>
      <c r="H1835" s="688"/>
    </row>
    <row r="1836" spans="5:8">
      <c r="E1836" s="725"/>
      <c r="F1836" s="688"/>
      <c r="G1836" s="688"/>
      <c r="H1836" s="688"/>
    </row>
    <row r="1837" spans="5:8">
      <c r="E1837" s="725"/>
      <c r="F1837" s="688"/>
      <c r="G1837" s="688"/>
      <c r="H1837" s="688"/>
    </row>
    <row r="1838" spans="5:8">
      <c r="E1838" s="725"/>
      <c r="F1838" s="688"/>
      <c r="G1838" s="688"/>
      <c r="H1838" s="688"/>
    </row>
    <row r="1839" spans="5:8">
      <c r="E1839" s="725"/>
      <c r="F1839" s="688"/>
      <c r="G1839" s="688"/>
      <c r="H1839" s="688"/>
    </row>
    <row r="1840" spans="5:8">
      <c r="E1840" s="725"/>
      <c r="F1840" s="688"/>
      <c r="G1840" s="688"/>
      <c r="H1840" s="688"/>
    </row>
    <row r="1841" spans="5:8">
      <c r="E1841" s="725"/>
      <c r="F1841" s="688"/>
      <c r="G1841" s="688"/>
      <c r="H1841" s="688"/>
    </row>
    <row r="1842" spans="5:8">
      <c r="E1842" s="725"/>
      <c r="F1842" s="688"/>
      <c r="G1842" s="688"/>
      <c r="H1842" s="688"/>
    </row>
    <row r="1843" spans="5:8">
      <c r="E1843" s="725"/>
      <c r="F1843" s="688"/>
      <c r="G1843" s="688"/>
      <c r="H1843" s="688"/>
    </row>
    <row r="1844" spans="5:8">
      <c r="E1844" s="725"/>
      <c r="F1844" s="688"/>
      <c r="G1844" s="688"/>
      <c r="H1844" s="688"/>
    </row>
    <row r="1845" spans="5:8">
      <c r="E1845" s="725"/>
      <c r="F1845" s="688"/>
      <c r="G1845" s="688"/>
      <c r="H1845" s="688"/>
    </row>
    <row r="1846" spans="5:8">
      <c r="E1846" s="725"/>
      <c r="F1846" s="688"/>
      <c r="G1846" s="688"/>
      <c r="H1846" s="688"/>
    </row>
    <row r="1847" spans="5:8">
      <c r="E1847" s="725"/>
      <c r="F1847" s="688"/>
      <c r="G1847" s="688"/>
      <c r="H1847" s="688"/>
    </row>
    <row r="1848" spans="5:8">
      <c r="E1848" s="725"/>
      <c r="F1848" s="688"/>
      <c r="G1848" s="688"/>
      <c r="H1848" s="688"/>
    </row>
    <row r="1849" spans="5:8">
      <c r="E1849" s="725"/>
      <c r="F1849" s="688"/>
      <c r="G1849" s="688"/>
      <c r="H1849" s="688"/>
    </row>
    <row r="1850" spans="5:8">
      <c r="E1850" s="725"/>
      <c r="F1850" s="688"/>
      <c r="G1850" s="688"/>
      <c r="H1850" s="688"/>
    </row>
    <row r="1851" spans="5:8">
      <c r="E1851" s="725"/>
      <c r="F1851" s="688"/>
      <c r="G1851" s="688"/>
      <c r="H1851" s="688"/>
    </row>
    <row r="1852" spans="5:8">
      <c r="E1852" s="725"/>
      <c r="F1852" s="688"/>
      <c r="G1852" s="688"/>
      <c r="H1852" s="688"/>
    </row>
    <row r="1853" spans="5:8">
      <c r="E1853" s="725"/>
      <c r="F1853" s="688"/>
      <c r="G1853" s="688"/>
      <c r="H1853" s="688"/>
    </row>
    <row r="1854" spans="5:8">
      <c r="E1854" s="725"/>
      <c r="F1854" s="688"/>
      <c r="G1854" s="688"/>
      <c r="H1854" s="688"/>
    </row>
    <row r="1855" spans="5:8">
      <c r="E1855" s="725"/>
      <c r="F1855" s="688"/>
      <c r="G1855" s="688"/>
      <c r="H1855" s="688"/>
    </row>
    <row r="1856" spans="5:8">
      <c r="E1856" s="725"/>
      <c r="F1856" s="688"/>
      <c r="G1856" s="688"/>
      <c r="H1856" s="688"/>
    </row>
    <row r="1857" spans="5:8">
      <c r="E1857" s="725"/>
      <c r="F1857" s="688"/>
      <c r="G1857" s="688"/>
      <c r="H1857" s="688"/>
    </row>
    <row r="1858" spans="5:8">
      <c r="E1858" s="725"/>
      <c r="F1858" s="688"/>
      <c r="G1858" s="688"/>
      <c r="H1858" s="688"/>
    </row>
    <row r="1859" spans="5:8">
      <c r="E1859" s="725"/>
      <c r="F1859" s="688"/>
      <c r="G1859" s="688"/>
      <c r="H1859" s="688"/>
    </row>
    <row r="1860" spans="5:8">
      <c r="E1860" s="725"/>
      <c r="F1860" s="688"/>
      <c r="G1860" s="688"/>
      <c r="H1860" s="688"/>
    </row>
    <row r="1861" spans="5:8">
      <c r="E1861" s="725"/>
      <c r="F1861" s="688"/>
      <c r="G1861" s="688"/>
      <c r="H1861" s="688"/>
    </row>
    <row r="1862" spans="5:8">
      <c r="E1862" s="725"/>
      <c r="F1862" s="688"/>
      <c r="G1862" s="688"/>
      <c r="H1862" s="688"/>
    </row>
    <row r="1863" spans="5:8">
      <c r="E1863" s="725"/>
      <c r="F1863" s="688"/>
      <c r="G1863" s="688"/>
      <c r="H1863" s="688"/>
    </row>
    <row r="1864" spans="5:8">
      <c r="E1864" s="725"/>
      <c r="F1864" s="688"/>
      <c r="G1864" s="688"/>
      <c r="H1864" s="688"/>
    </row>
    <row r="1865" spans="5:8">
      <c r="E1865" s="725"/>
      <c r="F1865" s="688"/>
      <c r="G1865" s="688"/>
      <c r="H1865" s="688"/>
    </row>
    <row r="1866" spans="5:8">
      <c r="E1866" s="725"/>
      <c r="F1866" s="688"/>
      <c r="G1866" s="688"/>
      <c r="H1866" s="688"/>
    </row>
    <row r="1867" spans="5:8">
      <c r="E1867" s="725"/>
      <c r="F1867" s="688"/>
      <c r="G1867" s="688"/>
      <c r="H1867" s="688"/>
    </row>
    <row r="1868" spans="5:8">
      <c r="E1868" s="725"/>
      <c r="F1868" s="688"/>
      <c r="G1868" s="688"/>
      <c r="H1868" s="688"/>
    </row>
    <row r="1869" spans="5:8">
      <c r="E1869" s="725"/>
      <c r="F1869" s="688"/>
      <c r="G1869" s="688"/>
      <c r="H1869" s="688"/>
    </row>
    <row r="1870" spans="5:8">
      <c r="E1870" s="725"/>
      <c r="F1870" s="688"/>
      <c r="G1870" s="688"/>
      <c r="H1870" s="688"/>
    </row>
    <row r="1871" spans="5:8">
      <c r="E1871" s="725"/>
      <c r="F1871" s="688"/>
      <c r="G1871" s="688"/>
      <c r="H1871" s="688"/>
    </row>
    <row r="1872" spans="5:8">
      <c r="E1872" s="725"/>
      <c r="F1872" s="688"/>
      <c r="G1872" s="688"/>
      <c r="H1872" s="688"/>
    </row>
    <row r="1873" spans="5:8">
      <c r="E1873" s="725"/>
      <c r="F1873" s="688"/>
      <c r="G1873" s="688"/>
      <c r="H1873" s="688"/>
    </row>
    <row r="1874" spans="5:8">
      <c r="E1874" s="725"/>
      <c r="F1874" s="688"/>
      <c r="G1874" s="688"/>
      <c r="H1874" s="688"/>
    </row>
    <row r="1875" spans="5:8">
      <c r="E1875" s="725"/>
      <c r="F1875" s="688"/>
      <c r="G1875" s="688"/>
      <c r="H1875" s="688"/>
    </row>
    <row r="1876" spans="5:8">
      <c r="E1876" s="725"/>
      <c r="F1876" s="688"/>
      <c r="G1876" s="688"/>
      <c r="H1876" s="688"/>
    </row>
    <row r="1877" spans="5:8">
      <c r="E1877" s="725"/>
      <c r="F1877" s="688"/>
      <c r="G1877" s="688"/>
      <c r="H1877" s="688"/>
    </row>
    <row r="1878" spans="5:8">
      <c r="E1878" s="725"/>
      <c r="F1878" s="688"/>
      <c r="G1878" s="688"/>
      <c r="H1878" s="688"/>
    </row>
    <row r="1879" spans="5:8">
      <c r="E1879" s="725"/>
      <c r="F1879" s="688"/>
      <c r="G1879" s="688"/>
      <c r="H1879" s="688"/>
    </row>
    <row r="1880" spans="5:8">
      <c r="E1880" s="725"/>
      <c r="F1880" s="688"/>
      <c r="G1880" s="688"/>
      <c r="H1880" s="688"/>
    </row>
    <row r="1881" spans="5:8">
      <c r="E1881" s="725"/>
      <c r="F1881" s="688"/>
      <c r="G1881" s="688"/>
      <c r="H1881" s="688"/>
    </row>
    <row r="1882" spans="5:8">
      <c r="E1882" s="725"/>
      <c r="F1882" s="688"/>
      <c r="G1882" s="688"/>
      <c r="H1882" s="688"/>
    </row>
    <row r="1883" spans="5:8">
      <c r="E1883" s="725"/>
      <c r="F1883" s="688"/>
      <c r="G1883" s="688"/>
      <c r="H1883" s="688"/>
    </row>
    <row r="1884" spans="5:8">
      <c r="E1884" s="725"/>
      <c r="F1884" s="688"/>
      <c r="G1884" s="688"/>
      <c r="H1884" s="688"/>
    </row>
    <row r="1885" spans="5:8">
      <c r="E1885" s="725"/>
      <c r="F1885" s="688"/>
      <c r="G1885" s="688"/>
      <c r="H1885" s="688"/>
    </row>
    <row r="1886" spans="5:8">
      <c r="E1886" s="725"/>
      <c r="F1886" s="688"/>
      <c r="G1886" s="688"/>
      <c r="H1886" s="688"/>
    </row>
    <row r="1887" spans="5:8">
      <c r="E1887" s="725"/>
      <c r="F1887" s="688"/>
      <c r="G1887" s="688"/>
      <c r="H1887" s="688"/>
    </row>
    <row r="1888" spans="5:8">
      <c r="E1888" s="725"/>
      <c r="F1888" s="688"/>
      <c r="G1888" s="688"/>
      <c r="H1888" s="688"/>
    </row>
    <row r="1889" spans="5:8">
      <c r="E1889" s="725"/>
      <c r="F1889" s="688"/>
      <c r="G1889" s="688"/>
      <c r="H1889" s="688"/>
    </row>
    <row r="1890" spans="5:8">
      <c r="E1890" s="725"/>
      <c r="F1890" s="688"/>
      <c r="G1890" s="688"/>
      <c r="H1890" s="688"/>
    </row>
    <row r="1891" spans="5:8">
      <c r="E1891" s="725"/>
      <c r="F1891" s="688"/>
      <c r="G1891" s="688"/>
      <c r="H1891" s="688"/>
    </row>
    <row r="1892" spans="5:8">
      <c r="E1892" s="725"/>
      <c r="F1892" s="688"/>
      <c r="G1892" s="688"/>
      <c r="H1892" s="688"/>
    </row>
    <row r="1893" spans="5:8">
      <c r="E1893" s="725"/>
      <c r="F1893" s="688"/>
      <c r="G1893" s="688"/>
      <c r="H1893" s="688"/>
    </row>
    <row r="1894" spans="5:8">
      <c r="E1894" s="725"/>
      <c r="F1894" s="688"/>
      <c r="G1894" s="688"/>
      <c r="H1894" s="688"/>
    </row>
    <row r="1895" spans="5:8">
      <c r="E1895" s="725"/>
      <c r="F1895" s="688"/>
      <c r="G1895" s="688"/>
      <c r="H1895" s="688"/>
    </row>
    <row r="1896" spans="5:8">
      <c r="E1896" s="725"/>
      <c r="F1896" s="688"/>
      <c r="G1896" s="688"/>
      <c r="H1896" s="688"/>
    </row>
    <row r="1897" spans="5:8">
      <c r="E1897" s="725"/>
      <c r="F1897" s="688"/>
      <c r="G1897" s="688"/>
      <c r="H1897" s="688"/>
    </row>
    <row r="1898" spans="5:8">
      <c r="E1898" s="725"/>
      <c r="F1898" s="688"/>
      <c r="G1898" s="688"/>
      <c r="H1898" s="688"/>
    </row>
    <row r="1899" spans="5:8">
      <c r="E1899" s="725"/>
      <c r="F1899" s="688"/>
      <c r="G1899" s="688"/>
      <c r="H1899" s="688"/>
    </row>
    <row r="1900" spans="5:8">
      <c r="E1900" s="725"/>
      <c r="F1900" s="688"/>
      <c r="G1900" s="688"/>
      <c r="H1900" s="688"/>
    </row>
    <row r="1901" spans="5:8">
      <c r="E1901" s="725"/>
      <c r="F1901" s="688"/>
      <c r="G1901" s="688"/>
      <c r="H1901" s="688"/>
    </row>
    <row r="1902" spans="5:8">
      <c r="E1902" s="725"/>
      <c r="F1902" s="688"/>
      <c r="G1902" s="688"/>
      <c r="H1902" s="688"/>
    </row>
    <row r="1903" spans="5:8">
      <c r="E1903" s="725"/>
      <c r="F1903" s="688"/>
      <c r="G1903" s="688"/>
      <c r="H1903" s="688"/>
    </row>
    <row r="1904" spans="5:8">
      <c r="E1904" s="725"/>
      <c r="F1904" s="688"/>
      <c r="G1904" s="688"/>
      <c r="H1904" s="688"/>
    </row>
    <row r="1905" spans="5:8">
      <c r="E1905" s="725"/>
      <c r="F1905" s="688"/>
      <c r="G1905" s="688"/>
      <c r="H1905" s="688"/>
    </row>
    <row r="1906" spans="5:8">
      <c r="E1906" s="725"/>
      <c r="F1906" s="688"/>
      <c r="G1906" s="688"/>
      <c r="H1906" s="688"/>
    </row>
    <row r="1907" spans="5:8">
      <c r="E1907" s="725"/>
      <c r="F1907" s="688"/>
      <c r="G1907" s="688"/>
      <c r="H1907" s="688"/>
    </row>
    <row r="1908" spans="5:8">
      <c r="E1908" s="725"/>
      <c r="F1908" s="688"/>
      <c r="G1908" s="688"/>
      <c r="H1908" s="688"/>
    </row>
    <row r="1909" spans="5:8">
      <c r="E1909" s="725"/>
      <c r="F1909" s="688"/>
      <c r="G1909" s="688"/>
      <c r="H1909" s="688"/>
    </row>
    <row r="1910" spans="5:8">
      <c r="E1910" s="725"/>
      <c r="F1910" s="688"/>
      <c r="G1910" s="688"/>
      <c r="H1910" s="688"/>
    </row>
    <row r="1911" spans="5:8">
      <c r="E1911" s="725"/>
      <c r="F1911" s="688"/>
      <c r="G1911" s="688"/>
      <c r="H1911" s="688"/>
    </row>
    <row r="1912" spans="5:8">
      <c r="E1912" s="725"/>
      <c r="F1912" s="688"/>
      <c r="G1912" s="688"/>
      <c r="H1912" s="688"/>
    </row>
    <row r="1913" spans="5:8">
      <c r="E1913" s="725"/>
      <c r="F1913" s="688"/>
      <c r="G1913" s="688"/>
      <c r="H1913" s="688"/>
    </row>
    <row r="1914" spans="5:8">
      <c r="E1914" s="725"/>
      <c r="F1914" s="688"/>
      <c r="G1914" s="688"/>
      <c r="H1914" s="688"/>
    </row>
    <row r="1915" spans="5:8">
      <c r="E1915" s="725"/>
      <c r="F1915" s="688"/>
      <c r="G1915" s="688"/>
      <c r="H1915" s="688"/>
    </row>
    <row r="1916" spans="5:8">
      <c r="E1916" s="725"/>
      <c r="F1916" s="688"/>
      <c r="G1916" s="688"/>
      <c r="H1916" s="688"/>
    </row>
    <row r="1917" spans="5:8">
      <c r="E1917" s="725"/>
      <c r="F1917" s="688"/>
      <c r="G1917" s="688"/>
      <c r="H1917" s="688"/>
    </row>
    <row r="1918" spans="5:8">
      <c r="E1918" s="725"/>
      <c r="F1918" s="688"/>
      <c r="G1918" s="688"/>
      <c r="H1918" s="688"/>
    </row>
    <row r="1919" spans="5:8">
      <c r="E1919" s="725"/>
      <c r="F1919" s="688"/>
      <c r="G1919" s="688"/>
      <c r="H1919" s="688"/>
    </row>
    <row r="1920" spans="5:8">
      <c r="E1920" s="725"/>
      <c r="F1920" s="688"/>
      <c r="G1920" s="688"/>
      <c r="H1920" s="688"/>
    </row>
    <row r="1921" spans="5:8">
      <c r="E1921" s="725"/>
      <c r="F1921" s="688"/>
      <c r="G1921" s="688"/>
      <c r="H1921" s="688"/>
    </row>
    <row r="1922" spans="5:8">
      <c r="E1922" s="725"/>
      <c r="F1922" s="688"/>
      <c r="G1922" s="688"/>
      <c r="H1922" s="688"/>
    </row>
    <row r="1923" spans="5:8">
      <c r="E1923" s="725"/>
      <c r="F1923" s="688"/>
      <c r="G1923" s="688"/>
      <c r="H1923" s="688"/>
    </row>
    <row r="1924" spans="5:8">
      <c r="E1924" s="725"/>
      <c r="F1924" s="688"/>
      <c r="G1924" s="688"/>
      <c r="H1924" s="688"/>
    </row>
    <row r="1925" spans="5:8">
      <c r="E1925" s="725"/>
      <c r="F1925" s="688"/>
      <c r="G1925" s="688"/>
      <c r="H1925" s="688"/>
    </row>
    <row r="1926" spans="5:8">
      <c r="E1926" s="725"/>
      <c r="F1926" s="688"/>
      <c r="G1926" s="688"/>
      <c r="H1926" s="688"/>
    </row>
    <row r="1927" spans="5:8">
      <c r="E1927" s="725"/>
      <c r="F1927" s="688"/>
      <c r="G1927" s="688"/>
      <c r="H1927" s="688"/>
    </row>
    <row r="1928" spans="5:8">
      <c r="E1928" s="725"/>
      <c r="F1928" s="688"/>
      <c r="G1928" s="688"/>
      <c r="H1928" s="688"/>
    </row>
    <row r="1929" spans="5:8">
      <c r="E1929" s="725"/>
      <c r="F1929" s="688"/>
      <c r="G1929" s="688"/>
      <c r="H1929" s="688"/>
    </row>
    <row r="1930" spans="5:8">
      <c r="E1930" s="725"/>
      <c r="F1930" s="688"/>
      <c r="G1930" s="688"/>
      <c r="H1930" s="688"/>
    </row>
    <row r="1931" spans="5:8">
      <c r="E1931" s="725"/>
      <c r="F1931" s="688"/>
      <c r="G1931" s="688"/>
      <c r="H1931" s="688"/>
    </row>
    <row r="1932" spans="5:8">
      <c r="E1932" s="725"/>
      <c r="F1932" s="688"/>
      <c r="G1932" s="688"/>
      <c r="H1932" s="688"/>
    </row>
    <row r="1933" spans="5:8">
      <c r="E1933" s="725"/>
      <c r="F1933" s="688"/>
      <c r="G1933" s="688"/>
      <c r="H1933" s="688"/>
    </row>
    <row r="1934" spans="5:8">
      <c r="E1934" s="725"/>
      <c r="F1934" s="688"/>
      <c r="G1934" s="688"/>
      <c r="H1934" s="688"/>
    </row>
    <row r="1935" spans="5:8">
      <c r="E1935" s="725"/>
      <c r="F1935" s="688"/>
      <c r="G1935" s="688"/>
      <c r="H1935" s="688"/>
    </row>
    <row r="1936" spans="5:8">
      <c r="E1936" s="725"/>
      <c r="F1936" s="688"/>
      <c r="G1936" s="688"/>
      <c r="H1936" s="688"/>
    </row>
    <row r="1937" spans="5:8">
      <c r="E1937" s="725"/>
      <c r="F1937" s="688"/>
      <c r="G1937" s="688"/>
      <c r="H1937" s="688"/>
    </row>
    <row r="1938" spans="5:8">
      <c r="E1938" s="725"/>
      <c r="F1938" s="688"/>
      <c r="G1938" s="688"/>
      <c r="H1938" s="688"/>
    </row>
    <row r="1939" spans="5:8">
      <c r="E1939" s="725"/>
      <c r="F1939" s="688"/>
      <c r="G1939" s="688"/>
      <c r="H1939" s="688"/>
    </row>
    <row r="1940" spans="5:8">
      <c r="E1940" s="725"/>
      <c r="F1940" s="688"/>
      <c r="G1940" s="688"/>
      <c r="H1940" s="688"/>
    </row>
    <row r="1941" spans="5:8">
      <c r="E1941" s="725"/>
      <c r="F1941" s="688"/>
      <c r="G1941" s="688"/>
      <c r="H1941" s="688"/>
    </row>
    <row r="1942" spans="5:8">
      <c r="E1942" s="725"/>
      <c r="F1942" s="688"/>
      <c r="G1942" s="688"/>
      <c r="H1942" s="688"/>
    </row>
    <row r="1943" spans="5:8">
      <c r="E1943" s="725"/>
      <c r="F1943" s="688"/>
      <c r="G1943" s="688"/>
      <c r="H1943" s="688"/>
    </row>
    <row r="1944" spans="5:8">
      <c r="E1944" s="725"/>
      <c r="F1944" s="688"/>
      <c r="G1944" s="688"/>
      <c r="H1944" s="688"/>
    </row>
    <row r="1945" spans="5:8">
      <c r="E1945" s="725"/>
      <c r="F1945" s="688"/>
      <c r="G1945" s="688"/>
      <c r="H1945" s="688"/>
    </row>
    <row r="1946" spans="5:8">
      <c r="E1946" s="725"/>
      <c r="F1946" s="688"/>
      <c r="G1946" s="688"/>
      <c r="H1946" s="688"/>
    </row>
    <row r="1947" spans="5:8">
      <c r="E1947" s="725"/>
      <c r="F1947" s="688"/>
      <c r="G1947" s="688"/>
      <c r="H1947" s="688"/>
    </row>
    <row r="1948" spans="5:8">
      <c r="E1948" s="725"/>
      <c r="F1948" s="688"/>
      <c r="G1948" s="688"/>
      <c r="H1948" s="688"/>
    </row>
    <row r="1949" spans="5:8">
      <c r="E1949" s="725"/>
      <c r="F1949" s="688"/>
      <c r="G1949" s="688"/>
      <c r="H1949" s="688"/>
    </row>
    <row r="1950" spans="5:8">
      <c r="E1950" s="725"/>
      <c r="F1950" s="688"/>
      <c r="G1950" s="688"/>
      <c r="H1950" s="688"/>
    </row>
    <row r="1951" spans="5:8">
      <c r="E1951" s="725"/>
      <c r="F1951" s="688"/>
      <c r="G1951" s="688"/>
      <c r="H1951" s="688"/>
    </row>
    <row r="1952" spans="5:8">
      <c r="E1952" s="725"/>
      <c r="F1952" s="688"/>
      <c r="G1952" s="688"/>
      <c r="H1952" s="688"/>
    </row>
    <row r="1953" spans="5:8">
      <c r="E1953" s="725"/>
      <c r="F1953" s="688"/>
      <c r="G1953" s="688"/>
      <c r="H1953" s="688"/>
    </row>
    <row r="1954" spans="5:8">
      <c r="E1954" s="725"/>
      <c r="F1954" s="688"/>
      <c r="G1954" s="688"/>
      <c r="H1954" s="688"/>
    </row>
    <row r="1955" spans="5:8">
      <c r="E1955" s="725"/>
      <c r="F1955" s="688"/>
      <c r="G1955" s="688"/>
      <c r="H1955" s="688"/>
    </row>
    <row r="1956" spans="5:8">
      <c r="E1956" s="725"/>
      <c r="F1956" s="688"/>
      <c r="G1956" s="688"/>
      <c r="H1956" s="688"/>
    </row>
    <row r="1957" spans="5:8">
      <c r="E1957" s="725"/>
      <c r="F1957" s="688"/>
      <c r="G1957" s="688"/>
      <c r="H1957" s="688"/>
    </row>
    <row r="1958" spans="5:8">
      <c r="E1958" s="725"/>
      <c r="F1958" s="688"/>
      <c r="G1958" s="688"/>
      <c r="H1958" s="688"/>
    </row>
    <row r="1959" spans="5:8">
      <c r="E1959" s="725"/>
      <c r="F1959" s="688"/>
      <c r="G1959" s="688"/>
      <c r="H1959" s="688"/>
    </row>
    <row r="1960" spans="5:8">
      <c r="E1960" s="725"/>
      <c r="F1960" s="688"/>
      <c r="G1960" s="688"/>
      <c r="H1960" s="688"/>
    </row>
    <row r="1961" spans="5:8">
      <c r="E1961" s="725"/>
      <c r="F1961" s="688"/>
      <c r="G1961" s="688"/>
      <c r="H1961" s="688"/>
    </row>
    <row r="1962" spans="5:8">
      <c r="E1962" s="725"/>
      <c r="F1962" s="688"/>
      <c r="G1962" s="688"/>
      <c r="H1962" s="688"/>
    </row>
    <row r="1963" spans="5:8">
      <c r="E1963" s="725"/>
      <c r="F1963" s="688"/>
      <c r="G1963" s="688"/>
      <c r="H1963" s="688"/>
    </row>
    <row r="1964" spans="5:8">
      <c r="E1964" s="725"/>
      <c r="F1964" s="688"/>
      <c r="G1964" s="688"/>
      <c r="H1964" s="688"/>
    </row>
    <row r="1965" spans="5:8">
      <c r="E1965" s="725"/>
      <c r="F1965" s="688"/>
      <c r="G1965" s="688"/>
      <c r="H1965" s="688"/>
    </row>
    <row r="1966" spans="5:8">
      <c r="E1966" s="725"/>
      <c r="F1966" s="688"/>
      <c r="G1966" s="688"/>
      <c r="H1966" s="688"/>
    </row>
    <row r="1967" spans="5:8">
      <c r="E1967" s="725"/>
      <c r="F1967" s="688"/>
      <c r="G1967" s="688"/>
      <c r="H1967" s="688"/>
    </row>
    <row r="1968" spans="5:8">
      <c r="E1968" s="725"/>
      <c r="F1968" s="688"/>
      <c r="G1968" s="688"/>
      <c r="H1968" s="688"/>
    </row>
    <row r="1969" spans="5:8">
      <c r="E1969" s="725"/>
      <c r="F1969" s="688"/>
      <c r="G1969" s="688"/>
      <c r="H1969" s="688"/>
    </row>
    <row r="1970" spans="5:8">
      <c r="E1970" s="725"/>
      <c r="F1970" s="688"/>
      <c r="G1970" s="688"/>
      <c r="H1970" s="688"/>
    </row>
    <row r="1971" spans="5:8">
      <c r="E1971" s="725"/>
      <c r="F1971" s="688"/>
      <c r="G1971" s="688"/>
      <c r="H1971" s="688"/>
    </row>
    <row r="1972" spans="5:8">
      <c r="E1972" s="725"/>
      <c r="F1972" s="688"/>
      <c r="G1972" s="688"/>
      <c r="H1972" s="688"/>
    </row>
    <row r="1973" spans="5:8">
      <c r="E1973" s="725"/>
      <c r="F1973" s="688"/>
      <c r="G1973" s="688"/>
      <c r="H1973" s="688"/>
    </row>
    <row r="1974" spans="5:8">
      <c r="E1974" s="725"/>
      <c r="F1974" s="688"/>
      <c r="G1974" s="688"/>
      <c r="H1974" s="688"/>
    </row>
    <row r="1975" spans="5:8">
      <c r="E1975" s="725"/>
      <c r="F1975" s="688"/>
      <c r="G1975" s="688"/>
      <c r="H1975" s="688"/>
    </row>
    <row r="1976" spans="5:8">
      <c r="E1976" s="725"/>
      <c r="F1976" s="688"/>
      <c r="G1976" s="688"/>
      <c r="H1976" s="688"/>
    </row>
    <row r="1977" spans="5:8">
      <c r="E1977" s="725"/>
      <c r="F1977" s="688"/>
      <c r="G1977" s="688"/>
      <c r="H1977" s="688"/>
    </row>
    <row r="1978" spans="5:8">
      <c r="E1978" s="725"/>
      <c r="F1978" s="688"/>
      <c r="G1978" s="688"/>
      <c r="H1978" s="688"/>
    </row>
    <row r="1979" spans="5:8">
      <c r="E1979" s="725"/>
      <c r="F1979" s="688"/>
      <c r="G1979" s="688"/>
      <c r="H1979" s="688"/>
    </row>
    <row r="1980" spans="5:8">
      <c r="E1980" s="725"/>
      <c r="F1980" s="688"/>
      <c r="G1980" s="688"/>
      <c r="H1980" s="688"/>
    </row>
    <row r="1981" spans="5:8">
      <c r="E1981" s="725"/>
      <c r="F1981" s="688"/>
      <c r="G1981" s="688"/>
      <c r="H1981" s="688"/>
    </row>
    <row r="1982" spans="5:8">
      <c r="E1982" s="725"/>
      <c r="F1982" s="688"/>
      <c r="G1982" s="688"/>
      <c r="H1982" s="688"/>
    </row>
    <row r="1983" spans="5:8">
      <c r="E1983" s="725"/>
      <c r="F1983" s="688"/>
      <c r="G1983" s="688"/>
      <c r="H1983" s="688"/>
    </row>
    <row r="1984" spans="5:8">
      <c r="E1984" s="725"/>
      <c r="F1984" s="688"/>
      <c r="G1984" s="688"/>
      <c r="H1984" s="688"/>
    </row>
    <row r="1985" spans="5:8">
      <c r="E1985" s="725"/>
      <c r="F1985" s="688"/>
      <c r="G1985" s="688"/>
      <c r="H1985" s="688"/>
    </row>
    <row r="1986" spans="5:8">
      <c r="E1986" s="725"/>
      <c r="F1986" s="688"/>
      <c r="G1986" s="688"/>
      <c r="H1986" s="688"/>
    </row>
    <row r="1987" spans="5:8">
      <c r="E1987" s="725"/>
      <c r="F1987" s="688"/>
      <c r="G1987" s="688"/>
      <c r="H1987" s="688"/>
    </row>
    <row r="1988" spans="5:8">
      <c r="E1988" s="725"/>
      <c r="F1988" s="688"/>
      <c r="G1988" s="688"/>
      <c r="H1988" s="688"/>
    </row>
    <row r="1989" spans="5:8">
      <c r="E1989" s="725"/>
      <c r="F1989" s="688"/>
      <c r="G1989" s="688"/>
      <c r="H1989" s="688"/>
    </row>
    <row r="1990" spans="5:8">
      <c r="E1990" s="725"/>
      <c r="F1990" s="688"/>
      <c r="G1990" s="688"/>
      <c r="H1990" s="688"/>
    </row>
    <row r="1991" spans="5:8">
      <c r="E1991" s="725"/>
      <c r="F1991" s="688"/>
      <c r="G1991" s="688"/>
      <c r="H1991" s="688"/>
    </row>
    <row r="1992" spans="5:8">
      <c r="E1992" s="725"/>
      <c r="F1992" s="688"/>
      <c r="G1992" s="688"/>
      <c r="H1992" s="688"/>
    </row>
    <row r="1993" spans="5:8">
      <c r="E1993" s="725"/>
      <c r="F1993" s="688"/>
      <c r="G1993" s="688"/>
      <c r="H1993" s="688"/>
    </row>
    <row r="1994" spans="5:8">
      <c r="E1994" s="725"/>
      <c r="F1994" s="688"/>
      <c r="G1994" s="688"/>
      <c r="H1994" s="688"/>
    </row>
    <row r="1995" spans="5:8">
      <c r="E1995" s="725"/>
      <c r="F1995" s="688"/>
      <c r="G1995" s="688"/>
      <c r="H1995" s="688"/>
    </row>
    <row r="1996" spans="5:8">
      <c r="E1996" s="725"/>
      <c r="F1996" s="688"/>
      <c r="G1996" s="688"/>
      <c r="H1996" s="688"/>
    </row>
    <row r="1997" spans="5:8">
      <c r="E1997" s="725"/>
      <c r="F1997" s="688"/>
      <c r="G1997" s="688"/>
      <c r="H1997" s="688"/>
    </row>
    <row r="1998" spans="5:8">
      <c r="E1998" s="725"/>
      <c r="F1998" s="688"/>
      <c r="G1998" s="688"/>
      <c r="H1998" s="688"/>
    </row>
    <row r="1999" spans="5:8">
      <c r="E1999" s="725"/>
      <c r="F1999" s="688"/>
      <c r="G1999" s="688"/>
      <c r="H1999" s="688"/>
    </row>
    <row r="2000" spans="5:8">
      <c r="E2000" s="725"/>
      <c r="F2000" s="688"/>
      <c r="G2000" s="688"/>
      <c r="H2000" s="688"/>
    </row>
    <row r="2001" spans="5:8">
      <c r="E2001" s="725"/>
      <c r="F2001" s="688"/>
      <c r="G2001" s="688"/>
      <c r="H2001" s="688"/>
    </row>
    <row r="2002" spans="5:8">
      <c r="E2002" s="725"/>
      <c r="F2002" s="688"/>
      <c r="G2002" s="688"/>
      <c r="H2002" s="688"/>
    </row>
    <row r="2003" spans="5:8">
      <c r="E2003" s="725"/>
      <c r="F2003" s="688"/>
      <c r="G2003" s="688"/>
      <c r="H2003" s="688"/>
    </row>
    <row r="2004" spans="5:8">
      <c r="E2004" s="725"/>
      <c r="F2004" s="688"/>
      <c r="G2004" s="688"/>
      <c r="H2004" s="688"/>
    </row>
    <row r="2005" spans="5:8">
      <c r="E2005" s="725"/>
      <c r="F2005" s="688"/>
      <c r="G2005" s="688"/>
      <c r="H2005" s="688"/>
    </row>
    <row r="2006" spans="5:8">
      <c r="E2006" s="725"/>
      <c r="F2006" s="688"/>
      <c r="G2006" s="688"/>
      <c r="H2006" s="688"/>
    </row>
    <row r="2007" spans="5:8">
      <c r="E2007" s="725"/>
      <c r="F2007" s="688"/>
      <c r="G2007" s="688"/>
      <c r="H2007" s="688"/>
    </row>
    <row r="2008" spans="5:8">
      <c r="E2008" s="725"/>
      <c r="F2008" s="688"/>
      <c r="G2008" s="688"/>
      <c r="H2008" s="688"/>
    </row>
    <row r="2009" spans="5:8">
      <c r="E2009" s="725"/>
      <c r="F2009" s="688"/>
      <c r="G2009" s="688"/>
      <c r="H2009" s="688"/>
    </row>
    <row r="2010" spans="5:8">
      <c r="E2010" s="725"/>
      <c r="F2010" s="688"/>
      <c r="G2010" s="688"/>
      <c r="H2010" s="688"/>
    </row>
    <row r="2011" spans="5:8">
      <c r="E2011" s="725"/>
      <c r="F2011" s="688"/>
      <c r="G2011" s="688"/>
      <c r="H2011" s="688"/>
    </row>
    <row r="2012" spans="5:8">
      <c r="E2012" s="725"/>
      <c r="F2012" s="688"/>
      <c r="G2012" s="688"/>
      <c r="H2012" s="688"/>
    </row>
    <row r="2013" spans="5:8">
      <c r="E2013" s="725"/>
      <c r="F2013" s="688"/>
      <c r="G2013" s="688"/>
      <c r="H2013" s="688"/>
    </row>
    <row r="2014" spans="5:8">
      <c r="E2014" s="725"/>
      <c r="F2014" s="688"/>
      <c r="G2014" s="688"/>
      <c r="H2014" s="688"/>
    </row>
    <row r="2015" spans="5:8">
      <c r="E2015" s="725"/>
      <c r="F2015" s="688"/>
      <c r="G2015" s="688"/>
      <c r="H2015" s="688"/>
    </row>
    <row r="2016" spans="5:8">
      <c r="E2016" s="725"/>
      <c r="F2016" s="688"/>
      <c r="G2016" s="688"/>
      <c r="H2016" s="688"/>
    </row>
    <row r="2017" spans="5:8">
      <c r="E2017" s="725"/>
      <c r="F2017" s="688"/>
      <c r="G2017" s="688"/>
      <c r="H2017" s="688"/>
    </row>
    <row r="2018" spans="5:8">
      <c r="E2018" s="725"/>
      <c r="F2018" s="688"/>
      <c r="G2018" s="688"/>
      <c r="H2018" s="688"/>
    </row>
    <row r="2019" spans="5:8">
      <c r="E2019" s="725"/>
      <c r="F2019" s="688"/>
      <c r="G2019" s="688"/>
      <c r="H2019" s="688"/>
    </row>
    <row r="2020" spans="5:8">
      <c r="E2020" s="725"/>
      <c r="F2020" s="688"/>
      <c r="G2020" s="688"/>
      <c r="H2020" s="688"/>
    </row>
    <row r="2021" spans="5:8">
      <c r="E2021" s="725"/>
      <c r="F2021" s="688"/>
      <c r="G2021" s="688"/>
      <c r="H2021" s="688"/>
    </row>
    <row r="2022" spans="5:8">
      <c r="E2022" s="725"/>
      <c r="F2022" s="688"/>
      <c r="G2022" s="688"/>
      <c r="H2022" s="688"/>
    </row>
    <row r="2023" spans="5:8">
      <c r="E2023" s="725"/>
      <c r="F2023" s="688"/>
      <c r="G2023" s="688"/>
      <c r="H2023" s="688"/>
    </row>
    <row r="2024" spans="5:8">
      <c r="E2024" s="725"/>
      <c r="F2024" s="688"/>
      <c r="G2024" s="688"/>
      <c r="H2024" s="688"/>
    </row>
    <row r="2025" spans="5:8">
      <c r="E2025" s="725"/>
      <c r="F2025" s="688"/>
      <c r="G2025" s="688"/>
      <c r="H2025" s="688"/>
    </row>
    <row r="2026" spans="5:8">
      <c r="E2026" s="725"/>
      <c r="F2026" s="688"/>
      <c r="G2026" s="688"/>
      <c r="H2026" s="688"/>
    </row>
    <row r="2027" spans="5:8">
      <c r="E2027" s="725"/>
      <c r="F2027" s="688"/>
      <c r="G2027" s="688"/>
      <c r="H2027" s="688"/>
    </row>
    <row r="2028" spans="5:8">
      <c r="E2028" s="725"/>
      <c r="F2028" s="688"/>
      <c r="G2028" s="688"/>
      <c r="H2028" s="688"/>
    </row>
    <row r="2029" spans="5:8">
      <c r="E2029" s="725"/>
      <c r="F2029" s="688"/>
      <c r="G2029" s="688"/>
      <c r="H2029" s="688"/>
    </row>
    <row r="2030" spans="5:8">
      <c r="E2030" s="725"/>
      <c r="F2030" s="688"/>
      <c r="G2030" s="688"/>
      <c r="H2030" s="688"/>
    </row>
    <row r="2031" spans="5:8">
      <c r="E2031" s="725"/>
      <c r="F2031" s="688"/>
      <c r="G2031" s="688"/>
      <c r="H2031" s="688"/>
    </row>
    <row r="2032" spans="5:8">
      <c r="E2032" s="725"/>
      <c r="F2032" s="688"/>
      <c r="G2032" s="688"/>
      <c r="H2032" s="688"/>
    </row>
    <row r="2033" spans="5:8">
      <c r="E2033" s="725"/>
      <c r="F2033" s="688"/>
      <c r="G2033" s="688"/>
      <c r="H2033" s="688"/>
    </row>
    <row r="2034" spans="5:8">
      <c r="E2034" s="725"/>
      <c r="F2034" s="688"/>
      <c r="G2034" s="688"/>
      <c r="H2034" s="688"/>
    </row>
    <row r="2035" spans="5:8">
      <c r="E2035" s="725"/>
      <c r="F2035" s="688"/>
      <c r="G2035" s="688"/>
      <c r="H2035" s="688"/>
    </row>
    <row r="2036" spans="5:8">
      <c r="E2036" s="725"/>
      <c r="F2036" s="688"/>
      <c r="G2036" s="688"/>
      <c r="H2036" s="688"/>
    </row>
    <row r="2037" spans="5:8">
      <c r="E2037" s="725"/>
      <c r="F2037" s="688"/>
      <c r="G2037" s="688"/>
      <c r="H2037" s="688"/>
    </row>
    <row r="2038" spans="5:8">
      <c r="E2038" s="725"/>
      <c r="F2038" s="688"/>
      <c r="G2038" s="688"/>
      <c r="H2038" s="688"/>
    </row>
    <row r="2039" spans="5:8">
      <c r="E2039" s="725"/>
      <c r="F2039" s="688"/>
      <c r="G2039" s="688"/>
      <c r="H2039" s="688"/>
    </row>
    <row r="2040" spans="5:8">
      <c r="E2040" s="725"/>
      <c r="F2040" s="688"/>
      <c r="G2040" s="688"/>
      <c r="H2040" s="688"/>
    </row>
    <row r="2041" spans="5:8">
      <c r="E2041" s="725"/>
      <c r="F2041" s="688"/>
      <c r="G2041" s="688"/>
      <c r="H2041" s="688"/>
    </row>
    <row r="2042" spans="5:8">
      <c r="E2042" s="725"/>
      <c r="F2042" s="688"/>
      <c r="G2042" s="688"/>
      <c r="H2042" s="688"/>
    </row>
    <row r="2043" spans="5:8">
      <c r="E2043" s="725"/>
      <c r="F2043" s="688"/>
      <c r="G2043" s="688"/>
      <c r="H2043" s="688"/>
    </row>
    <row r="2044" spans="5:8">
      <c r="E2044" s="725"/>
      <c r="F2044" s="688"/>
      <c r="G2044" s="688"/>
      <c r="H2044" s="688"/>
    </row>
    <row r="2045" spans="5:8">
      <c r="E2045" s="725"/>
      <c r="F2045" s="688"/>
      <c r="G2045" s="688"/>
      <c r="H2045" s="688"/>
    </row>
    <row r="2046" spans="5:8">
      <c r="E2046" s="725"/>
      <c r="F2046" s="688"/>
      <c r="G2046" s="688"/>
      <c r="H2046" s="688"/>
    </row>
    <row r="2047" spans="5:8">
      <c r="E2047" s="725"/>
      <c r="F2047" s="688"/>
      <c r="G2047" s="688"/>
      <c r="H2047" s="688"/>
    </row>
    <row r="2048" spans="5:8">
      <c r="E2048" s="725"/>
      <c r="F2048" s="688"/>
      <c r="G2048" s="688"/>
      <c r="H2048" s="688"/>
    </row>
    <row r="2049" spans="5:8">
      <c r="E2049" s="725"/>
      <c r="F2049" s="688"/>
      <c r="G2049" s="688"/>
      <c r="H2049" s="688"/>
    </row>
    <row r="2050" spans="5:8">
      <c r="E2050" s="725"/>
      <c r="F2050" s="688"/>
      <c r="G2050" s="688"/>
      <c r="H2050" s="688"/>
    </row>
    <row r="2051" spans="5:8">
      <c r="E2051" s="725"/>
      <c r="F2051" s="688"/>
      <c r="G2051" s="688"/>
      <c r="H2051" s="688"/>
    </row>
    <row r="2052" spans="5:8">
      <c r="E2052" s="725"/>
      <c r="F2052" s="688"/>
      <c r="G2052" s="688"/>
      <c r="H2052" s="688"/>
    </row>
    <row r="2053" spans="5:8">
      <c r="E2053" s="725"/>
      <c r="F2053" s="688"/>
      <c r="G2053" s="688"/>
      <c r="H2053" s="688"/>
    </row>
    <row r="2054" spans="5:8">
      <c r="E2054" s="725"/>
      <c r="F2054" s="688"/>
      <c r="G2054" s="688"/>
      <c r="H2054" s="688"/>
    </row>
    <row r="2055" spans="5:8">
      <c r="E2055" s="725"/>
      <c r="F2055" s="688"/>
      <c r="G2055" s="688"/>
      <c r="H2055" s="688"/>
    </row>
    <row r="2056" spans="5:8">
      <c r="E2056" s="725"/>
      <c r="F2056" s="688"/>
      <c r="G2056" s="688"/>
      <c r="H2056" s="688"/>
    </row>
    <row r="2057" spans="5:8">
      <c r="E2057" s="725"/>
      <c r="F2057" s="688"/>
      <c r="G2057" s="688"/>
      <c r="H2057" s="688"/>
    </row>
    <row r="2058" spans="5:8">
      <c r="E2058" s="725"/>
      <c r="F2058" s="688"/>
      <c r="G2058" s="688"/>
      <c r="H2058" s="688"/>
    </row>
    <row r="2059" spans="5:8">
      <c r="E2059" s="725"/>
      <c r="F2059" s="688"/>
      <c r="G2059" s="688"/>
      <c r="H2059" s="688"/>
    </row>
    <row r="2060" spans="5:8">
      <c r="E2060" s="725"/>
      <c r="F2060" s="688"/>
      <c r="G2060" s="688"/>
      <c r="H2060" s="688"/>
    </row>
    <row r="2061" spans="5:8">
      <c r="E2061" s="725"/>
      <c r="F2061" s="688"/>
      <c r="G2061" s="688"/>
      <c r="H2061" s="688"/>
    </row>
    <row r="2062" spans="5:8">
      <c r="E2062" s="725"/>
      <c r="F2062" s="688"/>
      <c r="G2062" s="688"/>
      <c r="H2062" s="688"/>
    </row>
    <row r="2063" spans="5:8">
      <c r="E2063" s="725"/>
      <c r="F2063" s="688"/>
      <c r="G2063" s="688"/>
      <c r="H2063" s="688"/>
    </row>
    <row r="2064" spans="5:8">
      <c r="E2064" s="725"/>
      <c r="F2064" s="688"/>
      <c r="G2064" s="688"/>
      <c r="H2064" s="688"/>
    </row>
    <row r="2065" spans="5:8">
      <c r="E2065" s="725"/>
      <c r="F2065" s="688"/>
      <c r="G2065" s="688"/>
      <c r="H2065" s="688"/>
    </row>
    <row r="2066" spans="5:8">
      <c r="E2066" s="725"/>
      <c r="F2066" s="688"/>
      <c r="G2066" s="688"/>
      <c r="H2066" s="688"/>
    </row>
    <row r="2067" spans="5:8">
      <c r="E2067" s="725"/>
      <c r="F2067" s="688"/>
      <c r="G2067" s="688"/>
      <c r="H2067" s="688"/>
    </row>
    <row r="2068" spans="5:8">
      <c r="E2068" s="725"/>
      <c r="F2068" s="688"/>
      <c r="G2068" s="688"/>
      <c r="H2068" s="688"/>
    </row>
    <row r="2069" spans="5:8">
      <c r="E2069" s="725"/>
      <c r="F2069" s="688"/>
      <c r="G2069" s="688"/>
      <c r="H2069" s="688"/>
    </row>
    <row r="2070" spans="5:8">
      <c r="E2070" s="725"/>
      <c r="F2070" s="688"/>
      <c r="G2070" s="688"/>
      <c r="H2070" s="688"/>
    </row>
    <row r="2071" spans="5:8">
      <c r="E2071" s="725"/>
      <c r="F2071" s="688"/>
      <c r="G2071" s="688"/>
      <c r="H2071" s="688"/>
    </row>
    <row r="2072" spans="5:8">
      <c r="E2072" s="725"/>
      <c r="F2072" s="688"/>
      <c r="G2072" s="688"/>
      <c r="H2072" s="688"/>
    </row>
    <row r="2073" spans="5:8">
      <c r="E2073" s="725"/>
      <c r="F2073" s="688"/>
      <c r="G2073" s="688"/>
      <c r="H2073" s="688"/>
    </row>
    <row r="2074" spans="5:8">
      <c r="E2074" s="725"/>
      <c r="F2074" s="688"/>
      <c r="G2074" s="688"/>
      <c r="H2074" s="688"/>
    </row>
    <row r="2075" spans="5:8">
      <c r="E2075" s="725"/>
      <c r="F2075" s="688"/>
      <c r="G2075" s="688"/>
      <c r="H2075" s="688"/>
    </row>
    <row r="2076" spans="5:8">
      <c r="E2076" s="725"/>
      <c r="F2076" s="688"/>
      <c r="G2076" s="688"/>
      <c r="H2076" s="688"/>
    </row>
    <row r="2077" spans="5:8">
      <c r="E2077" s="725"/>
      <c r="F2077" s="688"/>
      <c r="G2077" s="688"/>
      <c r="H2077" s="688"/>
    </row>
    <row r="2078" spans="5:8">
      <c r="E2078" s="725"/>
      <c r="F2078" s="688"/>
      <c r="G2078" s="688"/>
      <c r="H2078" s="688"/>
    </row>
    <row r="2079" spans="5:8">
      <c r="E2079" s="725"/>
      <c r="F2079" s="688"/>
      <c r="G2079" s="688"/>
      <c r="H2079" s="688"/>
    </row>
    <row r="2080" spans="5:8">
      <c r="E2080" s="725"/>
      <c r="F2080" s="688"/>
      <c r="G2080" s="688"/>
      <c r="H2080" s="688"/>
    </row>
    <row r="2081" spans="5:8">
      <c r="E2081" s="725"/>
      <c r="F2081" s="688"/>
      <c r="G2081" s="688"/>
      <c r="H2081" s="688"/>
    </row>
    <row r="2082" spans="5:8">
      <c r="E2082" s="725"/>
      <c r="F2082" s="688"/>
      <c r="G2082" s="688"/>
      <c r="H2082" s="688"/>
    </row>
    <row r="2083" spans="5:8">
      <c r="E2083" s="725"/>
      <c r="F2083" s="688"/>
      <c r="G2083" s="688"/>
      <c r="H2083" s="688"/>
    </row>
    <row r="2084" spans="5:8">
      <c r="E2084" s="725"/>
      <c r="F2084" s="688"/>
      <c r="G2084" s="688"/>
      <c r="H2084" s="688"/>
    </row>
    <row r="2085" spans="5:8">
      <c r="E2085" s="725"/>
      <c r="F2085" s="688"/>
      <c r="G2085" s="688"/>
      <c r="H2085" s="688"/>
    </row>
    <row r="2086" spans="5:8">
      <c r="E2086" s="725"/>
      <c r="F2086" s="688"/>
      <c r="G2086" s="688"/>
      <c r="H2086" s="688"/>
    </row>
    <row r="2087" spans="5:8">
      <c r="E2087" s="725"/>
      <c r="F2087" s="688"/>
      <c r="G2087" s="688"/>
      <c r="H2087" s="688"/>
    </row>
    <row r="2088" spans="5:8">
      <c r="E2088" s="725"/>
      <c r="F2088" s="688"/>
      <c r="G2088" s="688"/>
      <c r="H2088" s="688"/>
    </row>
    <row r="2089" spans="5:8">
      <c r="E2089" s="725"/>
      <c r="F2089" s="688"/>
      <c r="G2089" s="688"/>
      <c r="H2089" s="688"/>
    </row>
    <row r="2090" spans="5:8">
      <c r="E2090" s="725"/>
      <c r="F2090" s="688"/>
      <c r="G2090" s="688"/>
      <c r="H2090" s="688"/>
    </row>
    <row r="2091" spans="5:8">
      <c r="E2091" s="725"/>
      <c r="F2091" s="688"/>
      <c r="G2091" s="688"/>
      <c r="H2091" s="688"/>
    </row>
    <row r="2092" spans="5:8">
      <c r="E2092" s="725"/>
      <c r="F2092" s="688"/>
      <c r="G2092" s="688"/>
      <c r="H2092" s="688"/>
    </row>
    <row r="2093" spans="5:8">
      <c r="E2093" s="725"/>
      <c r="F2093" s="688"/>
      <c r="G2093" s="688"/>
      <c r="H2093" s="688"/>
    </row>
    <row r="2094" spans="5:8">
      <c r="E2094" s="725"/>
      <c r="F2094" s="688"/>
      <c r="G2094" s="688"/>
      <c r="H2094" s="688"/>
    </row>
    <row r="2095" spans="5:8">
      <c r="E2095" s="725"/>
      <c r="F2095" s="688"/>
      <c r="G2095" s="688"/>
      <c r="H2095" s="688"/>
    </row>
    <row r="2096" spans="5:8">
      <c r="E2096" s="725"/>
      <c r="F2096" s="688"/>
      <c r="G2096" s="688"/>
      <c r="H2096" s="688"/>
    </row>
    <row r="2097" spans="5:8">
      <c r="E2097" s="725"/>
      <c r="F2097" s="688"/>
      <c r="G2097" s="688"/>
      <c r="H2097" s="688"/>
    </row>
    <row r="2098" spans="5:8">
      <c r="E2098" s="725"/>
      <c r="F2098" s="688"/>
      <c r="G2098" s="688"/>
      <c r="H2098" s="688"/>
    </row>
    <row r="2099" spans="5:8">
      <c r="E2099" s="725"/>
      <c r="F2099" s="688"/>
      <c r="G2099" s="688"/>
      <c r="H2099" s="688"/>
    </row>
    <row r="2100" spans="5:8">
      <c r="E2100" s="725"/>
      <c r="F2100" s="688"/>
      <c r="G2100" s="688"/>
      <c r="H2100" s="688"/>
    </row>
    <row r="2101" spans="5:8">
      <c r="E2101" s="725"/>
      <c r="F2101" s="688"/>
      <c r="G2101" s="688"/>
      <c r="H2101" s="688"/>
    </row>
    <row r="2102" spans="5:8">
      <c r="E2102" s="725"/>
      <c r="F2102" s="688"/>
      <c r="G2102" s="688"/>
      <c r="H2102" s="688"/>
    </row>
    <row r="2103" spans="5:8">
      <c r="E2103" s="725"/>
      <c r="F2103" s="688"/>
      <c r="G2103" s="688"/>
      <c r="H2103" s="688"/>
    </row>
    <row r="2104" spans="5:8">
      <c r="E2104" s="725"/>
      <c r="F2104" s="688"/>
      <c r="G2104" s="688"/>
      <c r="H2104" s="688"/>
    </row>
    <row r="2105" spans="5:8">
      <c r="E2105" s="725"/>
      <c r="F2105" s="688"/>
      <c r="G2105" s="688"/>
      <c r="H2105" s="688"/>
    </row>
    <row r="2106" spans="5:8">
      <c r="E2106" s="725"/>
      <c r="F2106" s="688"/>
      <c r="G2106" s="688"/>
      <c r="H2106" s="688"/>
    </row>
    <row r="2107" spans="5:8">
      <c r="E2107" s="725"/>
      <c r="F2107" s="688"/>
      <c r="G2107" s="688"/>
      <c r="H2107" s="688"/>
    </row>
    <row r="2108" spans="5:8">
      <c r="E2108" s="725"/>
      <c r="F2108" s="688"/>
      <c r="G2108" s="688"/>
      <c r="H2108" s="688"/>
    </row>
    <row r="2109" spans="5:8">
      <c r="E2109" s="725"/>
      <c r="F2109" s="688"/>
      <c r="G2109" s="688"/>
      <c r="H2109" s="688"/>
    </row>
    <row r="2110" spans="5:8">
      <c r="E2110" s="725"/>
      <c r="F2110" s="688"/>
      <c r="G2110" s="688"/>
      <c r="H2110" s="688"/>
    </row>
    <row r="2111" spans="5:8">
      <c r="E2111" s="725"/>
      <c r="F2111" s="688"/>
      <c r="G2111" s="688"/>
      <c r="H2111" s="688"/>
    </row>
    <row r="2112" spans="5:8">
      <c r="E2112" s="725"/>
      <c r="F2112" s="688"/>
      <c r="G2112" s="688"/>
      <c r="H2112" s="688"/>
    </row>
    <row r="2113" spans="5:8">
      <c r="E2113" s="725"/>
      <c r="F2113" s="688"/>
      <c r="G2113" s="688"/>
      <c r="H2113" s="688"/>
    </row>
    <row r="2114" spans="5:8">
      <c r="E2114" s="725"/>
      <c r="F2114" s="688"/>
      <c r="G2114" s="688"/>
      <c r="H2114" s="688"/>
    </row>
    <row r="2115" spans="5:8">
      <c r="E2115" s="725"/>
      <c r="F2115" s="688"/>
      <c r="G2115" s="688"/>
      <c r="H2115" s="688"/>
    </row>
    <row r="2116" spans="5:8">
      <c r="E2116" s="725"/>
      <c r="F2116" s="688"/>
      <c r="G2116" s="688"/>
      <c r="H2116" s="688"/>
    </row>
    <row r="2117" spans="5:8">
      <c r="E2117" s="725"/>
      <c r="F2117" s="688"/>
      <c r="G2117" s="688"/>
      <c r="H2117" s="688"/>
    </row>
    <row r="2118" spans="5:8">
      <c r="E2118" s="725"/>
      <c r="F2118" s="688"/>
      <c r="G2118" s="688"/>
      <c r="H2118" s="688"/>
    </row>
    <row r="2119" spans="5:8">
      <c r="E2119" s="725"/>
      <c r="F2119" s="688"/>
      <c r="G2119" s="688"/>
      <c r="H2119" s="688"/>
    </row>
    <row r="2120" spans="5:8">
      <c r="E2120" s="725"/>
      <c r="F2120" s="688"/>
      <c r="G2120" s="688"/>
      <c r="H2120" s="688"/>
    </row>
    <row r="2121" spans="5:8">
      <c r="E2121" s="725"/>
      <c r="F2121" s="688"/>
      <c r="G2121" s="688"/>
      <c r="H2121" s="688"/>
    </row>
    <row r="2122" spans="5:8">
      <c r="E2122" s="725"/>
      <c r="F2122" s="688"/>
      <c r="G2122" s="688"/>
      <c r="H2122" s="688"/>
    </row>
    <row r="2123" spans="5:8">
      <c r="E2123" s="725"/>
      <c r="F2123" s="688"/>
      <c r="G2123" s="688"/>
      <c r="H2123" s="688"/>
    </row>
    <row r="2124" spans="5:8">
      <c r="E2124" s="725"/>
      <c r="F2124" s="688"/>
      <c r="G2124" s="688"/>
      <c r="H2124" s="688"/>
    </row>
    <row r="2125" spans="5:8">
      <c r="E2125" s="725"/>
      <c r="F2125" s="688"/>
      <c r="G2125" s="688"/>
      <c r="H2125" s="688"/>
    </row>
    <row r="2126" spans="5:8">
      <c r="E2126" s="725"/>
      <c r="F2126" s="688"/>
      <c r="G2126" s="688"/>
      <c r="H2126" s="688"/>
    </row>
    <row r="2127" spans="5:8">
      <c r="E2127" s="725"/>
      <c r="F2127" s="688"/>
      <c r="G2127" s="688"/>
      <c r="H2127" s="688"/>
    </row>
    <row r="2128" spans="5:8">
      <c r="E2128" s="725"/>
      <c r="F2128" s="688"/>
      <c r="G2128" s="688"/>
      <c r="H2128" s="688"/>
    </row>
    <row r="2129" spans="5:8">
      <c r="E2129" s="725"/>
      <c r="F2129" s="688"/>
      <c r="G2129" s="688"/>
      <c r="H2129" s="688"/>
    </row>
    <row r="2130" spans="5:8">
      <c r="E2130" s="725"/>
      <c r="F2130" s="688"/>
      <c r="G2130" s="688"/>
      <c r="H2130" s="688"/>
    </row>
    <row r="2131" spans="5:8">
      <c r="E2131" s="725"/>
      <c r="F2131" s="688"/>
      <c r="G2131" s="688"/>
      <c r="H2131" s="688"/>
    </row>
    <row r="2132" spans="5:8">
      <c r="E2132" s="725"/>
      <c r="F2132" s="688"/>
      <c r="G2132" s="688"/>
      <c r="H2132" s="688"/>
    </row>
    <row r="2133" spans="5:8">
      <c r="E2133" s="725"/>
      <c r="F2133" s="688"/>
      <c r="G2133" s="688"/>
      <c r="H2133" s="688"/>
    </row>
    <row r="2134" spans="5:8">
      <c r="E2134" s="725"/>
      <c r="F2134" s="688"/>
      <c r="G2134" s="688"/>
      <c r="H2134" s="688"/>
    </row>
    <row r="2135" spans="5:8">
      <c r="E2135" s="725"/>
      <c r="F2135" s="688"/>
      <c r="G2135" s="688"/>
      <c r="H2135" s="688"/>
    </row>
    <row r="2136" spans="5:8">
      <c r="E2136" s="725"/>
      <c r="F2136" s="688"/>
      <c r="G2136" s="688"/>
      <c r="H2136" s="688"/>
    </row>
    <row r="2137" spans="5:8">
      <c r="E2137" s="725"/>
      <c r="F2137" s="688"/>
      <c r="G2137" s="688"/>
      <c r="H2137" s="688"/>
    </row>
    <row r="2138" spans="5:8">
      <c r="E2138" s="725"/>
      <c r="F2138" s="688"/>
      <c r="G2138" s="688"/>
      <c r="H2138" s="688"/>
    </row>
    <row r="2139" spans="5:8">
      <c r="E2139" s="725"/>
      <c r="F2139" s="688"/>
      <c r="G2139" s="688"/>
      <c r="H2139" s="688"/>
    </row>
    <row r="2140" spans="5:8">
      <c r="E2140" s="725"/>
      <c r="F2140" s="688"/>
      <c r="G2140" s="688"/>
      <c r="H2140" s="688"/>
    </row>
    <row r="2141" spans="5:8">
      <c r="E2141" s="725"/>
      <c r="F2141" s="688"/>
      <c r="G2141" s="688"/>
      <c r="H2141" s="688"/>
    </row>
    <row r="2142" spans="5:8">
      <c r="E2142" s="725"/>
      <c r="F2142" s="688"/>
      <c r="G2142" s="688"/>
      <c r="H2142" s="688"/>
    </row>
    <row r="2143" spans="5:8">
      <c r="E2143" s="725"/>
      <c r="F2143" s="688"/>
      <c r="G2143" s="688"/>
      <c r="H2143" s="688"/>
    </row>
    <row r="2144" spans="5:8">
      <c r="E2144" s="725"/>
      <c r="F2144" s="688"/>
      <c r="G2144" s="688"/>
      <c r="H2144" s="688"/>
    </row>
    <row r="2145" spans="5:8">
      <c r="E2145" s="725"/>
      <c r="F2145" s="688"/>
      <c r="G2145" s="688"/>
      <c r="H2145" s="688"/>
    </row>
    <row r="2146" spans="5:8">
      <c r="E2146" s="725"/>
      <c r="F2146" s="688"/>
      <c r="G2146" s="688"/>
      <c r="H2146" s="688"/>
    </row>
    <row r="2147" spans="5:8">
      <c r="E2147" s="725"/>
      <c r="F2147" s="688"/>
      <c r="G2147" s="688"/>
      <c r="H2147" s="688"/>
    </row>
    <row r="2148" spans="5:8">
      <c r="E2148" s="725"/>
      <c r="F2148" s="688"/>
      <c r="G2148" s="688"/>
      <c r="H2148" s="688"/>
    </row>
    <row r="2149" spans="5:8">
      <c r="E2149" s="725"/>
      <c r="F2149" s="688"/>
      <c r="G2149" s="688"/>
      <c r="H2149" s="688"/>
    </row>
    <row r="2150" spans="5:8">
      <c r="E2150" s="725"/>
      <c r="F2150" s="688"/>
      <c r="G2150" s="688"/>
      <c r="H2150" s="688"/>
    </row>
    <row r="2151" spans="5:8">
      <c r="E2151" s="725"/>
      <c r="F2151" s="688"/>
      <c r="G2151" s="688"/>
      <c r="H2151" s="688"/>
    </row>
    <row r="2152" spans="5:8">
      <c r="E2152" s="725"/>
      <c r="F2152" s="688"/>
      <c r="G2152" s="688"/>
      <c r="H2152" s="688"/>
    </row>
    <row r="2153" spans="5:8">
      <c r="E2153" s="725"/>
      <c r="F2153" s="688"/>
      <c r="G2153" s="688"/>
      <c r="H2153" s="688"/>
    </row>
    <row r="2154" spans="5:8">
      <c r="E2154" s="725"/>
      <c r="F2154" s="688"/>
      <c r="G2154" s="688"/>
      <c r="H2154" s="688"/>
    </row>
    <row r="2155" spans="5:8">
      <c r="E2155" s="725"/>
      <c r="F2155" s="688"/>
      <c r="G2155" s="688"/>
      <c r="H2155" s="688"/>
    </row>
    <row r="2156" spans="5:8">
      <c r="E2156" s="725"/>
      <c r="F2156" s="688"/>
      <c r="G2156" s="688"/>
      <c r="H2156" s="688"/>
    </row>
    <row r="2157" spans="5:8">
      <c r="E2157" s="725"/>
      <c r="F2157" s="688"/>
      <c r="G2157" s="688"/>
      <c r="H2157" s="688"/>
    </row>
    <row r="2158" spans="5:8">
      <c r="E2158" s="725"/>
      <c r="F2158" s="688"/>
      <c r="G2158" s="688"/>
      <c r="H2158" s="688"/>
    </row>
    <row r="2159" spans="5:8">
      <c r="E2159" s="725"/>
      <c r="F2159" s="688"/>
      <c r="G2159" s="688"/>
      <c r="H2159" s="688"/>
    </row>
    <row r="2160" spans="5:8">
      <c r="E2160" s="725"/>
      <c r="F2160" s="688"/>
      <c r="G2160" s="688"/>
      <c r="H2160" s="688"/>
    </row>
    <row r="2161" spans="5:8">
      <c r="E2161" s="725"/>
      <c r="F2161" s="688"/>
      <c r="G2161" s="688"/>
      <c r="H2161" s="688"/>
    </row>
    <row r="2162" spans="5:8">
      <c r="E2162" s="725"/>
      <c r="F2162" s="688"/>
      <c r="G2162" s="688"/>
      <c r="H2162" s="688"/>
    </row>
    <row r="2163" spans="5:8">
      <c r="E2163" s="725"/>
      <c r="F2163" s="688"/>
      <c r="G2163" s="688"/>
      <c r="H2163" s="688"/>
    </row>
    <row r="2164" spans="5:8">
      <c r="E2164" s="725"/>
      <c r="F2164" s="688"/>
      <c r="G2164" s="688"/>
      <c r="H2164" s="688"/>
    </row>
    <row r="2165" spans="5:8">
      <c r="E2165" s="725"/>
      <c r="F2165" s="688"/>
      <c r="G2165" s="688"/>
      <c r="H2165" s="688"/>
    </row>
    <row r="2166" spans="5:8">
      <c r="E2166" s="725"/>
      <c r="F2166" s="688"/>
      <c r="G2166" s="688"/>
      <c r="H2166" s="688"/>
    </row>
    <row r="2167" spans="5:8">
      <c r="E2167" s="725"/>
      <c r="F2167" s="688"/>
      <c r="G2167" s="688"/>
      <c r="H2167" s="688"/>
    </row>
    <row r="2168" spans="5:8">
      <c r="E2168" s="725"/>
      <c r="F2168" s="688"/>
      <c r="G2168" s="688"/>
      <c r="H2168" s="688"/>
    </row>
    <row r="2169" spans="5:8">
      <c r="E2169" s="725"/>
      <c r="F2169" s="688"/>
      <c r="G2169" s="688"/>
      <c r="H2169" s="688"/>
    </row>
    <row r="2170" spans="5:8">
      <c r="E2170" s="725"/>
      <c r="F2170" s="688"/>
      <c r="G2170" s="688"/>
      <c r="H2170" s="688"/>
    </row>
    <row r="2171" spans="5:8">
      <c r="E2171" s="725"/>
      <c r="F2171" s="688"/>
      <c r="G2171" s="688"/>
      <c r="H2171" s="688"/>
    </row>
    <row r="2172" spans="5:8">
      <c r="E2172" s="725"/>
      <c r="F2172" s="688"/>
      <c r="G2172" s="688"/>
      <c r="H2172" s="688"/>
    </row>
    <row r="2173" spans="5:8">
      <c r="E2173" s="725"/>
      <c r="F2173" s="688"/>
      <c r="G2173" s="688"/>
      <c r="H2173" s="688"/>
    </row>
    <row r="2174" spans="5:8">
      <c r="E2174" s="725"/>
      <c r="F2174" s="688"/>
      <c r="G2174" s="688"/>
      <c r="H2174" s="688"/>
    </row>
    <row r="2175" spans="5:8">
      <c r="E2175" s="725"/>
      <c r="F2175" s="688"/>
      <c r="G2175" s="688"/>
      <c r="H2175" s="688"/>
    </row>
    <row r="2176" spans="5:8">
      <c r="E2176" s="725"/>
      <c r="F2176" s="688"/>
      <c r="G2176" s="688"/>
      <c r="H2176" s="688"/>
    </row>
    <row r="2177" spans="5:8">
      <c r="E2177" s="725"/>
      <c r="F2177" s="688"/>
      <c r="G2177" s="688"/>
      <c r="H2177" s="688"/>
    </row>
    <row r="2178" spans="5:8">
      <c r="E2178" s="725"/>
      <c r="F2178" s="688"/>
      <c r="G2178" s="688"/>
      <c r="H2178" s="688"/>
    </row>
    <row r="2179" spans="5:8">
      <c r="E2179" s="725"/>
      <c r="F2179" s="688"/>
      <c r="G2179" s="688"/>
      <c r="H2179" s="688"/>
    </row>
    <row r="2180" spans="5:8">
      <c r="E2180" s="725"/>
      <c r="F2180" s="688"/>
      <c r="G2180" s="688"/>
      <c r="H2180" s="688"/>
    </row>
    <row r="2181" spans="5:8">
      <c r="E2181" s="725"/>
      <c r="F2181" s="688"/>
      <c r="G2181" s="688"/>
      <c r="H2181" s="688"/>
    </row>
    <row r="2182" spans="5:8">
      <c r="E2182" s="725"/>
      <c r="F2182" s="688"/>
      <c r="G2182" s="688"/>
      <c r="H2182" s="688"/>
    </row>
    <row r="2183" spans="5:8">
      <c r="E2183" s="725"/>
      <c r="F2183" s="688"/>
      <c r="G2183" s="688"/>
      <c r="H2183" s="688"/>
    </row>
    <row r="2184" spans="5:8">
      <c r="E2184" s="725"/>
      <c r="F2184" s="688"/>
      <c r="G2184" s="688"/>
      <c r="H2184" s="688"/>
    </row>
    <row r="2185" spans="5:8">
      <c r="E2185" s="725"/>
      <c r="F2185" s="688"/>
      <c r="G2185" s="688"/>
      <c r="H2185" s="688"/>
    </row>
    <row r="2186" spans="5:8">
      <c r="E2186" s="725"/>
      <c r="F2186" s="688"/>
      <c r="G2186" s="688"/>
      <c r="H2186" s="688"/>
    </row>
    <row r="2187" spans="5:8">
      <c r="E2187" s="725"/>
      <c r="F2187" s="688"/>
      <c r="G2187" s="688"/>
      <c r="H2187" s="688"/>
    </row>
    <row r="2188" spans="5:8">
      <c r="E2188" s="725"/>
      <c r="F2188" s="688"/>
      <c r="G2188" s="688"/>
      <c r="H2188" s="688"/>
    </row>
    <row r="2189" spans="5:8">
      <c r="E2189" s="725"/>
      <c r="F2189" s="688"/>
      <c r="G2189" s="688"/>
      <c r="H2189" s="688"/>
    </row>
    <row r="2190" spans="5:8">
      <c r="E2190" s="725"/>
      <c r="F2190" s="688"/>
      <c r="G2190" s="688"/>
      <c r="H2190" s="688"/>
    </row>
    <row r="2191" spans="5:8">
      <c r="E2191" s="725"/>
      <c r="F2191" s="688"/>
      <c r="G2191" s="688"/>
      <c r="H2191" s="688"/>
    </row>
    <row r="2192" spans="5:8">
      <c r="E2192" s="725"/>
      <c r="F2192" s="688"/>
      <c r="G2192" s="688"/>
      <c r="H2192" s="688"/>
    </row>
    <row r="2193" spans="5:8">
      <c r="E2193" s="725"/>
      <c r="F2193" s="688"/>
      <c r="G2193" s="688"/>
      <c r="H2193" s="688"/>
    </row>
    <row r="2194" spans="5:8">
      <c r="E2194" s="725"/>
      <c r="F2194" s="688"/>
      <c r="G2194" s="688"/>
      <c r="H2194" s="688"/>
    </row>
    <row r="2195" spans="5:8">
      <c r="E2195" s="725"/>
      <c r="F2195" s="688"/>
      <c r="G2195" s="688"/>
      <c r="H2195" s="688"/>
    </row>
    <row r="2196" spans="5:8">
      <c r="E2196" s="725"/>
      <c r="F2196" s="688"/>
      <c r="G2196" s="688"/>
      <c r="H2196" s="688"/>
    </row>
    <row r="2197" spans="5:8">
      <c r="E2197" s="725"/>
      <c r="F2197" s="688"/>
      <c r="G2197" s="688"/>
      <c r="H2197" s="688"/>
    </row>
    <row r="2198" spans="5:8">
      <c r="E2198" s="725"/>
      <c r="F2198" s="688"/>
      <c r="G2198" s="688"/>
      <c r="H2198" s="688"/>
    </row>
    <row r="2199" spans="5:8">
      <c r="E2199" s="725"/>
      <c r="F2199" s="688"/>
      <c r="G2199" s="688"/>
      <c r="H2199" s="688"/>
    </row>
    <row r="2200" spans="5:8">
      <c r="E2200" s="725"/>
      <c r="F2200" s="688"/>
      <c r="G2200" s="688"/>
      <c r="H2200" s="688"/>
    </row>
    <row r="2201" spans="5:8">
      <c r="E2201" s="725"/>
      <c r="F2201" s="688"/>
      <c r="G2201" s="688"/>
      <c r="H2201" s="688"/>
    </row>
    <row r="2202" spans="5:8">
      <c r="E2202" s="725"/>
      <c r="F2202" s="688"/>
      <c r="G2202" s="688"/>
      <c r="H2202" s="688"/>
    </row>
    <row r="2203" spans="5:8">
      <c r="E2203" s="725"/>
      <c r="F2203" s="688"/>
      <c r="G2203" s="688"/>
      <c r="H2203" s="688"/>
    </row>
    <row r="2204" spans="5:8">
      <c r="E2204" s="725"/>
      <c r="F2204" s="688"/>
      <c r="G2204" s="688"/>
      <c r="H2204" s="688"/>
    </row>
    <row r="2205" spans="5:8">
      <c r="E2205" s="725"/>
      <c r="F2205" s="688"/>
      <c r="G2205" s="688"/>
      <c r="H2205" s="688"/>
    </row>
    <row r="2206" spans="5:8">
      <c r="E2206" s="725"/>
      <c r="F2206" s="688"/>
      <c r="G2206" s="688"/>
      <c r="H2206" s="688"/>
    </row>
    <row r="2207" spans="5:8">
      <c r="E2207" s="725"/>
      <c r="F2207" s="688"/>
      <c r="G2207" s="688"/>
      <c r="H2207" s="688"/>
    </row>
    <row r="2208" spans="5:8">
      <c r="E2208" s="725"/>
      <c r="F2208" s="688"/>
      <c r="G2208" s="688"/>
      <c r="H2208" s="688"/>
    </row>
    <row r="2209" spans="5:8">
      <c r="E2209" s="725"/>
      <c r="F2209" s="688"/>
      <c r="G2209" s="688"/>
      <c r="H2209" s="688"/>
    </row>
    <row r="2210" spans="5:8">
      <c r="E2210" s="725"/>
      <c r="F2210" s="688"/>
      <c r="G2210" s="688"/>
      <c r="H2210" s="688"/>
    </row>
    <row r="2211" spans="5:8">
      <c r="E2211" s="725"/>
      <c r="F2211" s="688"/>
      <c r="G2211" s="688"/>
      <c r="H2211" s="688"/>
    </row>
    <row r="2212" spans="5:8">
      <c r="E2212" s="725"/>
      <c r="F2212" s="688"/>
      <c r="G2212" s="688"/>
      <c r="H2212" s="688"/>
    </row>
    <row r="2213" spans="5:8">
      <c r="E2213" s="725"/>
      <c r="F2213" s="688"/>
      <c r="G2213" s="688"/>
      <c r="H2213" s="688"/>
    </row>
    <row r="2214" spans="5:8">
      <c r="E2214" s="725"/>
      <c r="F2214" s="688"/>
      <c r="G2214" s="688"/>
      <c r="H2214" s="688"/>
    </row>
    <row r="2215" spans="5:8">
      <c r="E2215" s="725"/>
      <c r="F2215" s="688"/>
      <c r="G2215" s="688"/>
      <c r="H2215" s="688"/>
    </row>
    <row r="2216" spans="5:8">
      <c r="E2216" s="725"/>
      <c r="F2216" s="688"/>
      <c r="G2216" s="688"/>
      <c r="H2216" s="688"/>
    </row>
    <row r="2217" spans="5:8">
      <c r="E2217" s="725"/>
      <c r="F2217" s="688"/>
      <c r="G2217" s="688"/>
      <c r="H2217" s="688"/>
    </row>
    <row r="2218" spans="5:8">
      <c r="E2218" s="725"/>
      <c r="F2218" s="688"/>
      <c r="G2218" s="688"/>
      <c r="H2218" s="688"/>
    </row>
    <row r="2219" spans="5:8">
      <c r="E2219" s="725"/>
      <c r="F2219" s="688"/>
      <c r="G2219" s="688"/>
      <c r="H2219" s="688"/>
    </row>
    <row r="2220" spans="5:8">
      <c r="E2220" s="725"/>
      <c r="F2220" s="688"/>
      <c r="G2220" s="688"/>
      <c r="H2220" s="688"/>
    </row>
    <row r="2221" spans="5:8">
      <c r="E2221" s="725"/>
      <c r="F2221" s="688"/>
      <c r="G2221" s="688"/>
      <c r="H2221" s="688"/>
    </row>
    <row r="2222" spans="5:8">
      <c r="E2222" s="725"/>
      <c r="F2222" s="688"/>
      <c r="G2222" s="688"/>
      <c r="H2222" s="688"/>
    </row>
    <row r="2223" spans="5:8">
      <c r="E2223" s="725"/>
      <c r="F2223" s="688"/>
      <c r="G2223" s="688"/>
      <c r="H2223" s="688"/>
    </row>
    <row r="2224" spans="5:8">
      <c r="E2224" s="725"/>
      <c r="F2224" s="688"/>
      <c r="G2224" s="688"/>
      <c r="H2224" s="688"/>
    </row>
    <row r="2225" spans="5:8">
      <c r="E2225" s="725"/>
      <c r="F2225" s="688"/>
      <c r="G2225" s="688"/>
      <c r="H2225" s="688"/>
    </row>
    <row r="2226" spans="5:8">
      <c r="E2226" s="725"/>
      <c r="F2226" s="688"/>
      <c r="G2226" s="688"/>
      <c r="H2226" s="688"/>
    </row>
    <row r="2227" spans="5:8">
      <c r="E2227" s="725"/>
      <c r="F2227" s="688"/>
      <c r="G2227" s="688"/>
      <c r="H2227" s="688"/>
    </row>
    <row r="2228" spans="5:8">
      <c r="E2228" s="725"/>
      <c r="F2228" s="688"/>
      <c r="G2228" s="688"/>
      <c r="H2228" s="688"/>
    </row>
    <row r="2229" spans="5:8">
      <c r="E2229" s="725"/>
      <c r="F2229" s="688"/>
      <c r="G2229" s="688"/>
      <c r="H2229" s="688"/>
    </row>
    <row r="2230" spans="5:8">
      <c r="E2230" s="725"/>
      <c r="F2230" s="688"/>
      <c r="G2230" s="688"/>
      <c r="H2230" s="688"/>
    </row>
    <row r="2231" spans="5:8">
      <c r="E2231" s="725"/>
      <c r="F2231" s="688"/>
      <c r="G2231" s="688"/>
      <c r="H2231" s="688"/>
    </row>
    <row r="2232" spans="5:8">
      <c r="E2232" s="725"/>
      <c r="F2232" s="688"/>
      <c r="G2232" s="688"/>
      <c r="H2232" s="688"/>
    </row>
    <row r="2233" spans="5:8">
      <c r="E2233" s="725"/>
      <c r="F2233" s="688"/>
      <c r="G2233" s="688"/>
      <c r="H2233" s="688"/>
    </row>
    <row r="2234" spans="5:8">
      <c r="E2234" s="725"/>
      <c r="F2234" s="688"/>
      <c r="G2234" s="688"/>
      <c r="H2234" s="688"/>
    </row>
    <row r="2235" spans="5:8">
      <c r="E2235" s="725"/>
      <c r="F2235" s="688"/>
      <c r="G2235" s="688"/>
      <c r="H2235" s="688"/>
    </row>
    <row r="2236" spans="5:8">
      <c r="E2236" s="725"/>
      <c r="F2236" s="688"/>
      <c r="G2236" s="688"/>
      <c r="H2236" s="688"/>
    </row>
    <row r="2237" spans="5:8">
      <c r="E2237" s="725"/>
      <c r="F2237" s="688"/>
      <c r="G2237" s="688"/>
      <c r="H2237" s="688"/>
    </row>
    <row r="2238" spans="5:8">
      <c r="E2238" s="725"/>
      <c r="F2238" s="688"/>
      <c r="G2238" s="688"/>
      <c r="H2238" s="688"/>
    </row>
    <row r="2239" spans="5:8">
      <c r="E2239" s="725"/>
      <c r="F2239" s="688"/>
      <c r="G2239" s="688"/>
      <c r="H2239" s="688"/>
    </row>
    <row r="2240" spans="5:8">
      <c r="E2240" s="725"/>
      <c r="F2240" s="688"/>
      <c r="G2240" s="688"/>
      <c r="H2240" s="688"/>
    </row>
    <row r="2241" spans="5:8">
      <c r="E2241" s="725"/>
      <c r="F2241" s="688"/>
      <c r="G2241" s="688"/>
      <c r="H2241" s="688"/>
    </row>
    <row r="2242" spans="5:8">
      <c r="E2242" s="725"/>
      <c r="F2242" s="688"/>
      <c r="G2242" s="688"/>
      <c r="H2242" s="688"/>
    </row>
    <row r="2243" spans="5:8">
      <c r="E2243" s="725"/>
      <c r="F2243" s="688"/>
      <c r="G2243" s="688"/>
      <c r="H2243" s="688"/>
    </row>
    <row r="2244" spans="5:8">
      <c r="E2244" s="725"/>
      <c r="F2244" s="688"/>
      <c r="G2244" s="688"/>
      <c r="H2244" s="688"/>
    </row>
    <row r="2245" spans="5:8">
      <c r="E2245" s="725"/>
      <c r="F2245" s="688"/>
      <c r="G2245" s="688"/>
      <c r="H2245" s="688"/>
    </row>
    <row r="2246" spans="5:8">
      <c r="E2246" s="725"/>
      <c r="F2246" s="688"/>
      <c r="G2246" s="688"/>
      <c r="H2246" s="688"/>
    </row>
    <row r="2247" spans="5:8">
      <c r="E2247" s="725"/>
      <c r="F2247" s="688"/>
      <c r="G2247" s="688"/>
      <c r="H2247" s="688"/>
    </row>
    <row r="2248" spans="5:8">
      <c r="E2248" s="725"/>
      <c r="F2248" s="688"/>
      <c r="G2248" s="688"/>
      <c r="H2248" s="688"/>
    </row>
    <row r="2249" spans="5:8">
      <c r="E2249" s="725"/>
      <c r="F2249" s="688"/>
      <c r="G2249" s="688"/>
      <c r="H2249" s="688"/>
    </row>
    <row r="2250" spans="5:8">
      <c r="E2250" s="725"/>
      <c r="F2250" s="688"/>
      <c r="G2250" s="688"/>
      <c r="H2250" s="688"/>
    </row>
    <row r="2251" spans="5:8">
      <c r="E2251" s="725"/>
      <c r="F2251" s="688"/>
      <c r="G2251" s="688"/>
      <c r="H2251" s="688"/>
    </row>
    <row r="2252" spans="5:8">
      <c r="E2252" s="725"/>
      <c r="F2252" s="688"/>
      <c r="G2252" s="688"/>
      <c r="H2252" s="688"/>
    </row>
    <row r="2253" spans="5:8">
      <c r="E2253" s="725"/>
      <c r="F2253" s="688"/>
      <c r="G2253" s="688"/>
      <c r="H2253" s="688"/>
    </row>
    <row r="2254" spans="5:8">
      <c r="E2254" s="725"/>
      <c r="F2254" s="688"/>
      <c r="G2254" s="688"/>
      <c r="H2254" s="688"/>
    </row>
    <row r="2255" spans="5:8">
      <c r="E2255" s="725"/>
      <c r="F2255" s="688"/>
      <c r="G2255" s="688"/>
      <c r="H2255" s="688"/>
    </row>
    <row r="2256" spans="5:8">
      <c r="E2256" s="725"/>
      <c r="F2256" s="688"/>
      <c r="G2256" s="688"/>
      <c r="H2256" s="688"/>
    </row>
    <row r="2257" spans="5:8">
      <c r="E2257" s="725"/>
      <c r="F2257" s="688"/>
      <c r="G2257" s="688"/>
      <c r="H2257" s="688"/>
    </row>
    <row r="2258" spans="5:8">
      <c r="E2258" s="725"/>
      <c r="F2258" s="688"/>
      <c r="G2258" s="688"/>
      <c r="H2258" s="688"/>
    </row>
    <row r="2259" spans="5:8">
      <c r="E2259" s="725"/>
      <c r="F2259" s="688"/>
      <c r="G2259" s="688"/>
      <c r="H2259" s="688"/>
    </row>
    <row r="2260" spans="5:8">
      <c r="E2260" s="725"/>
      <c r="F2260" s="688"/>
      <c r="G2260" s="688"/>
      <c r="H2260" s="688"/>
    </row>
    <row r="2261" spans="5:8">
      <c r="E2261" s="725"/>
      <c r="F2261" s="688"/>
      <c r="G2261" s="688"/>
      <c r="H2261" s="688"/>
    </row>
    <row r="2262" spans="5:8">
      <c r="E2262" s="725"/>
      <c r="F2262" s="688"/>
      <c r="G2262" s="688"/>
      <c r="H2262" s="688"/>
    </row>
    <row r="2263" spans="5:8">
      <c r="E2263" s="725"/>
      <c r="F2263" s="688"/>
      <c r="G2263" s="688"/>
      <c r="H2263" s="688"/>
    </row>
    <row r="2264" spans="5:8">
      <c r="E2264" s="725"/>
      <c r="F2264" s="688"/>
      <c r="G2264" s="688"/>
      <c r="H2264" s="688"/>
    </row>
    <row r="2265" spans="5:8">
      <c r="E2265" s="725"/>
      <c r="F2265" s="688"/>
      <c r="G2265" s="688"/>
      <c r="H2265" s="688"/>
    </row>
    <row r="2266" spans="5:8">
      <c r="E2266" s="725"/>
      <c r="F2266" s="688"/>
      <c r="G2266" s="688"/>
      <c r="H2266" s="688"/>
    </row>
    <row r="2267" spans="5:8">
      <c r="E2267" s="725"/>
      <c r="F2267" s="688"/>
      <c r="G2267" s="688"/>
      <c r="H2267" s="688"/>
    </row>
    <row r="2268" spans="5:8">
      <c r="E2268" s="725"/>
      <c r="F2268" s="688"/>
      <c r="G2268" s="688"/>
      <c r="H2268" s="688"/>
    </row>
    <row r="2269" spans="5:8">
      <c r="E2269" s="725"/>
      <c r="F2269" s="688"/>
      <c r="G2269" s="688"/>
      <c r="H2269" s="688"/>
    </row>
  </sheetData>
  <mergeCells count="2">
    <mergeCell ref="A1:H1"/>
    <mergeCell ref="E3:F3"/>
  </mergeCells>
  <printOptions gridLines="1" gridLinesSet="0"/>
  <pageMargins left="0.43307086614173229" right="0.19685039370078741" top="0.78740157480314965" bottom="0.78740157480314965" header="0.59055118110236227" footer="0.59055118110236227"/>
  <pageSetup paperSize="9" scale="60" orientation="portrait" horizontalDpi="300" verticalDpi="300" copies="5" r:id="rId1"/>
  <headerFooter alignWithMargins="0">
    <oddFooter>&amp;L&amp;"Arial,obyčejné"&amp;9&amp;D&amp;C&amp;"Arial,obyčejné"&amp;9Stránka &amp;P z &amp;N&amp;R&amp;"Arial CE,obyčejné"&amp;F   &amp;A</oddFooter>
  </headerFooter>
  <colBreaks count="1" manualBreakCount="1">
    <brk id="8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488A2-5C3C-49D7-ACD6-D3849E9F5082}">
  <dimension ref="A1:IU122"/>
  <sheetViews>
    <sheetView zoomScaleNormal="100" workbookViewId="0">
      <selection activeCell="K122" sqref="K122"/>
    </sheetView>
  </sheetViews>
  <sheetFormatPr defaultRowHeight="12.75"/>
  <cols>
    <col min="1" max="1" width="13.1640625" style="512" customWidth="1"/>
    <col min="2" max="2" width="44.5" style="463" customWidth="1"/>
    <col min="3" max="3" width="12.5" style="513" customWidth="1"/>
    <col min="4" max="4" width="6.6640625" style="514" customWidth="1"/>
    <col min="5" max="5" width="5.33203125" style="514" customWidth="1"/>
    <col min="6" max="6" width="18" style="515" customWidth="1"/>
    <col min="7" max="7" width="5.5" style="461" customWidth="1"/>
    <col min="8" max="8" width="15.83203125" style="462" customWidth="1"/>
    <col min="9" max="253" width="9.33203125" style="462"/>
    <col min="254" max="256" width="9.33203125" style="463"/>
    <col min="257" max="257" width="13.1640625" style="463" customWidth="1"/>
    <col min="258" max="258" width="44.5" style="463" customWidth="1"/>
    <col min="259" max="259" width="12.5" style="463" customWidth="1"/>
    <col min="260" max="260" width="6.6640625" style="463" customWidth="1"/>
    <col min="261" max="261" width="5.33203125" style="463" customWidth="1"/>
    <col min="262" max="262" width="18" style="463" customWidth="1"/>
    <col min="263" max="263" width="5.5" style="463" customWidth="1"/>
    <col min="264" max="264" width="15.83203125" style="463" customWidth="1"/>
    <col min="265" max="512" width="9.33203125" style="463"/>
    <col min="513" max="513" width="13.1640625" style="463" customWidth="1"/>
    <col min="514" max="514" width="44.5" style="463" customWidth="1"/>
    <col min="515" max="515" width="12.5" style="463" customWidth="1"/>
    <col min="516" max="516" width="6.6640625" style="463" customWidth="1"/>
    <col min="517" max="517" width="5.33203125" style="463" customWidth="1"/>
    <col min="518" max="518" width="18" style="463" customWidth="1"/>
    <col min="519" max="519" width="5.5" style="463" customWidth="1"/>
    <col min="520" max="520" width="15.83203125" style="463" customWidth="1"/>
    <col min="521" max="768" width="9.33203125" style="463"/>
    <col min="769" max="769" width="13.1640625" style="463" customWidth="1"/>
    <col min="770" max="770" width="44.5" style="463" customWidth="1"/>
    <col min="771" max="771" width="12.5" style="463" customWidth="1"/>
    <col min="772" max="772" width="6.6640625" style="463" customWidth="1"/>
    <col min="773" max="773" width="5.33203125" style="463" customWidth="1"/>
    <col min="774" max="774" width="18" style="463" customWidth="1"/>
    <col min="775" max="775" width="5.5" style="463" customWidth="1"/>
    <col min="776" max="776" width="15.83203125" style="463" customWidth="1"/>
    <col min="777" max="1024" width="9.33203125" style="463"/>
    <col min="1025" max="1025" width="13.1640625" style="463" customWidth="1"/>
    <col min="1026" max="1026" width="44.5" style="463" customWidth="1"/>
    <col min="1027" max="1027" width="12.5" style="463" customWidth="1"/>
    <col min="1028" max="1028" width="6.6640625" style="463" customWidth="1"/>
    <col min="1029" max="1029" width="5.33203125" style="463" customWidth="1"/>
    <col min="1030" max="1030" width="18" style="463" customWidth="1"/>
    <col min="1031" max="1031" width="5.5" style="463" customWidth="1"/>
    <col min="1032" max="1032" width="15.83203125" style="463" customWidth="1"/>
    <col min="1033" max="1280" width="9.33203125" style="463"/>
    <col min="1281" max="1281" width="13.1640625" style="463" customWidth="1"/>
    <col min="1282" max="1282" width="44.5" style="463" customWidth="1"/>
    <col min="1283" max="1283" width="12.5" style="463" customWidth="1"/>
    <col min="1284" max="1284" width="6.6640625" style="463" customWidth="1"/>
    <col min="1285" max="1285" width="5.33203125" style="463" customWidth="1"/>
    <col min="1286" max="1286" width="18" style="463" customWidth="1"/>
    <col min="1287" max="1287" width="5.5" style="463" customWidth="1"/>
    <col min="1288" max="1288" width="15.83203125" style="463" customWidth="1"/>
    <col min="1289" max="1536" width="9.33203125" style="463"/>
    <col min="1537" max="1537" width="13.1640625" style="463" customWidth="1"/>
    <col min="1538" max="1538" width="44.5" style="463" customWidth="1"/>
    <col min="1539" max="1539" width="12.5" style="463" customWidth="1"/>
    <col min="1540" max="1540" width="6.6640625" style="463" customWidth="1"/>
    <col min="1541" max="1541" width="5.33203125" style="463" customWidth="1"/>
    <col min="1542" max="1542" width="18" style="463" customWidth="1"/>
    <col min="1543" max="1543" width="5.5" style="463" customWidth="1"/>
    <col min="1544" max="1544" width="15.83203125" style="463" customWidth="1"/>
    <col min="1545" max="1792" width="9.33203125" style="463"/>
    <col min="1793" max="1793" width="13.1640625" style="463" customWidth="1"/>
    <col min="1794" max="1794" width="44.5" style="463" customWidth="1"/>
    <col min="1795" max="1795" width="12.5" style="463" customWidth="1"/>
    <col min="1796" max="1796" width="6.6640625" style="463" customWidth="1"/>
    <col min="1797" max="1797" width="5.33203125" style="463" customWidth="1"/>
    <col min="1798" max="1798" width="18" style="463" customWidth="1"/>
    <col min="1799" max="1799" width="5.5" style="463" customWidth="1"/>
    <col min="1800" max="1800" width="15.83203125" style="463" customWidth="1"/>
    <col min="1801" max="2048" width="9.33203125" style="463"/>
    <col min="2049" max="2049" width="13.1640625" style="463" customWidth="1"/>
    <col min="2050" max="2050" width="44.5" style="463" customWidth="1"/>
    <col min="2051" max="2051" width="12.5" style="463" customWidth="1"/>
    <col min="2052" max="2052" width="6.6640625" style="463" customWidth="1"/>
    <col min="2053" max="2053" width="5.33203125" style="463" customWidth="1"/>
    <col min="2054" max="2054" width="18" style="463" customWidth="1"/>
    <col min="2055" max="2055" width="5.5" style="463" customWidth="1"/>
    <col min="2056" max="2056" width="15.83203125" style="463" customWidth="1"/>
    <col min="2057" max="2304" width="9.33203125" style="463"/>
    <col min="2305" max="2305" width="13.1640625" style="463" customWidth="1"/>
    <col min="2306" max="2306" width="44.5" style="463" customWidth="1"/>
    <col min="2307" max="2307" width="12.5" style="463" customWidth="1"/>
    <col min="2308" max="2308" width="6.6640625" style="463" customWidth="1"/>
    <col min="2309" max="2309" width="5.33203125" style="463" customWidth="1"/>
    <col min="2310" max="2310" width="18" style="463" customWidth="1"/>
    <col min="2311" max="2311" width="5.5" style="463" customWidth="1"/>
    <col min="2312" max="2312" width="15.83203125" style="463" customWidth="1"/>
    <col min="2313" max="2560" width="9.33203125" style="463"/>
    <col min="2561" max="2561" width="13.1640625" style="463" customWidth="1"/>
    <col min="2562" max="2562" width="44.5" style="463" customWidth="1"/>
    <col min="2563" max="2563" width="12.5" style="463" customWidth="1"/>
    <col min="2564" max="2564" width="6.6640625" style="463" customWidth="1"/>
    <col min="2565" max="2565" width="5.33203125" style="463" customWidth="1"/>
    <col min="2566" max="2566" width="18" style="463" customWidth="1"/>
    <col min="2567" max="2567" width="5.5" style="463" customWidth="1"/>
    <col min="2568" max="2568" width="15.83203125" style="463" customWidth="1"/>
    <col min="2569" max="2816" width="9.33203125" style="463"/>
    <col min="2817" max="2817" width="13.1640625" style="463" customWidth="1"/>
    <col min="2818" max="2818" width="44.5" style="463" customWidth="1"/>
    <col min="2819" max="2819" width="12.5" style="463" customWidth="1"/>
    <col min="2820" max="2820" width="6.6640625" style="463" customWidth="1"/>
    <col min="2821" max="2821" width="5.33203125" style="463" customWidth="1"/>
    <col min="2822" max="2822" width="18" style="463" customWidth="1"/>
    <col min="2823" max="2823" width="5.5" style="463" customWidth="1"/>
    <col min="2824" max="2824" width="15.83203125" style="463" customWidth="1"/>
    <col min="2825" max="3072" width="9.33203125" style="463"/>
    <col min="3073" max="3073" width="13.1640625" style="463" customWidth="1"/>
    <col min="3074" max="3074" width="44.5" style="463" customWidth="1"/>
    <col min="3075" max="3075" width="12.5" style="463" customWidth="1"/>
    <col min="3076" max="3076" width="6.6640625" style="463" customWidth="1"/>
    <col min="3077" max="3077" width="5.33203125" style="463" customWidth="1"/>
    <col min="3078" max="3078" width="18" style="463" customWidth="1"/>
    <col min="3079" max="3079" width="5.5" style="463" customWidth="1"/>
    <col min="3080" max="3080" width="15.83203125" style="463" customWidth="1"/>
    <col min="3081" max="3328" width="9.33203125" style="463"/>
    <col min="3329" max="3329" width="13.1640625" style="463" customWidth="1"/>
    <col min="3330" max="3330" width="44.5" style="463" customWidth="1"/>
    <col min="3331" max="3331" width="12.5" style="463" customWidth="1"/>
    <col min="3332" max="3332" width="6.6640625" style="463" customWidth="1"/>
    <col min="3333" max="3333" width="5.33203125" style="463" customWidth="1"/>
    <col min="3334" max="3334" width="18" style="463" customWidth="1"/>
    <col min="3335" max="3335" width="5.5" style="463" customWidth="1"/>
    <col min="3336" max="3336" width="15.83203125" style="463" customWidth="1"/>
    <col min="3337" max="3584" width="9.33203125" style="463"/>
    <col min="3585" max="3585" width="13.1640625" style="463" customWidth="1"/>
    <col min="3586" max="3586" width="44.5" style="463" customWidth="1"/>
    <col min="3587" max="3587" width="12.5" style="463" customWidth="1"/>
    <col min="3588" max="3588" width="6.6640625" style="463" customWidth="1"/>
    <col min="3589" max="3589" width="5.33203125" style="463" customWidth="1"/>
    <col min="3590" max="3590" width="18" style="463" customWidth="1"/>
    <col min="3591" max="3591" width="5.5" style="463" customWidth="1"/>
    <col min="3592" max="3592" width="15.83203125" style="463" customWidth="1"/>
    <col min="3593" max="3840" width="9.33203125" style="463"/>
    <col min="3841" max="3841" width="13.1640625" style="463" customWidth="1"/>
    <col min="3842" max="3842" width="44.5" style="463" customWidth="1"/>
    <col min="3843" max="3843" width="12.5" style="463" customWidth="1"/>
    <col min="3844" max="3844" width="6.6640625" style="463" customWidth="1"/>
    <col min="3845" max="3845" width="5.33203125" style="463" customWidth="1"/>
    <col min="3846" max="3846" width="18" style="463" customWidth="1"/>
    <col min="3847" max="3847" width="5.5" style="463" customWidth="1"/>
    <col min="3848" max="3848" width="15.83203125" style="463" customWidth="1"/>
    <col min="3849" max="4096" width="9.33203125" style="463"/>
    <col min="4097" max="4097" width="13.1640625" style="463" customWidth="1"/>
    <col min="4098" max="4098" width="44.5" style="463" customWidth="1"/>
    <col min="4099" max="4099" width="12.5" style="463" customWidth="1"/>
    <col min="4100" max="4100" width="6.6640625" style="463" customWidth="1"/>
    <col min="4101" max="4101" width="5.33203125" style="463" customWidth="1"/>
    <col min="4102" max="4102" width="18" style="463" customWidth="1"/>
    <col min="4103" max="4103" width="5.5" style="463" customWidth="1"/>
    <col min="4104" max="4104" width="15.83203125" style="463" customWidth="1"/>
    <col min="4105" max="4352" width="9.33203125" style="463"/>
    <col min="4353" max="4353" width="13.1640625" style="463" customWidth="1"/>
    <col min="4354" max="4354" width="44.5" style="463" customWidth="1"/>
    <col min="4355" max="4355" width="12.5" style="463" customWidth="1"/>
    <col min="4356" max="4356" width="6.6640625" style="463" customWidth="1"/>
    <col min="4357" max="4357" width="5.33203125" style="463" customWidth="1"/>
    <col min="4358" max="4358" width="18" style="463" customWidth="1"/>
    <col min="4359" max="4359" width="5.5" style="463" customWidth="1"/>
    <col min="4360" max="4360" width="15.83203125" style="463" customWidth="1"/>
    <col min="4361" max="4608" width="9.33203125" style="463"/>
    <col min="4609" max="4609" width="13.1640625" style="463" customWidth="1"/>
    <col min="4610" max="4610" width="44.5" style="463" customWidth="1"/>
    <col min="4611" max="4611" width="12.5" style="463" customWidth="1"/>
    <col min="4612" max="4612" width="6.6640625" style="463" customWidth="1"/>
    <col min="4613" max="4613" width="5.33203125" style="463" customWidth="1"/>
    <col min="4614" max="4614" width="18" style="463" customWidth="1"/>
    <col min="4615" max="4615" width="5.5" style="463" customWidth="1"/>
    <col min="4616" max="4616" width="15.83203125" style="463" customWidth="1"/>
    <col min="4617" max="4864" width="9.33203125" style="463"/>
    <col min="4865" max="4865" width="13.1640625" style="463" customWidth="1"/>
    <col min="4866" max="4866" width="44.5" style="463" customWidth="1"/>
    <col min="4867" max="4867" width="12.5" style="463" customWidth="1"/>
    <col min="4868" max="4868" width="6.6640625" style="463" customWidth="1"/>
    <col min="4869" max="4869" width="5.33203125" style="463" customWidth="1"/>
    <col min="4870" max="4870" width="18" style="463" customWidth="1"/>
    <col min="4871" max="4871" width="5.5" style="463" customWidth="1"/>
    <col min="4872" max="4872" width="15.83203125" style="463" customWidth="1"/>
    <col min="4873" max="5120" width="9.33203125" style="463"/>
    <col min="5121" max="5121" width="13.1640625" style="463" customWidth="1"/>
    <col min="5122" max="5122" width="44.5" style="463" customWidth="1"/>
    <col min="5123" max="5123" width="12.5" style="463" customWidth="1"/>
    <col min="5124" max="5124" width="6.6640625" style="463" customWidth="1"/>
    <col min="5125" max="5125" width="5.33203125" style="463" customWidth="1"/>
    <col min="5126" max="5126" width="18" style="463" customWidth="1"/>
    <col min="5127" max="5127" width="5.5" style="463" customWidth="1"/>
    <col min="5128" max="5128" width="15.83203125" style="463" customWidth="1"/>
    <col min="5129" max="5376" width="9.33203125" style="463"/>
    <col min="5377" max="5377" width="13.1640625" style="463" customWidth="1"/>
    <col min="5378" max="5378" width="44.5" style="463" customWidth="1"/>
    <col min="5379" max="5379" width="12.5" style="463" customWidth="1"/>
    <col min="5380" max="5380" width="6.6640625" style="463" customWidth="1"/>
    <col min="5381" max="5381" width="5.33203125" style="463" customWidth="1"/>
    <col min="5382" max="5382" width="18" style="463" customWidth="1"/>
    <col min="5383" max="5383" width="5.5" style="463" customWidth="1"/>
    <col min="5384" max="5384" width="15.83203125" style="463" customWidth="1"/>
    <col min="5385" max="5632" width="9.33203125" style="463"/>
    <col min="5633" max="5633" width="13.1640625" style="463" customWidth="1"/>
    <col min="5634" max="5634" width="44.5" style="463" customWidth="1"/>
    <col min="5635" max="5635" width="12.5" style="463" customWidth="1"/>
    <col min="5636" max="5636" width="6.6640625" style="463" customWidth="1"/>
    <col min="5637" max="5637" width="5.33203125" style="463" customWidth="1"/>
    <col min="5638" max="5638" width="18" style="463" customWidth="1"/>
    <col min="5639" max="5639" width="5.5" style="463" customWidth="1"/>
    <col min="5640" max="5640" width="15.83203125" style="463" customWidth="1"/>
    <col min="5641" max="5888" width="9.33203125" style="463"/>
    <col min="5889" max="5889" width="13.1640625" style="463" customWidth="1"/>
    <col min="5890" max="5890" width="44.5" style="463" customWidth="1"/>
    <col min="5891" max="5891" width="12.5" style="463" customWidth="1"/>
    <col min="5892" max="5892" width="6.6640625" style="463" customWidth="1"/>
    <col min="5893" max="5893" width="5.33203125" style="463" customWidth="1"/>
    <col min="5894" max="5894" width="18" style="463" customWidth="1"/>
    <col min="5895" max="5895" width="5.5" style="463" customWidth="1"/>
    <col min="5896" max="5896" width="15.83203125" style="463" customWidth="1"/>
    <col min="5897" max="6144" width="9.33203125" style="463"/>
    <col min="6145" max="6145" width="13.1640625" style="463" customWidth="1"/>
    <col min="6146" max="6146" width="44.5" style="463" customWidth="1"/>
    <col min="6147" max="6147" width="12.5" style="463" customWidth="1"/>
    <col min="6148" max="6148" width="6.6640625" style="463" customWidth="1"/>
    <col min="6149" max="6149" width="5.33203125" style="463" customWidth="1"/>
    <col min="6150" max="6150" width="18" style="463" customWidth="1"/>
    <col min="6151" max="6151" width="5.5" style="463" customWidth="1"/>
    <col min="6152" max="6152" width="15.83203125" style="463" customWidth="1"/>
    <col min="6153" max="6400" width="9.33203125" style="463"/>
    <col min="6401" max="6401" width="13.1640625" style="463" customWidth="1"/>
    <col min="6402" max="6402" width="44.5" style="463" customWidth="1"/>
    <col min="6403" max="6403" width="12.5" style="463" customWidth="1"/>
    <col min="6404" max="6404" width="6.6640625" style="463" customWidth="1"/>
    <col min="6405" max="6405" width="5.33203125" style="463" customWidth="1"/>
    <col min="6406" max="6406" width="18" style="463" customWidth="1"/>
    <col min="6407" max="6407" width="5.5" style="463" customWidth="1"/>
    <col min="6408" max="6408" width="15.83203125" style="463" customWidth="1"/>
    <col min="6409" max="6656" width="9.33203125" style="463"/>
    <col min="6657" max="6657" width="13.1640625" style="463" customWidth="1"/>
    <col min="6658" max="6658" width="44.5" style="463" customWidth="1"/>
    <col min="6659" max="6659" width="12.5" style="463" customWidth="1"/>
    <col min="6660" max="6660" width="6.6640625" style="463" customWidth="1"/>
    <col min="6661" max="6661" width="5.33203125" style="463" customWidth="1"/>
    <col min="6662" max="6662" width="18" style="463" customWidth="1"/>
    <col min="6663" max="6663" width="5.5" style="463" customWidth="1"/>
    <col min="6664" max="6664" width="15.83203125" style="463" customWidth="1"/>
    <col min="6665" max="6912" width="9.33203125" style="463"/>
    <col min="6913" max="6913" width="13.1640625" style="463" customWidth="1"/>
    <col min="6914" max="6914" width="44.5" style="463" customWidth="1"/>
    <col min="6915" max="6915" width="12.5" style="463" customWidth="1"/>
    <col min="6916" max="6916" width="6.6640625" style="463" customWidth="1"/>
    <col min="6917" max="6917" width="5.33203125" style="463" customWidth="1"/>
    <col min="6918" max="6918" width="18" style="463" customWidth="1"/>
    <col min="6919" max="6919" width="5.5" style="463" customWidth="1"/>
    <col min="6920" max="6920" width="15.83203125" style="463" customWidth="1"/>
    <col min="6921" max="7168" width="9.33203125" style="463"/>
    <col min="7169" max="7169" width="13.1640625" style="463" customWidth="1"/>
    <col min="7170" max="7170" width="44.5" style="463" customWidth="1"/>
    <col min="7171" max="7171" width="12.5" style="463" customWidth="1"/>
    <col min="7172" max="7172" width="6.6640625" style="463" customWidth="1"/>
    <col min="7173" max="7173" width="5.33203125" style="463" customWidth="1"/>
    <col min="7174" max="7174" width="18" style="463" customWidth="1"/>
    <col min="7175" max="7175" width="5.5" style="463" customWidth="1"/>
    <col min="7176" max="7176" width="15.83203125" style="463" customWidth="1"/>
    <col min="7177" max="7424" width="9.33203125" style="463"/>
    <col min="7425" max="7425" width="13.1640625" style="463" customWidth="1"/>
    <col min="7426" max="7426" width="44.5" style="463" customWidth="1"/>
    <col min="7427" max="7427" width="12.5" style="463" customWidth="1"/>
    <col min="7428" max="7428" width="6.6640625" style="463" customWidth="1"/>
    <col min="7429" max="7429" width="5.33203125" style="463" customWidth="1"/>
    <col min="7430" max="7430" width="18" style="463" customWidth="1"/>
    <col min="7431" max="7431" width="5.5" style="463" customWidth="1"/>
    <col min="7432" max="7432" width="15.83203125" style="463" customWidth="1"/>
    <col min="7433" max="7680" width="9.33203125" style="463"/>
    <col min="7681" max="7681" width="13.1640625" style="463" customWidth="1"/>
    <col min="7682" max="7682" width="44.5" style="463" customWidth="1"/>
    <col min="7683" max="7683" width="12.5" style="463" customWidth="1"/>
    <col min="7684" max="7684" width="6.6640625" style="463" customWidth="1"/>
    <col min="7685" max="7685" width="5.33203125" style="463" customWidth="1"/>
    <col min="7686" max="7686" width="18" style="463" customWidth="1"/>
    <col min="7687" max="7687" width="5.5" style="463" customWidth="1"/>
    <col min="7688" max="7688" width="15.83203125" style="463" customWidth="1"/>
    <col min="7689" max="7936" width="9.33203125" style="463"/>
    <col min="7937" max="7937" width="13.1640625" style="463" customWidth="1"/>
    <col min="7938" max="7938" width="44.5" style="463" customWidth="1"/>
    <col min="7939" max="7939" width="12.5" style="463" customWidth="1"/>
    <col min="7940" max="7940" width="6.6640625" style="463" customWidth="1"/>
    <col min="7941" max="7941" width="5.33203125" style="463" customWidth="1"/>
    <col min="7942" max="7942" width="18" style="463" customWidth="1"/>
    <col min="7943" max="7943" width="5.5" style="463" customWidth="1"/>
    <col min="7944" max="7944" width="15.83203125" style="463" customWidth="1"/>
    <col min="7945" max="8192" width="9.33203125" style="463"/>
    <col min="8193" max="8193" width="13.1640625" style="463" customWidth="1"/>
    <col min="8194" max="8194" width="44.5" style="463" customWidth="1"/>
    <col min="8195" max="8195" width="12.5" style="463" customWidth="1"/>
    <col min="8196" max="8196" width="6.6640625" style="463" customWidth="1"/>
    <col min="8197" max="8197" width="5.33203125" style="463" customWidth="1"/>
    <col min="8198" max="8198" width="18" style="463" customWidth="1"/>
    <col min="8199" max="8199" width="5.5" style="463" customWidth="1"/>
    <col min="8200" max="8200" width="15.83203125" style="463" customWidth="1"/>
    <col min="8201" max="8448" width="9.33203125" style="463"/>
    <col min="8449" max="8449" width="13.1640625" style="463" customWidth="1"/>
    <col min="8450" max="8450" width="44.5" style="463" customWidth="1"/>
    <col min="8451" max="8451" width="12.5" style="463" customWidth="1"/>
    <col min="8452" max="8452" width="6.6640625" style="463" customWidth="1"/>
    <col min="8453" max="8453" width="5.33203125" style="463" customWidth="1"/>
    <col min="8454" max="8454" width="18" style="463" customWidth="1"/>
    <col min="8455" max="8455" width="5.5" style="463" customWidth="1"/>
    <col min="8456" max="8456" width="15.83203125" style="463" customWidth="1"/>
    <col min="8457" max="8704" width="9.33203125" style="463"/>
    <col min="8705" max="8705" width="13.1640625" style="463" customWidth="1"/>
    <col min="8706" max="8706" width="44.5" style="463" customWidth="1"/>
    <col min="8707" max="8707" width="12.5" style="463" customWidth="1"/>
    <col min="8708" max="8708" width="6.6640625" style="463" customWidth="1"/>
    <col min="8709" max="8709" width="5.33203125" style="463" customWidth="1"/>
    <col min="8710" max="8710" width="18" style="463" customWidth="1"/>
    <col min="8711" max="8711" width="5.5" style="463" customWidth="1"/>
    <col min="8712" max="8712" width="15.83203125" style="463" customWidth="1"/>
    <col min="8713" max="8960" width="9.33203125" style="463"/>
    <col min="8961" max="8961" width="13.1640625" style="463" customWidth="1"/>
    <col min="8962" max="8962" width="44.5" style="463" customWidth="1"/>
    <col min="8963" max="8963" width="12.5" style="463" customWidth="1"/>
    <col min="8964" max="8964" width="6.6640625" style="463" customWidth="1"/>
    <col min="8965" max="8965" width="5.33203125" style="463" customWidth="1"/>
    <col min="8966" max="8966" width="18" style="463" customWidth="1"/>
    <col min="8967" max="8967" width="5.5" style="463" customWidth="1"/>
    <col min="8968" max="8968" width="15.83203125" style="463" customWidth="1"/>
    <col min="8969" max="9216" width="9.33203125" style="463"/>
    <col min="9217" max="9217" width="13.1640625" style="463" customWidth="1"/>
    <col min="9218" max="9218" width="44.5" style="463" customWidth="1"/>
    <col min="9219" max="9219" width="12.5" style="463" customWidth="1"/>
    <col min="9220" max="9220" width="6.6640625" style="463" customWidth="1"/>
    <col min="9221" max="9221" width="5.33203125" style="463" customWidth="1"/>
    <col min="9222" max="9222" width="18" style="463" customWidth="1"/>
    <col min="9223" max="9223" width="5.5" style="463" customWidth="1"/>
    <col min="9224" max="9224" width="15.83203125" style="463" customWidth="1"/>
    <col min="9225" max="9472" width="9.33203125" style="463"/>
    <col min="9473" max="9473" width="13.1640625" style="463" customWidth="1"/>
    <col min="9474" max="9474" width="44.5" style="463" customWidth="1"/>
    <col min="9475" max="9475" width="12.5" style="463" customWidth="1"/>
    <col min="9476" max="9476" width="6.6640625" style="463" customWidth="1"/>
    <col min="9477" max="9477" width="5.33203125" style="463" customWidth="1"/>
    <col min="9478" max="9478" width="18" style="463" customWidth="1"/>
    <col min="9479" max="9479" width="5.5" style="463" customWidth="1"/>
    <col min="9480" max="9480" width="15.83203125" style="463" customWidth="1"/>
    <col min="9481" max="9728" width="9.33203125" style="463"/>
    <col min="9729" max="9729" width="13.1640625" style="463" customWidth="1"/>
    <col min="9730" max="9730" width="44.5" style="463" customWidth="1"/>
    <col min="9731" max="9731" width="12.5" style="463" customWidth="1"/>
    <col min="9732" max="9732" width="6.6640625" style="463" customWidth="1"/>
    <col min="9733" max="9733" width="5.33203125" style="463" customWidth="1"/>
    <col min="9734" max="9734" width="18" style="463" customWidth="1"/>
    <col min="9735" max="9735" width="5.5" style="463" customWidth="1"/>
    <col min="9736" max="9736" width="15.83203125" style="463" customWidth="1"/>
    <col min="9737" max="9984" width="9.33203125" style="463"/>
    <col min="9985" max="9985" width="13.1640625" style="463" customWidth="1"/>
    <col min="9986" max="9986" width="44.5" style="463" customWidth="1"/>
    <col min="9987" max="9987" width="12.5" style="463" customWidth="1"/>
    <col min="9988" max="9988" width="6.6640625" style="463" customWidth="1"/>
    <col min="9989" max="9989" width="5.33203125" style="463" customWidth="1"/>
    <col min="9990" max="9990" width="18" style="463" customWidth="1"/>
    <col min="9991" max="9991" width="5.5" style="463" customWidth="1"/>
    <col min="9992" max="9992" width="15.83203125" style="463" customWidth="1"/>
    <col min="9993" max="10240" width="9.33203125" style="463"/>
    <col min="10241" max="10241" width="13.1640625" style="463" customWidth="1"/>
    <col min="10242" max="10242" width="44.5" style="463" customWidth="1"/>
    <col min="10243" max="10243" width="12.5" style="463" customWidth="1"/>
    <col min="10244" max="10244" width="6.6640625" style="463" customWidth="1"/>
    <col min="10245" max="10245" width="5.33203125" style="463" customWidth="1"/>
    <col min="10246" max="10246" width="18" style="463" customWidth="1"/>
    <col min="10247" max="10247" width="5.5" style="463" customWidth="1"/>
    <col min="10248" max="10248" width="15.83203125" style="463" customWidth="1"/>
    <col min="10249" max="10496" width="9.33203125" style="463"/>
    <col min="10497" max="10497" width="13.1640625" style="463" customWidth="1"/>
    <col min="10498" max="10498" width="44.5" style="463" customWidth="1"/>
    <col min="10499" max="10499" width="12.5" style="463" customWidth="1"/>
    <col min="10500" max="10500" width="6.6640625" style="463" customWidth="1"/>
    <col min="10501" max="10501" width="5.33203125" style="463" customWidth="1"/>
    <col min="10502" max="10502" width="18" style="463" customWidth="1"/>
    <col min="10503" max="10503" width="5.5" style="463" customWidth="1"/>
    <col min="10504" max="10504" width="15.83203125" style="463" customWidth="1"/>
    <col min="10505" max="10752" width="9.33203125" style="463"/>
    <col min="10753" max="10753" width="13.1640625" style="463" customWidth="1"/>
    <col min="10754" max="10754" width="44.5" style="463" customWidth="1"/>
    <col min="10755" max="10755" width="12.5" style="463" customWidth="1"/>
    <col min="10756" max="10756" width="6.6640625" style="463" customWidth="1"/>
    <col min="10757" max="10757" width="5.33203125" style="463" customWidth="1"/>
    <col min="10758" max="10758" width="18" style="463" customWidth="1"/>
    <col min="10759" max="10759" width="5.5" style="463" customWidth="1"/>
    <col min="10760" max="10760" width="15.83203125" style="463" customWidth="1"/>
    <col min="10761" max="11008" width="9.33203125" style="463"/>
    <col min="11009" max="11009" width="13.1640625" style="463" customWidth="1"/>
    <col min="11010" max="11010" width="44.5" style="463" customWidth="1"/>
    <col min="11011" max="11011" width="12.5" style="463" customWidth="1"/>
    <col min="11012" max="11012" width="6.6640625" style="463" customWidth="1"/>
    <col min="11013" max="11013" width="5.33203125" style="463" customWidth="1"/>
    <col min="11014" max="11014" width="18" style="463" customWidth="1"/>
    <col min="11015" max="11015" width="5.5" style="463" customWidth="1"/>
    <col min="11016" max="11016" width="15.83203125" style="463" customWidth="1"/>
    <col min="11017" max="11264" width="9.33203125" style="463"/>
    <col min="11265" max="11265" width="13.1640625" style="463" customWidth="1"/>
    <col min="11266" max="11266" width="44.5" style="463" customWidth="1"/>
    <col min="11267" max="11267" width="12.5" style="463" customWidth="1"/>
    <col min="11268" max="11268" width="6.6640625" style="463" customWidth="1"/>
    <col min="11269" max="11269" width="5.33203125" style="463" customWidth="1"/>
    <col min="11270" max="11270" width="18" style="463" customWidth="1"/>
    <col min="11271" max="11271" width="5.5" style="463" customWidth="1"/>
    <col min="11272" max="11272" width="15.83203125" style="463" customWidth="1"/>
    <col min="11273" max="11520" width="9.33203125" style="463"/>
    <col min="11521" max="11521" width="13.1640625" style="463" customWidth="1"/>
    <col min="11522" max="11522" width="44.5" style="463" customWidth="1"/>
    <col min="11523" max="11523" width="12.5" style="463" customWidth="1"/>
    <col min="11524" max="11524" width="6.6640625" style="463" customWidth="1"/>
    <col min="11525" max="11525" width="5.33203125" style="463" customWidth="1"/>
    <col min="11526" max="11526" width="18" style="463" customWidth="1"/>
    <col min="11527" max="11527" width="5.5" style="463" customWidth="1"/>
    <col min="11528" max="11528" width="15.83203125" style="463" customWidth="1"/>
    <col min="11529" max="11776" width="9.33203125" style="463"/>
    <col min="11777" max="11777" width="13.1640625" style="463" customWidth="1"/>
    <col min="11778" max="11778" width="44.5" style="463" customWidth="1"/>
    <col min="11779" max="11779" width="12.5" style="463" customWidth="1"/>
    <col min="11780" max="11780" width="6.6640625" style="463" customWidth="1"/>
    <col min="11781" max="11781" width="5.33203125" style="463" customWidth="1"/>
    <col min="11782" max="11782" width="18" style="463" customWidth="1"/>
    <col min="11783" max="11783" width="5.5" style="463" customWidth="1"/>
    <col min="11784" max="11784" width="15.83203125" style="463" customWidth="1"/>
    <col min="11785" max="12032" width="9.33203125" style="463"/>
    <col min="12033" max="12033" width="13.1640625" style="463" customWidth="1"/>
    <col min="12034" max="12034" width="44.5" style="463" customWidth="1"/>
    <col min="12035" max="12035" width="12.5" style="463" customWidth="1"/>
    <col min="12036" max="12036" width="6.6640625" style="463" customWidth="1"/>
    <col min="12037" max="12037" width="5.33203125" style="463" customWidth="1"/>
    <col min="12038" max="12038" width="18" style="463" customWidth="1"/>
    <col min="12039" max="12039" width="5.5" style="463" customWidth="1"/>
    <col min="12040" max="12040" width="15.83203125" style="463" customWidth="1"/>
    <col min="12041" max="12288" width="9.33203125" style="463"/>
    <col min="12289" max="12289" width="13.1640625" style="463" customWidth="1"/>
    <col min="12290" max="12290" width="44.5" style="463" customWidth="1"/>
    <col min="12291" max="12291" width="12.5" style="463" customWidth="1"/>
    <col min="12292" max="12292" width="6.6640625" style="463" customWidth="1"/>
    <col min="12293" max="12293" width="5.33203125" style="463" customWidth="1"/>
    <col min="12294" max="12294" width="18" style="463" customWidth="1"/>
    <col min="12295" max="12295" width="5.5" style="463" customWidth="1"/>
    <col min="12296" max="12296" width="15.83203125" style="463" customWidth="1"/>
    <col min="12297" max="12544" width="9.33203125" style="463"/>
    <col min="12545" max="12545" width="13.1640625" style="463" customWidth="1"/>
    <col min="12546" max="12546" width="44.5" style="463" customWidth="1"/>
    <col min="12547" max="12547" width="12.5" style="463" customWidth="1"/>
    <col min="12548" max="12548" width="6.6640625" style="463" customWidth="1"/>
    <col min="12549" max="12549" width="5.33203125" style="463" customWidth="1"/>
    <col min="12550" max="12550" width="18" style="463" customWidth="1"/>
    <col min="12551" max="12551" width="5.5" style="463" customWidth="1"/>
    <col min="12552" max="12552" width="15.83203125" style="463" customWidth="1"/>
    <col min="12553" max="12800" width="9.33203125" style="463"/>
    <col min="12801" max="12801" width="13.1640625" style="463" customWidth="1"/>
    <col min="12802" max="12802" width="44.5" style="463" customWidth="1"/>
    <col min="12803" max="12803" width="12.5" style="463" customWidth="1"/>
    <col min="12804" max="12804" width="6.6640625" style="463" customWidth="1"/>
    <col min="12805" max="12805" width="5.33203125" style="463" customWidth="1"/>
    <col min="12806" max="12806" width="18" style="463" customWidth="1"/>
    <col min="12807" max="12807" width="5.5" style="463" customWidth="1"/>
    <col min="12808" max="12808" width="15.83203125" style="463" customWidth="1"/>
    <col min="12809" max="13056" width="9.33203125" style="463"/>
    <col min="13057" max="13057" width="13.1640625" style="463" customWidth="1"/>
    <col min="13058" max="13058" width="44.5" style="463" customWidth="1"/>
    <col min="13059" max="13059" width="12.5" style="463" customWidth="1"/>
    <col min="13060" max="13060" width="6.6640625" style="463" customWidth="1"/>
    <col min="13061" max="13061" width="5.33203125" style="463" customWidth="1"/>
    <col min="13062" max="13062" width="18" style="463" customWidth="1"/>
    <col min="13063" max="13063" width="5.5" style="463" customWidth="1"/>
    <col min="13064" max="13064" width="15.83203125" style="463" customWidth="1"/>
    <col min="13065" max="13312" width="9.33203125" style="463"/>
    <col min="13313" max="13313" width="13.1640625" style="463" customWidth="1"/>
    <col min="13314" max="13314" width="44.5" style="463" customWidth="1"/>
    <col min="13315" max="13315" width="12.5" style="463" customWidth="1"/>
    <col min="13316" max="13316" width="6.6640625" style="463" customWidth="1"/>
    <col min="13317" max="13317" width="5.33203125" style="463" customWidth="1"/>
    <col min="13318" max="13318" width="18" style="463" customWidth="1"/>
    <col min="13319" max="13319" width="5.5" style="463" customWidth="1"/>
    <col min="13320" max="13320" width="15.83203125" style="463" customWidth="1"/>
    <col min="13321" max="13568" width="9.33203125" style="463"/>
    <col min="13569" max="13569" width="13.1640625" style="463" customWidth="1"/>
    <col min="13570" max="13570" width="44.5" style="463" customWidth="1"/>
    <col min="13571" max="13571" width="12.5" style="463" customWidth="1"/>
    <col min="13572" max="13572" width="6.6640625" style="463" customWidth="1"/>
    <col min="13573" max="13573" width="5.33203125" style="463" customWidth="1"/>
    <col min="13574" max="13574" width="18" style="463" customWidth="1"/>
    <col min="13575" max="13575" width="5.5" style="463" customWidth="1"/>
    <col min="13576" max="13576" width="15.83203125" style="463" customWidth="1"/>
    <col min="13577" max="13824" width="9.33203125" style="463"/>
    <col min="13825" max="13825" width="13.1640625" style="463" customWidth="1"/>
    <col min="13826" max="13826" width="44.5" style="463" customWidth="1"/>
    <col min="13827" max="13827" width="12.5" style="463" customWidth="1"/>
    <col min="13828" max="13828" width="6.6640625" style="463" customWidth="1"/>
    <col min="13829" max="13829" width="5.33203125" style="463" customWidth="1"/>
    <col min="13830" max="13830" width="18" style="463" customWidth="1"/>
    <col min="13831" max="13831" width="5.5" style="463" customWidth="1"/>
    <col min="13832" max="13832" width="15.83203125" style="463" customWidth="1"/>
    <col min="13833" max="14080" width="9.33203125" style="463"/>
    <col min="14081" max="14081" width="13.1640625" style="463" customWidth="1"/>
    <col min="14082" max="14082" width="44.5" style="463" customWidth="1"/>
    <col min="14083" max="14083" width="12.5" style="463" customWidth="1"/>
    <col min="14084" max="14084" width="6.6640625" style="463" customWidth="1"/>
    <col min="14085" max="14085" width="5.33203125" style="463" customWidth="1"/>
    <col min="14086" max="14086" width="18" style="463" customWidth="1"/>
    <col min="14087" max="14087" width="5.5" style="463" customWidth="1"/>
    <col min="14088" max="14088" width="15.83203125" style="463" customWidth="1"/>
    <col min="14089" max="14336" width="9.33203125" style="463"/>
    <col min="14337" max="14337" width="13.1640625" style="463" customWidth="1"/>
    <col min="14338" max="14338" width="44.5" style="463" customWidth="1"/>
    <col min="14339" max="14339" width="12.5" style="463" customWidth="1"/>
    <col min="14340" max="14340" width="6.6640625" style="463" customWidth="1"/>
    <col min="14341" max="14341" width="5.33203125" style="463" customWidth="1"/>
    <col min="14342" max="14342" width="18" style="463" customWidth="1"/>
    <col min="14343" max="14343" width="5.5" style="463" customWidth="1"/>
    <col min="14344" max="14344" width="15.83203125" style="463" customWidth="1"/>
    <col min="14345" max="14592" width="9.33203125" style="463"/>
    <col min="14593" max="14593" width="13.1640625" style="463" customWidth="1"/>
    <col min="14594" max="14594" width="44.5" style="463" customWidth="1"/>
    <col min="14595" max="14595" width="12.5" style="463" customWidth="1"/>
    <col min="14596" max="14596" width="6.6640625" style="463" customWidth="1"/>
    <col min="14597" max="14597" width="5.33203125" style="463" customWidth="1"/>
    <col min="14598" max="14598" width="18" style="463" customWidth="1"/>
    <col min="14599" max="14599" width="5.5" style="463" customWidth="1"/>
    <col min="14600" max="14600" width="15.83203125" style="463" customWidth="1"/>
    <col min="14601" max="14848" width="9.33203125" style="463"/>
    <col min="14849" max="14849" width="13.1640625" style="463" customWidth="1"/>
    <col min="14850" max="14850" width="44.5" style="463" customWidth="1"/>
    <col min="14851" max="14851" width="12.5" style="463" customWidth="1"/>
    <col min="14852" max="14852" width="6.6640625" style="463" customWidth="1"/>
    <col min="14853" max="14853" width="5.33203125" style="463" customWidth="1"/>
    <col min="14854" max="14854" width="18" style="463" customWidth="1"/>
    <col min="14855" max="14855" width="5.5" style="463" customWidth="1"/>
    <col min="14856" max="14856" width="15.83203125" style="463" customWidth="1"/>
    <col min="14857" max="15104" width="9.33203125" style="463"/>
    <col min="15105" max="15105" width="13.1640625" style="463" customWidth="1"/>
    <col min="15106" max="15106" width="44.5" style="463" customWidth="1"/>
    <col min="15107" max="15107" width="12.5" style="463" customWidth="1"/>
    <col min="15108" max="15108" width="6.6640625" style="463" customWidth="1"/>
    <col min="15109" max="15109" width="5.33203125" style="463" customWidth="1"/>
    <col min="15110" max="15110" width="18" style="463" customWidth="1"/>
    <col min="15111" max="15111" width="5.5" style="463" customWidth="1"/>
    <col min="15112" max="15112" width="15.83203125" style="463" customWidth="1"/>
    <col min="15113" max="15360" width="9.33203125" style="463"/>
    <col min="15361" max="15361" width="13.1640625" style="463" customWidth="1"/>
    <col min="15362" max="15362" width="44.5" style="463" customWidth="1"/>
    <col min="15363" max="15363" width="12.5" style="463" customWidth="1"/>
    <col min="15364" max="15364" width="6.6640625" style="463" customWidth="1"/>
    <col min="15365" max="15365" width="5.33203125" style="463" customWidth="1"/>
    <col min="15366" max="15366" width="18" style="463" customWidth="1"/>
    <col min="15367" max="15367" width="5.5" style="463" customWidth="1"/>
    <col min="15368" max="15368" width="15.83203125" style="463" customWidth="1"/>
    <col min="15369" max="15616" width="9.33203125" style="463"/>
    <col min="15617" max="15617" width="13.1640625" style="463" customWidth="1"/>
    <col min="15618" max="15618" width="44.5" style="463" customWidth="1"/>
    <col min="15619" max="15619" width="12.5" style="463" customWidth="1"/>
    <col min="15620" max="15620" width="6.6640625" style="463" customWidth="1"/>
    <col min="15621" max="15621" width="5.33203125" style="463" customWidth="1"/>
    <col min="15622" max="15622" width="18" style="463" customWidth="1"/>
    <col min="15623" max="15623" width="5.5" style="463" customWidth="1"/>
    <col min="15624" max="15624" width="15.83203125" style="463" customWidth="1"/>
    <col min="15625" max="15872" width="9.33203125" style="463"/>
    <col min="15873" max="15873" width="13.1640625" style="463" customWidth="1"/>
    <col min="15874" max="15874" width="44.5" style="463" customWidth="1"/>
    <col min="15875" max="15875" width="12.5" style="463" customWidth="1"/>
    <col min="15876" max="15876" width="6.6640625" style="463" customWidth="1"/>
    <col min="15877" max="15877" width="5.33203125" style="463" customWidth="1"/>
    <col min="15878" max="15878" width="18" style="463" customWidth="1"/>
    <col min="15879" max="15879" width="5.5" style="463" customWidth="1"/>
    <col min="15880" max="15880" width="15.83203125" style="463" customWidth="1"/>
    <col min="15881" max="16128" width="9.33203125" style="463"/>
    <col min="16129" max="16129" width="13.1640625" style="463" customWidth="1"/>
    <col min="16130" max="16130" width="44.5" style="463" customWidth="1"/>
    <col min="16131" max="16131" width="12.5" style="463" customWidth="1"/>
    <col min="16132" max="16132" width="6.6640625" style="463" customWidth="1"/>
    <col min="16133" max="16133" width="5.33203125" style="463" customWidth="1"/>
    <col min="16134" max="16134" width="18" style="463" customWidth="1"/>
    <col min="16135" max="16135" width="5.5" style="463" customWidth="1"/>
    <col min="16136" max="16136" width="15.83203125" style="463" customWidth="1"/>
    <col min="16137" max="16384" width="9.33203125" style="463"/>
  </cols>
  <sheetData>
    <row r="1" spans="1:255" ht="12.75" customHeight="1">
      <c r="A1" s="457" t="s">
        <v>6367</v>
      </c>
      <c r="B1" s="457" t="s">
        <v>59</v>
      </c>
      <c r="C1" s="458" t="s">
        <v>6368</v>
      </c>
      <c r="D1" s="459"/>
      <c r="E1" s="459" t="s">
        <v>6369</v>
      </c>
      <c r="F1" s="460" t="s">
        <v>5618</v>
      </c>
    </row>
    <row r="2" spans="1:255" s="470" customFormat="1">
      <c r="A2" s="464"/>
      <c r="B2" s="465"/>
      <c r="C2" s="466"/>
      <c r="D2" s="467"/>
      <c r="E2" s="467"/>
      <c r="F2" s="466"/>
      <c r="G2" s="468"/>
      <c r="H2" s="469"/>
      <c r="IT2" s="463"/>
      <c r="IU2" s="463"/>
    </row>
    <row r="3" spans="1:255" s="470" customFormat="1">
      <c r="A3" s="471"/>
      <c r="B3" s="472" t="s">
        <v>6370</v>
      </c>
      <c r="C3" s="473"/>
      <c r="D3" s="459"/>
      <c r="E3" s="474"/>
      <c r="F3" s="473"/>
      <c r="G3" s="468"/>
      <c r="H3" s="469"/>
      <c r="IT3" s="463"/>
      <c r="IU3" s="463"/>
    </row>
    <row r="4" spans="1:255" s="470" customFormat="1" ht="25.5">
      <c r="A4" s="475" t="s">
        <v>6371</v>
      </c>
      <c r="B4" s="476" t="s">
        <v>6372</v>
      </c>
      <c r="C4" s="477">
        <v>0</v>
      </c>
      <c r="D4" s="478">
        <v>1</v>
      </c>
      <c r="E4" s="479" t="s">
        <v>6373</v>
      </c>
      <c r="F4" s="480">
        <f t="shared" ref="F4:F12" si="0">PRODUCT(C4:D4)</f>
        <v>0</v>
      </c>
      <c r="G4" s="468"/>
      <c r="H4" s="469"/>
      <c r="IT4" s="463"/>
      <c r="IU4" s="463"/>
    </row>
    <row r="5" spans="1:255" s="470" customFormat="1" ht="25.5">
      <c r="A5" s="481" t="s">
        <v>6374</v>
      </c>
      <c r="B5" s="482" t="s">
        <v>6375</v>
      </c>
      <c r="C5" s="477">
        <v>0</v>
      </c>
      <c r="D5" s="483">
        <v>1</v>
      </c>
      <c r="E5" s="484" t="s">
        <v>6373</v>
      </c>
      <c r="F5" s="485">
        <f t="shared" si="0"/>
        <v>0</v>
      </c>
      <c r="G5" s="468"/>
      <c r="H5" s="469"/>
      <c r="IT5" s="463"/>
      <c r="IU5" s="463"/>
    </row>
    <row r="6" spans="1:255" s="470" customFormat="1">
      <c r="A6" s="486" t="s">
        <v>6376</v>
      </c>
      <c r="B6" s="487" t="s">
        <v>6377</v>
      </c>
      <c r="C6" s="477">
        <v>0</v>
      </c>
      <c r="D6" s="488">
        <v>3</v>
      </c>
      <c r="E6" s="489" t="s">
        <v>6373</v>
      </c>
      <c r="F6" s="490">
        <f t="shared" si="0"/>
        <v>0</v>
      </c>
      <c r="G6" s="468"/>
      <c r="H6" s="469"/>
      <c r="IT6" s="463"/>
      <c r="IU6" s="463"/>
    </row>
    <row r="7" spans="1:255" s="470" customFormat="1" ht="25.5">
      <c r="A7" s="475" t="s">
        <v>6378</v>
      </c>
      <c r="B7" s="476" t="s">
        <v>6379</v>
      </c>
      <c r="C7" s="477">
        <v>0</v>
      </c>
      <c r="D7" s="488">
        <v>2</v>
      </c>
      <c r="E7" s="489" t="s">
        <v>6373</v>
      </c>
      <c r="F7" s="490">
        <f t="shared" si="0"/>
        <v>0</v>
      </c>
      <c r="G7" s="468"/>
      <c r="H7" s="469"/>
      <c r="IT7" s="463"/>
      <c r="IU7" s="463"/>
    </row>
    <row r="8" spans="1:255" s="470" customFormat="1" ht="25.5">
      <c r="A8" s="475" t="s">
        <v>6380</v>
      </c>
      <c r="B8" s="476" t="s">
        <v>6381</v>
      </c>
      <c r="C8" s="477">
        <v>0</v>
      </c>
      <c r="D8" s="488">
        <v>2</v>
      </c>
      <c r="E8" s="489" t="s">
        <v>6373</v>
      </c>
      <c r="F8" s="490">
        <f t="shared" si="0"/>
        <v>0</v>
      </c>
      <c r="G8" s="468"/>
      <c r="H8" s="469"/>
      <c r="IT8" s="463"/>
      <c r="IU8" s="463"/>
    </row>
    <row r="9" spans="1:255" s="470" customFormat="1" ht="25.5">
      <c r="A9" s="491" t="s">
        <v>6382</v>
      </c>
      <c r="B9" s="482" t="s">
        <v>6383</v>
      </c>
      <c r="C9" s="477">
        <v>0</v>
      </c>
      <c r="D9" s="483">
        <v>2</v>
      </c>
      <c r="E9" s="484" t="s">
        <v>6373</v>
      </c>
      <c r="F9" s="485">
        <f t="shared" si="0"/>
        <v>0</v>
      </c>
      <c r="G9" s="468"/>
      <c r="H9" s="469"/>
      <c r="IT9" s="463"/>
      <c r="IU9" s="463"/>
    </row>
    <row r="10" spans="1:255" s="470" customFormat="1" ht="25.5">
      <c r="A10" s="486" t="s">
        <v>6384</v>
      </c>
      <c r="B10" s="487" t="s">
        <v>6385</v>
      </c>
      <c r="C10" s="477">
        <v>0</v>
      </c>
      <c r="D10" s="488">
        <v>3</v>
      </c>
      <c r="E10" s="489" t="s">
        <v>6373</v>
      </c>
      <c r="F10" s="490">
        <f t="shared" si="0"/>
        <v>0</v>
      </c>
      <c r="G10" s="468"/>
      <c r="H10" s="469"/>
      <c r="IT10" s="463"/>
      <c r="IU10" s="463"/>
    </row>
    <row r="11" spans="1:255" s="470" customFormat="1" ht="51">
      <c r="A11" s="475"/>
      <c r="B11" s="476" t="s">
        <v>6386</v>
      </c>
      <c r="C11" s="477">
        <v>0</v>
      </c>
      <c r="D11" s="478">
        <v>156</v>
      </c>
      <c r="E11" s="479" t="s">
        <v>6387</v>
      </c>
      <c r="F11" s="480">
        <f t="shared" si="0"/>
        <v>0</v>
      </c>
      <c r="G11" s="468"/>
      <c r="H11" s="469"/>
      <c r="IT11" s="463"/>
      <c r="IU11" s="463"/>
    </row>
    <row r="12" spans="1:255" s="470" customFormat="1" ht="25.5">
      <c r="A12" s="475"/>
      <c r="B12" s="476" t="s">
        <v>6388</v>
      </c>
      <c r="C12" s="477">
        <v>0</v>
      </c>
      <c r="D12" s="478">
        <v>2</v>
      </c>
      <c r="E12" s="484" t="s">
        <v>6373</v>
      </c>
      <c r="F12" s="480">
        <f t="shared" si="0"/>
        <v>0</v>
      </c>
      <c r="G12" s="468"/>
      <c r="H12" s="469"/>
      <c r="IT12" s="463"/>
      <c r="IU12" s="463"/>
    </row>
    <row r="13" spans="1:255" s="470" customFormat="1">
      <c r="A13" s="471"/>
      <c r="B13" s="457"/>
      <c r="C13" s="458"/>
      <c r="D13" s="459"/>
      <c r="E13" s="459"/>
      <c r="F13" s="458">
        <f>SUM(F4:F12)</f>
        <v>0</v>
      </c>
      <c r="G13" s="468"/>
      <c r="H13" s="469"/>
      <c r="IT13" s="463"/>
      <c r="IU13" s="463"/>
    </row>
    <row r="14" spans="1:255" s="470" customFormat="1">
      <c r="A14" s="464"/>
      <c r="B14" s="465"/>
      <c r="C14" s="466"/>
      <c r="D14" s="467"/>
      <c r="E14" s="467"/>
      <c r="F14" s="466"/>
      <c r="G14" s="468"/>
      <c r="H14" s="469"/>
      <c r="IT14" s="463"/>
      <c r="IU14" s="463"/>
    </row>
    <row r="15" spans="1:255" s="470" customFormat="1">
      <c r="A15" s="471"/>
      <c r="B15" s="472" t="s">
        <v>6389</v>
      </c>
      <c r="C15" s="473"/>
      <c r="D15" s="459"/>
      <c r="E15" s="459"/>
      <c r="F15" s="473"/>
      <c r="G15" s="468"/>
      <c r="H15" s="469"/>
      <c r="IT15" s="463"/>
      <c r="IU15" s="463"/>
    </row>
    <row r="16" spans="1:255" s="470" customFormat="1" ht="25.5">
      <c r="A16" s="492"/>
      <c r="B16" s="492" t="s">
        <v>6390</v>
      </c>
      <c r="C16" s="493" t="s">
        <v>6391</v>
      </c>
      <c r="D16" s="478">
        <v>1</v>
      </c>
      <c r="E16" s="484" t="s">
        <v>6373</v>
      </c>
      <c r="F16" s="480"/>
      <c r="G16" s="468"/>
      <c r="H16" s="469"/>
      <c r="IT16" s="463"/>
      <c r="IU16" s="463"/>
    </row>
    <row r="17" spans="1:255" s="470" customFormat="1">
      <c r="A17" s="491" t="s">
        <v>40</v>
      </c>
      <c r="B17" s="494" t="s">
        <v>6392</v>
      </c>
      <c r="C17" s="493" t="s">
        <v>6391</v>
      </c>
      <c r="D17" s="478">
        <v>1</v>
      </c>
      <c r="E17" s="484" t="s">
        <v>6373</v>
      </c>
      <c r="F17" s="480"/>
      <c r="G17" s="468"/>
      <c r="H17" s="469"/>
      <c r="IT17" s="463"/>
      <c r="IU17" s="463"/>
    </row>
    <row r="18" spans="1:255" s="470" customFormat="1" ht="25.5">
      <c r="A18" s="491"/>
      <c r="B18" s="494" t="s">
        <v>6393</v>
      </c>
      <c r="C18" s="493" t="s">
        <v>6391</v>
      </c>
      <c r="D18" s="478">
        <v>2</v>
      </c>
      <c r="E18" s="484" t="s">
        <v>6373</v>
      </c>
      <c r="F18" s="480"/>
      <c r="G18" s="468"/>
      <c r="H18" s="469"/>
      <c r="IT18" s="463"/>
      <c r="IU18" s="463"/>
    </row>
    <row r="19" spans="1:255" s="470" customFormat="1" ht="25.5">
      <c r="A19" s="491"/>
      <c r="B19" s="494" t="s">
        <v>6394</v>
      </c>
      <c r="C19" s="493" t="s">
        <v>6391</v>
      </c>
      <c r="D19" s="478">
        <v>4</v>
      </c>
      <c r="E19" s="484" t="s">
        <v>6373</v>
      </c>
      <c r="F19" s="480"/>
      <c r="G19" s="468"/>
      <c r="H19" s="469"/>
      <c r="IT19" s="463"/>
      <c r="IU19" s="463"/>
    </row>
    <row r="20" spans="1:255" s="470" customFormat="1">
      <c r="A20" s="491"/>
      <c r="B20" s="494" t="s">
        <v>6395</v>
      </c>
      <c r="C20" s="493" t="s">
        <v>6391</v>
      </c>
      <c r="D20" s="478">
        <v>1</v>
      </c>
      <c r="E20" s="484" t="s">
        <v>6373</v>
      </c>
      <c r="F20" s="480"/>
      <c r="G20" s="468"/>
      <c r="H20" s="469"/>
      <c r="IT20" s="463"/>
      <c r="IU20" s="463"/>
    </row>
    <row r="21" spans="1:255" s="470" customFormat="1" ht="25.5">
      <c r="A21" s="491"/>
      <c r="B21" s="494" t="s">
        <v>6396</v>
      </c>
      <c r="C21" s="493" t="s">
        <v>6391</v>
      </c>
      <c r="D21" s="478">
        <v>4</v>
      </c>
      <c r="E21" s="484" t="s">
        <v>6373</v>
      </c>
      <c r="F21" s="480"/>
      <c r="G21" s="468"/>
      <c r="H21" s="469"/>
      <c r="IT21" s="463"/>
      <c r="IU21" s="463"/>
    </row>
    <row r="22" spans="1:255" s="470" customFormat="1" ht="38.25">
      <c r="A22" s="491"/>
      <c r="B22" s="494" t="s">
        <v>6397</v>
      </c>
      <c r="C22" s="493" t="s">
        <v>6391</v>
      </c>
      <c r="D22" s="478">
        <v>2</v>
      </c>
      <c r="E22" s="484" t="s">
        <v>6373</v>
      </c>
      <c r="F22" s="480"/>
      <c r="G22" s="468"/>
      <c r="H22" s="469"/>
      <c r="IT22" s="463"/>
      <c r="IU22" s="463"/>
    </row>
    <row r="23" spans="1:255" s="470" customFormat="1" ht="25.5">
      <c r="A23" s="491"/>
      <c r="B23" s="494" t="s">
        <v>6398</v>
      </c>
      <c r="C23" s="493" t="s">
        <v>6391</v>
      </c>
      <c r="D23" s="478">
        <v>1</v>
      </c>
      <c r="E23" s="484" t="s">
        <v>6373</v>
      </c>
      <c r="F23" s="480"/>
      <c r="G23" s="468"/>
      <c r="H23" s="469"/>
      <c r="IT23" s="463"/>
      <c r="IU23" s="463"/>
    </row>
    <row r="24" spans="1:255" s="470" customFormat="1" ht="25.5">
      <c r="A24" s="491"/>
      <c r="B24" s="494" t="s">
        <v>6399</v>
      </c>
      <c r="C24" s="493" t="s">
        <v>6391</v>
      </c>
      <c r="D24" s="478">
        <v>1</v>
      </c>
      <c r="E24" s="484" t="s">
        <v>6373</v>
      </c>
      <c r="F24" s="480"/>
      <c r="G24" s="468"/>
      <c r="H24" s="469"/>
      <c r="IT24" s="463"/>
      <c r="IU24" s="463"/>
    </row>
    <row r="25" spans="1:255" s="470" customFormat="1" ht="25.5">
      <c r="A25" s="492"/>
      <c r="B25" s="492" t="s">
        <v>6400</v>
      </c>
      <c r="C25" s="493" t="s">
        <v>6391</v>
      </c>
      <c r="D25" s="478">
        <v>2</v>
      </c>
      <c r="E25" s="484" t="s">
        <v>6373</v>
      </c>
      <c r="F25" s="480"/>
      <c r="G25" s="468"/>
      <c r="H25" s="469"/>
      <c r="IT25" s="463"/>
      <c r="IU25" s="463"/>
    </row>
    <row r="26" spans="1:255" s="470" customFormat="1" ht="25.5">
      <c r="A26" s="491"/>
      <c r="B26" s="494" t="s">
        <v>6401</v>
      </c>
      <c r="C26" s="493" t="s">
        <v>6391</v>
      </c>
      <c r="D26" s="478">
        <v>1</v>
      </c>
      <c r="E26" s="484" t="s">
        <v>6373</v>
      </c>
      <c r="F26" s="480"/>
      <c r="G26" s="468"/>
      <c r="H26" s="469"/>
      <c r="IT26" s="463"/>
      <c r="IU26" s="463"/>
    </row>
    <row r="27" spans="1:255" s="470" customFormat="1" ht="25.5">
      <c r="A27" s="492" t="s">
        <v>6402</v>
      </c>
      <c r="B27" s="492" t="s">
        <v>6403</v>
      </c>
      <c r="C27" s="477">
        <v>0</v>
      </c>
      <c r="D27" s="478">
        <v>1</v>
      </c>
      <c r="E27" s="484" t="s">
        <v>6373</v>
      </c>
      <c r="F27" s="480">
        <f t="shared" ref="F27:F35" si="1">PRODUCT(C27:D27)</f>
        <v>0</v>
      </c>
      <c r="G27" s="468"/>
      <c r="H27" s="469"/>
      <c r="IT27" s="463"/>
      <c r="IU27" s="463"/>
    </row>
    <row r="28" spans="1:255" s="470" customFormat="1" ht="25.5">
      <c r="A28" s="492" t="s">
        <v>6404</v>
      </c>
      <c r="B28" s="492" t="s">
        <v>6405</v>
      </c>
      <c r="C28" s="477">
        <v>0</v>
      </c>
      <c r="D28" s="478">
        <v>5</v>
      </c>
      <c r="E28" s="484" t="s">
        <v>6373</v>
      </c>
      <c r="F28" s="480">
        <f t="shared" si="1"/>
        <v>0</v>
      </c>
      <c r="G28" s="468"/>
      <c r="H28" s="469"/>
      <c r="IT28" s="463"/>
      <c r="IU28" s="463"/>
    </row>
    <row r="29" spans="1:255" s="470" customFormat="1" ht="38.25">
      <c r="A29" s="491" t="s">
        <v>6406</v>
      </c>
      <c r="B29" s="494" t="s">
        <v>6407</v>
      </c>
      <c r="C29" s="477">
        <v>0</v>
      </c>
      <c r="D29" s="483">
        <v>6</v>
      </c>
      <c r="E29" s="484" t="s">
        <v>6373</v>
      </c>
      <c r="F29" s="485">
        <f t="shared" si="1"/>
        <v>0</v>
      </c>
      <c r="G29" s="468"/>
      <c r="H29" s="469"/>
      <c r="IT29" s="463"/>
      <c r="IU29" s="463"/>
    </row>
    <row r="30" spans="1:255" s="470" customFormat="1" ht="38.25">
      <c r="A30" s="491" t="s">
        <v>6408</v>
      </c>
      <c r="B30" s="494" t="s">
        <v>6409</v>
      </c>
      <c r="C30" s="477">
        <v>0</v>
      </c>
      <c r="D30" s="483">
        <v>6</v>
      </c>
      <c r="E30" s="484" t="s">
        <v>6373</v>
      </c>
      <c r="F30" s="485">
        <f t="shared" si="1"/>
        <v>0</v>
      </c>
      <c r="G30" s="468"/>
      <c r="H30" s="469"/>
      <c r="IT30" s="463"/>
      <c r="IU30" s="463"/>
    </row>
    <row r="31" spans="1:255" s="470" customFormat="1" ht="25.5">
      <c r="A31" s="486" t="s">
        <v>6410</v>
      </c>
      <c r="B31" s="487" t="s">
        <v>6411</v>
      </c>
      <c r="C31" s="477">
        <v>0</v>
      </c>
      <c r="D31" s="488">
        <v>6</v>
      </c>
      <c r="E31" s="489" t="s">
        <v>6373</v>
      </c>
      <c r="F31" s="490">
        <f t="shared" si="1"/>
        <v>0</v>
      </c>
      <c r="G31" s="468"/>
      <c r="H31" s="469"/>
      <c r="IT31" s="463"/>
      <c r="IU31" s="463"/>
    </row>
    <row r="32" spans="1:255" s="470" customFormat="1" ht="25.5">
      <c r="A32" s="492" t="s">
        <v>6412</v>
      </c>
      <c r="B32" s="492" t="s">
        <v>6413</v>
      </c>
      <c r="C32" s="477">
        <v>0</v>
      </c>
      <c r="D32" s="478">
        <v>4</v>
      </c>
      <c r="E32" s="484" t="s">
        <v>6373</v>
      </c>
      <c r="F32" s="480">
        <f t="shared" si="1"/>
        <v>0</v>
      </c>
      <c r="G32" s="468"/>
      <c r="H32" s="469"/>
      <c r="IT32" s="463"/>
      <c r="IU32" s="463"/>
    </row>
    <row r="33" spans="1:255" s="470" customFormat="1" ht="25.5">
      <c r="A33" s="491" t="s">
        <v>6414</v>
      </c>
      <c r="B33" s="494" t="s">
        <v>6415</v>
      </c>
      <c r="C33" s="477">
        <v>0</v>
      </c>
      <c r="D33" s="483">
        <v>6</v>
      </c>
      <c r="E33" s="484" t="s">
        <v>6373</v>
      </c>
      <c r="F33" s="485">
        <f t="shared" si="1"/>
        <v>0</v>
      </c>
      <c r="G33" s="468"/>
      <c r="H33" s="469"/>
      <c r="IT33" s="463"/>
      <c r="IU33" s="463"/>
    </row>
    <row r="34" spans="1:255" s="470" customFormat="1" ht="38.25">
      <c r="A34" s="491" t="s">
        <v>6416</v>
      </c>
      <c r="B34" s="494" t="s">
        <v>6417</v>
      </c>
      <c r="C34" s="477">
        <v>0</v>
      </c>
      <c r="D34" s="483">
        <v>4</v>
      </c>
      <c r="E34" s="484" t="s">
        <v>6373</v>
      </c>
      <c r="F34" s="485">
        <f t="shared" si="1"/>
        <v>0</v>
      </c>
      <c r="G34" s="468"/>
      <c r="H34" s="469"/>
      <c r="IT34" s="463"/>
      <c r="IU34" s="463"/>
    </row>
    <row r="35" spans="1:255" s="470" customFormat="1" ht="38.25">
      <c r="A35" s="491" t="s">
        <v>6418</v>
      </c>
      <c r="B35" s="494" t="s">
        <v>6419</v>
      </c>
      <c r="C35" s="477">
        <v>0</v>
      </c>
      <c r="D35" s="483">
        <v>9</v>
      </c>
      <c r="E35" s="484" t="s">
        <v>6373</v>
      </c>
      <c r="F35" s="485">
        <f t="shared" si="1"/>
        <v>0</v>
      </c>
      <c r="G35" s="468"/>
      <c r="H35" s="469"/>
      <c r="IT35" s="463"/>
      <c r="IU35" s="463"/>
    </row>
    <row r="36" spans="1:255" s="470" customFormat="1" ht="38.25">
      <c r="A36" s="492"/>
      <c r="B36" s="492" t="s">
        <v>6420</v>
      </c>
      <c r="C36" s="493" t="s">
        <v>6421</v>
      </c>
      <c r="D36" s="483">
        <v>5</v>
      </c>
      <c r="E36" s="484" t="s">
        <v>6373</v>
      </c>
      <c r="F36" s="485"/>
      <c r="G36" s="468"/>
      <c r="H36" s="469"/>
      <c r="IT36" s="463"/>
      <c r="IU36" s="463"/>
    </row>
    <row r="37" spans="1:255" s="470" customFormat="1">
      <c r="A37" s="491" t="s">
        <v>6422</v>
      </c>
      <c r="B37" s="494" t="s">
        <v>6423</v>
      </c>
      <c r="C37" s="477">
        <v>0</v>
      </c>
      <c r="D37" s="483">
        <v>1</v>
      </c>
      <c r="E37" s="484" t="s">
        <v>6373</v>
      </c>
      <c r="F37" s="485">
        <f t="shared" ref="F37:F44" si="2">PRODUCT(C37:D37)</f>
        <v>0</v>
      </c>
      <c r="G37" s="468"/>
      <c r="H37" s="469"/>
      <c r="IT37" s="463"/>
      <c r="IU37" s="463"/>
    </row>
    <row r="38" spans="1:255" s="470" customFormat="1">
      <c r="A38" s="491">
        <v>611266041</v>
      </c>
      <c r="B38" s="494" t="s">
        <v>6424</v>
      </c>
      <c r="C38" s="477">
        <v>0</v>
      </c>
      <c r="D38" s="483">
        <v>1</v>
      </c>
      <c r="E38" s="484" t="s">
        <v>6373</v>
      </c>
      <c r="F38" s="485">
        <f t="shared" si="2"/>
        <v>0</v>
      </c>
      <c r="G38" s="468"/>
      <c r="H38" s="469"/>
      <c r="IT38" s="463"/>
      <c r="IU38" s="463"/>
    </row>
    <row r="39" spans="1:255" s="470" customFormat="1" ht="38.25">
      <c r="A39" s="491" t="s">
        <v>6425</v>
      </c>
      <c r="B39" s="494" t="s">
        <v>6426</v>
      </c>
      <c r="C39" s="477">
        <v>0</v>
      </c>
      <c r="D39" s="483">
        <v>9</v>
      </c>
      <c r="E39" s="484" t="s">
        <v>6373</v>
      </c>
      <c r="F39" s="485">
        <f t="shared" si="2"/>
        <v>0</v>
      </c>
      <c r="G39" s="468"/>
      <c r="H39" s="469"/>
      <c r="IT39" s="463"/>
      <c r="IU39" s="463"/>
    </row>
    <row r="40" spans="1:255" s="470" customFormat="1" ht="25.5">
      <c r="A40" s="491"/>
      <c r="B40" s="494" t="s">
        <v>6427</v>
      </c>
      <c r="C40" s="477">
        <v>0</v>
      </c>
      <c r="D40" s="483">
        <v>2</v>
      </c>
      <c r="E40" s="484" t="s">
        <v>6373</v>
      </c>
      <c r="F40" s="485">
        <f t="shared" si="2"/>
        <v>0</v>
      </c>
      <c r="G40" s="468"/>
      <c r="H40" s="469"/>
      <c r="IT40" s="463"/>
      <c r="IU40" s="463"/>
    </row>
    <row r="41" spans="1:255" s="470" customFormat="1" ht="25.5">
      <c r="A41" s="491" t="s">
        <v>6428</v>
      </c>
      <c r="B41" s="494" t="s">
        <v>6429</v>
      </c>
      <c r="C41" s="477">
        <v>0</v>
      </c>
      <c r="D41" s="483">
        <v>8</v>
      </c>
      <c r="E41" s="495"/>
      <c r="F41" s="485">
        <f t="shared" si="2"/>
        <v>0</v>
      </c>
      <c r="G41" s="468"/>
      <c r="H41" s="469"/>
      <c r="IT41" s="463"/>
      <c r="IU41" s="463"/>
    </row>
    <row r="42" spans="1:255" s="470" customFormat="1" ht="25.5">
      <c r="A42" s="486" t="s">
        <v>6430</v>
      </c>
      <c r="B42" s="487" t="s">
        <v>6431</v>
      </c>
      <c r="C42" s="477">
        <v>0</v>
      </c>
      <c r="D42" s="488">
        <v>4</v>
      </c>
      <c r="E42" s="489" t="s">
        <v>6373</v>
      </c>
      <c r="F42" s="490">
        <f t="shared" si="2"/>
        <v>0</v>
      </c>
      <c r="G42" s="468"/>
      <c r="H42" s="469"/>
      <c r="IT42" s="463"/>
      <c r="IU42" s="463"/>
    </row>
    <row r="43" spans="1:255" s="470" customFormat="1">
      <c r="A43" s="486" t="s">
        <v>6432</v>
      </c>
      <c r="B43" s="487" t="s">
        <v>6433</v>
      </c>
      <c r="C43" s="477">
        <v>0</v>
      </c>
      <c r="D43" s="488">
        <v>2</v>
      </c>
      <c r="E43" s="489" t="s">
        <v>6373</v>
      </c>
      <c r="F43" s="490">
        <f t="shared" si="2"/>
        <v>0</v>
      </c>
      <c r="G43" s="468"/>
      <c r="H43" s="469"/>
      <c r="IT43" s="463"/>
      <c r="IU43" s="463"/>
    </row>
    <row r="44" spans="1:255" s="470" customFormat="1" ht="51">
      <c r="A44" s="486" t="s">
        <v>6434</v>
      </c>
      <c r="B44" s="487" t="s">
        <v>6435</v>
      </c>
      <c r="C44" s="477">
        <v>0</v>
      </c>
      <c r="D44" s="488">
        <v>2</v>
      </c>
      <c r="E44" s="489" t="s">
        <v>6373</v>
      </c>
      <c r="F44" s="490">
        <f t="shared" si="2"/>
        <v>0</v>
      </c>
      <c r="G44" s="468"/>
      <c r="H44" s="469"/>
      <c r="IT44" s="463"/>
      <c r="IU44" s="463"/>
    </row>
    <row r="45" spans="1:255" s="470" customFormat="1">
      <c r="A45" s="471"/>
      <c r="B45" s="457"/>
      <c r="C45" s="458"/>
      <c r="D45" s="459"/>
      <c r="E45" s="459"/>
      <c r="F45" s="458">
        <f>SUM(F16:F44)</f>
        <v>0</v>
      </c>
      <c r="G45" s="468"/>
      <c r="H45" s="469"/>
      <c r="IT45" s="463"/>
      <c r="IU45" s="463"/>
    </row>
    <row r="46" spans="1:255" s="470" customFormat="1">
      <c r="A46" s="464"/>
      <c r="B46" s="465"/>
      <c r="C46" s="466"/>
      <c r="D46" s="467"/>
      <c r="E46" s="467"/>
      <c r="F46" s="466"/>
      <c r="G46" s="468"/>
      <c r="H46" s="469"/>
      <c r="IT46" s="463"/>
      <c r="IU46" s="463"/>
    </row>
    <row r="47" spans="1:255" s="470" customFormat="1">
      <c r="A47" s="481"/>
      <c r="B47" s="496" t="s">
        <v>6436</v>
      </c>
      <c r="C47" s="497"/>
      <c r="D47" s="498"/>
      <c r="E47" s="498"/>
      <c r="F47" s="497"/>
      <c r="G47" s="468"/>
      <c r="H47" s="469"/>
      <c r="IT47" s="463"/>
      <c r="IU47" s="463"/>
    </row>
    <row r="48" spans="1:255" s="470" customFormat="1">
      <c r="A48" s="491" t="s">
        <v>6437</v>
      </c>
      <c r="B48" s="491" t="s">
        <v>6438</v>
      </c>
      <c r="C48" s="477">
        <v>0</v>
      </c>
      <c r="D48" s="483">
        <v>1</v>
      </c>
      <c r="E48" s="484" t="s">
        <v>6373</v>
      </c>
      <c r="F48" s="499">
        <f>D48*C48</f>
        <v>0</v>
      </c>
      <c r="G48" s="468"/>
      <c r="H48" s="469"/>
      <c r="IT48" s="463"/>
      <c r="IU48" s="463"/>
    </row>
    <row r="49" spans="1:255" s="470" customFormat="1">
      <c r="A49" s="476"/>
      <c r="B49" s="476" t="s">
        <v>6439</v>
      </c>
      <c r="C49" s="477">
        <v>0</v>
      </c>
      <c r="D49" s="478">
        <v>130</v>
      </c>
      <c r="E49" s="500" t="s">
        <v>6373</v>
      </c>
      <c r="F49" s="499">
        <f>D49*C49</f>
        <v>0</v>
      </c>
      <c r="G49" s="468"/>
      <c r="H49" s="469"/>
      <c r="IT49" s="463"/>
      <c r="IU49" s="463"/>
    </row>
    <row r="50" spans="1:255" s="470" customFormat="1">
      <c r="A50" s="494" t="s">
        <v>6440</v>
      </c>
      <c r="B50" s="494" t="s">
        <v>6441</v>
      </c>
      <c r="C50" s="477">
        <v>0</v>
      </c>
      <c r="D50" s="483">
        <v>1</v>
      </c>
      <c r="E50" s="484" t="s">
        <v>6373</v>
      </c>
      <c r="F50" s="485">
        <f t="shared" ref="F50:F60" si="3">PRODUCT(C50:D50)</f>
        <v>0</v>
      </c>
      <c r="G50" s="468"/>
      <c r="H50" s="469"/>
      <c r="IT50" s="463"/>
      <c r="IU50" s="463"/>
    </row>
    <row r="51" spans="1:255" s="470" customFormat="1">
      <c r="A51" s="494" t="s">
        <v>6442</v>
      </c>
      <c r="B51" s="494" t="s">
        <v>6443</v>
      </c>
      <c r="C51" s="477">
        <v>0</v>
      </c>
      <c r="D51" s="483">
        <v>1</v>
      </c>
      <c r="E51" s="484" t="s">
        <v>6373</v>
      </c>
      <c r="F51" s="485">
        <f t="shared" si="3"/>
        <v>0</v>
      </c>
      <c r="G51" s="468"/>
      <c r="H51" s="469"/>
      <c r="IT51" s="463"/>
      <c r="IU51" s="463"/>
    </row>
    <row r="52" spans="1:255" s="470" customFormat="1">
      <c r="A52" s="494" t="s">
        <v>6444</v>
      </c>
      <c r="B52" s="494" t="s">
        <v>6445</v>
      </c>
      <c r="C52" s="477">
        <v>0</v>
      </c>
      <c r="D52" s="483">
        <v>1</v>
      </c>
      <c r="E52" s="484" t="s">
        <v>6373</v>
      </c>
      <c r="F52" s="485">
        <f t="shared" si="3"/>
        <v>0</v>
      </c>
      <c r="G52" s="468"/>
      <c r="H52" s="469"/>
      <c r="IT52" s="463"/>
      <c r="IU52" s="463"/>
    </row>
    <row r="53" spans="1:255" s="470" customFormat="1">
      <c r="A53" s="487" t="s">
        <v>6446</v>
      </c>
      <c r="B53" s="487" t="s">
        <v>6447</v>
      </c>
      <c r="C53" s="477">
        <v>0</v>
      </c>
      <c r="D53" s="488">
        <v>1</v>
      </c>
      <c r="E53" s="489" t="s">
        <v>6373</v>
      </c>
      <c r="F53" s="490">
        <f t="shared" si="3"/>
        <v>0</v>
      </c>
      <c r="G53" s="468"/>
      <c r="H53" s="469"/>
      <c r="IT53" s="463"/>
      <c r="IU53" s="463"/>
    </row>
    <row r="54" spans="1:255" s="470" customFormat="1">
      <c r="A54" s="487"/>
      <c r="B54" s="487" t="s">
        <v>6448</v>
      </c>
      <c r="C54" s="477">
        <v>0</v>
      </c>
      <c r="D54" s="488">
        <v>1</v>
      </c>
      <c r="E54" s="489" t="s">
        <v>6373</v>
      </c>
      <c r="F54" s="490">
        <f t="shared" si="3"/>
        <v>0</v>
      </c>
      <c r="G54" s="468"/>
      <c r="H54" s="469"/>
      <c r="IT54" s="463"/>
      <c r="IU54" s="463"/>
    </row>
    <row r="55" spans="1:255" s="470" customFormat="1">
      <c r="A55" s="494" t="s">
        <v>6449</v>
      </c>
      <c r="B55" s="494" t="s">
        <v>6450</v>
      </c>
      <c r="C55" s="477">
        <v>0</v>
      </c>
      <c r="D55" s="483">
        <v>1</v>
      </c>
      <c r="E55" s="484" t="s">
        <v>6373</v>
      </c>
      <c r="F55" s="485">
        <f t="shared" si="3"/>
        <v>0</v>
      </c>
      <c r="G55" s="468"/>
      <c r="H55" s="469"/>
      <c r="IT55" s="463"/>
      <c r="IU55" s="463"/>
    </row>
    <row r="56" spans="1:255" s="470" customFormat="1">
      <c r="A56" s="494" t="s">
        <v>6451</v>
      </c>
      <c r="B56" s="494" t="s">
        <v>6452</v>
      </c>
      <c r="C56" s="477">
        <v>0</v>
      </c>
      <c r="D56" s="483">
        <v>1</v>
      </c>
      <c r="E56" s="484" t="s">
        <v>6373</v>
      </c>
      <c r="F56" s="485">
        <f t="shared" si="3"/>
        <v>0</v>
      </c>
      <c r="G56" s="468"/>
      <c r="H56" s="469"/>
      <c r="IT56" s="463"/>
      <c r="IU56" s="463"/>
    </row>
    <row r="57" spans="1:255" s="470" customFormat="1">
      <c r="A57" s="494" t="s">
        <v>6453</v>
      </c>
      <c r="B57" s="494" t="s">
        <v>6454</v>
      </c>
      <c r="C57" s="477">
        <v>0</v>
      </c>
      <c r="D57" s="488">
        <v>1</v>
      </c>
      <c r="E57" s="489" t="s">
        <v>6373</v>
      </c>
      <c r="F57" s="490">
        <f t="shared" si="3"/>
        <v>0</v>
      </c>
      <c r="G57" s="468"/>
      <c r="H57" s="469"/>
      <c r="IT57" s="463"/>
      <c r="IU57" s="463"/>
    </row>
    <row r="58" spans="1:255" s="470" customFormat="1">
      <c r="A58" s="487" t="s">
        <v>6455</v>
      </c>
      <c r="B58" s="487" t="s">
        <v>6456</v>
      </c>
      <c r="C58" s="477">
        <v>0</v>
      </c>
      <c r="D58" s="488">
        <v>4</v>
      </c>
      <c r="E58" s="489" t="s">
        <v>6373</v>
      </c>
      <c r="F58" s="490">
        <f t="shared" si="3"/>
        <v>0</v>
      </c>
      <c r="G58" s="468"/>
      <c r="H58" s="469"/>
      <c r="IT58" s="463"/>
      <c r="IU58" s="463"/>
    </row>
    <row r="59" spans="1:255" s="470" customFormat="1">
      <c r="A59" s="494" t="s">
        <v>6457</v>
      </c>
      <c r="B59" s="494" t="s">
        <v>6458</v>
      </c>
      <c r="C59" s="477">
        <v>0</v>
      </c>
      <c r="D59" s="483">
        <v>2</v>
      </c>
      <c r="E59" s="484" t="s">
        <v>6373</v>
      </c>
      <c r="F59" s="485">
        <f t="shared" si="3"/>
        <v>0</v>
      </c>
      <c r="G59" s="468"/>
      <c r="H59" s="469"/>
      <c r="IT59" s="463"/>
      <c r="IU59" s="463"/>
    </row>
    <row r="60" spans="1:255" s="470" customFormat="1">
      <c r="A60" s="494" t="s">
        <v>6459</v>
      </c>
      <c r="B60" s="494" t="s">
        <v>6460</v>
      </c>
      <c r="C60" s="477">
        <v>0</v>
      </c>
      <c r="D60" s="483">
        <v>2</v>
      </c>
      <c r="E60" s="484" t="s">
        <v>6373</v>
      </c>
      <c r="F60" s="485">
        <f t="shared" si="3"/>
        <v>0</v>
      </c>
      <c r="G60" s="468"/>
      <c r="H60" s="469"/>
      <c r="IT60" s="463"/>
      <c r="IU60" s="463"/>
    </row>
    <row r="61" spans="1:255" s="470" customFormat="1">
      <c r="A61" s="476" t="s">
        <v>6461</v>
      </c>
      <c r="B61" s="476" t="s">
        <v>6462</v>
      </c>
      <c r="C61" s="477">
        <v>0</v>
      </c>
      <c r="D61" s="478">
        <v>2</v>
      </c>
      <c r="E61" s="500" t="s">
        <v>6373</v>
      </c>
      <c r="F61" s="499">
        <f>D61*C61</f>
        <v>0</v>
      </c>
      <c r="G61" s="468"/>
      <c r="H61" s="469"/>
      <c r="IT61" s="463"/>
      <c r="IU61" s="463"/>
    </row>
    <row r="62" spans="1:255" s="470" customFormat="1">
      <c r="A62" s="487" t="s">
        <v>6463</v>
      </c>
      <c r="B62" s="487" t="s">
        <v>6464</v>
      </c>
      <c r="C62" s="477">
        <v>0</v>
      </c>
      <c r="D62" s="488">
        <v>16</v>
      </c>
      <c r="E62" s="489" t="s">
        <v>6373</v>
      </c>
      <c r="F62" s="490">
        <f>PRODUCT(C62:D62)</f>
        <v>0</v>
      </c>
      <c r="G62" s="468"/>
      <c r="H62" s="469"/>
      <c r="IT62" s="463"/>
      <c r="IU62" s="463"/>
    </row>
    <row r="63" spans="1:255" s="470" customFormat="1">
      <c r="A63" s="494" t="s">
        <v>6465</v>
      </c>
      <c r="B63" s="494" t="s">
        <v>6466</v>
      </c>
      <c r="C63" s="477">
        <v>0</v>
      </c>
      <c r="D63" s="483">
        <v>17</v>
      </c>
      <c r="E63" s="484" t="s">
        <v>6373</v>
      </c>
      <c r="F63" s="499">
        <f>D63*C63</f>
        <v>0</v>
      </c>
      <c r="G63" s="468"/>
      <c r="H63" s="469"/>
      <c r="IT63" s="463"/>
      <c r="IU63" s="463"/>
    </row>
    <row r="64" spans="1:255" s="470" customFormat="1" ht="25.5">
      <c r="A64" s="501" t="s">
        <v>6467</v>
      </c>
      <c r="B64" s="501" t="s">
        <v>6468</v>
      </c>
      <c r="C64" s="477">
        <v>0</v>
      </c>
      <c r="D64" s="483">
        <v>2</v>
      </c>
      <c r="E64" s="484" t="s">
        <v>6373</v>
      </c>
      <c r="F64" s="485">
        <f>PRODUCT(C64:D64)</f>
        <v>0</v>
      </c>
      <c r="G64" s="468"/>
      <c r="H64" s="469"/>
      <c r="IT64" s="463"/>
      <c r="IU64" s="463"/>
    </row>
    <row r="65" spans="1:255" s="470" customFormat="1">
      <c r="A65" s="494" t="s">
        <v>6469</v>
      </c>
      <c r="B65" s="494" t="s">
        <v>6470</v>
      </c>
      <c r="C65" s="477">
        <v>0</v>
      </c>
      <c r="D65" s="483">
        <v>1</v>
      </c>
      <c r="E65" s="484" t="s">
        <v>6373</v>
      </c>
      <c r="F65" s="485">
        <f>PRODUCT(C65:D65)</f>
        <v>0</v>
      </c>
      <c r="G65" s="468"/>
      <c r="H65" s="469"/>
      <c r="IT65" s="463"/>
      <c r="IU65" s="463"/>
    </row>
    <row r="66" spans="1:255" s="470" customFormat="1">
      <c r="A66" s="476" t="s">
        <v>6471</v>
      </c>
      <c r="B66" s="476" t="s">
        <v>6472</v>
      </c>
      <c r="C66" s="477">
        <v>0</v>
      </c>
      <c r="D66" s="478">
        <v>45</v>
      </c>
      <c r="E66" s="500" t="s">
        <v>6373</v>
      </c>
      <c r="F66" s="499">
        <f>D66*C66</f>
        <v>0</v>
      </c>
      <c r="G66" s="468"/>
      <c r="H66" s="469"/>
      <c r="IT66" s="463"/>
      <c r="IU66" s="463"/>
    </row>
    <row r="67" spans="1:255" s="470" customFormat="1">
      <c r="A67" s="476" t="s">
        <v>6473</v>
      </c>
      <c r="B67" s="476" t="s">
        <v>6474</v>
      </c>
      <c r="C67" s="477">
        <v>0</v>
      </c>
      <c r="D67" s="478">
        <v>45</v>
      </c>
      <c r="E67" s="500" t="s">
        <v>6373</v>
      </c>
      <c r="F67" s="499">
        <f>D67*C67</f>
        <v>0</v>
      </c>
      <c r="G67" s="468"/>
      <c r="H67" s="469"/>
      <c r="IT67" s="463"/>
      <c r="IU67" s="463"/>
    </row>
    <row r="68" spans="1:255" s="470" customFormat="1" ht="25.5">
      <c r="A68" s="491" t="s">
        <v>6475</v>
      </c>
      <c r="B68" s="494" t="s">
        <v>6476</v>
      </c>
      <c r="C68" s="477">
        <v>0</v>
      </c>
      <c r="D68" s="483">
        <v>1</v>
      </c>
      <c r="E68" s="484" t="s">
        <v>6373</v>
      </c>
      <c r="F68" s="485">
        <f>PRODUCT(C68:D68)</f>
        <v>0</v>
      </c>
      <c r="G68" s="468"/>
      <c r="H68" s="469"/>
      <c r="IT68" s="463"/>
      <c r="IU68" s="463"/>
    </row>
    <row r="69" spans="1:255" s="470" customFormat="1">
      <c r="A69" s="482" t="s">
        <v>6477</v>
      </c>
      <c r="B69" s="482" t="s">
        <v>6478</v>
      </c>
      <c r="C69" s="477">
        <v>0</v>
      </c>
      <c r="D69" s="498">
        <v>3</v>
      </c>
      <c r="E69" s="502" t="s">
        <v>6373</v>
      </c>
      <c r="F69" s="499">
        <f>D69*C69</f>
        <v>0</v>
      </c>
      <c r="G69" s="468"/>
      <c r="H69" s="469"/>
      <c r="IT69" s="463"/>
      <c r="IU69" s="463"/>
    </row>
    <row r="70" spans="1:255" s="470" customFormat="1">
      <c r="A70" s="482" t="s">
        <v>6479</v>
      </c>
      <c r="B70" s="482" t="s">
        <v>6480</v>
      </c>
      <c r="C70" s="477">
        <v>0</v>
      </c>
      <c r="D70" s="498">
        <v>3</v>
      </c>
      <c r="E70" s="502" t="s">
        <v>6373</v>
      </c>
      <c r="F70" s="499">
        <f>D70*C70</f>
        <v>0</v>
      </c>
      <c r="G70" s="468"/>
      <c r="H70" s="469"/>
      <c r="IT70" s="463"/>
      <c r="IU70" s="463"/>
    </row>
    <row r="71" spans="1:255" s="470" customFormat="1">
      <c r="A71" s="482" t="s">
        <v>6481</v>
      </c>
      <c r="B71" s="482" t="s">
        <v>6482</v>
      </c>
      <c r="C71" s="477">
        <v>0</v>
      </c>
      <c r="D71" s="498">
        <v>3</v>
      </c>
      <c r="E71" s="502" t="s">
        <v>6373</v>
      </c>
      <c r="F71" s="499">
        <f>D71*C71</f>
        <v>0</v>
      </c>
      <c r="G71" s="468"/>
      <c r="H71" s="469"/>
      <c r="IT71" s="463"/>
      <c r="IU71" s="463"/>
    </row>
    <row r="72" spans="1:255" s="470" customFormat="1">
      <c r="A72" s="494" t="s">
        <v>6483</v>
      </c>
      <c r="B72" s="494" t="s">
        <v>6484</v>
      </c>
      <c r="C72" s="477">
        <v>0</v>
      </c>
      <c r="D72" s="483">
        <v>1</v>
      </c>
      <c r="E72" s="484" t="s">
        <v>6373</v>
      </c>
      <c r="F72" s="485">
        <f>PRODUCT(C72:D72)</f>
        <v>0</v>
      </c>
      <c r="G72" s="468"/>
      <c r="H72" s="469"/>
      <c r="IT72" s="463"/>
      <c r="IU72" s="463"/>
    </row>
    <row r="73" spans="1:255" s="470" customFormat="1">
      <c r="A73" s="494" t="s">
        <v>6485</v>
      </c>
      <c r="B73" s="494" t="s">
        <v>6486</v>
      </c>
      <c r="C73" s="477">
        <v>0</v>
      </c>
      <c r="D73" s="483">
        <v>1</v>
      </c>
      <c r="E73" s="484" t="s">
        <v>6373</v>
      </c>
      <c r="F73" s="485">
        <f>PRODUCT(C73:D73)</f>
        <v>0</v>
      </c>
      <c r="G73" s="468"/>
      <c r="H73" s="469"/>
      <c r="IT73" s="463"/>
      <c r="IU73" s="463"/>
    </row>
    <row r="74" spans="1:255" s="470" customFormat="1" ht="25.5">
      <c r="A74" s="494" t="s">
        <v>6487</v>
      </c>
      <c r="B74" s="494" t="s">
        <v>6488</v>
      </c>
      <c r="C74" s="477">
        <v>0</v>
      </c>
      <c r="D74" s="483">
        <v>2</v>
      </c>
      <c r="E74" s="484" t="s">
        <v>6373</v>
      </c>
      <c r="F74" s="485">
        <f>PRODUCT(C74:D74)</f>
        <v>0</v>
      </c>
      <c r="G74" s="468"/>
      <c r="H74" s="469"/>
      <c r="IT74" s="463"/>
      <c r="IU74" s="463"/>
    </row>
    <row r="75" spans="1:255" s="470" customFormat="1">
      <c r="A75" s="494" t="s">
        <v>6479</v>
      </c>
      <c r="B75" s="494" t="s">
        <v>6480</v>
      </c>
      <c r="C75" s="477">
        <v>0</v>
      </c>
      <c r="D75" s="483">
        <v>2</v>
      </c>
      <c r="E75" s="484" t="s">
        <v>6373</v>
      </c>
      <c r="F75" s="485">
        <f>PRODUCT(C75:D75)</f>
        <v>0</v>
      </c>
      <c r="G75" s="468"/>
      <c r="H75" s="469"/>
      <c r="IT75" s="463"/>
      <c r="IU75" s="463"/>
    </row>
    <row r="76" spans="1:255" s="470" customFormat="1">
      <c r="A76" s="494" t="s">
        <v>6489</v>
      </c>
      <c r="B76" s="494" t="s">
        <v>6490</v>
      </c>
      <c r="C76" s="477">
        <v>0</v>
      </c>
      <c r="D76" s="483">
        <v>2</v>
      </c>
      <c r="E76" s="484" t="s">
        <v>6373</v>
      </c>
      <c r="F76" s="485">
        <f>PRODUCT(C76:D76)</f>
        <v>0</v>
      </c>
      <c r="G76" s="468"/>
      <c r="H76" s="469"/>
      <c r="IT76" s="463"/>
      <c r="IU76" s="463"/>
    </row>
    <row r="77" spans="1:255" s="470" customFormat="1">
      <c r="A77" s="482" t="s">
        <v>6491</v>
      </c>
      <c r="B77" s="482" t="s">
        <v>6492</v>
      </c>
      <c r="C77" s="477">
        <v>0</v>
      </c>
      <c r="D77" s="498">
        <v>3</v>
      </c>
      <c r="E77" s="502" t="s">
        <v>6373</v>
      </c>
      <c r="F77" s="499">
        <f t="shared" ref="F77:F82" si="4">D77*C77</f>
        <v>0</v>
      </c>
      <c r="G77" s="468"/>
      <c r="H77" s="469"/>
      <c r="IT77" s="463"/>
      <c r="IU77" s="463"/>
    </row>
    <row r="78" spans="1:255" s="470" customFormat="1">
      <c r="A78" s="482" t="s">
        <v>6479</v>
      </c>
      <c r="B78" s="482" t="s">
        <v>6480</v>
      </c>
      <c r="C78" s="477">
        <v>0</v>
      </c>
      <c r="D78" s="498">
        <v>3</v>
      </c>
      <c r="E78" s="502" t="s">
        <v>6373</v>
      </c>
      <c r="F78" s="499">
        <f t="shared" si="4"/>
        <v>0</v>
      </c>
      <c r="G78" s="468"/>
      <c r="H78" s="469"/>
      <c r="IT78" s="463"/>
      <c r="IU78" s="463"/>
    </row>
    <row r="79" spans="1:255" s="470" customFormat="1">
      <c r="A79" s="482" t="s">
        <v>6493</v>
      </c>
      <c r="B79" s="482" t="s">
        <v>6494</v>
      </c>
      <c r="C79" s="477">
        <v>0</v>
      </c>
      <c r="D79" s="498">
        <v>3</v>
      </c>
      <c r="E79" s="502" t="s">
        <v>6373</v>
      </c>
      <c r="F79" s="499">
        <f t="shared" si="4"/>
        <v>0</v>
      </c>
      <c r="G79" s="468"/>
      <c r="H79" s="469"/>
      <c r="IT79" s="463"/>
      <c r="IU79" s="463"/>
    </row>
    <row r="80" spans="1:255" s="470" customFormat="1" ht="25.5">
      <c r="A80" s="494" t="s">
        <v>6495</v>
      </c>
      <c r="B80" s="494" t="s">
        <v>6496</v>
      </c>
      <c r="C80" s="477">
        <v>0</v>
      </c>
      <c r="D80" s="483">
        <v>18</v>
      </c>
      <c r="E80" s="484" t="s">
        <v>6373</v>
      </c>
      <c r="F80" s="499">
        <f t="shared" si="4"/>
        <v>0</v>
      </c>
      <c r="G80" s="468"/>
      <c r="H80" s="469"/>
      <c r="IT80" s="463"/>
      <c r="IU80" s="463"/>
    </row>
    <row r="81" spans="1:255" s="470" customFormat="1">
      <c r="A81" s="494" t="s">
        <v>6479</v>
      </c>
      <c r="B81" s="494" t="s">
        <v>6480</v>
      </c>
      <c r="C81" s="477">
        <v>0</v>
      </c>
      <c r="D81" s="483">
        <v>18</v>
      </c>
      <c r="E81" s="484" t="s">
        <v>6373</v>
      </c>
      <c r="F81" s="499">
        <f t="shared" si="4"/>
        <v>0</v>
      </c>
      <c r="G81" s="468"/>
      <c r="H81" s="469"/>
      <c r="IT81" s="463"/>
      <c r="IU81" s="463"/>
    </row>
    <row r="82" spans="1:255" s="470" customFormat="1">
      <c r="A82" s="494" t="s">
        <v>6489</v>
      </c>
      <c r="B82" s="494" t="s">
        <v>6490</v>
      </c>
      <c r="C82" s="477">
        <v>0</v>
      </c>
      <c r="D82" s="483">
        <v>36</v>
      </c>
      <c r="E82" s="484" t="s">
        <v>6373</v>
      </c>
      <c r="F82" s="499">
        <f t="shared" si="4"/>
        <v>0</v>
      </c>
      <c r="G82" s="468"/>
      <c r="H82" s="469"/>
      <c r="IT82" s="463"/>
      <c r="IU82" s="463"/>
    </row>
    <row r="83" spans="1:255" s="470" customFormat="1">
      <c r="A83" s="494" t="s">
        <v>6497</v>
      </c>
      <c r="B83" s="494" t="s">
        <v>6498</v>
      </c>
      <c r="C83" s="477">
        <v>0</v>
      </c>
      <c r="D83" s="483">
        <v>1</v>
      </c>
      <c r="E83" s="484" t="s">
        <v>6373</v>
      </c>
      <c r="F83" s="485">
        <f>PRODUCT(C83:D83)</f>
        <v>0</v>
      </c>
      <c r="G83" s="468"/>
      <c r="H83" s="469"/>
      <c r="IT83" s="463"/>
      <c r="IU83" s="463"/>
    </row>
    <row r="84" spans="1:255" s="470" customFormat="1">
      <c r="A84" s="494" t="s">
        <v>6479</v>
      </c>
      <c r="B84" s="494" t="s">
        <v>6480</v>
      </c>
      <c r="C84" s="477">
        <v>0</v>
      </c>
      <c r="D84" s="483">
        <v>1</v>
      </c>
      <c r="E84" s="484" t="s">
        <v>6373</v>
      </c>
      <c r="F84" s="485">
        <f>PRODUCT(C84:D84)</f>
        <v>0</v>
      </c>
      <c r="G84" s="468"/>
      <c r="H84" s="469"/>
      <c r="IT84" s="463"/>
      <c r="IU84" s="463"/>
    </row>
    <row r="85" spans="1:255" s="470" customFormat="1">
      <c r="A85" s="494" t="s">
        <v>6489</v>
      </c>
      <c r="B85" s="494" t="s">
        <v>6490</v>
      </c>
      <c r="C85" s="477">
        <v>0</v>
      </c>
      <c r="D85" s="483">
        <v>1</v>
      </c>
      <c r="E85" s="484" t="s">
        <v>6373</v>
      </c>
      <c r="F85" s="485">
        <f>PRODUCT(C85:D85)</f>
        <v>0</v>
      </c>
      <c r="G85" s="468"/>
      <c r="H85" s="469"/>
      <c r="IT85" s="463"/>
      <c r="IU85" s="463"/>
    </row>
    <row r="86" spans="1:255" s="470" customFormat="1">
      <c r="A86" s="482" t="s">
        <v>6499</v>
      </c>
      <c r="B86" s="482" t="s">
        <v>6500</v>
      </c>
      <c r="C86" s="477">
        <v>0</v>
      </c>
      <c r="D86" s="498">
        <v>210</v>
      </c>
      <c r="E86" s="502" t="s">
        <v>6373</v>
      </c>
      <c r="F86" s="499">
        <f>D86*C86</f>
        <v>0</v>
      </c>
      <c r="G86" s="468"/>
      <c r="H86" s="469"/>
      <c r="IT86" s="463"/>
      <c r="IU86" s="463"/>
    </row>
    <row r="87" spans="1:255" s="470" customFormat="1">
      <c r="A87" s="482" t="s">
        <v>6501</v>
      </c>
      <c r="B87" s="482" t="s">
        <v>6502</v>
      </c>
      <c r="C87" s="477">
        <v>0</v>
      </c>
      <c r="D87" s="498">
        <v>35</v>
      </c>
      <c r="E87" s="502" t="s">
        <v>6373</v>
      </c>
      <c r="F87" s="499">
        <f>D87*C87</f>
        <v>0</v>
      </c>
      <c r="G87" s="468"/>
      <c r="H87" s="469"/>
      <c r="IT87" s="463"/>
      <c r="IU87" s="463"/>
    </row>
    <row r="88" spans="1:255" s="470" customFormat="1">
      <c r="A88" s="503"/>
      <c r="B88" s="503" t="s">
        <v>6503</v>
      </c>
      <c r="C88" s="477">
        <v>0</v>
      </c>
      <c r="D88" s="459">
        <v>1</v>
      </c>
      <c r="E88" s="504" t="s">
        <v>6373</v>
      </c>
      <c r="F88" s="499">
        <f>D88*C88</f>
        <v>0</v>
      </c>
      <c r="G88" s="468"/>
      <c r="H88" s="469"/>
      <c r="IT88" s="463"/>
      <c r="IU88" s="463"/>
    </row>
    <row r="89" spans="1:255" s="470" customFormat="1">
      <c r="A89" s="503"/>
      <c r="B89" s="503" t="s">
        <v>6504</v>
      </c>
      <c r="C89" s="477">
        <v>0</v>
      </c>
      <c r="D89" s="459">
        <v>1</v>
      </c>
      <c r="E89" s="504" t="s">
        <v>6373</v>
      </c>
      <c r="F89" s="499">
        <f>D89*C89</f>
        <v>0</v>
      </c>
      <c r="G89" s="468"/>
      <c r="H89" s="469"/>
      <c r="IT89" s="463"/>
      <c r="IU89" s="463"/>
    </row>
    <row r="90" spans="1:255" s="470" customFormat="1">
      <c r="A90" s="481"/>
      <c r="B90" s="505"/>
      <c r="C90" s="506"/>
      <c r="D90" s="498"/>
      <c r="E90" s="507"/>
      <c r="F90" s="506">
        <f>SUM(F48:F89)</f>
        <v>0</v>
      </c>
      <c r="G90" s="468"/>
      <c r="H90" s="469"/>
      <c r="IT90" s="463"/>
      <c r="IU90" s="463"/>
    </row>
    <row r="91" spans="1:255" s="470" customFormat="1">
      <c r="A91" s="464"/>
      <c r="B91" s="465"/>
      <c r="C91" s="466"/>
      <c r="D91" s="467"/>
      <c r="E91" s="467"/>
      <c r="F91" s="466"/>
      <c r="G91" s="468"/>
      <c r="H91" s="469"/>
      <c r="IT91" s="463"/>
      <c r="IU91" s="463"/>
    </row>
    <row r="92" spans="1:255" ht="25.5">
      <c r="A92" s="481"/>
      <c r="B92" s="496" t="s">
        <v>6505</v>
      </c>
      <c r="C92" s="497"/>
      <c r="D92" s="498"/>
      <c r="E92" s="498"/>
      <c r="F92" s="497"/>
    </row>
    <row r="93" spans="1:255">
      <c r="A93" s="491"/>
      <c r="B93" s="501" t="s">
        <v>6506</v>
      </c>
      <c r="C93" s="477">
        <v>0</v>
      </c>
      <c r="D93" s="483">
        <v>20</v>
      </c>
      <c r="E93" s="484" t="s">
        <v>843</v>
      </c>
      <c r="F93" s="485">
        <f t="shared" ref="F93:F115" si="5">PRODUCT(C93:D93)</f>
        <v>0</v>
      </c>
    </row>
    <row r="94" spans="1:255">
      <c r="A94" s="486"/>
      <c r="B94" s="501" t="s">
        <v>6507</v>
      </c>
      <c r="C94" s="477">
        <v>0</v>
      </c>
      <c r="D94" s="483">
        <v>110</v>
      </c>
      <c r="E94" s="484" t="s">
        <v>843</v>
      </c>
      <c r="F94" s="485">
        <f t="shared" si="5"/>
        <v>0</v>
      </c>
    </row>
    <row r="95" spans="1:255">
      <c r="A95" s="486"/>
      <c r="B95" s="487" t="s">
        <v>6508</v>
      </c>
      <c r="C95" s="477">
        <v>0</v>
      </c>
      <c r="D95" s="488">
        <v>50</v>
      </c>
      <c r="E95" s="489" t="s">
        <v>843</v>
      </c>
      <c r="F95" s="490">
        <f t="shared" si="5"/>
        <v>0</v>
      </c>
    </row>
    <row r="96" spans="1:255">
      <c r="A96" s="486"/>
      <c r="B96" s="487" t="s">
        <v>6509</v>
      </c>
      <c r="C96" s="477">
        <v>0</v>
      </c>
      <c r="D96" s="483">
        <v>78</v>
      </c>
      <c r="E96" s="484" t="s">
        <v>843</v>
      </c>
      <c r="F96" s="485">
        <f t="shared" si="5"/>
        <v>0</v>
      </c>
    </row>
    <row r="97" spans="1:6">
      <c r="A97" s="486"/>
      <c r="B97" s="487" t="s">
        <v>6510</v>
      </c>
      <c r="C97" s="477">
        <v>0</v>
      </c>
      <c r="D97" s="483">
        <v>40</v>
      </c>
      <c r="E97" s="484" t="s">
        <v>843</v>
      </c>
      <c r="F97" s="485">
        <f t="shared" si="5"/>
        <v>0</v>
      </c>
    </row>
    <row r="98" spans="1:6">
      <c r="A98" s="486"/>
      <c r="B98" s="487" t="s">
        <v>6511</v>
      </c>
      <c r="C98" s="477">
        <v>0</v>
      </c>
      <c r="D98" s="488">
        <v>250</v>
      </c>
      <c r="E98" s="489" t="s">
        <v>843</v>
      </c>
      <c r="F98" s="490">
        <f t="shared" si="5"/>
        <v>0</v>
      </c>
    </row>
    <row r="99" spans="1:6">
      <c r="A99" s="486"/>
      <c r="B99" s="487" t="s">
        <v>6512</v>
      </c>
      <c r="C99" s="477">
        <v>0</v>
      </c>
      <c r="D99" s="483">
        <v>333</v>
      </c>
      <c r="E99" s="484" t="s">
        <v>843</v>
      </c>
      <c r="F99" s="485">
        <f t="shared" si="5"/>
        <v>0</v>
      </c>
    </row>
    <row r="100" spans="1:6">
      <c r="A100" s="486"/>
      <c r="B100" s="487" t="s">
        <v>6513</v>
      </c>
      <c r="C100" s="477">
        <v>0</v>
      </c>
      <c r="D100" s="488">
        <v>440</v>
      </c>
      <c r="E100" s="489" t="s">
        <v>843</v>
      </c>
      <c r="F100" s="490">
        <f t="shared" si="5"/>
        <v>0</v>
      </c>
    </row>
    <row r="101" spans="1:6">
      <c r="A101" s="486"/>
      <c r="B101" s="487" t="s">
        <v>6514</v>
      </c>
      <c r="C101" s="477">
        <v>0</v>
      </c>
      <c r="D101" s="483">
        <v>1537</v>
      </c>
      <c r="E101" s="484" t="s">
        <v>843</v>
      </c>
      <c r="F101" s="485">
        <f t="shared" si="5"/>
        <v>0</v>
      </c>
    </row>
    <row r="102" spans="1:6">
      <c r="A102" s="475"/>
      <c r="B102" s="508" t="s">
        <v>6515</v>
      </c>
      <c r="C102" s="477">
        <v>0</v>
      </c>
      <c r="D102" s="478">
        <f>SUM(D93:D101)</f>
        <v>2858</v>
      </c>
      <c r="E102" s="479" t="s">
        <v>843</v>
      </c>
      <c r="F102" s="480">
        <f t="shared" si="5"/>
        <v>0</v>
      </c>
    </row>
    <row r="103" spans="1:6">
      <c r="A103" s="475"/>
      <c r="B103" s="476" t="s">
        <v>6516</v>
      </c>
      <c r="C103" s="477">
        <v>0</v>
      </c>
      <c r="D103" s="478">
        <v>125</v>
      </c>
      <c r="E103" s="479" t="s">
        <v>6373</v>
      </c>
      <c r="F103" s="480">
        <f t="shared" si="5"/>
        <v>0</v>
      </c>
    </row>
    <row r="104" spans="1:6">
      <c r="A104" s="475"/>
      <c r="B104" s="508" t="s">
        <v>6517</v>
      </c>
      <c r="C104" s="477">
        <v>0</v>
      </c>
      <c r="D104" s="478">
        <v>100</v>
      </c>
      <c r="E104" s="479" t="s">
        <v>843</v>
      </c>
      <c r="F104" s="480">
        <f t="shared" si="5"/>
        <v>0</v>
      </c>
    </row>
    <row r="105" spans="1:6" ht="25.5">
      <c r="A105" s="491"/>
      <c r="B105" s="501" t="s">
        <v>6518</v>
      </c>
      <c r="C105" s="477">
        <v>0</v>
      </c>
      <c r="D105" s="483">
        <v>25</v>
      </c>
      <c r="E105" s="484" t="s">
        <v>843</v>
      </c>
      <c r="F105" s="485">
        <f t="shared" si="5"/>
        <v>0</v>
      </c>
    </row>
    <row r="106" spans="1:6" ht="25.5">
      <c r="A106" s="491"/>
      <c r="B106" s="501" t="s">
        <v>6519</v>
      </c>
      <c r="C106" s="477">
        <v>0</v>
      </c>
      <c r="D106" s="483">
        <v>25</v>
      </c>
      <c r="E106" s="484" t="s">
        <v>843</v>
      </c>
      <c r="F106" s="485">
        <f t="shared" si="5"/>
        <v>0</v>
      </c>
    </row>
    <row r="107" spans="1:6">
      <c r="A107" s="486"/>
      <c r="B107" s="487" t="s">
        <v>6520</v>
      </c>
      <c r="C107" s="477">
        <v>0</v>
      </c>
      <c r="D107" s="483">
        <v>120</v>
      </c>
      <c r="E107" s="484" t="s">
        <v>6373</v>
      </c>
      <c r="F107" s="485">
        <f t="shared" si="5"/>
        <v>0</v>
      </c>
    </row>
    <row r="108" spans="1:6">
      <c r="A108" s="491"/>
      <c r="B108" s="494" t="s">
        <v>6521</v>
      </c>
      <c r="C108" s="477">
        <v>0</v>
      </c>
      <c r="D108" s="483">
        <v>20</v>
      </c>
      <c r="E108" s="484" t="s">
        <v>843</v>
      </c>
      <c r="F108" s="485">
        <f t="shared" si="5"/>
        <v>0</v>
      </c>
    </row>
    <row r="109" spans="1:6">
      <c r="A109" s="491"/>
      <c r="B109" s="494" t="s">
        <v>6522</v>
      </c>
      <c r="C109" s="477">
        <v>0</v>
      </c>
      <c r="D109" s="483">
        <v>20</v>
      </c>
      <c r="E109" s="484" t="s">
        <v>843</v>
      </c>
      <c r="F109" s="485">
        <f t="shared" si="5"/>
        <v>0</v>
      </c>
    </row>
    <row r="110" spans="1:6">
      <c r="A110" s="491"/>
      <c r="B110" s="494" t="s">
        <v>6523</v>
      </c>
      <c r="C110" s="477">
        <v>0</v>
      </c>
      <c r="D110" s="483">
        <v>150</v>
      </c>
      <c r="E110" s="484" t="s">
        <v>843</v>
      </c>
      <c r="F110" s="485">
        <f t="shared" si="5"/>
        <v>0</v>
      </c>
    </row>
    <row r="111" spans="1:6">
      <c r="A111" s="491"/>
      <c r="B111" s="494" t="s">
        <v>6524</v>
      </c>
      <c r="C111" s="477">
        <v>0</v>
      </c>
      <c r="D111" s="483">
        <v>62</v>
      </c>
      <c r="E111" s="484" t="s">
        <v>6373</v>
      </c>
      <c r="F111" s="485">
        <f t="shared" si="5"/>
        <v>0</v>
      </c>
    </row>
    <row r="112" spans="1:6">
      <c r="A112" s="481"/>
      <c r="B112" s="482" t="s">
        <v>6525</v>
      </c>
      <c r="C112" s="477">
        <v>0</v>
      </c>
      <c r="D112" s="498">
        <v>0.5</v>
      </c>
      <c r="E112" s="507" t="s">
        <v>370</v>
      </c>
      <c r="F112" s="497">
        <f t="shared" si="5"/>
        <v>0</v>
      </c>
    </row>
    <row r="113" spans="1:6">
      <c r="A113" s="471"/>
      <c r="B113" s="503" t="s">
        <v>6526</v>
      </c>
      <c r="C113" s="477">
        <v>0</v>
      </c>
      <c r="D113" s="498">
        <v>1</v>
      </c>
      <c r="E113" s="484" t="s">
        <v>6373</v>
      </c>
      <c r="F113" s="473">
        <f t="shared" si="5"/>
        <v>0</v>
      </c>
    </row>
    <row r="114" spans="1:6">
      <c r="A114" s="471"/>
      <c r="B114" s="503" t="s">
        <v>6527</v>
      </c>
      <c r="C114" s="477">
        <v>0</v>
      </c>
      <c r="D114" s="498">
        <v>40</v>
      </c>
      <c r="E114" s="502" t="s">
        <v>1716</v>
      </c>
      <c r="F114" s="480">
        <f t="shared" si="5"/>
        <v>0</v>
      </c>
    </row>
    <row r="115" spans="1:6">
      <c r="A115" s="471"/>
      <c r="B115" s="503" t="s">
        <v>6528</v>
      </c>
      <c r="C115" s="477">
        <v>0</v>
      </c>
      <c r="D115" s="478">
        <v>1</v>
      </c>
      <c r="E115" s="504" t="s">
        <v>6373</v>
      </c>
      <c r="F115" s="480">
        <f t="shared" si="5"/>
        <v>0</v>
      </c>
    </row>
    <row r="116" spans="1:6">
      <c r="A116" s="481"/>
      <c r="B116" s="505"/>
      <c r="C116" s="506"/>
      <c r="D116" s="498"/>
      <c r="E116" s="507"/>
      <c r="F116" s="506">
        <f>SUM(F93:F115)</f>
        <v>0</v>
      </c>
    </row>
    <row r="117" spans="1:6">
      <c r="A117" s="464"/>
      <c r="B117" s="465"/>
      <c r="C117" s="466"/>
      <c r="D117" s="467"/>
      <c r="E117" s="509"/>
      <c r="F117" s="466"/>
    </row>
    <row r="118" spans="1:6">
      <c r="A118" s="481"/>
      <c r="B118" s="505" t="s">
        <v>6529</v>
      </c>
      <c r="C118" s="477">
        <v>0</v>
      </c>
      <c r="D118" s="498">
        <v>1</v>
      </c>
      <c r="E118" s="502" t="s">
        <v>6373</v>
      </c>
      <c r="F118" s="506">
        <f>PRODUCT(C118:D118)</f>
        <v>0</v>
      </c>
    </row>
    <row r="119" spans="1:6">
      <c r="A119" s="481"/>
      <c r="B119" s="505" t="s">
        <v>6530</v>
      </c>
      <c r="C119" s="477">
        <v>0</v>
      </c>
      <c r="D119" s="498">
        <v>30</v>
      </c>
      <c r="E119" s="502" t="s">
        <v>1716</v>
      </c>
      <c r="F119" s="506">
        <f>PRODUCT(C119:D119)</f>
        <v>0</v>
      </c>
    </row>
    <row r="120" spans="1:6">
      <c r="A120" s="481"/>
      <c r="B120" s="505" t="s">
        <v>6531</v>
      </c>
      <c r="C120" s="477">
        <v>0</v>
      </c>
      <c r="D120" s="498">
        <v>8</v>
      </c>
      <c r="E120" s="502" t="s">
        <v>1716</v>
      </c>
      <c r="F120" s="506">
        <f>PRODUCT(C120:D120)</f>
        <v>0</v>
      </c>
    </row>
    <row r="121" spans="1:6">
      <c r="A121" s="464"/>
      <c r="B121" s="465"/>
      <c r="C121" s="466"/>
      <c r="D121" s="467"/>
      <c r="E121" s="509"/>
      <c r="F121" s="466"/>
    </row>
    <row r="122" spans="1:6" ht="15.75">
      <c r="A122" s="505"/>
      <c r="B122" s="510" t="s">
        <v>6532</v>
      </c>
      <c r="C122" s="506"/>
      <c r="D122" s="498"/>
      <c r="E122" s="507"/>
      <c r="F122" s="511">
        <f>F13+F45+F90+F116+SUM(F118:F120)</f>
        <v>0</v>
      </c>
    </row>
  </sheetData>
  <sheetProtection selectLockedCells="1" selectUnlockedCells="1"/>
  <pageMargins left="0.78749999999999998" right="0.78749999999999998" top="1.4694444444444446" bottom="1.0249999999999999" header="0.78749999999999998" footer="0.78749999999999998"/>
  <pageSetup paperSize="9" firstPageNumber="0" orientation="portrait" horizontalDpi="300" verticalDpi="300"/>
  <headerFooter alignWithMargins="0">
    <oddHeader>&amp;C&amp;"Arial Narrow,Tučné"&amp;12MaR2 VÝKAZ VÝMĚR
&amp;"Arial Narrow,obyčejné"&amp;10Evropské domy v krajích - stravební úpravy
budovy nový Hluchák č.p.363. vč. stravovacího zařízení
ZMĚNA č.2 2023</oddHeader>
    <oddFooter>&amp;L&amp;"Arial Narrow,obyčejné"EKO-EKVITERM spol. s r.o.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279"/>
  <sheetViews>
    <sheetView showGridLines="0" topLeftCell="A3" workbookViewId="0">
      <selection activeCell="J20" sqref="J20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5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123</v>
      </c>
      <c r="AZ2" s="177" t="s">
        <v>277</v>
      </c>
      <c r="BA2" s="177" t="s">
        <v>278</v>
      </c>
      <c r="BB2" s="177" t="s">
        <v>3</v>
      </c>
      <c r="BC2" s="177" t="s">
        <v>279</v>
      </c>
      <c r="BD2" s="177" t="s">
        <v>87</v>
      </c>
    </row>
    <row r="3" spans="1:5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  <c r="AZ3" s="177" t="s">
        <v>280</v>
      </c>
      <c r="BA3" s="177" t="s">
        <v>281</v>
      </c>
      <c r="BB3" s="177" t="s">
        <v>3</v>
      </c>
      <c r="BC3" s="177" t="s">
        <v>282</v>
      </c>
      <c r="BD3" s="177" t="s">
        <v>87</v>
      </c>
    </row>
    <row r="4" spans="1:5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  <c r="AZ4" s="177" t="s">
        <v>283</v>
      </c>
      <c r="BA4" s="177" t="s">
        <v>278</v>
      </c>
      <c r="BB4" s="177" t="s">
        <v>3</v>
      </c>
      <c r="BC4" s="177" t="s">
        <v>284</v>
      </c>
      <c r="BD4" s="177" t="s">
        <v>87</v>
      </c>
    </row>
    <row r="5" spans="1:56" s="1" customFormat="1" ht="6.95" customHeight="1">
      <c r="B5" s="23"/>
      <c r="L5" s="23"/>
      <c r="AZ5" s="177" t="s">
        <v>285</v>
      </c>
      <c r="BA5" s="177" t="s">
        <v>286</v>
      </c>
      <c r="BB5" s="177" t="s">
        <v>3</v>
      </c>
      <c r="BC5" s="177" t="s">
        <v>287</v>
      </c>
      <c r="BD5" s="177" t="s">
        <v>87</v>
      </c>
    </row>
    <row r="6" spans="1:56" s="1" customFormat="1" ht="12" customHeight="1">
      <c r="B6" s="23"/>
      <c r="D6" s="30" t="s">
        <v>17</v>
      </c>
      <c r="L6" s="23"/>
      <c r="AZ6" s="177" t="s">
        <v>288</v>
      </c>
      <c r="BA6" s="177" t="s">
        <v>289</v>
      </c>
      <c r="BB6" s="177" t="s">
        <v>3</v>
      </c>
      <c r="BC6" s="177" t="s">
        <v>290</v>
      </c>
      <c r="BD6" s="177" t="s">
        <v>87</v>
      </c>
    </row>
    <row r="7" spans="1:5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  <c r="AZ7" s="177" t="s">
        <v>291</v>
      </c>
      <c r="BA7" s="177" t="s">
        <v>292</v>
      </c>
      <c r="BB7" s="177" t="s">
        <v>3</v>
      </c>
      <c r="BC7" s="177" t="s">
        <v>293</v>
      </c>
      <c r="BD7" s="177" t="s">
        <v>87</v>
      </c>
    </row>
    <row r="8" spans="1:56" s="1" customFormat="1" ht="12" customHeight="1">
      <c r="B8" s="23"/>
      <c r="D8" s="30" t="s">
        <v>164</v>
      </c>
      <c r="L8" s="23"/>
      <c r="AZ8" s="177" t="s">
        <v>294</v>
      </c>
      <c r="BA8" s="177" t="s">
        <v>295</v>
      </c>
      <c r="BB8" s="177" t="s">
        <v>3</v>
      </c>
      <c r="BC8" s="177" t="s">
        <v>296</v>
      </c>
      <c r="BD8" s="177" t="s">
        <v>87</v>
      </c>
    </row>
    <row r="9" spans="1:56" s="2" customFormat="1" ht="16.350000000000001" customHeight="1">
      <c r="A9" s="36"/>
      <c r="B9" s="37"/>
      <c r="C9" s="36"/>
      <c r="D9" s="36"/>
      <c r="E9" s="914" t="s">
        <v>270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177" t="s">
        <v>297</v>
      </c>
      <c r="BA9" s="177" t="s">
        <v>295</v>
      </c>
      <c r="BB9" s="177" t="s">
        <v>3</v>
      </c>
      <c r="BC9" s="177" t="s">
        <v>298</v>
      </c>
      <c r="BD9" s="177" t="s">
        <v>87</v>
      </c>
    </row>
    <row r="10" spans="1:56" s="2" customFormat="1" ht="12" customHeight="1">
      <c r="A10" s="36"/>
      <c r="B10" s="37"/>
      <c r="C10" s="36"/>
      <c r="D10" s="30" t="s">
        <v>271</v>
      </c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177" t="s">
        <v>299</v>
      </c>
      <c r="BA10" s="177" t="s">
        <v>300</v>
      </c>
      <c r="BB10" s="177" t="s">
        <v>3</v>
      </c>
      <c r="BC10" s="177" t="s">
        <v>301</v>
      </c>
      <c r="BD10" s="177" t="s">
        <v>87</v>
      </c>
    </row>
    <row r="11" spans="1:56" s="2" customFormat="1" ht="16.350000000000001" customHeight="1">
      <c r="A11" s="36"/>
      <c r="B11" s="37"/>
      <c r="C11" s="36"/>
      <c r="D11" s="36"/>
      <c r="E11" s="898" t="s">
        <v>302</v>
      </c>
      <c r="F11" s="913"/>
      <c r="G11" s="913"/>
      <c r="H11" s="913"/>
      <c r="I11" s="36"/>
      <c r="J11" s="36"/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177" t="s">
        <v>303</v>
      </c>
      <c r="BA11" s="177" t="s">
        <v>292</v>
      </c>
      <c r="BB11" s="177" t="s">
        <v>3</v>
      </c>
      <c r="BC11" s="177" t="s">
        <v>304</v>
      </c>
      <c r="BD11" s="177" t="s">
        <v>87</v>
      </c>
    </row>
    <row r="12" spans="1:56" s="2" customFormat="1">
      <c r="A12" s="36"/>
      <c r="B12" s="37"/>
      <c r="C12" s="36"/>
      <c r="D12" s="36"/>
      <c r="E12" s="36"/>
      <c r="F12" s="36"/>
      <c r="G12" s="36"/>
      <c r="H12" s="36"/>
      <c r="I12" s="36"/>
      <c r="J12" s="36"/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177" t="s">
        <v>305</v>
      </c>
      <c r="BA12" s="177" t="s">
        <v>295</v>
      </c>
      <c r="BB12" s="177" t="s">
        <v>3</v>
      </c>
      <c r="BC12" s="177" t="s">
        <v>306</v>
      </c>
      <c r="BD12" s="177" t="s">
        <v>87</v>
      </c>
    </row>
    <row r="13" spans="1:56" s="2" customFormat="1" ht="12" customHeight="1">
      <c r="A13" s="36"/>
      <c r="B13" s="37"/>
      <c r="C13" s="36"/>
      <c r="D13" s="30" t="s">
        <v>19</v>
      </c>
      <c r="E13" s="36"/>
      <c r="F13" s="322" t="s">
        <v>20</v>
      </c>
      <c r="G13" s="36"/>
      <c r="H13" s="36"/>
      <c r="I13" s="30" t="s">
        <v>21</v>
      </c>
      <c r="J13" s="28" t="s">
        <v>3</v>
      </c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177" t="s">
        <v>307</v>
      </c>
      <c r="BA13" s="177" t="s">
        <v>300</v>
      </c>
      <c r="BB13" s="177" t="s">
        <v>3</v>
      </c>
      <c r="BC13" s="177" t="s">
        <v>308</v>
      </c>
      <c r="BD13" s="177" t="s">
        <v>87</v>
      </c>
    </row>
    <row r="14" spans="1:56" s="2" customFormat="1" ht="12" customHeight="1">
      <c r="A14" s="36"/>
      <c r="B14" s="37"/>
      <c r="C14" s="36"/>
      <c r="D14" s="30" t="s">
        <v>23</v>
      </c>
      <c r="E14" s="36"/>
      <c r="F14" s="322" t="s">
        <v>24</v>
      </c>
      <c r="G14" s="36"/>
      <c r="H14" s="36"/>
      <c r="I14" s="30" t="s">
        <v>25</v>
      </c>
      <c r="J14" s="54" t="str">
        <f>'Rekapitulace stavby'!AN8</f>
        <v>9. 10. 2023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177" t="s">
        <v>309</v>
      </c>
      <c r="BA14" s="177" t="s">
        <v>310</v>
      </c>
      <c r="BB14" s="177" t="s">
        <v>3</v>
      </c>
      <c r="BC14" s="177" t="s">
        <v>311</v>
      </c>
      <c r="BD14" s="177" t="s">
        <v>87</v>
      </c>
    </row>
    <row r="15" spans="1:56" s="2" customFormat="1" ht="10.9" customHeight="1">
      <c r="A15" s="36"/>
      <c r="B15" s="37"/>
      <c r="C15" s="36"/>
      <c r="D15" s="36"/>
      <c r="E15" s="36"/>
      <c r="F15" s="36"/>
      <c r="G15" s="36"/>
      <c r="H15" s="36"/>
      <c r="I15" s="36"/>
      <c r="J15" s="36"/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177" t="s">
        <v>312</v>
      </c>
      <c r="BA15" s="177" t="s">
        <v>313</v>
      </c>
      <c r="BB15" s="177" t="s">
        <v>3</v>
      </c>
      <c r="BC15" s="177" t="s">
        <v>314</v>
      </c>
      <c r="BD15" s="177" t="s">
        <v>87</v>
      </c>
    </row>
    <row r="16" spans="1:56" s="2" customFormat="1" ht="12" customHeight="1">
      <c r="A16" s="36"/>
      <c r="B16" s="37"/>
      <c r="C16" s="36"/>
      <c r="D16" s="30" t="s">
        <v>29</v>
      </c>
      <c r="E16" s="36"/>
      <c r="F16" s="36"/>
      <c r="G16" s="36"/>
      <c r="H16" s="36"/>
      <c r="I16" s="30" t="s">
        <v>30</v>
      </c>
      <c r="J16" s="28" t="s">
        <v>3</v>
      </c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177" t="s">
        <v>315</v>
      </c>
      <c r="BA16" s="177" t="s">
        <v>316</v>
      </c>
      <c r="BB16" s="177" t="s">
        <v>3</v>
      </c>
      <c r="BC16" s="177" t="s">
        <v>317</v>
      </c>
      <c r="BD16" s="177" t="s">
        <v>87</v>
      </c>
    </row>
    <row r="17" spans="1:56" s="2" customFormat="1" ht="18" customHeight="1">
      <c r="A17" s="36"/>
      <c r="B17" s="37"/>
      <c r="C17" s="36"/>
      <c r="D17" s="36"/>
      <c r="E17" s="28" t="str">
        <f>'Rekapitulace stavby'!E11</f>
        <v>Královéhradecký kraj,Pivovarské náměstí1245/2,HK</v>
      </c>
      <c r="F17" s="36"/>
      <c r="G17" s="36"/>
      <c r="H17" s="36"/>
      <c r="I17" s="30" t="s">
        <v>32</v>
      </c>
      <c r="J17" s="28" t="s">
        <v>3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177" t="s">
        <v>318</v>
      </c>
      <c r="BA17" s="177" t="s">
        <v>319</v>
      </c>
      <c r="BB17" s="177" t="s">
        <v>3</v>
      </c>
      <c r="BC17" s="177" t="s">
        <v>320</v>
      </c>
      <c r="BD17" s="177" t="s">
        <v>87</v>
      </c>
    </row>
    <row r="18" spans="1:56" s="2" customFormat="1" ht="6.95" customHeight="1">
      <c r="A18" s="36"/>
      <c r="B18" s="37"/>
      <c r="C18" s="36"/>
      <c r="D18" s="36"/>
      <c r="E18" s="36"/>
      <c r="F18" s="36"/>
      <c r="G18" s="36"/>
      <c r="H18" s="36"/>
      <c r="I18" s="36"/>
      <c r="J18" s="36"/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177" t="s">
        <v>321</v>
      </c>
      <c r="BA18" s="177" t="s">
        <v>322</v>
      </c>
      <c r="BB18" s="177" t="s">
        <v>3</v>
      </c>
      <c r="BC18" s="177" t="s">
        <v>323</v>
      </c>
      <c r="BD18" s="177" t="s">
        <v>87</v>
      </c>
    </row>
    <row r="19" spans="1:56" s="2" customFormat="1" ht="12" customHeight="1">
      <c r="A19" s="36"/>
      <c r="B19" s="37"/>
      <c r="C19" s="36"/>
      <c r="D19" s="30" t="s">
        <v>33</v>
      </c>
      <c r="E19" s="36"/>
      <c r="F19" s="36"/>
      <c r="G19" s="36"/>
      <c r="H19" s="36"/>
      <c r="I19" s="30" t="s">
        <v>30</v>
      </c>
      <c r="J19" s="31" t="str">
        <f>'Rekapitulace stavby'!AN13</f>
        <v>Vyplň údaj</v>
      </c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177" t="s">
        <v>324</v>
      </c>
      <c r="BA19" s="177" t="s">
        <v>325</v>
      </c>
      <c r="BB19" s="177" t="s">
        <v>3</v>
      </c>
      <c r="BC19" s="177" t="s">
        <v>326</v>
      </c>
      <c r="BD19" s="177" t="s">
        <v>87</v>
      </c>
    </row>
    <row r="20" spans="1:56" s="2" customFormat="1" ht="18" customHeight="1">
      <c r="A20" s="36"/>
      <c r="B20" s="37"/>
      <c r="C20" s="36"/>
      <c r="D20" s="36"/>
      <c r="E20" s="910" t="str">
        <f>'Rekapitulace stavby'!E14</f>
        <v>Vyplň údaj</v>
      </c>
      <c r="F20" s="874"/>
      <c r="G20" s="874"/>
      <c r="H20" s="874"/>
      <c r="I20" s="30" t="s">
        <v>32</v>
      </c>
      <c r="J20" s="31" t="str">
        <f>'Rekapitulace stavby'!AN14</f>
        <v>Vyplň údaj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177" t="s">
        <v>327</v>
      </c>
      <c r="BA20" s="177" t="s">
        <v>328</v>
      </c>
      <c r="BB20" s="177" t="s">
        <v>3</v>
      </c>
      <c r="BC20" s="177" t="s">
        <v>329</v>
      </c>
      <c r="BD20" s="177" t="s">
        <v>87</v>
      </c>
    </row>
    <row r="21" spans="1:56" s="2" customFormat="1" ht="6.95" customHeight="1">
      <c r="A21" s="36"/>
      <c r="B21" s="37"/>
      <c r="C21" s="36"/>
      <c r="D21" s="36"/>
      <c r="E21" s="36"/>
      <c r="F21" s="36"/>
      <c r="G21" s="36"/>
      <c r="H21" s="36"/>
      <c r="I21" s="36"/>
      <c r="J21" s="36"/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177" t="s">
        <v>330</v>
      </c>
      <c r="BA21" s="177" t="s">
        <v>331</v>
      </c>
      <c r="BB21" s="177" t="s">
        <v>3</v>
      </c>
      <c r="BC21" s="177" t="s">
        <v>332</v>
      </c>
      <c r="BD21" s="177" t="s">
        <v>87</v>
      </c>
    </row>
    <row r="22" spans="1:56" s="2" customFormat="1" ht="12" customHeight="1">
      <c r="A22" s="36"/>
      <c r="B22" s="37"/>
      <c r="C22" s="36"/>
      <c r="D22" s="30" t="s">
        <v>35</v>
      </c>
      <c r="E22" s="36"/>
      <c r="F22" s="36"/>
      <c r="G22" s="36"/>
      <c r="H22" s="36"/>
      <c r="I22" s="30" t="s">
        <v>30</v>
      </c>
      <c r="J22" s="28" t="s">
        <v>36</v>
      </c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177" t="s">
        <v>333</v>
      </c>
      <c r="BA22" s="177" t="s">
        <v>334</v>
      </c>
      <c r="BB22" s="177" t="s">
        <v>3</v>
      </c>
      <c r="BC22" s="177" t="s">
        <v>335</v>
      </c>
      <c r="BD22" s="177" t="s">
        <v>87</v>
      </c>
    </row>
    <row r="23" spans="1:56" s="2" customFormat="1" ht="18" customHeight="1">
      <c r="A23" s="36"/>
      <c r="B23" s="37"/>
      <c r="C23" s="36"/>
      <c r="D23" s="36"/>
      <c r="E23" s="28" t="s">
        <v>37</v>
      </c>
      <c r="F23" s="36"/>
      <c r="G23" s="36"/>
      <c r="H23" s="36"/>
      <c r="I23" s="30" t="s">
        <v>32</v>
      </c>
      <c r="J23" s="28" t="s">
        <v>3</v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177" t="s">
        <v>336</v>
      </c>
      <c r="BA23" s="177" t="s">
        <v>337</v>
      </c>
      <c r="BB23" s="177" t="s">
        <v>3</v>
      </c>
      <c r="BC23" s="177" t="s">
        <v>338</v>
      </c>
      <c r="BD23" s="177" t="s">
        <v>87</v>
      </c>
    </row>
    <row r="24" spans="1:56" s="2" customFormat="1" ht="6.95" customHeight="1">
      <c r="A24" s="36"/>
      <c r="B24" s="37"/>
      <c r="C24" s="36"/>
      <c r="D24" s="36"/>
      <c r="E24" s="36"/>
      <c r="F24" s="36"/>
      <c r="G24" s="36"/>
      <c r="H24" s="36"/>
      <c r="I24" s="36"/>
      <c r="J24" s="36"/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177" t="s">
        <v>339</v>
      </c>
      <c r="BA24" s="177" t="s">
        <v>340</v>
      </c>
      <c r="BB24" s="177" t="s">
        <v>3</v>
      </c>
      <c r="BC24" s="177" t="s">
        <v>341</v>
      </c>
      <c r="BD24" s="177" t="s">
        <v>87</v>
      </c>
    </row>
    <row r="25" spans="1:56" s="2" customFormat="1" ht="12" customHeight="1">
      <c r="A25" s="36"/>
      <c r="B25" s="37"/>
      <c r="C25" s="36"/>
      <c r="D25" s="30" t="s">
        <v>39</v>
      </c>
      <c r="E25" s="36"/>
      <c r="F25" s="36"/>
      <c r="G25" s="36"/>
      <c r="H25" s="36"/>
      <c r="I25" s="30" t="s">
        <v>30</v>
      </c>
      <c r="J25" s="28" t="str">
        <f>IF('Rekapitulace stavby'!AN19="","",'Rekapitulace stavby'!AN19)</f>
        <v/>
      </c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177" t="s">
        <v>342</v>
      </c>
      <c r="BA25" s="177" t="s">
        <v>343</v>
      </c>
      <c r="BB25" s="177" t="s">
        <v>3</v>
      </c>
      <c r="BC25" s="177" t="s">
        <v>344</v>
      </c>
      <c r="BD25" s="177" t="s">
        <v>87</v>
      </c>
    </row>
    <row r="26" spans="1:56" s="2" customFormat="1" ht="18" customHeight="1">
      <c r="A26" s="36"/>
      <c r="B26" s="37"/>
      <c r="C26" s="36"/>
      <c r="D26" s="36"/>
      <c r="E26" s="28" t="str">
        <f>IF('Rekapitulace stavby'!E20="","",'Rekapitulace stavby'!E20)</f>
        <v xml:space="preserve"> </v>
      </c>
      <c r="F26" s="36"/>
      <c r="G26" s="36"/>
      <c r="H26" s="36"/>
      <c r="I26" s="30" t="s">
        <v>32</v>
      </c>
      <c r="J26" s="28" t="str">
        <f>IF('Rekapitulace stavby'!AN20="","",'Rekapitulace stavby'!AN20)</f>
        <v/>
      </c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56" s="2" customFormat="1" ht="6.95" customHeight="1">
      <c r="A27" s="36"/>
      <c r="B27" s="37"/>
      <c r="C27" s="36"/>
      <c r="D27" s="36"/>
      <c r="E27" s="36"/>
      <c r="F27" s="36"/>
      <c r="G27" s="36"/>
      <c r="H27" s="36"/>
      <c r="I27" s="36"/>
      <c r="J27" s="36"/>
      <c r="K27" s="36"/>
      <c r="L27" s="9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56" s="2" customFormat="1" ht="12" customHeight="1">
      <c r="A28" s="36"/>
      <c r="B28" s="37"/>
      <c r="C28" s="36"/>
      <c r="D28" s="30" t="s">
        <v>41</v>
      </c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56" s="8" customFormat="1" ht="137.85" customHeight="1">
      <c r="A29" s="99"/>
      <c r="B29" s="100"/>
      <c r="C29" s="99"/>
      <c r="D29" s="99"/>
      <c r="E29" s="878" t="s">
        <v>345</v>
      </c>
      <c r="F29" s="878"/>
      <c r="G29" s="878"/>
      <c r="H29" s="878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56" s="2" customFormat="1" ht="6.95" customHeight="1">
      <c r="A30" s="36"/>
      <c r="B30" s="37"/>
      <c r="C30" s="36"/>
      <c r="D30" s="36"/>
      <c r="E30" s="36"/>
      <c r="F30" s="36"/>
      <c r="G30" s="36"/>
      <c r="H30" s="36"/>
      <c r="I30" s="36"/>
      <c r="J30" s="36"/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56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56" s="2" customFormat="1" ht="25.35" customHeight="1">
      <c r="A32" s="36"/>
      <c r="B32" s="37"/>
      <c r="C32" s="36"/>
      <c r="D32" s="102" t="s">
        <v>43</v>
      </c>
      <c r="E32" s="36"/>
      <c r="F32" s="36"/>
      <c r="G32" s="36"/>
      <c r="H32" s="36"/>
      <c r="I32" s="36"/>
      <c r="J32" s="70">
        <f>ROUND(J106, 2)</f>
        <v>0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37"/>
      <c r="C33" s="36"/>
      <c r="D33" s="65"/>
      <c r="E33" s="65"/>
      <c r="F33" s="65"/>
      <c r="G33" s="65"/>
      <c r="H33" s="65"/>
      <c r="I33" s="65"/>
      <c r="J33" s="65"/>
      <c r="K33" s="65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6"/>
      <c r="F34" s="40" t="s">
        <v>45</v>
      </c>
      <c r="G34" s="36"/>
      <c r="H34" s="36"/>
      <c r="I34" s="40" t="s">
        <v>44</v>
      </c>
      <c r="J34" s="40" t="s">
        <v>46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37"/>
      <c r="C35" s="36"/>
      <c r="D35" s="103" t="s">
        <v>47</v>
      </c>
      <c r="E35" s="30" t="s">
        <v>48</v>
      </c>
      <c r="F35" s="104">
        <f>ROUND((SUM(BE106:BE1278)),  2)</f>
        <v>0</v>
      </c>
      <c r="G35" s="36"/>
      <c r="H35" s="36"/>
      <c r="I35" s="105">
        <v>0.21</v>
      </c>
      <c r="J35" s="104">
        <f>ROUND(((SUM(BE106:BE1278))*I35),  2)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37"/>
      <c r="C36" s="36"/>
      <c r="D36" s="36"/>
      <c r="E36" s="30" t="s">
        <v>49</v>
      </c>
      <c r="F36" s="104">
        <f>ROUND((SUM(BF106:BF1278)),  2)</f>
        <v>0</v>
      </c>
      <c r="G36" s="36"/>
      <c r="H36" s="36"/>
      <c r="I36" s="105">
        <v>0.15</v>
      </c>
      <c r="J36" s="104">
        <f>ROUND(((SUM(BF106:BF1278))*I36),  2)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50</v>
      </c>
      <c r="F37" s="104">
        <f>ROUND((SUM(BG106:BG1278)),  2)</f>
        <v>0</v>
      </c>
      <c r="G37" s="36"/>
      <c r="H37" s="36"/>
      <c r="I37" s="105">
        <v>0.21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37"/>
      <c r="C38" s="36"/>
      <c r="D38" s="36"/>
      <c r="E38" s="30" t="s">
        <v>51</v>
      </c>
      <c r="F38" s="104">
        <f>ROUND((SUM(BH106:BH1278)),  2)</f>
        <v>0</v>
      </c>
      <c r="G38" s="36"/>
      <c r="H38" s="36"/>
      <c r="I38" s="105">
        <v>0.15</v>
      </c>
      <c r="J38" s="104">
        <f>0</f>
        <v>0</v>
      </c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37"/>
      <c r="C39" s="36"/>
      <c r="D39" s="36"/>
      <c r="E39" s="30" t="s">
        <v>52</v>
      </c>
      <c r="F39" s="104">
        <f>ROUND((SUM(BI106:BI1278)),  2)</f>
        <v>0</v>
      </c>
      <c r="G39" s="36"/>
      <c r="H39" s="36"/>
      <c r="I39" s="105">
        <v>0</v>
      </c>
      <c r="J39" s="104">
        <f>0</f>
        <v>0</v>
      </c>
      <c r="K39" s="36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37"/>
      <c r="C40" s="36"/>
      <c r="D40" s="36"/>
      <c r="E40" s="36"/>
      <c r="F40" s="36"/>
      <c r="G40" s="36"/>
      <c r="H40" s="36"/>
      <c r="I40" s="36"/>
      <c r="J40" s="36"/>
      <c r="K40" s="36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37"/>
      <c r="C41" s="106"/>
      <c r="D41" s="107" t="s">
        <v>53</v>
      </c>
      <c r="E41" s="59"/>
      <c r="F41" s="59"/>
      <c r="G41" s="108" t="s">
        <v>54</v>
      </c>
      <c r="H41" s="109" t="s">
        <v>55</v>
      </c>
      <c r="I41" s="59"/>
      <c r="J41" s="110">
        <f>SUM(J32:J39)</f>
        <v>0</v>
      </c>
      <c r="K41" s="111"/>
      <c r="L41" s="9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6"/>
      <c r="C42" s="47"/>
      <c r="D42" s="47"/>
      <c r="E42" s="47"/>
      <c r="F42" s="47"/>
      <c r="G42" s="47"/>
      <c r="H42" s="47"/>
      <c r="I42" s="47"/>
      <c r="J42" s="47"/>
      <c r="K42" s="47"/>
      <c r="L42" s="9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48"/>
      <c r="C46" s="49"/>
      <c r="D46" s="49"/>
      <c r="E46" s="49"/>
      <c r="F46" s="49"/>
      <c r="G46" s="49"/>
      <c r="H46" s="49"/>
      <c r="I46" s="49"/>
      <c r="J46" s="49"/>
      <c r="K46" s="49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4" t="s">
        <v>165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6"/>
      <c r="D48" s="36"/>
      <c r="E48" s="36"/>
      <c r="F48" s="36"/>
      <c r="G48" s="36"/>
      <c r="H48" s="36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17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7.75" customHeight="1">
      <c r="A50" s="36"/>
      <c r="B50" s="37"/>
      <c r="C50" s="36"/>
      <c r="D50" s="36"/>
      <c r="E50" s="914" t="str">
        <f>E7</f>
        <v>EVROPSKÉ DOMY V KRAJÍCH - STRAVOVACÍ ZAŘÍZENÍ, STAVEBNÍ ÚPRAVY BUDOVY NOVÝ HLUCHÁK</v>
      </c>
      <c r="F50" s="915"/>
      <c r="G50" s="915"/>
      <c r="H50" s="915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0" t="s">
        <v>164</v>
      </c>
      <c r="L51" s="23"/>
    </row>
    <row r="52" spans="1:47" s="2" customFormat="1" ht="16.350000000000001" customHeight="1">
      <c r="A52" s="36"/>
      <c r="B52" s="37"/>
      <c r="C52" s="36"/>
      <c r="D52" s="36"/>
      <c r="E52" s="914" t="s">
        <v>270</v>
      </c>
      <c r="F52" s="913"/>
      <c r="G52" s="913"/>
      <c r="H52" s="913"/>
      <c r="I52" s="36"/>
      <c r="J52" s="36"/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0" t="s">
        <v>271</v>
      </c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350000000000001" customHeight="1">
      <c r="A54" s="36"/>
      <c r="B54" s="37"/>
      <c r="C54" s="36"/>
      <c r="D54" s="36"/>
      <c r="E54" s="898" t="str">
        <f>E11</f>
        <v>SO-01.01. - Stavební část - nové konstrukce</v>
      </c>
      <c r="F54" s="913"/>
      <c r="G54" s="913"/>
      <c r="H54" s="913"/>
      <c r="I54" s="36"/>
      <c r="J54" s="36"/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6"/>
      <c r="D55" s="36"/>
      <c r="E55" s="36"/>
      <c r="F55" s="36"/>
      <c r="G55" s="36"/>
      <c r="H55" s="36"/>
      <c r="I55" s="36"/>
      <c r="J55" s="36"/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0" t="s">
        <v>23</v>
      </c>
      <c r="D56" s="36"/>
      <c r="E56" s="36"/>
      <c r="F56" s="28" t="str">
        <f>F14</f>
        <v>Hradec Králové st.p.č.456,1671,1672,1822,p.č.161/2</v>
      </c>
      <c r="G56" s="36"/>
      <c r="H56" s="36"/>
      <c r="I56" s="30" t="s">
        <v>25</v>
      </c>
      <c r="J56" s="54" t="str">
        <f>IF(J14="","",J14)</f>
        <v>9. 10. 2023</v>
      </c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6"/>
      <c r="D57" s="36"/>
      <c r="E57" s="36"/>
      <c r="F57" s="36"/>
      <c r="G57" s="36"/>
      <c r="H57" s="36"/>
      <c r="I57" s="36"/>
      <c r="J57" s="36"/>
      <c r="K57" s="3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4" customHeight="1">
      <c r="A58" s="36"/>
      <c r="B58" s="37"/>
      <c r="C58" s="30" t="s">
        <v>29</v>
      </c>
      <c r="D58" s="36"/>
      <c r="E58" s="36"/>
      <c r="F58" s="28" t="str">
        <f>E17</f>
        <v>Královéhradecký kraj,Pivovarské náměstí1245/2,HK</v>
      </c>
      <c r="G58" s="36"/>
      <c r="H58" s="36"/>
      <c r="I58" s="30" t="s">
        <v>35</v>
      </c>
      <c r="J58" s="34" t="str">
        <f>E23</f>
        <v>Proxion s.r.o.,Náchod</v>
      </c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4" customHeight="1">
      <c r="A59" s="36"/>
      <c r="B59" s="37"/>
      <c r="C59" s="30" t="s">
        <v>33</v>
      </c>
      <c r="D59" s="36"/>
      <c r="E59" s="36"/>
      <c r="F59" s="28" t="str">
        <f>IF(E20="","",E20)</f>
        <v>Vyplň údaj</v>
      </c>
      <c r="G59" s="36"/>
      <c r="H59" s="36"/>
      <c r="I59" s="30" t="s">
        <v>39</v>
      </c>
      <c r="J59" s="34" t="str">
        <f>E26</f>
        <v xml:space="preserve"> 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6"/>
      <c r="D60" s="36"/>
      <c r="E60" s="36"/>
      <c r="F60" s="36"/>
      <c r="G60" s="36"/>
      <c r="H60" s="36"/>
      <c r="I60" s="36"/>
      <c r="J60" s="36"/>
      <c r="K60" s="36"/>
      <c r="L60" s="9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12" t="s">
        <v>166</v>
      </c>
      <c r="D61" s="106"/>
      <c r="E61" s="106"/>
      <c r="F61" s="106"/>
      <c r="G61" s="106"/>
      <c r="H61" s="106"/>
      <c r="I61" s="106"/>
      <c r="J61" s="113" t="s">
        <v>167</v>
      </c>
      <c r="K61" s="106"/>
      <c r="L61" s="9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6"/>
      <c r="D62" s="36"/>
      <c r="E62" s="36"/>
      <c r="F62" s="36"/>
      <c r="G62" s="36"/>
      <c r="H62" s="36"/>
      <c r="I62" s="36"/>
      <c r="J62" s="36"/>
      <c r="K62" s="36"/>
      <c r="L62" s="9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14" t="s">
        <v>75</v>
      </c>
      <c r="D63" s="36"/>
      <c r="E63" s="36"/>
      <c r="F63" s="36"/>
      <c r="G63" s="36"/>
      <c r="H63" s="36"/>
      <c r="I63" s="36"/>
      <c r="J63" s="70">
        <f>J106</f>
        <v>0</v>
      </c>
      <c r="K63" s="36"/>
      <c r="L63" s="9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20" t="s">
        <v>168</v>
      </c>
    </row>
    <row r="64" spans="1:47" s="9" customFormat="1" ht="24.95" customHeight="1">
      <c r="B64" s="115"/>
      <c r="D64" s="116" t="s">
        <v>346</v>
      </c>
      <c r="E64" s="117"/>
      <c r="F64" s="117"/>
      <c r="G64" s="117"/>
      <c r="H64" s="117"/>
      <c r="I64" s="117"/>
      <c r="J64" s="118">
        <f>J107</f>
        <v>0</v>
      </c>
      <c r="L64" s="115"/>
    </row>
    <row r="65" spans="2:12" s="10" customFormat="1" ht="19.899999999999999" customHeight="1">
      <c r="B65" s="119"/>
      <c r="D65" s="120" t="s">
        <v>347</v>
      </c>
      <c r="E65" s="121"/>
      <c r="F65" s="121"/>
      <c r="G65" s="121"/>
      <c r="H65" s="121"/>
      <c r="I65" s="121"/>
      <c r="J65" s="122">
        <f>J108</f>
        <v>0</v>
      </c>
      <c r="L65" s="119"/>
    </row>
    <row r="66" spans="2:12" s="10" customFormat="1" ht="19.899999999999999" customHeight="1">
      <c r="B66" s="119"/>
      <c r="D66" s="120" t="s">
        <v>348</v>
      </c>
      <c r="E66" s="121"/>
      <c r="F66" s="121"/>
      <c r="G66" s="121"/>
      <c r="H66" s="121"/>
      <c r="I66" s="121"/>
      <c r="J66" s="122">
        <f>J345</f>
        <v>0</v>
      </c>
      <c r="L66" s="119"/>
    </row>
    <row r="67" spans="2:12" s="10" customFormat="1" ht="19.899999999999999" customHeight="1">
      <c r="B67" s="119"/>
      <c r="D67" s="120" t="s">
        <v>349</v>
      </c>
      <c r="E67" s="121"/>
      <c r="F67" s="121"/>
      <c r="G67" s="121"/>
      <c r="H67" s="121"/>
      <c r="I67" s="121"/>
      <c r="J67" s="122">
        <f>J350</f>
        <v>0</v>
      </c>
      <c r="L67" s="119"/>
    </row>
    <row r="68" spans="2:12" s="10" customFormat="1" ht="19.899999999999999" customHeight="1">
      <c r="B68" s="119"/>
      <c r="D68" s="120" t="s">
        <v>350</v>
      </c>
      <c r="E68" s="121"/>
      <c r="F68" s="121"/>
      <c r="G68" s="121"/>
      <c r="H68" s="121"/>
      <c r="I68" s="121"/>
      <c r="J68" s="122">
        <f>J616</f>
        <v>0</v>
      </c>
      <c r="L68" s="119"/>
    </row>
    <row r="69" spans="2:12" s="10" customFormat="1" ht="19.899999999999999" customHeight="1">
      <c r="B69" s="119"/>
      <c r="D69" s="120" t="s">
        <v>351</v>
      </c>
      <c r="E69" s="121"/>
      <c r="F69" s="121"/>
      <c r="G69" s="121"/>
      <c r="H69" s="121"/>
      <c r="I69" s="121"/>
      <c r="J69" s="122">
        <f>J618</f>
        <v>0</v>
      </c>
      <c r="L69" s="119"/>
    </row>
    <row r="70" spans="2:12" s="10" customFormat="1" ht="19.899999999999999" customHeight="1">
      <c r="B70" s="119"/>
      <c r="D70" s="120" t="s">
        <v>352</v>
      </c>
      <c r="E70" s="121"/>
      <c r="F70" s="121"/>
      <c r="G70" s="121"/>
      <c r="H70" s="121"/>
      <c r="I70" s="121"/>
      <c r="J70" s="122">
        <f>J704</f>
        <v>0</v>
      </c>
      <c r="L70" s="119"/>
    </row>
    <row r="71" spans="2:12" s="9" customFormat="1" ht="24.95" customHeight="1">
      <c r="B71" s="115"/>
      <c r="D71" s="116" t="s">
        <v>272</v>
      </c>
      <c r="E71" s="117"/>
      <c r="F71" s="117"/>
      <c r="G71" s="117"/>
      <c r="H71" s="117"/>
      <c r="I71" s="117"/>
      <c r="J71" s="118">
        <f>J706</f>
        <v>0</v>
      </c>
      <c r="L71" s="115"/>
    </row>
    <row r="72" spans="2:12" s="10" customFormat="1" ht="19.899999999999999" customHeight="1">
      <c r="B72" s="119"/>
      <c r="D72" s="120" t="s">
        <v>353</v>
      </c>
      <c r="E72" s="121"/>
      <c r="F72" s="121"/>
      <c r="G72" s="121"/>
      <c r="H72" s="121"/>
      <c r="I72" s="121"/>
      <c r="J72" s="122">
        <f>J707</f>
        <v>0</v>
      </c>
      <c r="L72" s="119"/>
    </row>
    <row r="73" spans="2:12" s="10" customFormat="1" ht="19.899999999999999" customHeight="1">
      <c r="B73" s="119"/>
      <c r="D73" s="120" t="s">
        <v>354</v>
      </c>
      <c r="E73" s="121"/>
      <c r="F73" s="121"/>
      <c r="G73" s="121"/>
      <c r="H73" s="121"/>
      <c r="I73" s="121"/>
      <c r="J73" s="122">
        <f>J758</f>
        <v>0</v>
      </c>
      <c r="L73" s="119"/>
    </row>
    <row r="74" spans="2:12" s="10" customFormat="1" ht="19.899999999999999" customHeight="1">
      <c r="B74" s="119"/>
      <c r="D74" s="120" t="s">
        <v>355</v>
      </c>
      <c r="E74" s="121"/>
      <c r="F74" s="121"/>
      <c r="G74" s="121"/>
      <c r="H74" s="121"/>
      <c r="I74" s="121"/>
      <c r="J74" s="122">
        <f>J784</f>
        <v>0</v>
      </c>
      <c r="L74" s="119"/>
    </row>
    <row r="75" spans="2:12" s="10" customFormat="1" ht="19.899999999999999" customHeight="1">
      <c r="B75" s="119"/>
      <c r="D75" s="120" t="s">
        <v>356</v>
      </c>
      <c r="E75" s="121"/>
      <c r="F75" s="121"/>
      <c r="G75" s="121"/>
      <c r="H75" s="121"/>
      <c r="I75" s="121"/>
      <c r="J75" s="122">
        <f>J846</f>
        <v>0</v>
      </c>
      <c r="L75" s="119"/>
    </row>
    <row r="76" spans="2:12" s="10" customFormat="1" ht="19.899999999999999" customHeight="1">
      <c r="B76" s="119"/>
      <c r="D76" s="120" t="s">
        <v>357</v>
      </c>
      <c r="E76" s="121"/>
      <c r="F76" s="121"/>
      <c r="G76" s="121"/>
      <c r="H76" s="121"/>
      <c r="I76" s="121"/>
      <c r="J76" s="122">
        <f>J881</f>
        <v>0</v>
      </c>
      <c r="L76" s="119"/>
    </row>
    <row r="77" spans="2:12" s="10" customFormat="1" ht="19.899999999999999" customHeight="1">
      <c r="B77" s="119"/>
      <c r="D77" s="120" t="s">
        <v>358</v>
      </c>
      <c r="E77" s="121"/>
      <c r="F77" s="121"/>
      <c r="G77" s="121"/>
      <c r="H77" s="121"/>
      <c r="I77" s="121"/>
      <c r="J77" s="122">
        <f>J928</f>
        <v>0</v>
      </c>
      <c r="L77" s="119"/>
    </row>
    <row r="78" spans="2:12" s="10" customFormat="1" ht="19.899999999999999" customHeight="1">
      <c r="B78" s="119"/>
      <c r="D78" s="120" t="s">
        <v>359</v>
      </c>
      <c r="E78" s="121"/>
      <c r="F78" s="121"/>
      <c r="G78" s="121"/>
      <c r="H78" s="121"/>
      <c r="I78" s="121"/>
      <c r="J78" s="122">
        <f>J971</f>
        <v>0</v>
      </c>
      <c r="L78" s="119"/>
    </row>
    <row r="79" spans="2:12" s="10" customFormat="1" ht="19.899999999999999" customHeight="1">
      <c r="B79" s="119"/>
      <c r="D79" s="120" t="s">
        <v>360</v>
      </c>
      <c r="E79" s="121"/>
      <c r="F79" s="121"/>
      <c r="G79" s="121"/>
      <c r="H79" s="121"/>
      <c r="I79" s="121"/>
      <c r="J79" s="122">
        <f>J1169</f>
        <v>0</v>
      </c>
      <c r="L79" s="119"/>
    </row>
    <row r="80" spans="2:12" s="10" customFormat="1" ht="19.899999999999999" customHeight="1">
      <c r="B80" s="119"/>
      <c r="D80" s="120" t="s">
        <v>361</v>
      </c>
      <c r="E80" s="121"/>
      <c r="F80" s="121"/>
      <c r="G80" s="121"/>
      <c r="H80" s="121"/>
      <c r="I80" s="121"/>
      <c r="J80" s="122">
        <f>J1177</f>
        <v>0</v>
      </c>
      <c r="L80" s="119"/>
    </row>
    <row r="81" spans="1:31" s="10" customFormat="1" ht="19.899999999999999" customHeight="1">
      <c r="B81" s="119"/>
      <c r="D81" s="120" t="s">
        <v>362</v>
      </c>
      <c r="E81" s="121"/>
      <c r="F81" s="121"/>
      <c r="G81" s="121"/>
      <c r="H81" s="121"/>
      <c r="I81" s="121"/>
      <c r="J81" s="122">
        <f>J1258</f>
        <v>0</v>
      </c>
      <c r="L81" s="119"/>
    </row>
    <row r="82" spans="1:31" s="9" customFormat="1" ht="24.95" customHeight="1">
      <c r="B82" s="115"/>
      <c r="D82" s="116" t="s">
        <v>169</v>
      </c>
      <c r="E82" s="117"/>
      <c r="F82" s="117"/>
      <c r="G82" s="117"/>
      <c r="H82" s="117"/>
      <c r="I82" s="117"/>
      <c r="J82" s="118">
        <f>J1267</f>
        <v>0</v>
      </c>
      <c r="L82" s="115"/>
    </row>
    <row r="83" spans="1:31" s="10" customFormat="1" ht="19.899999999999999" customHeight="1">
      <c r="B83" s="119"/>
      <c r="D83" s="120" t="s">
        <v>363</v>
      </c>
      <c r="E83" s="121"/>
      <c r="F83" s="121"/>
      <c r="G83" s="121"/>
      <c r="H83" s="121"/>
      <c r="I83" s="121"/>
      <c r="J83" s="122">
        <f>J1268</f>
        <v>0</v>
      </c>
      <c r="L83" s="119"/>
    </row>
    <row r="84" spans="1:31" s="9" customFormat="1" ht="24.95" customHeight="1">
      <c r="B84" s="115"/>
      <c r="D84" s="116" t="s">
        <v>364</v>
      </c>
      <c r="E84" s="117"/>
      <c r="F84" s="117"/>
      <c r="G84" s="117"/>
      <c r="H84" s="117"/>
      <c r="I84" s="117"/>
      <c r="J84" s="118">
        <f>J1271</f>
        <v>0</v>
      </c>
      <c r="L84" s="115"/>
    </row>
    <row r="85" spans="1:31" s="2" customFormat="1" ht="21.75" customHeight="1">
      <c r="A85" s="36"/>
      <c r="B85" s="37"/>
      <c r="C85" s="36"/>
      <c r="D85" s="36"/>
      <c r="E85" s="36"/>
      <c r="F85" s="36"/>
      <c r="G85" s="36"/>
      <c r="H85" s="36"/>
      <c r="I85" s="36"/>
      <c r="J85" s="36"/>
      <c r="K85" s="36"/>
      <c r="L85" s="9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>
      <c r="A86" s="36"/>
      <c r="B86" s="46"/>
      <c r="C86" s="47"/>
      <c r="D86" s="47"/>
      <c r="E86" s="47"/>
      <c r="F86" s="47"/>
      <c r="G86" s="47"/>
      <c r="H86" s="47"/>
      <c r="I86" s="47"/>
      <c r="J86" s="47"/>
      <c r="K86" s="47"/>
      <c r="L86" s="9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90" spans="1:31" s="2" customFormat="1" ht="6.95" customHeight="1">
      <c r="A90" s="36"/>
      <c r="B90" s="48"/>
      <c r="C90" s="49"/>
      <c r="D90" s="49"/>
      <c r="E90" s="49"/>
      <c r="F90" s="49"/>
      <c r="G90" s="49"/>
      <c r="H90" s="49"/>
      <c r="I90" s="49"/>
      <c r="J90" s="49"/>
      <c r="K90" s="49"/>
      <c r="L90" s="9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24.95" customHeight="1">
      <c r="A91" s="36"/>
      <c r="B91" s="37"/>
      <c r="C91" s="24" t="s">
        <v>171</v>
      </c>
      <c r="D91" s="36"/>
      <c r="E91" s="36"/>
      <c r="F91" s="36"/>
      <c r="G91" s="36"/>
      <c r="H91" s="36"/>
      <c r="I91" s="36"/>
      <c r="J91" s="36"/>
      <c r="K91" s="36"/>
      <c r="L91" s="9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6"/>
      <c r="D92" s="36"/>
      <c r="E92" s="36"/>
      <c r="F92" s="36"/>
      <c r="G92" s="36"/>
      <c r="H92" s="36"/>
      <c r="I92" s="36"/>
      <c r="J92" s="36"/>
      <c r="K92" s="36"/>
      <c r="L92" s="9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0" t="s">
        <v>17</v>
      </c>
      <c r="D93" s="36"/>
      <c r="E93" s="36"/>
      <c r="F93" s="36"/>
      <c r="G93" s="36"/>
      <c r="H93" s="36"/>
      <c r="I93" s="36"/>
      <c r="J93" s="36"/>
      <c r="K93" s="36"/>
      <c r="L93" s="9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27.75" customHeight="1">
      <c r="A94" s="36"/>
      <c r="B94" s="37"/>
      <c r="C94" s="36"/>
      <c r="D94" s="36"/>
      <c r="E94" s="914" t="str">
        <f>E7</f>
        <v>EVROPSKÉ DOMY V KRAJÍCH - STRAVOVACÍ ZAŘÍZENÍ, STAVEBNÍ ÚPRAVY BUDOVY NOVÝ HLUCHÁK</v>
      </c>
      <c r="F94" s="915"/>
      <c r="G94" s="915"/>
      <c r="H94" s="915"/>
      <c r="I94" s="36"/>
      <c r="J94" s="36"/>
      <c r="K94" s="36"/>
      <c r="L94" s="9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1" customFormat="1" ht="12" customHeight="1">
      <c r="B95" s="23"/>
      <c r="C95" s="30" t="s">
        <v>164</v>
      </c>
      <c r="L95" s="23"/>
    </row>
    <row r="96" spans="1:31" s="2" customFormat="1" ht="16.350000000000001" customHeight="1">
      <c r="A96" s="36"/>
      <c r="B96" s="37"/>
      <c r="C96" s="36"/>
      <c r="D96" s="36"/>
      <c r="E96" s="914" t="s">
        <v>270</v>
      </c>
      <c r="F96" s="913"/>
      <c r="G96" s="913"/>
      <c r="H96" s="913"/>
      <c r="I96" s="36"/>
      <c r="J96" s="36"/>
      <c r="K96" s="36"/>
      <c r="L96" s="9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2" customHeight="1">
      <c r="A97" s="36"/>
      <c r="B97" s="37"/>
      <c r="C97" s="30" t="s">
        <v>271</v>
      </c>
      <c r="D97" s="36"/>
      <c r="E97" s="36"/>
      <c r="F97" s="36"/>
      <c r="G97" s="36"/>
      <c r="H97" s="36"/>
      <c r="I97" s="36"/>
      <c r="J97" s="36"/>
      <c r="K97" s="36"/>
      <c r="L97" s="9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6.350000000000001" customHeight="1">
      <c r="A98" s="36"/>
      <c r="B98" s="37"/>
      <c r="C98" s="36"/>
      <c r="D98" s="36"/>
      <c r="E98" s="898" t="str">
        <f>E11</f>
        <v>SO-01.01. - Stavební část - nové konstrukce</v>
      </c>
      <c r="F98" s="913"/>
      <c r="G98" s="913"/>
      <c r="H98" s="913"/>
      <c r="I98" s="36"/>
      <c r="J98" s="36"/>
      <c r="K98" s="36"/>
      <c r="L98" s="9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6.95" customHeight="1">
      <c r="A99" s="36"/>
      <c r="B99" s="37"/>
      <c r="C99" s="36"/>
      <c r="D99" s="36"/>
      <c r="E99" s="36"/>
      <c r="F99" s="36"/>
      <c r="G99" s="36"/>
      <c r="H99" s="36"/>
      <c r="I99" s="36"/>
      <c r="J99" s="36"/>
      <c r="K99" s="36"/>
      <c r="L99" s="9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2" customHeight="1">
      <c r="A100" s="36"/>
      <c r="B100" s="37"/>
      <c r="C100" s="30" t="s">
        <v>23</v>
      </c>
      <c r="D100" s="36"/>
      <c r="E100" s="36"/>
      <c r="F100" s="28" t="str">
        <f>F14</f>
        <v>Hradec Králové st.p.č.456,1671,1672,1822,p.č.161/2</v>
      </c>
      <c r="G100" s="36"/>
      <c r="H100" s="36"/>
      <c r="I100" s="30" t="s">
        <v>25</v>
      </c>
      <c r="J100" s="54" t="str">
        <f>IF(J14="","",J14)</f>
        <v>9. 10. 2023</v>
      </c>
      <c r="K100" s="36"/>
      <c r="L100" s="9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>
      <c r="A101" s="36"/>
      <c r="B101" s="37"/>
      <c r="C101" s="36"/>
      <c r="D101" s="36"/>
      <c r="E101" s="36"/>
      <c r="F101" s="36"/>
      <c r="G101" s="36"/>
      <c r="H101" s="36"/>
      <c r="I101" s="36"/>
      <c r="J101" s="36"/>
      <c r="K101" s="36"/>
      <c r="L101" s="9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5.4" customHeight="1">
      <c r="A102" s="36"/>
      <c r="B102" s="37"/>
      <c r="C102" s="30" t="s">
        <v>29</v>
      </c>
      <c r="D102" s="36"/>
      <c r="E102" s="36"/>
      <c r="F102" s="28" t="str">
        <f>E17</f>
        <v>Královéhradecký kraj,Pivovarské náměstí1245/2,HK</v>
      </c>
      <c r="G102" s="36"/>
      <c r="H102" s="36"/>
      <c r="I102" s="30" t="s">
        <v>35</v>
      </c>
      <c r="J102" s="34" t="str">
        <f>E23</f>
        <v>Proxion s.r.o.,Náchod</v>
      </c>
      <c r="K102" s="36"/>
      <c r="L102" s="9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5.4" customHeight="1">
      <c r="A103" s="36"/>
      <c r="B103" s="37"/>
      <c r="C103" s="30" t="s">
        <v>33</v>
      </c>
      <c r="D103" s="36"/>
      <c r="E103" s="36"/>
      <c r="F103" s="28" t="str">
        <f>IF(E20="","",E20)</f>
        <v>Vyplň údaj</v>
      </c>
      <c r="G103" s="36"/>
      <c r="H103" s="36"/>
      <c r="I103" s="30" t="s">
        <v>39</v>
      </c>
      <c r="J103" s="34" t="str">
        <f>E26</f>
        <v xml:space="preserve"> </v>
      </c>
      <c r="K103" s="36"/>
      <c r="L103" s="9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0.35" customHeight="1">
      <c r="A104" s="36"/>
      <c r="B104" s="37"/>
      <c r="C104" s="36"/>
      <c r="D104" s="36"/>
      <c r="E104" s="36"/>
      <c r="F104" s="36"/>
      <c r="G104" s="36"/>
      <c r="H104" s="36"/>
      <c r="I104" s="36"/>
      <c r="J104" s="36"/>
      <c r="K104" s="36"/>
      <c r="L104" s="9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11" customFormat="1" ht="29.25" customHeight="1">
      <c r="A105" s="123"/>
      <c r="B105" s="124"/>
      <c r="C105" s="125" t="s">
        <v>172</v>
      </c>
      <c r="D105" s="126" t="s">
        <v>62</v>
      </c>
      <c r="E105" s="126" t="s">
        <v>58</v>
      </c>
      <c r="F105" s="126" t="s">
        <v>59</v>
      </c>
      <c r="G105" s="126" t="s">
        <v>173</v>
      </c>
      <c r="H105" s="126" t="s">
        <v>174</v>
      </c>
      <c r="I105" s="126" t="s">
        <v>175</v>
      </c>
      <c r="J105" s="127" t="s">
        <v>167</v>
      </c>
      <c r="K105" s="128" t="s">
        <v>176</v>
      </c>
      <c r="L105" s="129"/>
      <c r="M105" s="61" t="s">
        <v>3</v>
      </c>
      <c r="N105" s="62" t="s">
        <v>47</v>
      </c>
      <c r="O105" s="62" t="s">
        <v>177</v>
      </c>
      <c r="P105" s="62" t="s">
        <v>178</v>
      </c>
      <c r="Q105" s="62" t="s">
        <v>179</v>
      </c>
      <c r="R105" s="62" t="s">
        <v>180</v>
      </c>
      <c r="S105" s="62" t="s">
        <v>181</v>
      </c>
      <c r="T105" s="63" t="s">
        <v>182</v>
      </c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</row>
    <row r="106" spans="1:65" s="2" customFormat="1" ht="22.9" customHeight="1">
      <c r="A106" s="36"/>
      <c r="B106" s="37"/>
      <c r="C106" s="68" t="s">
        <v>183</v>
      </c>
      <c r="D106" s="36"/>
      <c r="E106" s="36"/>
      <c r="F106" s="36"/>
      <c r="G106" s="36"/>
      <c r="H106" s="36"/>
      <c r="I106" s="36"/>
      <c r="J106" s="130">
        <f>BK106</f>
        <v>0</v>
      </c>
      <c r="K106" s="36"/>
      <c r="L106" s="37"/>
      <c r="M106" s="64"/>
      <c r="N106" s="55"/>
      <c r="O106" s="65"/>
      <c r="P106" s="131">
        <f>P107+P706+P1267+P1271</f>
        <v>0</v>
      </c>
      <c r="Q106" s="65"/>
      <c r="R106" s="131">
        <f>R107+R706+R1267+R1271</f>
        <v>394.00541350999993</v>
      </c>
      <c r="S106" s="65"/>
      <c r="T106" s="132">
        <f>T107+T706+T1267+T1271</f>
        <v>3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20" t="s">
        <v>76</v>
      </c>
      <c r="AU106" s="20" t="s">
        <v>168</v>
      </c>
      <c r="BK106" s="133">
        <f>BK107+BK706+BK1267+BK1271</f>
        <v>0</v>
      </c>
    </row>
    <row r="107" spans="1:65" s="12" customFormat="1" ht="25.9" customHeight="1">
      <c r="B107" s="134"/>
      <c r="D107" s="135" t="s">
        <v>76</v>
      </c>
      <c r="E107" s="136" t="s">
        <v>365</v>
      </c>
      <c r="F107" s="136" t="s">
        <v>366</v>
      </c>
      <c r="I107" s="137"/>
      <c r="J107" s="138">
        <f>BK107</f>
        <v>0</v>
      </c>
      <c r="L107" s="134"/>
      <c r="M107" s="139"/>
      <c r="N107" s="140"/>
      <c r="O107" s="140"/>
      <c r="P107" s="141">
        <f>P108+P345+P350+P616+P618+P704</f>
        <v>0</v>
      </c>
      <c r="Q107" s="140"/>
      <c r="R107" s="141">
        <f>R108+R345+R350+R616+R618+R704</f>
        <v>347.58278070999995</v>
      </c>
      <c r="S107" s="140"/>
      <c r="T107" s="142">
        <f>T108+T345+T350+T616+T618+T704</f>
        <v>3</v>
      </c>
      <c r="AR107" s="135" t="s">
        <v>85</v>
      </c>
      <c r="AT107" s="143" t="s">
        <v>76</v>
      </c>
      <c r="AU107" s="143" t="s">
        <v>77</v>
      </c>
      <c r="AY107" s="135" t="s">
        <v>186</v>
      </c>
      <c r="BK107" s="144">
        <f>BK108+BK345+BK350+BK616+BK618+BK704</f>
        <v>0</v>
      </c>
    </row>
    <row r="108" spans="1:65" s="12" customFormat="1" ht="22.9" customHeight="1">
      <c r="B108" s="134"/>
      <c r="D108" s="135" t="s">
        <v>76</v>
      </c>
      <c r="E108" s="145" t="s">
        <v>101</v>
      </c>
      <c r="F108" s="145" t="s">
        <v>367</v>
      </c>
      <c r="I108" s="137"/>
      <c r="J108" s="146">
        <f>BK108</f>
        <v>0</v>
      </c>
      <c r="L108" s="134"/>
      <c r="M108" s="139"/>
      <c r="N108" s="140"/>
      <c r="O108" s="140"/>
      <c r="P108" s="141">
        <f>SUM(P109:P344)</f>
        <v>0</v>
      </c>
      <c r="Q108" s="140"/>
      <c r="R108" s="141">
        <f>SUM(R109:R344)</f>
        <v>105.59242239999998</v>
      </c>
      <c r="S108" s="140"/>
      <c r="T108" s="142">
        <f>SUM(T109:T344)</f>
        <v>0</v>
      </c>
      <c r="AR108" s="135" t="s">
        <v>85</v>
      </c>
      <c r="AT108" s="143" t="s">
        <v>76</v>
      </c>
      <c r="AU108" s="143" t="s">
        <v>85</v>
      </c>
      <c r="AY108" s="135" t="s">
        <v>186</v>
      </c>
      <c r="BK108" s="144">
        <f>SUM(BK109:BK344)</f>
        <v>0</v>
      </c>
    </row>
    <row r="109" spans="1:65" s="2" customFormat="1" ht="36.75" customHeight="1">
      <c r="A109" s="36"/>
      <c r="B109" s="147"/>
      <c r="C109" s="148" t="s">
        <v>85</v>
      </c>
      <c r="D109" s="148" t="s">
        <v>189</v>
      </c>
      <c r="E109" s="149" t="s">
        <v>368</v>
      </c>
      <c r="F109" s="150" t="s">
        <v>369</v>
      </c>
      <c r="G109" s="151" t="s">
        <v>370</v>
      </c>
      <c r="H109" s="152">
        <v>2</v>
      </c>
      <c r="I109" s="153"/>
      <c r="J109" s="154">
        <f>ROUND(I109*H109,2)</f>
        <v>0</v>
      </c>
      <c r="K109" s="155"/>
      <c r="L109" s="37"/>
      <c r="M109" s="163" t="s">
        <v>3</v>
      </c>
      <c r="N109" s="164" t="s">
        <v>48</v>
      </c>
      <c r="O109" s="57"/>
      <c r="P109" s="165">
        <f>O109*H109</f>
        <v>0</v>
      </c>
      <c r="Q109" s="165">
        <v>0.27161000000000002</v>
      </c>
      <c r="R109" s="165">
        <f>Q109*H109</f>
        <v>0.54322000000000004</v>
      </c>
      <c r="S109" s="165">
        <v>0</v>
      </c>
      <c r="T109" s="16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61" t="s">
        <v>200</v>
      </c>
      <c r="AT109" s="161" t="s">
        <v>189</v>
      </c>
      <c r="AU109" s="161" t="s">
        <v>87</v>
      </c>
      <c r="AY109" s="20" t="s">
        <v>186</v>
      </c>
      <c r="BE109" s="162">
        <f>IF(N109="základní",J109,0)</f>
        <v>0</v>
      </c>
      <c r="BF109" s="162">
        <f>IF(N109="snížená",J109,0)</f>
        <v>0</v>
      </c>
      <c r="BG109" s="162">
        <f>IF(N109="zákl. přenesená",J109,0)</f>
        <v>0</v>
      </c>
      <c r="BH109" s="162">
        <f>IF(N109="sníž. přenesená",J109,0)</f>
        <v>0</v>
      </c>
      <c r="BI109" s="162">
        <f>IF(N109="nulová",J109,0)</f>
        <v>0</v>
      </c>
      <c r="BJ109" s="20" t="s">
        <v>85</v>
      </c>
      <c r="BK109" s="162">
        <f>ROUND(I109*H109,2)</f>
        <v>0</v>
      </c>
      <c r="BL109" s="20" t="s">
        <v>200</v>
      </c>
      <c r="BM109" s="161" t="s">
        <v>371</v>
      </c>
    </row>
    <row r="110" spans="1:65" s="2" customFormat="1">
      <c r="A110" s="36"/>
      <c r="B110" s="37"/>
      <c r="C110" s="36"/>
      <c r="D110" s="167" t="s">
        <v>240</v>
      </c>
      <c r="E110" s="36"/>
      <c r="F110" s="168" t="s">
        <v>372</v>
      </c>
      <c r="G110" s="36"/>
      <c r="H110" s="36"/>
      <c r="I110" s="169"/>
      <c r="J110" s="36"/>
      <c r="K110" s="36"/>
      <c r="L110" s="37"/>
      <c r="M110" s="170"/>
      <c r="N110" s="171"/>
      <c r="O110" s="57"/>
      <c r="P110" s="57"/>
      <c r="Q110" s="57"/>
      <c r="R110" s="57"/>
      <c r="S110" s="57"/>
      <c r="T110" s="58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20" t="s">
        <v>240</v>
      </c>
      <c r="AU110" s="20" t="s">
        <v>87</v>
      </c>
    </row>
    <row r="111" spans="1:65" s="13" customFormat="1">
      <c r="B111" s="178"/>
      <c r="D111" s="172" t="s">
        <v>373</v>
      </c>
      <c r="E111" s="179" t="s">
        <v>3</v>
      </c>
      <c r="F111" s="180" t="s">
        <v>374</v>
      </c>
      <c r="H111" s="181">
        <v>2</v>
      </c>
      <c r="I111" s="182"/>
      <c r="L111" s="178"/>
      <c r="M111" s="183"/>
      <c r="N111" s="184"/>
      <c r="O111" s="184"/>
      <c r="P111" s="184"/>
      <c r="Q111" s="184"/>
      <c r="R111" s="184"/>
      <c r="S111" s="184"/>
      <c r="T111" s="185"/>
      <c r="AT111" s="179" t="s">
        <v>373</v>
      </c>
      <c r="AU111" s="179" t="s">
        <v>87</v>
      </c>
      <c r="AV111" s="13" t="s">
        <v>87</v>
      </c>
      <c r="AW111" s="13" t="s">
        <v>38</v>
      </c>
      <c r="AX111" s="13" t="s">
        <v>77</v>
      </c>
      <c r="AY111" s="179" t="s">
        <v>186</v>
      </c>
    </row>
    <row r="112" spans="1:65" s="14" customFormat="1">
      <c r="B112" s="186"/>
      <c r="D112" s="172" t="s">
        <v>373</v>
      </c>
      <c r="E112" s="187" t="s">
        <v>3</v>
      </c>
      <c r="F112" s="188" t="s">
        <v>375</v>
      </c>
      <c r="H112" s="189">
        <v>2</v>
      </c>
      <c r="I112" s="190"/>
      <c r="L112" s="186"/>
      <c r="M112" s="191"/>
      <c r="N112" s="192"/>
      <c r="O112" s="192"/>
      <c r="P112" s="192"/>
      <c r="Q112" s="192"/>
      <c r="R112" s="192"/>
      <c r="S112" s="192"/>
      <c r="T112" s="193"/>
      <c r="AT112" s="187" t="s">
        <v>373</v>
      </c>
      <c r="AU112" s="187" t="s">
        <v>87</v>
      </c>
      <c r="AV112" s="14" t="s">
        <v>200</v>
      </c>
      <c r="AW112" s="14" t="s">
        <v>38</v>
      </c>
      <c r="AX112" s="14" t="s">
        <v>85</v>
      </c>
      <c r="AY112" s="187" t="s">
        <v>186</v>
      </c>
    </row>
    <row r="113" spans="1:65" s="2" customFormat="1" ht="36.75" customHeight="1">
      <c r="A113" s="36"/>
      <c r="B113" s="147"/>
      <c r="C113" s="148" t="s">
        <v>87</v>
      </c>
      <c r="D113" s="148" t="s">
        <v>189</v>
      </c>
      <c r="E113" s="149" t="s">
        <v>376</v>
      </c>
      <c r="F113" s="150" t="s">
        <v>377</v>
      </c>
      <c r="G113" s="151" t="s">
        <v>370</v>
      </c>
      <c r="H113" s="152">
        <v>30.094999999999999</v>
      </c>
      <c r="I113" s="153"/>
      <c r="J113" s="154">
        <f>ROUND(I113*H113,2)</f>
        <v>0</v>
      </c>
      <c r="K113" s="155"/>
      <c r="L113" s="37"/>
      <c r="M113" s="163" t="s">
        <v>3</v>
      </c>
      <c r="N113" s="164" t="s">
        <v>48</v>
      </c>
      <c r="O113" s="57"/>
      <c r="P113" s="165">
        <f>O113*H113</f>
        <v>0</v>
      </c>
      <c r="Q113" s="165">
        <v>0.34839999999999999</v>
      </c>
      <c r="R113" s="165">
        <f>Q113*H113</f>
        <v>10.485097999999999</v>
      </c>
      <c r="S113" s="165">
        <v>0</v>
      </c>
      <c r="T113" s="166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61" t="s">
        <v>200</v>
      </c>
      <c r="AT113" s="161" t="s">
        <v>189</v>
      </c>
      <c r="AU113" s="161" t="s">
        <v>87</v>
      </c>
      <c r="AY113" s="20" t="s">
        <v>186</v>
      </c>
      <c r="BE113" s="162">
        <f>IF(N113="základní",J113,0)</f>
        <v>0</v>
      </c>
      <c r="BF113" s="162">
        <f>IF(N113="snížená",J113,0)</f>
        <v>0</v>
      </c>
      <c r="BG113" s="162">
        <f>IF(N113="zákl. přenesená",J113,0)</f>
        <v>0</v>
      </c>
      <c r="BH113" s="162">
        <f>IF(N113="sníž. přenesená",J113,0)</f>
        <v>0</v>
      </c>
      <c r="BI113" s="162">
        <f>IF(N113="nulová",J113,0)</f>
        <v>0</v>
      </c>
      <c r="BJ113" s="20" t="s">
        <v>85</v>
      </c>
      <c r="BK113" s="162">
        <f>ROUND(I113*H113,2)</f>
        <v>0</v>
      </c>
      <c r="BL113" s="20" t="s">
        <v>200</v>
      </c>
      <c r="BM113" s="161" t="s">
        <v>378</v>
      </c>
    </row>
    <row r="114" spans="1:65" s="2" customFormat="1">
      <c r="A114" s="36"/>
      <c r="B114" s="37"/>
      <c r="C114" s="36"/>
      <c r="D114" s="167" t="s">
        <v>240</v>
      </c>
      <c r="E114" s="36"/>
      <c r="F114" s="168" t="s">
        <v>379</v>
      </c>
      <c r="G114" s="36"/>
      <c r="H114" s="36"/>
      <c r="I114" s="169"/>
      <c r="J114" s="36"/>
      <c r="K114" s="36"/>
      <c r="L114" s="37"/>
      <c r="M114" s="170"/>
      <c r="N114" s="171"/>
      <c r="O114" s="57"/>
      <c r="P114" s="57"/>
      <c r="Q114" s="57"/>
      <c r="R114" s="57"/>
      <c r="S114" s="57"/>
      <c r="T114" s="58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20" t="s">
        <v>240</v>
      </c>
      <c r="AU114" s="20" t="s">
        <v>87</v>
      </c>
    </row>
    <row r="115" spans="1:65" s="15" customFormat="1">
      <c r="B115" s="194"/>
      <c r="D115" s="172" t="s">
        <v>373</v>
      </c>
      <c r="E115" s="195" t="s">
        <v>3</v>
      </c>
      <c r="F115" s="196" t="s">
        <v>380</v>
      </c>
      <c r="H115" s="195" t="s">
        <v>3</v>
      </c>
      <c r="I115" s="197"/>
      <c r="L115" s="194"/>
      <c r="M115" s="198"/>
      <c r="N115" s="199"/>
      <c r="O115" s="199"/>
      <c r="P115" s="199"/>
      <c r="Q115" s="199"/>
      <c r="R115" s="199"/>
      <c r="S115" s="199"/>
      <c r="T115" s="200"/>
      <c r="AT115" s="195" t="s">
        <v>373</v>
      </c>
      <c r="AU115" s="195" t="s">
        <v>87</v>
      </c>
      <c r="AV115" s="15" t="s">
        <v>85</v>
      </c>
      <c r="AW115" s="15" t="s">
        <v>38</v>
      </c>
      <c r="AX115" s="15" t="s">
        <v>77</v>
      </c>
      <c r="AY115" s="195" t="s">
        <v>186</v>
      </c>
    </row>
    <row r="116" spans="1:65" s="15" customFormat="1">
      <c r="B116" s="194"/>
      <c r="D116" s="172" t="s">
        <v>373</v>
      </c>
      <c r="E116" s="195" t="s">
        <v>3</v>
      </c>
      <c r="F116" s="196" t="s">
        <v>381</v>
      </c>
      <c r="H116" s="195" t="s">
        <v>3</v>
      </c>
      <c r="I116" s="197"/>
      <c r="L116" s="194"/>
      <c r="M116" s="198"/>
      <c r="N116" s="199"/>
      <c r="O116" s="199"/>
      <c r="P116" s="199"/>
      <c r="Q116" s="199"/>
      <c r="R116" s="199"/>
      <c r="S116" s="199"/>
      <c r="T116" s="200"/>
      <c r="AT116" s="195" t="s">
        <v>373</v>
      </c>
      <c r="AU116" s="195" t="s">
        <v>87</v>
      </c>
      <c r="AV116" s="15" t="s">
        <v>85</v>
      </c>
      <c r="AW116" s="15" t="s">
        <v>38</v>
      </c>
      <c r="AX116" s="15" t="s">
        <v>77</v>
      </c>
      <c r="AY116" s="195" t="s">
        <v>186</v>
      </c>
    </row>
    <row r="117" spans="1:65" s="13" customFormat="1">
      <c r="B117" s="178"/>
      <c r="D117" s="172" t="s">
        <v>373</v>
      </c>
      <c r="E117" s="179" t="s">
        <v>3</v>
      </c>
      <c r="F117" s="180" t="s">
        <v>382</v>
      </c>
      <c r="H117" s="181">
        <v>12</v>
      </c>
      <c r="I117" s="182"/>
      <c r="L117" s="178"/>
      <c r="M117" s="183"/>
      <c r="N117" s="184"/>
      <c r="O117" s="184"/>
      <c r="P117" s="184"/>
      <c r="Q117" s="184"/>
      <c r="R117" s="184"/>
      <c r="S117" s="184"/>
      <c r="T117" s="185"/>
      <c r="AT117" s="179" t="s">
        <v>373</v>
      </c>
      <c r="AU117" s="179" t="s">
        <v>87</v>
      </c>
      <c r="AV117" s="13" t="s">
        <v>87</v>
      </c>
      <c r="AW117" s="13" t="s">
        <v>38</v>
      </c>
      <c r="AX117" s="13" t="s">
        <v>77</v>
      </c>
      <c r="AY117" s="179" t="s">
        <v>186</v>
      </c>
    </row>
    <row r="118" spans="1:65" s="13" customFormat="1">
      <c r="B118" s="178"/>
      <c r="D118" s="172" t="s">
        <v>373</v>
      </c>
      <c r="E118" s="179" t="s">
        <v>3</v>
      </c>
      <c r="F118" s="180" t="s">
        <v>383</v>
      </c>
      <c r="H118" s="181">
        <v>-4.74</v>
      </c>
      <c r="I118" s="182"/>
      <c r="L118" s="178"/>
      <c r="M118" s="183"/>
      <c r="N118" s="184"/>
      <c r="O118" s="184"/>
      <c r="P118" s="184"/>
      <c r="Q118" s="184"/>
      <c r="R118" s="184"/>
      <c r="S118" s="184"/>
      <c r="T118" s="185"/>
      <c r="AT118" s="179" t="s">
        <v>373</v>
      </c>
      <c r="AU118" s="179" t="s">
        <v>87</v>
      </c>
      <c r="AV118" s="13" t="s">
        <v>87</v>
      </c>
      <c r="AW118" s="13" t="s">
        <v>38</v>
      </c>
      <c r="AX118" s="13" t="s">
        <v>77</v>
      </c>
      <c r="AY118" s="179" t="s">
        <v>186</v>
      </c>
    </row>
    <row r="119" spans="1:65" s="13" customFormat="1">
      <c r="B119" s="178"/>
      <c r="D119" s="172" t="s">
        <v>373</v>
      </c>
      <c r="E119" s="179" t="s">
        <v>3</v>
      </c>
      <c r="F119" s="180" t="s">
        <v>384</v>
      </c>
      <c r="H119" s="181">
        <v>-2.1</v>
      </c>
      <c r="I119" s="182"/>
      <c r="L119" s="178"/>
      <c r="M119" s="183"/>
      <c r="N119" s="184"/>
      <c r="O119" s="184"/>
      <c r="P119" s="184"/>
      <c r="Q119" s="184"/>
      <c r="R119" s="184"/>
      <c r="S119" s="184"/>
      <c r="T119" s="185"/>
      <c r="AT119" s="179" t="s">
        <v>373</v>
      </c>
      <c r="AU119" s="179" t="s">
        <v>87</v>
      </c>
      <c r="AV119" s="13" t="s">
        <v>87</v>
      </c>
      <c r="AW119" s="13" t="s">
        <v>38</v>
      </c>
      <c r="AX119" s="13" t="s">
        <v>77</v>
      </c>
      <c r="AY119" s="179" t="s">
        <v>186</v>
      </c>
    </row>
    <row r="120" spans="1:65" s="15" customFormat="1">
      <c r="B120" s="194"/>
      <c r="D120" s="172" t="s">
        <v>373</v>
      </c>
      <c r="E120" s="195" t="s">
        <v>3</v>
      </c>
      <c r="F120" s="196" t="s">
        <v>385</v>
      </c>
      <c r="H120" s="195" t="s">
        <v>3</v>
      </c>
      <c r="I120" s="197"/>
      <c r="L120" s="194"/>
      <c r="M120" s="198"/>
      <c r="N120" s="199"/>
      <c r="O120" s="199"/>
      <c r="P120" s="199"/>
      <c r="Q120" s="199"/>
      <c r="R120" s="199"/>
      <c r="S120" s="199"/>
      <c r="T120" s="200"/>
      <c r="AT120" s="195" t="s">
        <v>373</v>
      </c>
      <c r="AU120" s="195" t="s">
        <v>87</v>
      </c>
      <c r="AV120" s="15" t="s">
        <v>85</v>
      </c>
      <c r="AW120" s="15" t="s">
        <v>38</v>
      </c>
      <c r="AX120" s="15" t="s">
        <v>77</v>
      </c>
      <c r="AY120" s="195" t="s">
        <v>186</v>
      </c>
    </row>
    <row r="121" spans="1:65" s="13" customFormat="1">
      <c r="B121" s="178"/>
      <c r="D121" s="172" t="s">
        <v>373</v>
      </c>
      <c r="E121" s="179" t="s">
        <v>3</v>
      </c>
      <c r="F121" s="180" t="s">
        <v>386</v>
      </c>
      <c r="H121" s="181">
        <v>40</v>
      </c>
      <c r="I121" s="182"/>
      <c r="L121" s="178"/>
      <c r="M121" s="183"/>
      <c r="N121" s="184"/>
      <c r="O121" s="184"/>
      <c r="P121" s="184"/>
      <c r="Q121" s="184"/>
      <c r="R121" s="184"/>
      <c r="S121" s="184"/>
      <c r="T121" s="185"/>
      <c r="AT121" s="179" t="s">
        <v>373</v>
      </c>
      <c r="AU121" s="179" t="s">
        <v>87</v>
      </c>
      <c r="AV121" s="13" t="s">
        <v>87</v>
      </c>
      <c r="AW121" s="13" t="s">
        <v>38</v>
      </c>
      <c r="AX121" s="13" t="s">
        <v>77</v>
      </c>
      <c r="AY121" s="179" t="s">
        <v>186</v>
      </c>
    </row>
    <row r="122" spans="1:65" s="13" customFormat="1">
      <c r="B122" s="178"/>
      <c r="D122" s="172" t="s">
        <v>373</v>
      </c>
      <c r="E122" s="179" t="s">
        <v>3</v>
      </c>
      <c r="F122" s="180" t="s">
        <v>387</v>
      </c>
      <c r="H122" s="181">
        <v>-15.8</v>
      </c>
      <c r="I122" s="182"/>
      <c r="L122" s="178"/>
      <c r="M122" s="183"/>
      <c r="N122" s="184"/>
      <c r="O122" s="184"/>
      <c r="P122" s="184"/>
      <c r="Q122" s="184"/>
      <c r="R122" s="184"/>
      <c r="S122" s="184"/>
      <c r="T122" s="185"/>
      <c r="AT122" s="179" t="s">
        <v>373</v>
      </c>
      <c r="AU122" s="179" t="s">
        <v>87</v>
      </c>
      <c r="AV122" s="13" t="s">
        <v>87</v>
      </c>
      <c r="AW122" s="13" t="s">
        <v>38</v>
      </c>
      <c r="AX122" s="13" t="s">
        <v>77</v>
      </c>
      <c r="AY122" s="179" t="s">
        <v>186</v>
      </c>
    </row>
    <row r="123" spans="1:65" s="13" customFormat="1">
      <c r="B123" s="178"/>
      <c r="D123" s="172" t="s">
        <v>373</v>
      </c>
      <c r="E123" s="179" t="s">
        <v>3</v>
      </c>
      <c r="F123" s="180" t="s">
        <v>388</v>
      </c>
      <c r="H123" s="181">
        <v>-2.8</v>
      </c>
      <c r="I123" s="182"/>
      <c r="L123" s="178"/>
      <c r="M123" s="183"/>
      <c r="N123" s="184"/>
      <c r="O123" s="184"/>
      <c r="P123" s="184"/>
      <c r="Q123" s="184"/>
      <c r="R123" s="184"/>
      <c r="S123" s="184"/>
      <c r="T123" s="185"/>
      <c r="AT123" s="179" t="s">
        <v>373</v>
      </c>
      <c r="AU123" s="179" t="s">
        <v>87</v>
      </c>
      <c r="AV123" s="13" t="s">
        <v>87</v>
      </c>
      <c r="AW123" s="13" t="s">
        <v>38</v>
      </c>
      <c r="AX123" s="13" t="s">
        <v>77</v>
      </c>
      <c r="AY123" s="179" t="s">
        <v>186</v>
      </c>
    </row>
    <row r="124" spans="1:65" s="13" customFormat="1">
      <c r="B124" s="178"/>
      <c r="D124" s="172" t="s">
        <v>373</v>
      </c>
      <c r="E124" s="179" t="s">
        <v>3</v>
      </c>
      <c r="F124" s="180" t="s">
        <v>389</v>
      </c>
      <c r="H124" s="181">
        <v>-13.2</v>
      </c>
      <c r="I124" s="182"/>
      <c r="L124" s="178"/>
      <c r="M124" s="183"/>
      <c r="N124" s="184"/>
      <c r="O124" s="184"/>
      <c r="P124" s="184"/>
      <c r="Q124" s="184"/>
      <c r="R124" s="184"/>
      <c r="S124" s="184"/>
      <c r="T124" s="185"/>
      <c r="AT124" s="179" t="s">
        <v>373</v>
      </c>
      <c r="AU124" s="179" t="s">
        <v>87</v>
      </c>
      <c r="AV124" s="13" t="s">
        <v>87</v>
      </c>
      <c r="AW124" s="13" t="s">
        <v>38</v>
      </c>
      <c r="AX124" s="13" t="s">
        <v>77</v>
      </c>
      <c r="AY124" s="179" t="s">
        <v>186</v>
      </c>
    </row>
    <row r="125" spans="1:65" s="15" customFormat="1">
      <c r="B125" s="194"/>
      <c r="D125" s="172" t="s">
        <v>373</v>
      </c>
      <c r="E125" s="195" t="s">
        <v>3</v>
      </c>
      <c r="F125" s="196" t="s">
        <v>390</v>
      </c>
      <c r="H125" s="195" t="s">
        <v>3</v>
      </c>
      <c r="I125" s="197"/>
      <c r="L125" s="194"/>
      <c r="M125" s="198"/>
      <c r="N125" s="199"/>
      <c r="O125" s="199"/>
      <c r="P125" s="199"/>
      <c r="Q125" s="199"/>
      <c r="R125" s="199"/>
      <c r="S125" s="199"/>
      <c r="T125" s="200"/>
      <c r="AT125" s="195" t="s">
        <v>373</v>
      </c>
      <c r="AU125" s="195" t="s">
        <v>87</v>
      </c>
      <c r="AV125" s="15" t="s">
        <v>85</v>
      </c>
      <c r="AW125" s="15" t="s">
        <v>38</v>
      </c>
      <c r="AX125" s="15" t="s">
        <v>77</v>
      </c>
      <c r="AY125" s="195" t="s">
        <v>186</v>
      </c>
    </row>
    <row r="126" spans="1:65" s="13" customFormat="1">
      <c r="B126" s="178"/>
      <c r="D126" s="172" t="s">
        <v>373</v>
      </c>
      <c r="E126" s="179" t="s">
        <v>3</v>
      </c>
      <c r="F126" s="180" t="s">
        <v>391</v>
      </c>
      <c r="H126" s="181">
        <v>2.86</v>
      </c>
      <c r="I126" s="182"/>
      <c r="L126" s="178"/>
      <c r="M126" s="183"/>
      <c r="N126" s="184"/>
      <c r="O126" s="184"/>
      <c r="P126" s="184"/>
      <c r="Q126" s="184"/>
      <c r="R126" s="184"/>
      <c r="S126" s="184"/>
      <c r="T126" s="185"/>
      <c r="AT126" s="179" t="s">
        <v>373</v>
      </c>
      <c r="AU126" s="179" t="s">
        <v>87</v>
      </c>
      <c r="AV126" s="13" t="s">
        <v>87</v>
      </c>
      <c r="AW126" s="13" t="s">
        <v>38</v>
      </c>
      <c r="AX126" s="13" t="s">
        <v>77</v>
      </c>
      <c r="AY126" s="179" t="s">
        <v>186</v>
      </c>
    </row>
    <row r="127" spans="1:65" s="15" customFormat="1">
      <c r="B127" s="194"/>
      <c r="D127" s="172" t="s">
        <v>373</v>
      </c>
      <c r="E127" s="195" t="s">
        <v>3</v>
      </c>
      <c r="F127" s="196" t="s">
        <v>392</v>
      </c>
      <c r="H127" s="195" t="s">
        <v>3</v>
      </c>
      <c r="I127" s="197"/>
      <c r="L127" s="194"/>
      <c r="M127" s="198"/>
      <c r="N127" s="199"/>
      <c r="O127" s="199"/>
      <c r="P127" s="199"/>
      <c r="Q127" s="199"/>
      <c r="R127" s="199"/>
      <c r="S127" s="199"/>
      <c r="T127" s="200"/>
      <c r="AT127" s="195" t="s">
        <v>373</v>
      </c>
      <c r="AU127" s="195" t="s">
        <v>87</v>
      </c>
      <c r="AV127" s="15" t="s">
        <v>85</v>
      </c>
      <c r="AW127" s="15" t="s">
        <v>38</v>
      </c>
      <c r="AX127" s="15" t="s">
        <v>77</v>
      </c>
      <c r="AY127" s="195" t="s">
        <v>186</v>
      </c>
    </row>
    <row r="128" spans="1:65" s="13" customFormat="1">
      <c r="B128" s="178"/>
      <c r="D128" s="172" t="s">
        <v>373</v>
      </c>
      <c r="E128" s="179" t="s">
        <v>3</v>
      </c>
      <c r="F128" s="180" t="s">
        <v>393</v>
      </c>
      <c r="H128" s="181">
        <v>1.875</v>
      </c>
      <c r="I128" s="182"/>
      <c r="L128" s="178"/>
      <c r="M128" s="183"/>
      <c r="N128" s="184"/>
      <c r="O128" s="184"/>
      <c r="P128" s="184"/>
      <c r="Q128" s="184"/>
      <c r="R128" s="184"/>
      <c r="S128" s="184"/>
      <c r="T128" s="185"/>
      <c r="AT128" s="179" t="s">
        <v>373</v>
      </c>
      <c r="AU128" s="179" t="s">
        <v>87</v>
      </c>
      <c r="AV128" s="13" t="s">
        <v>87</v>
      </c>
      <c r="AW128" s="13" t="s">
        <v>38</v>
      </c>
      <c r="AX128" s="13" t="s">
        <v>77</v>
      </c>
      <c r="AY128" s="179" t="s">
        <v>186</v>
      </c>
    </row>
    <row r="129" spans="1:65" s="13" customFormat="1">
      <c r="B129" s="178"/>
      <c r="D129" s="172" t="s">
        <v>373</v>
      </c>
      <c r="E129" s="179" t="s">
        <v>3</v>
      </c>
      <c r="F129" s="180" t="s">
        <v>394</v>
      </c>
      <c r="H129" s="181">
        <v>12</v>
      </c>
      <c r="I129" s="182"/>
      <c r="L129" s="178"/>
      <c r="M129" s="183"/>
      <c r="N129" s="184"/>
      <c r="O129" s="184"/>
      <c r="P129" s="184"/>
      <c r="Q129" s="184"/>
      <c r="R129" s="184"/>
      <c r="S129" s="184"/>
      <c r="T129" s="185"/>
      <c r="AT129" s="179" t="s">
        <v>373</v>
      </c>
      <c r="AU129" s="179" t="s">
        <v>87</v>
      </c>
      <c r="AV129" s="13" t="s">
        <v>87</v>
      </c>
      <c r="AW129" s="13" t="s">
        <v>38</v>
      </c>
      <c r="AX129" s="13" t="s">
        <v>77</v>
      </c>
      <c r="AY129" s="179" t="s">
        <v>186</v>
      </c>
    </row>
    <row r="130" spans="1:65" s="14" customFormat="1">
      <c r="B130" s="186"/>
      <c r="D130" s="172" t="s">
        <v>373</v>
      </c>
      <c r="E130" s="187" t="s">
        <v>3</v>
      </c>
      <c r="F130" s="188" t="s">
        <v>375</v>
      </c>
      <c r="H130" s="189">
        <v>30.094999999999999</v>
      </c>
      <c r="I130" s="190"/>
      <c r="L130" s="186"/>
      <c r="M130" s="191"/>
      <c r="N130" s="192"/>
      <c r="O130" s="192"/>
      <c r="P130" s="192"/>
      <c r="Q130" s="192"/>
      <c r="R130" s="192"/>
      <c r="S130" s="192"/>
      <c r="T130" s="193"/>
      <c r="AT130" s="187" t="s">
        <v>373</v>
      </c>
      <c r="AU130" s="187" t="s">
        <v>87</v>
      </c>
      <c r="AV130" s="14" t="s">
        <v>200</v>
      </c>
      <c r="AW130" s="14" t="s">
        <v>38</v>
      </c>
      <c r="AX130" s="14" t="s">
        <v>85</v>
      </c>
      <c r="AY130" s="187" t="s">
        <v>186</v>
      </c>
    </row>
    <row r="131" spans="1:65" s="2" customFormat="1" ht="36.75" customHeight="1">
      <c r="A131" s="36"/>
      <c r="B131" s="147"/>
      <c r="C131" s="148" t="s">
        <v>101</v>
      </c>
      <c r="D131" s="148" t="s">
        <v>189</v>
      </c>
      <c r="E131" s="149" t="s">
        <v>395</v>
      </c>
      <c r="F131" s="150" t="s">
        <v>396</v>
      </c>
      <c r="G131" s="151" t="s">
        <v>397</v>
      </c>
      <c r="H131" s="152">
        <v>1.92</v>
      </c>
      <c r="I131" s="153"/>
      <c r="J131" s="154">
        <f>ROUND(I131*H131,2)</f>
        <v>0</v>
      </c>
      <c r="K131" s="155"/>
      <c r="L131" s="37"/>
      <c r="M131" s="163" t="s">
        <v>3</v>
      </c>
      <c r="N131" s="164" t="s">
        <v>48</v>
      </c>
      <c r="O131" s="57"/>
      <c r="P131" s="165">
        <f>O131*H131</f>
        <v>0</v>
      </c>
      <c r="Q131" s="165">
        <v>1.8774999999999999</v>
      </c>
      <c r="R131" s="165">
        <f>Q131*H131</f>
        <v>3.6047999999999996</v>
      </c>
      <c r="S131" s="165">
        <v>0</v>
      </c>
      <c r="T131" s="166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61" t="s">
        <v>200</v>
      </c>
      <c r="AT131" s="161" t="s">
        <v>189</v>
      </c>
      <c r="AU131" s="161" t="s">
        <v>87</v>
      </c>
      <c r="AY131" s="20" t="s">
        <v>186</v>
      </c>
      <c r="BE131" s="162">
        <f>IF(N131="základní",J131,0)</f>
        <v>0</v>
      </c>
      <c r="BF131" s="162">
        <f>IF(N131="snížená",J131,0)</f>
        <v>0</v>
      </c>
      <c r="BG131" s="162">
        <f>IF(N131="zákl. přenesená",J131,0)</f>
        <v>0</v>
      </c>
      <c r="BH131" s="162">
        <f>IF(N131="sníž. přenesená",J131,0)</f>
        <v>0</v>
      </c>
      <c r="BI131" s="162">
        <f>IF(N131="nulová",J131,0)</f>
        <v>0</v>
      </c>
      <c r="BJ131" s="20" t="s">
        <v>85</v>
      </c>
      <c r="BK131" s="162">
        <f>ROUND(I131*H131,2)</f>
        <v>0</v>
      </c>
      <c r="BL131" s="20" t="s">
        <v>200</v>
      </c>
      <c r="BM131" s="161" t="s">
        <v>398</v>
      </c>
    </row>
    <row r="132" spans="1:65" s="15" customFormat="1">
      <c r="B132" s="194"/>
      <c r="D132" s="172" t="s">
        <v>373</v>
      </c>
      <c r="E132" s="195" t="s">
        <v>3</v>
      </c>
      <c r="F132" s="196" t="s">
        <v>399</v>
      </c>
      <c r="H132" s="195" t="s">
        <v>3</v>
      </c>
      <c r="I132" s="197"/>
      <c r="L132" s="194"/>
      <c r="M132" s="198"/>
      <c r="N132" s="199"/>
      <c r="O132" s="199"/>
      <c r="P132" s="199"/>
      <c r="Q132" s="199"/>
      <c r="R132" s="199"/>
      <c r="S132" s="199"/>
      <c r="T132" s="200"/>
      <c r="AT132" s="195" t="s">
        <v>373</v>
      </c>
      <c r="AU132" s="195" t="s">
        <v>87</v>
      </c>
      <c r="AV132" s="15" t="s">
        <v>85</v>
      </c>
      <c r="AW132" s="15" t="s">
        <v>38</v>
      </c>
      <c r="AX132" s="15" t="s">
        <v>77</v>
      </c>
      <c r="AY132" s="195" t="s">
        <v>186</v>
      </c>
    </row>
    <row r="133" spans="1:65" s="15" customFormat="1">
      <c r="B133" s="194"/>
      <c r="D133" s="172" t="s">
        <v>373</v>
      </c>
      <c r="E133" s="195" t="s">
        <v>3</v>
      </c>
      <c r="F133" s="196" t="s">
        <v>400</v>
      </c>
      <c r="H133" s="195" t="s">
        <v>3</v>
      </c>
      <c r="I133" s="197"/>
      <c r="L133" s="194"/>
      <c r="M133" s="198"/>
      <c r="N133" s="199"/>
      <c r="O133" s="199"/>
      <c r="P133" s="199"/>
      <c r="Q133" s="199"/>
      <c r="R133" s="199"/>
      <c r="S133" s="199"/>
      <c r="T133" s="200"/>
      <c r="AT133" s="195" t="s">
        <v>373</v>
      </c>
      <c r="AU133" s="195" t="s">
        <v>87</v>
      </c>
      <c r="AV133" s="15" t="s">
        <v>85</v>
      </c>
      <c r="AW133" s="15" t="s">
        <v>38</v>
      </c>
      <c r="AX133" s="15" t="s">
        <v>77</v>
      </c>
      <c r="AY133" s="195" t="s">
        <v>186</v>
      </c>
    </row>
    <row r="134" spans="1:65" s="15" customFormat="1">
      <c r="B134" s="194"/>
      <c r="D134" s="172" t="s">
        <v>373</v>
      </c>
      <c r="E134" s="195" t="s">
        <v>3</v>
      </c>
      <c r="F134" s="196" t="s">
        <v>401</v>
      </c>
      <c r="H134" s="195" t="s">
        <v>3</v>
      </c>
      <c r="I134" s="197"/>
      <c r="L134" s="194"/>
      <c r="M134" s="198"/>
      <c r="N134" s="199"/>
      <c r="O134" s="199"/>
      <c r="P134" s="199"/>
      <c r="Q134" s="199"/>
      <c r="R134" s="199"/>
      <c r="S134" s="199"/>
      <c r="T134" s="200"/>
      <c r="AT134" s="195" t="s">
        <v>373</v>
      </c>
      <c r="AU134" s="195" t="s">
        <v>87</v>
      </c>
      <c r="AV134" s="15" t="s">
        <v>85</v>
      </c>
      <c r="AW134" s="15" t="s">
        <v>38</v>
      </c>
      <c r="AX134" s="15" t="s">
        <v>77</v>
      </c>
      <c r="AY134" s="195" t="s">
        <v>186</v>
      </c>
    </row>
    <row r="135" spans="1:65" s="13" customFormat="1">
      <c r="B135" s="178"/>
      <c r="D135" s="172" t="s">
        <v>373</v>
      </c>
      <c r="E135" s="179" t="s">
        <v>3</v>
      </c>
      <c r="F135" s="180" t="s">
        <v>402</v>
      </c>
      <c r="H135" s="181">
        <v>1.92</v>
      </c>
      <c r="I135" s="182"/>
      <c r="L135" s="178"/>
      <c r="M135" s="183"/>
      <c r="N135" s="184"/>
      <c r="O135" s="184"/>
      <c r="P135" s="184"/>
      <c r="Q135" s="184"/>
      <c r="R135" s="184"/>
      <c r="S135" s="184"/>
      <c r="T135" s="185"/>
      <c r="AT135" s="179" t="s">
        <v>373</v>
      </c>
      <c r="AU135" s="179" t="s">
        <v>87</v>
      </c>
      <c r="AV135" s="13" t="s">
        <v>87</v>
      </c>
      <c r="AW135" s="13" t="s">
        <v>38</v>
      </c>
      <c r="AX135" s="13" t="s">
        <v>85</v>
      </c>
      <c r="AY135" s="179" t="s">
        <v>186</v>
      </c>
    </row>
    <row r="136" spans="1:65" s="2" customFormat="1" ht="31.9" customHeight="1">
      <c r="A136" s="36"/>
      <c r="B136" s="147"/>
      <c r="C136" s="148" t="s">
        <v>200</v>
      </c>
      <c r="D136" s="148" t="s">
        <v>189</v>
      </c>
      <c r="E136" s="149" t="s">
        <v>403</v>
      </c>
      <c r="F136" s="150" t="s">
        <v>404</v>
      </c>
      <c r="G136" s="151" t="s">
        <v>397</v>
      </c>
      <c r="H136" s="152">
        <v>6.11</v>
      </c>
      <c r="I136" s="153"/>
      <c r="J136" s="154">
        <f>ROUND(I136*H136,2)</f>
        <v>0</v>
      </c>
      <c r="K136" s="155"/>
      <c r="L136" s="37"/>
      <c r="M136" s="163" t="s">
        <v>3</v>
      </c>
      <c r="N136" s="164" t="s">
        <v>48</v>
      </c>
      <c r="O136" s="57"/>
      <c r="P136" s="165">
        <f>O136*H136</f>
        <v>0</v>
      </c>
      <c r="Q136" s="165">
        <v>1.8774999999999999</v>
      </c>
      <c r="R136" s="165">
        <f>Q136*H136</f>
        <v>11.471525</v>
      </c>
      <c r="S136" s="165">
        <v>0</v>
      </c>
      <c r="T136" s="166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61" t="s">
        <v>200</v>
      </c>
      <c r="AT136" s="161" t="s">
        <v>189</v>
      </c>
      <c r="AU136" s="161" t="s">
        <v>87</v>
      </c>
      <c r="AY136" s="20" t="s">
        <v>186</v>
      </c>
      <c r="BE136" s="162">
        <f>IF(N136="základní",J136,0)</f>
        <v>0</v>
      </c>
      <c r="BF136" s="162">
        <f>IF(N136="snížená",J136,0)</f>
        <v>0</v>
      </c>
      <c r="BG136" s="162">
        <f>IF(N136="zákl. přenesená",J136,0)</f>
        <v>0</v>
      </c>
      <c r="BH136" s="162">
        <f>IF(N136="sníž. přenesená",J136,0)</f>
        <v>0</v>
      </c>
      <c r="BI136" s="162">
        <f>IF(N136="nulová",J136,0)</f>
        <v>0</v>
      </c>
      <c r="BJ136" s="20" t="s">
        <v>85</v>
      </c>
      <c r="BK136" s="162">
        <f>ROUND(I136*H136,2)</f>
        <v>0</v>
      </c>
      <c r="BL136" s="20" t="s">
        <v>200</v>
      </c>
      <c r="BM136" s="161" t="s">
        <v>405</v>
      </c>
    </row>
    <row r="137" spans="1:65" s="15" customFormat="1">
      <c r="B137" s="194"/>
      <c r="D137" s="172" t="s">
        <v>373</v>
      </c>
      <c r="E137" s="195" t="s">
        <v>3</v>
      </c>
      <c r="F137" s="196" t="s">
        <v>399</v>
      </c>
      <c r="H137" s="195" t="s">
        <v>3</v>
      </c>
      <c r="I137" s="197"/>
      <c r="L137" s="194"/>
      <c r="M137" s="198"/>
      <c r="N137" s="199"/>
      <c r="O137" s="199"/>
      <c r="P137" s="199"/>
      <c r="Q137" s="199"/>
      <c r="R137" s="199"/>
      <c r="S137" s="199"/>
      <c r="T137" s="200"/>
      <c r="AT137" s="195" t="s">
        <v>373</v>
      </c>
      <c r="AU137" s="195" t="s">
        <v>87</v>
      </c>
      <c r="AV137" s="15" t="s">
        <v>85</v>
      </c>
      <c r="AW137" s="15" t="s">
        <v>38</v>
      </c>
      <c r="AX137" s="15" t="s">
        <v>77</v>
      </c>
      <c r="AY137" s="195" t="s">
        <v>186</v>
      </c>
    </row>
    <row r="138" spans="1:65" s="15" customFormat="1">
      <c r="B138" s="194"/>
      <c r="D138" s="172" t="s">
        <v>373</v>
      </c>
      <c r="E138" s="195" t="s">
        <v>3</v>
      </c>
      <c r="F138" s="196" t="s">
        <v>400</v>
      </c>
      <c r="H138" s="195" t="s">
        <v>3</v>
      </c>
      <c r="I138" s="197"/>
      <c r="L138" s="194"/>
      <c r="M138" s="198"/>
      <c r="N138" s="199"/>
      <c r="O138" s="199"/>
      <c r="P138" s="199"/>
      <c r="Q138" s="199"/>
      <c r="R138" s="199"/>
      <c r="S138" s="199"/>
      <c r="T138" s="200"/>
      <c r="AT138" s="195" t="s">
        <v>373</v>
      </c>
      <c r="AU138" s="195" t="s">
        <v>87</v>
      </c>
      <c r="AV138" s="15" t="s">
        <v>85</v>
      </c>
      <c r="AW138" s="15" t="s">
        <v>38</v>
      </c>
      <c r="AX138" s="15" t="s">
        <v>77</v>
      </c>
      <c r="AY138" s="195" t="s">
        <v>186</v>
      </c>
    </row>
    <row r="139" spans="1:65" s="15" customFormat="1">
      <c r="B139" s="194"/>
      <c r="D139" s="172" t="s">
        <v>373</v>
      </c>
      <c r="E139" s="195" t="s">
        <v>3</v>
      </c>
      <c r="F139" s="196" t="s">
        <v>401</v>
      </c>
      <c r="H139" s="195" t="s">
        <v>3</v>
      </c>
      <c r="I139" s="197"/>
      <c r="L139" s="194"/>
      <c r="M139" s="198"/>
      <c r="N139" s="199"/>
      <c r="O139" s="199"/>
      <c r="P139" s="199"/>
      <c r="Q139" s="199"/>
      <c r="R139" s="199"/>
      <c r="S139" s="199"/>
      <c r="T139" s="200"/>
      <c r="AT139" s="195" t="s">
        <v>373</v>
      </c>
      <c r="AU139" s="195" t="s">
        <v>87</v>
      </c>
      <c r="AV139" s="15" t="s">
        <v>85</v>
      </c>
      <c r="AW139" s="15" t="s">
        <v>38</v>
      </c>
      <c r="AX139" s="15" t="s">
        <v>77</v>
      </c>
      <c r="AY139" s="195" t="s">
        <v>186</v>
      </c>
    </row>
    <row r="140" spans="1:65" s="13" customFormat="1">
      <c r="B140" s="178"/>
      <c r="D140" s="172" t="s">
        <v>373</v>
      </c>
      <c r="E140" s="179" t="s">
        <v>3</v>
      </c>
      <c r="F140" s="180" t="s">
        <v>406</v>
      </c>
      <c r="H140" s="181">
        <v>4.16</v>
      </c>
      <c r="I140" s="182"/>
      <c r="L140" s="178"/>
      <c r="M140" s="183"/>
      <c r="N140" s="184"/>
      <c r="O140" s="184"/>
      <c r="P140" s="184"/>
      <c r="Q140" s="184"/>
      <c r="R140" s="184"/>
      <c r="S140" s="184"/>
      <c r="T140" s="185"/>
      <c r="AT140" s="179" t="s">
        <v>373</v>
      </c>
      <c r="AU140" s="179" t="s">
        <v>87</v>
      </c>
      <c r="AV140" s="13" t="s">
        <v>87</v>
      </c>
      <c r="AW140" s="13" t="s">
        <v>38</v>
      </c>
      <c r="AX140" s="13" t="s">
        <v>77</v>
      </c>
      <c r="AY140" s="179" t="s">
        <v>186</v>
      </c>
    </row>
    <row r="141" spans="1:65" s="13" customFormat="1">
      <c r="B141" s="178"/>
      <c r="D141" s="172" t="s">
        <v>373</v>
      </c>
      <c r="E141" s="179" t="s">
        <v>3</v>
      </c>
      <c r="F141" s="180" t="s">
        <v>407</v>
      </c>
      <c r="H141" s="181">
        <v>1.1499999999999999</v>
      </c>
      <c r="I141" s="182"/>
      <c r="L141" s="178"/>
      <c r="M141" s="183"/>
      <c r="N141" s="184"/>
      <c r="O141" s="184"/>
      <c r="P141" s="184"/>
      <c r="Q141" s="184"/>
      <c r="R141" s="184"/>
      <c r="S141" s="184"/>
      <c r="T141" s="185"/>
      <c r="AT141" s="179" t="s">
        <v>373</v>
      </c>
      <c r="AU141" s="179" t="s">
        <v>87</v>
      </c>
      <c r="AV141" s="13" t="s">
        <v>87</v>
      </c>
      <c r="AW141" s="13" t="s">
        <v>38</v>
      </c>
      <c r="AX141" s="13" t="s">
        <v>77</v>
      </c>
      <c r="AY141" s="179" t="s">
        <v>186</v>
      </c>
    </row>
    <row r="142" spans="1:65" s="15" customFormat="1">
      <c r="B142" s="194"/>
      <c r="D142" s="172" t="s">
        <v>373</v>
      </c>
      <c r="E142" s="195" t="s">
        <v>3</v>
      </c>
      <c r="F142" s="196" t="s">
        <v>408</v>
      </c>
      <c r="H142" s="195" t="s">
        <v>3</v>
      </c>
      <c r="I142" s="197"/>
      <c r="L142" s="194"/>
      <c r="M142" s="198"/>
      <c r="N142" s="199"/>
      <c r="O142" s="199"/>
      <c r="P142" s="199"/>
      <c r="Q142" s="199"/>
      <c r="R142" s="199"/>
      <c r="S142" s="199"/>
      <c r="T142" s="200"/>
      <c r="AT142" s="195" t="s">
        <v>373</v>
      </c>
      <c r="AU142" s="195" t="s">
        <v>87</v>
      </c>
      <c r="AV142" s="15" t="s">
        <v>85</v>
      </c>
      <c r="AW142" s="15" t="s">
        <v>38</v>
      </c>
      <c r="AX142" s="15" t="s">
        <v>77</v>
      </c>
      <c r="AY142" s="195" t="s">
        <v>186</v>
      </c>
    </row>
    <row r="143" spans="1:65" s="13" customFormat="1">
      <c r="B143" s="178"/>
      <c r="D143" s="172" t="s">
        <v>373</v>
      </c>
      <c r="E143" s="179" t="s">
        <v>3</v>
      </c>
      <c r="F143" s="180" t="s">
        <v>409</v>
      </c>
      <c r="H143" s="181">
        <v>0.8</v>
      </c>
      <c r="I143" s="182"/>
      <c r="L143" s="178"/>
      <c r="M143" s="183"/>
      <c r="N143" s="184"/>
      <c r="O143" s="184"/>
      <c r="P143" s="184"/>
      <c r="Q143" s="184"/>
      <c r="R143" s="184"/>
      <c r="S143" s="184"/>
      <c r="T143" s="185"/>
      <c r="AT143" s="179" t="s">
        <v>373</v>
      </c>
      <c r="AU143" s="179" t="s">
        <v>87</v>
      </c>
      <c r="AV143" s="13" t="s">
        <v>87</v>
      </c>
      <c r="AW143" s="13" t="s">
        <v>38</v>
      </c>
      <c r="AX143" s="13" t="s">
        <v>77</v>
      </c>
      <c r="AY143" s="179" t="s">
        <v>186</v>
      </c>
    </row>
    <row r="144" spans="1:65" s="14" customFormat="1">
      <c r="B144" s="186"/>
      <c r="D144" s="172" t="s">
        <v>373</v>
      </c>
      <c r="E144" s="187" t="s">
        <v>3</v>
      </c>
      <c r="F144" s="188" t="s">
        <v>375</v>
      </c>
      <c r="H144" s="189">
        <v>6.11</v>
      </c>
      <c r="I144" s="190"/>
      <c r="L144" s="186"/>
      <c r="M144" s="191"/>
      <c r="N144" s="192"/>
      <c r="O144" s="192"/>
      <c r="P144" s="192"/>
      <c r="Q144" s="192"/>
      <c r="R144" s="192"/>
      <c r="S144" s="192"/>
      <c r="T144" s="193"/>
      <c r="AT144" s="187" t="s">
        <v>373</v>
      </c>
      <c r="AU144" s="187" t="s">
        <v>87</v>
      </c>
      <c r="AV144" s="14" t="s">
        <v>200</v>
      </c>
      <c r="AW144" s="14" t="s">
        <v>38</v>
      </c>
      <c r="AX144" s="14" t="s">
        <v>85</v>
      </c>
      <c r="AY144" s="187" t="s">
        <v>186</v>
      </c>
    </row>
    <row r="145" spans="1:65" s="2" customFormat="1" ht="31.9" customHeight="1">
      <c r="A145" s="36"/>
      <c r="B145" s="147"/>
      <c r="C145" s="148" t="s">
        <v>215</v>
      </c>
      <c r="D145" s="148" t="s">
        <v>189</v>
      </c>
      <c r="E145" s="149" t="s">
        <v>410</v>
      </c>
      <c r="F145" s="150" t="s">
        <v>411</v>
      </c>
      <c r="G145" s="151" t="s">
        <v>397</v>
      </c>
      <c r="H145" s="152">
        <v>2.97</v>
      </c>
      <c r="I145" s="153"/>
      <c r="J145" s="154">
        <f>ROUND(I145*H145,2)</f>
        <v>0</v>
      </c>
      <c r="K145" s="155"/>
      <c r="L145" s="37"/>
      <c r="M145" s="163" t="s">
        <v>3</v>
      </c>
      <c r="N145" s="164" t="s">
        <v>48</v>
      </c>
      <c r="O145" s="57"/>
      <c r="P145" s="165">
        <f>O145*H145</f>
        <v>0</v>
      </c>
      <c r="Q145" s="165">
        <v>1.6285000000000001</v>
      </c>
      <c r="R145" s="165">
        <f>Q145*H145</f>
        <v>4.8366450000000007</v>
      </c>
      <c r="S145" s="165">
        <v>0</v>
      </c>
      <c r="T145" s="166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61" t="s">
        <v>200</v>
      </c>
      <c r="AT145" s="161" t="s">
        <v>189</v>
      </c>
      <c r="AU145" s="161" t="s">
        <v>87</v>
      </c>
      <c r="AY145" s="20" t="s">
        <v>186</v>
      </c>
      <c r="BE145" s="162">
        <f>IF(N145="základní",J145,0)</f>
        <v>0</v>
      </c>
      <c r="BF145" s="162">
        <f>IF(N145="snížená",J145,0)</f>
        <v>0</v>
      </c>
      <c r="BG145" s="162">
        <f>IF(N145="zákl. přenesená",J145,0)</f>
        <v>0</v>
      </c>
      <c r="BH145" s="162">
        <f>IF(N145="sníž. přenesená",J145,0)</f>
        <v>0</v>
      </c>
      <c r="BI145" s="162">
        <f>IF(N145="nulová",J145,0)</f>
        <v>0</v>
      </c>
      <c r="BJ145" s="20" t="s">
        <v>85</v>
      </c>
      <c r="BK145" s="162">
        <f>ROUND(I145*H145,2)</f>
        <v>0</v>
      </c>
      <c r="BL145" s="20" t="s">
        <v>200</v>
      </c>
      <c r="BM145" s="161" t="s">
        <v>412</v>
      </c>
    </row>
    <row r="146" spans="1:65" s="15" customFormat="1">
      <c r="B146" s="194"/>
      <c r="D146" s="172" t="s">
        <v>373</v>
      </c>
      <c r="E146" s="195" t="s">
        <v>3</v>
      </c>
      <c r="F146" s="196" t="s">
        <v>413</v>
      </c>
      <c r="H146" s="195" t="s">
        <v>3</v>
      </c>
      <c r="I146" s="197"/>
      <c r="L146" s="194"/>
      <c r="M146" s="198"/>
      <c r="N146" s="199"/>
      <c r="O146" s="199"/>
      <c r="P146" s="199"/>
      <c r="Q146" s="199"/>
      <c r="R146" s="199"/>
      <c r="S146" s="199"/>
      <c r="T146" s="200"/>
      <c r="AT146" s="195" t="s">
        <v>373</v>
      </c>
      <c r="AU146" s="195" t="s">
        <v>87</v>
      </c>
      <c r="AV146" s="15" t="s">
        <v>85</v>
      </c>
      <c r="AW146" s="15" t="s">
        <v>38</v>
      </c>
      <c r="AX146" s="15" t="s">
        <v>77</v>
      </c>
      <c r="AY146" s="195" t="s">
        <v>186</v>
      </c>
    </row>
    <row r="147" spans="1:65" s="13" customFormat="1">
      <c r="B147" s="178"/>
      <c r="D147" s="172" t="s">
        <v>373</v>
      </c>
      <c r="E147" s="179" t="s">
        <v>3</v>
      </c>
      <c r="F147" s="180" t="s">
        <v>414</v>
      </c>
      <c r="H147" s="181">
        <v>2.97</v>
      </c>
      <c r="I147" s="182"/>
      <c r="L147" s="178"/>
      <c r="M147" s="183"/>
      <c r="N147" s="184"/>
      <c r="O147" s="184"/>
      <c r="P147" s="184"/>
      <c r="Q147" s="184"/>
      <c r="R147" s="184"/>
      <c r="S147" s="184"/>
      <c r="T147" s="185"/>
      <c r="AT147" s="179" t="s">
        <v>373</v>
      </c>
      <c r="AU147" s="179" t="s">
        <v>87</v>
      </c>
      <c r="AV147" s="13" t="s">
        <v>87</v>
      </c>
      <c r="AW147" s="13" t="s">
        <v>38</v>
      </c>
      <c r="AX147" s="13" t="s">
        <v>85</v>
      </c>
      <c r="AY147" s="179" t="s">
        <v>186</v>
      </c>
    </row>
    <row r="148" spans="1:65" s="2" customFormat="1" ht="42.75" customHeight="1">
      <c r="A148" s="36"/>
      <c r="B148" s="147"/>
      <c r="C148" s="148" t="s">
        <v>219</v>
      </c>
      <c r="D148" s="148" t="s">
        <v>189</v>
      </c>
      <c r="E148" s="149" t="s">
        <v>415</v>
      </c>
      <c r="F148" s="150" t="s">
        <v>416</v>
      </c>
      <c r="G148" s="151" t="s">
        <v>370</v>
      </c>
      <c r="H148" s="152">
        <v>64.951999999999998</v>
      </c>
      <c r="I148" s="153"/>
      <c r="J148" s="154">
        <f>ROUND(I148*H148,2)</f>
        <v>0</v>
      </c>
      <c r="K148" s="155"/>
      <c r="L148" s="37"/>
      <c r="M148" s="163" t="s">
        <v>3</v>
      </c>
      <c r="N148" s="164" t="s">
        <v>48</v>
      </c>
      <c r="O148" s="57"/>
      <c r="P148" s="165">
        <f>O148*H148</f>
        <v>0</v>
      </c>
      <c r="Q148" s="165">
        <v>0.25868000000000002</v>
      </c>
      <c r="R148" s="165">
        <f>Q148*H148</f>
        <v>16.801783360000002</v>
      </c>
      <c r="S148" s="165">
        <v>0</v>
      </c>
      <c r="T148" s="166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61" t="s">
        <v>200</v>
      </c>
      <c r="AT148" s="161" t="s">
        <v>189</v>
      </c>
      <c r="AU148" s="161" t="s">
        <v>87</v>
      </c>
      <c r="AY148" s="20" t="s">
        <v>186</v>
      </c>
      <c r="BE148" s="162">
        <f>IF(N148="základní",J148,0)</f>
        <v>0</v>
      </c>
      <c r="BF148" s="162">
        <f>IF(N148="snížená",J148,0)</f>
        <v>0</v>
      </c>
      <c r="BG148" s="162">
        <f>IF(N148="zákl. přenesená",J148,0)</f>
        <v>0</v>
      </c>
      <c r="BH148" s="162">
        <f>IF(N148="sníž. přenesená",J148,0)</f>
        <v>0</v>
      </c>
      <c r="BI148" s="162">
        <f>IF(N148="nulová",J148,0)</f>
        <v>0</v>
      </c>
      <c r="BJ148" s="20" t="s">
        <v>85</v>
      </c>
      <c r="BK148" s="162">
        <f>ROUND(I148*H148,2)</f>
        <v>0</v>
      </c>
      <c r="BL148" s="20" t="s">
        <v>200</v>
      </c>
      <c r="BM148" s="161" t="s">
        <v>417</v>
      </c>
    </row>
    <row r="149" spans="1:65" s="2" customFormat="1">
      <c r="A149" s="36"/>
      <c r="B149" s="37"/>
      <c r="C149" s="36"/>
      <c r="D149" s="167" t="s">
        <v>240</v>
      </c>
      <c r="E149" s="36"/>
      <c r="F149" s="168" t="s">
        <v>418</v>
      </c>
      <c r="G149" s="36"/>
      <c r="H149" s="36"/>
      <c r="I149" s="169"/>
      <c r="J149" s="36"/>
      <c r="K149" s="36"/>
      <c r="L149" s="37"/>
      <c r="M149" s="170"/>
      <c r="N149" s="171"/>
      <c r="O149" s="57"/>
      <c r="P149" s="57"/>
      <c r="Q149" s="57"/>
      <c r="R149" s="57"/>
      <c r="S149" s="57"/>
      <c r="T149" s="58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20" t="s">
        <v>240</v>
      </c>
      <c r="AU149" s="20" t="s">
        <v>87</v>
      </c>
    </row>
    <row r="150" spans="1:65" s="15" customFormat="1">
      <c r="B150" s="194"/>
      <c r="D150" s="172" t="s">
        <v>373</v>
      </c>
      <c r="E150" s="195" t="s">
        <v>3</v>
      </c>
      <c r="F150" s="196" t="s">
        <v>419</v>
      </c>
      <c r="H150" s="195" t="s">
        <v>3</v>
      </c>
      <c r="I150" s="197"/>
      <c r="L150" s="194"/>
      <c r="M150" s="198"/>
      <c r="N150" s="199"/>
      <c r="O150" s="199"/>
      <c r="P150" s="199"/>
      <c r="Q150" s="199"/>
      <c r="R150" s="199"/>
      <c r="S150" s="199"/>
      <c r="T150" s="200"/>
      <c r="AT150" s="195" t="s">
        <v>373</v>
      </c>
      <c r="AU150" s="195" t="s">
        <v>87</v>
      </c>
      <c r="AV150" s="15" t="s">
        <v>85</v>
      </c>
      <c r="AW150" s="15" t="s">
        <v>38</v>
      </c>
      <c r="AX150" s="15" t="s">
        <v>77</v>
      </c>
      <c r="AY150" s="195" t="s">
        <v>186</v>
      </c>
    </row>
    <row r="151" spans="1:65" s="15" customFormat="1">
      <c r="B151" s="194"/>
      <c r="D151" s="172" t="s">
        <v>373</v>
      </c>
      <c r="E151" s="195" t="s">
        <v>3</v>
      </c>
      <c r="F151" s="196" t="s">
        <v>420</v>
      </c>
      <c r="H151" s="195" t="s">
        <v>3</v>
      </c>
      <c r="I151" s="197"/>
      <c r="L151" s="194"/>
      <c r="M151" s="198"/>
      <c r="N151" s="199"/>
      <c r="O151" s="199"/>
      <c r="P151" s="199"/>
      <c r="Q151" s="199"/>
      <c r="R151" s="199"/>
      <c r="S151" s="199"/>
      <c r="T151" s="200"/>
      <c r="AT151" s="195" t="s">
        <v>373</v>
      </c>
      <c r="AU151" s="195" t="s">
        <v>87</v>
      </c>
      <c r="AV151" s="15" t="s">
        <v>85</v>
      </c>
      <c r="AW151" s="15" t="s">
        <v>38</v>
      </c>
      <c r="AX151" s="15" t="s">
        <v>77</v>
      </c>
      <c r="AY151" s="195" t="s">
        <v>186</v>
      </c>
    </row>
    <row r="152" spans="1:65" s="13" customFormat="1">
      <c r="B152" s="178"/>
      <c r="D152" s="172" t="s">
        <v>373</v>
      </c>
      <c r="E152" s="179" t="s">
        <v>3</v>
      </c>
      <c r="F152" s="180" t="s">
        <v>421</v>
      </c>
      <c r="H152" s="181">
        <v>38.4</v>
      </c>
      <c r="I152" s="182"/>
      <c r="L152" s="178"/>
      <c r="M152" s="183"/>
      <c r="N152" s="184"/>
      <c r="O152" s="184"/>
      <c r="P152" s="184"/>
      <c r="Q152" s="184"/>
      <c r="R152" s="184"/>
      <c r="S152" s="184"/>
      <c r="T152" s="185"/>
      <c r="AT152" s="179" t="s">
        <v>373</v>
      </c>
      <c r="AU152" s="179" t="s">
        <v>87</v>
      </c>
      <c r="AV152" s="13" t="s">
        <v>87</v>
      </c>
      <c r="AW152" s="13" t="s">
        <v>38</v>
      </c>
      <c r="AX152" s="13" t="s">
        <v>77</v>
      </c>
      <c r="AY152" s="179" t="s">
        <v>186</v>
      </c>
    </row>
    <row r="153" spans="1:65" s="13" customFormat="1">
      <c r="B153" s="178"/>
      <c r="D153" s="172" t="s">
        <v>373</v>
      </c>
      <c r="E153" s="179" t="s">
        <v>3</v>
      </c>
      <c r="F153" s="180" t="s">
        <v>422</v>
      </c>
      <c r="H153" s="181">
        <v>-2.73</v>
      </c>
      <c r="I153" s="182"/>
      <c r="L153" s="178"/>
      <c r="M153" s="183"/>
      <c r="N153" s="184"/>
      <c r="O153" s="184"/>
      <c r="P153" s="184"/>
      <c r="Q153" s="184"/>
      <c r="R153" s="184"/>
      <c r="S153" s="184"/>
      <c r="T153" s="185"/>
      <c r="AT153" s="179" t="s">
        <v>373</v>
      </c>
      <c r="AU153" s="179" t="s">
        <v>87</v>
      </c>
      <c r="AV153" s="13" t="s">
        <v>87</v>
      </c>
      <c r="AW153" s="13" t="s">
        <v>38</v>
      </c>
      <c r="AX153" s="13" t="s">
        <v>77</v>
      </c>
      <c r="AY153" s="179" t="s">
        <v>186</v>
      </c>
    </row>
    <row r="154" spans="1:65" s="15" customFormat="1">
      <c r="B154" s="194"/>
      <c r="D154" s="172" t="s">
        <v>373</v>
      </c>
      <c r="E154" s="195" t="s">
        <v>3</v>
      </c>
      <c r="F154" s="196" t="s">
        <v>423</v>
      </c>
      <c r="H154" s="195" t="s">
        <v>3</v>
      </c>
      <c r="I154" s="197"/>
      <c r="L154" s="194"/>
      <c r="M154" s="198"/>
      <c r="N154" s="199"/>
      <c r="O154" s="199"/>
      <c r="P154" s="199"/>
      <c r="Q154" s="199"/>
      <c r="R154" s="199"/>
      <c r="S154" s="199"/>
      <c r="T154" s="200"/>
      <c r="AT154" s="195" t="s">
        <v>373</v>
      </c>
      <c r="AU154" s="195" t="s">
        <v>87</v>
      </c>
      <c r="AV154" s="15" t="s">
        <v>85</v>
      </c>
      <c r="AW154" s="15" t="s">
        <v>38</v>
      </c>
      <c r="AX154" s="15" t="s">
        <v>77</v>
      </c>
      <c r="AY154" s="195" t="s">
        <v>186</v>
      </c>
    </row>
    <row r="155" spans="1:65" s="13" customFormat="1">
      <c r="B155" s="178"/>
      <c r="D155" s="172" t="s">
        <v>373</v>
      </c>
      <c r="E155" s="179" t="s">
        <v>3</v>
      </c>
      <c r="F155" s="180" t="s">
        <v>424</v>
      </c>
      <c r="H155" s="181">
        <v>12.96</v>
      </c>
      <c r="I155" s="182"/>
      <c r="L155" s="178"/>
      <c r="M155" s="183"/>
      <c r="N155" s="184"/>
      <c r="O155" s="184"/>
      <c r="P155" s="184"/>
      <c r="Q155" s="184"/>
      <c r="R155" s="184"/>
      <c r="S155" s="184"/>
      <c r="T155" s="185"/>
      <c r="AT155" s="179" t="s">
        <v>373</v>
      </c>
      <c r="AU155" s="179" t="s">
        <v>87</v>
      </c>
      <c r="AV155" s="13" t="s">
        <v>87</v>
      </c>
      <c r="AW155" s="13" t="s">
        <v>38</v>
      </c>
      <c r="AX155" s="13" t="s">
        <v>77</v>
      </c>
      <c r="AY155" s="179" t="s">
        <v>186</v>
      </c>
    </row>
    <row r="156" spans="1:65" s="13" customFormat="1">
      <c r="B156" s="178"/>
      <c r="D156" s="172" t="s">
        <v>373</v>
      </c>
      <c r="E156" s="179" t="s">
        <v>3</v>
      </c>
      <c r="F156" s="180" t="s">
        <v>425</v>
      </c>
      <c r="H156" s="181">
        <v>-2.8039999999999998</v>
      </c>
      <c r="I156" s="182"/>
      <c r="L156" s="178"/>
      <c r="M156" s="183"/>
      <c r="N156" s="184"/>
      <c r="O156" s="184"/>
      <c r="P156" s="184"/>
      <c r="Q156" s="184"/>
      <c r="R156" s="184"/>
      <c r="S156" s="184"/>
      <c r="T156" s="185"/>
      <c r="AT156" s="179" t="s">
        <v>373</v>
      </c>
      <c r="AU156" s="179" t="s">
        <v>87</v>
      </c>
      <c r="AV156" s="13" t="s">
        <v>87</v>
      </c>
      <c r="AW156" s="13" t="s">
        <v>38</v>
      </c>
      <c r="AX156" s="13" t="s">
        <v>77</v>
      </c>
      <c r="AY156" s="179" t="s">
        <v>186</v>
      </c>
    </row>
    <row r="157" spans="1:65" s="15" customFormat="1">
      <c r="B157" s="194"/>
      <c r="D157" s="172" t="s">
        <v>373</v>
      </c>
      <c r="E157" s="195" t="s">
        <v>3</v>
      </c>
      <c r="F157" s="196" t="s">
        <v>392</v>
      </c>
      <c r="H157" s="195" t="s">
        <v>3</v>
      </c>
      <c r="I157" s="197"/>
      <c r="L157" s="194"/>
      <c r="M157" s="198"/>
      <c r="N157" s="199"/>
      <c r="O157" s="199"/>
      <c r="P157" s="199"/>
      <c r="Q157" s="199"/>
      <c r="R157" s="199"/>
      <c r="S157" s="199"/>
      <c r="T157" s="200"/>
      <c r="AT157" s="195" t="s">
        <v>373</v>
      </c>
      <c r="AU157" s="195" t="s">
        <v>87</v>
      </c>
      <c r="AV157" s="15" t="s">
        <v>85</v>
      </c>
      <c r="AW157" s="15" t="s">
        <v>38</v>
      </c>
      <c r="AX157" s="15" t="s">
        <v>77</v>
      </c>
      <c r="AY157" s="195" t="s">
        <v>186</v>
      </c>
    </row>
    <row r="158" spans="1:65" s="15" customFormat="1">
      <c r="B158" s="194"/>
      <c r="D158" s="172" t="s">
        <v>373</v>
      </c>
      <c r="E158" s="195" t="s">
        <v>3</v>
      </c>
      <c r="F158" s="196" t="s">
        <v>426</v>
      </c>
      <c r="H158" s="195" t="s">
        <v>3</v>
      </c>
      <c r="I158" s="197"/>
      <c r="L158" s="194"/>
      <c r="M158" s="198"/>
      <c r="N158" s="199"/>
      <c r="O158" s="199"/>
      <c r="P158" s="199"/>
      <c r="Q158" s="199"/>
      <c r="R158" s="199"/>
      <c r="S158" s="199"/>
      <c r="T158" s="200"/>
      <c r="AT158" s="195" t="s">
        <v>373</v>
      </c>
      <c r="AU158" s="195" t="s">
        <v>87</v>
      </c>
      <c r="AV158" s="15" t="s">
        <v>85</v>
      </c>
      <c r="AW158" s="15" t="s">
        <v>38</v>
      </c>
      <c r="AX158" s="15" t="s">
        <v>77</v>
      </c>
      <c r="AY158" s="195" t="s">
        <v>186</v>
      </c>
    </row>
    <row r="159" spans="1:65" s="15" customFormat="1">
      <c r="B159" s="194"/>
      <c r="D159" s="172" t="s">
        <v>373</v>
      </c>
      <c r="E159" s="195" t="s">
        <v>3</v>
      </c>
      <c r="F159" s="196" t="s">
        <v>427</v>
      </c>
      <c r="H159" s="195" t="s">
        <v>3</v>
      </c>
      <c r="I159" s="197"/>
      <c r="L159" s="194"/>
      <c r="M159" s="198"/>
      <c r="N159" s="199"/>
      <c r="O159" s="199"/>
      <c r="P159" s="199"/>
      <c r="Q159" s="199"/>
      <c r="R159" s="199"/>
      <c r="S159" s="199"/>
      <c r="T159" s="200"/>
      <c r="AT159" s="195" t="s">
        <v>373</v>
      </c>
      <c r="AU159" s="195" t="s">
        <v>87</v>
      </c>
      <c r="AV159" s="15" t="s">
        <v>85</v>
      </c>
      <c r="AW159" s="15" t="s">
        <v>38</v>
      </c>
      <c r="AX159" s="15" t="s">
        <v>77</v>
      </c>
      <c r="AY159" s="195" t="s">
        <v>186</v>
      </c>
    </row>
    <row r="160" spans="1:65" s="13" customFormat="1">
      <c r="B160" s="178"/>
      <c r="D160" s="172" t="s">
        <v>373</v>
      </c>
      <c r="E160" s="179" t="s">
        <v>3</v>
      </c>
      <c r="F160" s="180" t="s">
        <v>428</v>
      </c>
      <c r="H160" s="181">
        <v>14.792</v>
      </c>
      <c r="I160" s="182"/>
      <c r="L160" s="178"/>
      <c r="M160" s="183"/>
      <c r="N160" s="184"/>
      <c r="O160" s="184"/>
      <c r="P160" s="184"/>
      <c r="Q160" s="184"/>
      <c r="R160" s="184"/>
      <c r="S160" s="184"/>
      <c r="T160" s="185"/>
      <c r="AT160" s="179" t="s">
        <v>373</v>
      </c>
      <c r="AU160" s="179" t="s">
        <v>87</v>
      </c>
      <c r="AV160" s="13" t="s">
        <v>87</v>
      </c>
      <c r="AW160" s="13" t="s">
        <v>38</v>
      </c>
      <c r="AX160" s="13" t="s">
        <v>77</v>
      </c>
      <c r="AY160" s="179" t="s">
        <v>186</v>
      </c>
    </row>
    <row r="161" spans="1:65" s="13" customFormat="1">
      <c r="B161" s="178"/>
      <c r="D161" s="172" t="s">
        <v>373</v>
      </c>
      <c r="E161" s="179" t="s">
        <v>3</v>
      </c>
      <c r="F161" s="180" t="s">
        <v>429</v>
      </c>
      <c r="H161" s="181">
        <v>-2.81</v>
      </c>
      <c r="I161" s="182"/>
      <c r="L161" s="178"/>
      <c r="M161" s="183"/>
      <c r="N161" s="184"/>
      <c r="O161" s="184"/>
      <c r="P161" s="184"/>
      <c r="Q161" s="184"/>
      <c r="R161" s="184"/>
      <c r="S161" s="184"/>
      <c r="T161" s="185"/>
      <c r="AT161" s="179" t="s">
        <v>373</v>
      </c>
      <c r="AU161" s="179" t="s">
        <v>87</v>
      </c>
      <c r="AV161" s="13" t="s">
        <v>87</v>
      </c>
      <c r="AW161" s="13" t="s">
        <v>38</v>
      </c>
      <c r="AX161" s="13" t="s">
        <v>77</v>
      </c>
      <c r="AY161" s="179" t="s">
        <v>186</v>
      </c>
    </row>
    <row r="162" spans="1:65" s="15" customFormat="1">
      <c r="B162" s="194"/>
      <c r="D162" s="172" t="s">
        <v>373</v>
      </c>
      <c r="E162" s="195" t="s">
        <v>3</v>
      </c>
      <c r="F162" s="196" t="s">
        <v>430</v>
      </c>
      <c r="H162" s="195" t="s">
        <v>3</v>
      </c>
      <c r="I162" s="197"/>
      <c r="L162" s="194"/>
      <c r="M162" s="198"/>
      <c r="N162" s="199"/>
      <c r="O162" s="199"/>
      <c r="P162" s="199"/>
      <c r="Q162" s="199"/>
      <c r="R162" s="199"/>
      <c r="S162" s="199"/>
      <c r="T162" s="200"/>
      <c r="AT162" s="195" t="s">
        <v>373</v>
      </c>
      <c r="AU162" s="195" t="s">
        <v>87</v>
      </c>
      <c r="AV162" s="15" t="s">
        <v>85</v>
      </c>
      <c r="AW162" s="15" t="s">
        <v>38</v>
      </c>
      <c r="AX162" s="15" t="s">
        <v>77</v>
      </c>
      <c r="AY162" s="195" t="s">
        <v>186</v>
      </c>
    </row>
    <row r="163" spans="1:65" s="13" customFormat="1">
      <c r="B163" s="178"/>
      <c r="D163" s="172" t="s">
        <v>373</v>
      </c>
      <c r="E163" s="179" t="s">
        <v>3</v>
      </c>
      <c r="F163" s="180" t="s">
        <v>431</v>
      </c>
      <c r="H163" s="181">
        <v>8.9440000000000008</v>
      </c>
      <c r="I163" s="182"/>
      <c r="L163" s="178"/>
      <c r="M163" s="183"/>
      <c r="N163" s="184"/>
      <c r="O163" s="184"/>
      <c r="P163" s="184"/>
      <c r="Q163" s="184"/>
      <c r="R163" s="184"/>
      <c r="S163" s="184"/>
      <c r="T163" s="185"/>
      <c r="AT163" s="179" t="s">
        <v>373</v>
      </c>
      <c r="AU163" s="179" t="s">
        <v>87</v>
      </c>
      <c r="AV163" s="13" t="s">
        <v>87</v>
      </c>
      <c r="AW163" s="13" t="s">
        <v>38</v>
      </c>
      <c r="AX163" s="13" t="s">
        <v>77</v>
      </c>
      <c r="AY163" s="179" t="s">
        <v>186</v>
      </c>
    </row>
    <row r="164" spans="1:65" s="13" customFormat="1">
      <c r="B164" s="178"/>
      <c r="D164" s="172" t="s">
        <v>373</v>
      </c>
      <c r="E164" s="179" t="s">
        <v>3</v>
      </c>
      <c r="F164" s="180" t="s">
        <v>432</v>
      </c>
      <c r="H164" s="181">
        <v>-1.8</v>
      </c>
      <c r="I164" s="182"/>
      <c r="L164" s="178"/>
      <c r="M164" s="183"/>
      <c r="N164" s="184"/>
      <c r="O164" s="184"/>
      <c r="P164" s="184"/>
      <c r="Q164" s="184"/>
      <c r="R164" s="184"/>
      <c r="S164" s="184"/>
      <c r="T164" s="185"/>
      <c r="AT164" s="179" t="s">
        <v>373</v>
      </c>
      <c r="AU164" s="179" t="s">
        <v>87</v>
      </c>
      <c r="AV164" s="13" t="s">
        <v>87</v>
      </c>
      <c r="AW164" s="13" t="s">
        <v>38</v>
      </c>
      <c r="AX164" s="13" t="s">
        <v>77</v>
      </c>
      <c r="AY164" s="179" t="s">
        <v>186</v>
      </c>
    </row>
    <row r="165" spans="1:65" s="14" customFormat="1">
      <c r="B165" s="186"/>
      <c r="D165" s="172" t="s">
        <v>373</v>
      </c>
      <c r="E165" s="187" t="s">
        <v>3</v>
      </c>
      <c r="F165" s="188" t="s">
        <v>375</v>
      </c>
      <c r="H165" s="189">
        <v>64.951999999999998</v>
      </c>
      <c r="I165" s="190"/>
      <c r="L165" s="186"/>
      <c r="M165" s="191"/>
      <c r="N165" s="192"/>
      <c r="O165" s="192"/>
      <c r="P165" s="192"/>
      <c r="Q165" s="192"/>
      <c r="R165" s="192"/>
      <c r="S165" s="192"/>
      <c r="T165" s="193"/>
      <c r="AT165" s="187" t="s">
        <v>373</v>
      </c>
      <c r="AU165" s="187" t="s">
        <v>87</v>
      </c>
      <c r="AV165" s="14" t="s">
        <v>200</v>
      </c>
      <c r="AW165" s="14" t="s">
        <v>38</v>
      </c>
      <c r="AX165" s="14" t="s">
        <v>85</v>
      </c>
      <c r="AY165" s="187" t="s">
        <v>186</v>
      </c>
    </row>
    <row r="166" spans="1:65" s="2" customFormat="1" ht="23.45" customHeight="1">
      <c r="A166" s="36"/>
      <c r="B166" s="147"/>
      <c r="C166" s="148" t="s">
        <v>223</v>
      </c>
      <c r="D166" s="148" t="s">
        <v>189</v>
      </c>
      <c r="E166" s="149" t="s">
        <v>433</v>
      </c>
      <c r="F166" s="150" t="s">
        <v>434</v>
      </c>
      <c r="G166" s="151" t="s">
        <v>435</v>
      </c>
      <c r="H166" s="152">
        <v>8</v>
      </c>
      <c r="I166" s="153"/>
      <c r="J166" s="154">
        <f>ROUND(I166*H166,2)</f>
        <v>0</v>
      </c>
      <c r="K166" s="155"/>
      <c r="L166" s="37"/>
      <c r="M166" s="163" t="s">
        <v>3</v>
      </c>
      <c r="N166" s="164" t="s">
        <v>48</v>
      </c>
      <c r="O166" s="57"/>
      <c r="P166" s="165">
        <f>O166*H166</f>
        <v>0</v>
      </c>
      <c r="Q166" s="165">
        <v>6.8799999999999998E-3</v>
      </c>
      <c r="R166" s="165">
        <f>Q166*H166</f>
        <v>5.5039999999999999E-2</v>
      </c>
      <c r="S166" s="165">
        <v>0</v>
      </c>
      <c r="T166" s="166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61" t="s">
        <v>200</v>
      </c>
      <c r="AT166" s="161" t="s">
        <v>189</v>
      </c>
      <c r="AU166" s="161" t="s">
        <v>87</v>
      </c>
      <c r="AY166" s="20" t="s">
        <v>186</v>
      </c>
      <c r="BE166" s="162">
        <f>IF(N166="základní",J166,0)</f>
        <v>0</v>
      </c>
      <c r="BF166" s="162">
        <f>IF(N166="snížená",J166,0)</f>
        <v>0</v>
      </c>
      <c r="BG166" s="162">
        <f>IF(N166="zákl. přenesená",J166,0)</f>
        <v>0</v>
      </c>
      <c r="BH166" s="162">
        <f>IF(N166="sníž. přenesená",J166,0)</f>
        <v>0</v>
      </c>
      <c r="BI166" s="162">
        <f>IF(N166="nulová",J166,0)</f>
        <v>0</v>
      </c>
      <c r="BJ166" s="20" t="s">
        <v>85</v>
      </c>
      <c r="BK166" s="162">
        <f>ROUND(I166*H166,2)</f>
        <v>0</v>
      </c>
      <c r="BL166" s="20" t="s">
        <v>200</v>
      </c>
      <c r="BM166" s="161" t="s">
        <v>436</v>
      </c>
    </row>
    <row r="167" spans="1:65" s="15" customFormat="1">
      <c r="B167" s="194"/>
      <c r="D167" s="172" t="s">
        <v>373</v>
      </c>
      <c r="E167" s="195" t="s">
        <v>3</v>
      </c>
      <c r="F167" s="196" t="s">
        <v>419</v>
      </c>
      <c r="H167" s="195" t="s">
        <v>3</v>
      </c>
      <c r="I167" s="197"/>
      <c r="L167" s="194"/>
      <c r="M167" s="198"/>
      <c r="N167" s="199"/>
      <c r="O167" s="199"/>
      <c r="P167" s="199"/>
      <c r="Q167" s="199"/>
      <c r="R167" s="199"/>
      <c r="S167" s="199"/>
      <c r="T167" s="200"/>
      <c r="AT167" s="195" t="s">
        <v>373</v>
      </c>
      <c r="AU167" s="195" t="s">
        <v>87</v>
      </c>
      <c r="AV167" s="15" t="s">
        <v>85</v>
      </c>
      <c r="AW167" s="15" t="s">
        <v>38</v>
      </c>
      <c r="AX167" s="15" t="s">
        <v>77</v>
      </c>
      <c r="AY167" s="195" t="s">
        <v>186</v>
      </c>
    </row>
    <row r="168" spans="1:65" s="15" customFormat="1">
      <c r="B168" s="194"/>
      <c r="D168" s="172" t="s">
        <v>373</v>
      </c>
      <c r="E168" s="195" t="s">
        <v>3</v>
      </c>
      <c r="F168" s="196" t="s">
        <v>400</v>
      </c>
      <c r="H168" s="195" t="s">
        <v>3</v>
      </c>
      <c r="I168" s="197"/>
      <c r="L168" s="194"/>
      <c r="M168" s="198"/>
      <c r="N168" s="199"/>
      <c r="O168" s="199"/>
      <c r="P168" s="199"/>
      <c r="Q168" s="199"/>
      <c r="R168" s="199"/>
      <c r="S168" s="199"/>
      <c r="T168" s="200"/>
      <c r="AT168" s="195" t="s">
        <v>373</v>
      </c>
      <c r="AU168" s="195" t="s">
        <v>87</v>
      </c>
      <c r="AV168" s="15" t="s">
        <v>85</v>
      </c>
      <c r="AW168" s="15" t="s">
        <v>38</v>
      </c>
      <c r="AX168" s="15" t="s">
        <v>77</v>
      </c>
      <c r="AY168" s="195" t="s">
        <v>186</v>
      </c>
    </row>
    <row r="169" spans="1:65" s="13" customFormat="1">
      <c r="B169" s="178"/>
      <c r="D169" s="172" t="s">
        <v>373</v>
      </c>
      <c r="E169" s="179" t="s">
        <v>3</v>
      </c>
      <c r="F169" s="180" t="s">
        <v>101</v>
      </c>
      <c r="H169" s="181">
        <v>3</v>
      </c>
      <c r="I169" s="182"/>
      <c r="L169" s="178"/>
      <c r="M169" s="183"/>
      <c r="N169" s="184"/>
      <c r="O169" s="184"/>
      <c r="P169" s="184"/>
      <c r="Q169" s="184"/>
      <c r="R169" s="184"/>
      <c r="S169" s="184"/>
      <c r="T169" s="185"/>
      <c r="AT169" s="179" t="s">
        <v>373</v>
      </c>
      <c r="AU169" s="179" t="s">
        <v>87</v>
      </c>
      <c r="AV169" s="13" t="s">
        <v>87</v>
      </c>
      <c r="AW169" s="13" t="s">
        <v>38</v>
      </c>
      <c r="AX169" s="13" t="s">
        <v>77</v>
      </c>
      <c r="AY169" s="179" t="s">
        <v>186</v>
      </c>
    </row>
    <row r="170" spans="1:65" s="15" customFormat="1">
      <c r="B170" s="194"/>
      <c r="D170" s="172" t="s">
        <v>373</v>
      </c>
      <c r="E170" s="195" t="s">
        <v>3</v>
      </c>
      <c r="F170" s="196" t="s">
        <v>392</v>
      </c>
      <c r="H170" s="195" t="s">
        <v>3</v>
      </c>
      <c r="I170" s="197"/>
      <c r="L170" s="194"/>
      <c r="M170" s="198"/>
      <c r="N170" s="199"/>
      <c r="O170" s="199"/>
      <c r="P170" s="199"/>
      <c r="Q170" s="199"/>
      <c r="R170" s="199"/>
      <c r="S170" s="199"/>
      <c r="T170" s="200"/>
      <c r="AT170" s="195" t="s">
        <v>373</v>
      </c>
      <c r="AU170" s="195" t="s">
        <v>87</v>
      </c>
      <c r="AV170" s="15" t="s">
        <v>85</v>
      </c>
      <c r="AW170" s="15" t="s">
        <v>38</v>
      </c>
      <c r="AX170" s="15" t="s">
        <v>77</v>
      </c>
      <c r="AY170" s="195" t="s">
        <v>186</v>
      </c>
    </row>
    <row r="171" spans="1:65" s="15" customFormat="1">
      <c r="B171" s="194"/>
      <c r="D171" s="172" t="s">
        <v>373</v>
      </c>
      <c r="E171" s="195" t="s">
        <v>3</v>
      </c>
      <c r="F171" s="196" t="s">
        <v>437</v>
      </c>
      <c r="H171" s="195" t="s">
        <v>3</v>
      </c>
      <c r="I171" s="197"/>
      <c r="L171" s="194"/>
      <c r="M171" s="198"/>
      <c r="N171" s="199"/>
      <c r="O171" s="199"/>
      <c r="P171" s="199"/>
      <c r="Q171" s="199"/>
      <c r="R171" s="199"/>
      <c r="S171" s="199"/>
      <c r="T171" s="200"/>
      <c r="AT171" s="195" t="s">
        <v>373</v>
      </c>
      <c r="AU171" s="195" t="s">
        <v>87</v>
      </c>
      <c r="AV171" s="15" t="s">
        <v>85</v>
      </c>
      <c r="AW171" s="15" t="s">
        <v>38</v>
      </c>
      <c r="AX171" s="15" t="s">
        <v>77</v>
      </c>
      <c r="AY171" s="195" t="s">
        <v>186</v>
      </c>
    </row>
    <row r="172" spans="1:65" s="13" customFormat="1">
      <c r="B172" s="178"/>
      <c r="D172" s="172" t="s">
        <v>373</v>
      </c>
      <c r="E172" s="179" t="s">
        <v>3</v>
      </c>
      <c r="F172" s="180" t="s">
        <v>200</v>
      </c>
      <c r="H172" s="181">
        <v>4</v>
      </c>
      <c r="I172" s="182"/>
      <c r="L172" s="178"/>
      <c r="M172" s="183"/>
      <c r="N172" s="184"/>
      <c r="O172" s="184"/>
      <c r="P172" s="184"/>
      <c r="Q172" s="184"/>
      <c r="R172" s="184"/>
      <c r="S172" s="184"/>
      <c r="T172" s="185"/>
      <c r="AT172" s="179" t="s">
        <v>373</v>
      </c>
      <c r="AU172" s="179" t="s">
        <v>87</v>
      </c>
      <c r="AV172" s="13" t="s">
        <v>87</v>
      </c>
      <c r="AW172" s="13" t="s">
        <v>38</v>
      </c>
      <c r="AX172" s="13" t="s">
        <v>77</v>
      </c>
      <c r="AY172" s="179" t="s">
        <v>186</v>
      </c>
    </row>
    <row r="173" spans="1:65" s="15" customFormat="1">
      <c r="B173" s="194"/>
      <c r="D173" s="172" t="s">
        <v>373</v>
      </c>
      <c r="E173" s="195" t="s">
        <v>3</v>
      </c>
      <c r="F173" s="196" t="s">
        <v>438</v>
      </c>
      <c r="H173" s="195" t="s">
        <v>3</v>
      </c>
      <c r="I173" s="197"/>
      <c r="L173" s="194"/>
      <c r="M173" s="198"/>
      <c r="N173" s="199"/>
      <c r="O173" s="199"/>
      <c r="P173" s="199"/>
      <c r="Q173" s="199"/>
      <c r="R173" s="199"/>
      <c r="S173" s="199"/>
      <c r="T173" s="200"/>
      <c r="AT173" s="195" t="s">
        <v>373</v>
      </c>
      <c r="AU173" s="195" t="s">
        <v>87</v>
      </c>
      <c r="AV173" s="15" t="s">
        <v>85</v>
      </c>
      <c r="AW173" s="15" t="s">
        <v>38</v>
      </c>
      <c r="AX173" s="15" t="s">
        <v>77</v>
      </c>
      <c r="AY173" s="195" t="s">
        <v>186</v>
      </c>
    </row>
    <row r="174" spans="1:65" s="13" customFormat="1">
      <c r="B174" s="178"/>
      <c r="D174" s="172" t="s">
        <v>373</v>
      </c>
      <c r="E174" s="179" t="s">
        <v>3</v>
      </c>
      <c r="F174" s="180" t="s">
        <v>85</v>
      </c>
      <c r="H174" s="181">
        <v>1</v>
      </c>
      <c r="I174" s="182"/>
      <c r="L174" s="178"/>
      <c r="M174" s="183"/>
      <c r="N174" s="184"/>
      <c r="O174" s="184"/>
      <c r="P174" s="184"/>
      <c r="Q174" s="184"/>
      <c r="R174" s="184"/>
      <c r="S174" s="184"/>
      <c r="T174" s="185"/>
      <c r="AT174" s="179" t="s">
        <v>373</v>
      </c>
      <c r="AU174" s="179" t="s">
        <v>87</v>
      </c>
      <c r="AV174" s="13" t="s">
        <v>87</v>
      </c>
      <c r="AW174" s="13" t="s">
        <v>38</v>
      </c>
      <c r="AX174" s="13" t="s">
        <v>77</v>
      </c>
      <c r="AY174" s="179" t="s">
        <v>186</v>
      </c>
    </row>
    <row r="175" spans="1:65" s="14" customFormat="1">
      <c r="B175" s="186"/>
      <c r="D175" s="172" t="s">
        <v>373</v>
      </c>
      <c r="E175" s="187" t="s">
        <v>3</v>
      </c>
      <c r="F175" s="188" t="s">
        <v>375</v>
      </c>
      <c r="H175" s="189">
        <v>8</v>
      </c>
      <c r="I175" s="190"/>
      <c r="L175" s="186"/>
      <c r="M175" s="191"/>
      <c r="N175" s="192"/>
      <c r="O175" s="192"/>
      <c r="P175" s="192"/>
      <c r="Q175" s="192"/>
      <c r="R175" s="192"/>
      <c r="S175" s="192"/>
      <c r="T175" s="193"/>
      <c r="AT175" s="187" t="s">
        <v>373</v>
      </c>
      <c r="AU175" s="187" t="s">
        <v>87</v>
      </c>
      <c r="AV175" s="14" t="s">
        <v>200</v>
      </c>
      <c r="AW175" s="14" t="s">
        <v>38</v>
      </c>
      <c r="AX175" s="14" t="s">
        <v>85</v>
      </c>
      <c r="AY175" s="187" t="s">
        <v>186</v>
      </c>
    </row>
    <row r="176" spans="1:65" s="2" customFormat="1" ht="23.45" customHeight="1">
      <c r="A176" s="36"/>
      <c r="B176" s="147"/>
      <c r="C176" s="201" t="s">
        <v>227</v>
      </c>
      <c r="D176" s="201" t="s">
        <v>184</v>
      </c>
      <c r="E176" s="202" t="s">
        <v>439</v>
      </c>
      <c r="F176" s="203" t="s">
        <v>440</v>
      </c>
      <c r="G176" s="204" t="s">
        <v>435</v>
      </c>
      <c r="H176" s="205">
        <v>4</v>
      </c>
      <c r="I176" s="206"/>
      <c r="J176" s="207">
        <f>ROUND(I176*H176,2)</f>
        <v>0</v>
      </c>
      <c r="K176" s="208"/>
      <c r="L176" s="209"/>
      <c r="M176" s="210" t="s">
        <v>3</v>
      </c>
      <c r="N176" s="211" t="s">
        <v>48</v>
      </c>
      <c r="O176" s="57"/>
      <c r="P176" s="165">
        <f>O176*H176</f>
        <v>0</v>
      </c>
      <c r="Q176" s="165">
        <v>4.1000000000000002E-2</v>
      </c>
      <c r="R176" s="165">
        <f>Q176*H176</f>
        <v>0.16400000000000001</v>
      </c>
      <c r="S176" s="165">
        <v>0</v>
      </c>
      <c r="T176" s="166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61" t="s">
        <v>227</v>
      </c>
      <c r="AT176" s="161" t="s">
        <v>184</v>
      </c>
      <c r="AU176" s="161" t="s">
        <v>87</v>
      </c>
      <c r="AY176" s="20" t="s">
        <v>186</v>
      </c>
      <c r="BE176" s="162">
        <f>IF(N176="základní",J176,0)</f>
        <v>0</v>
      </c>
      <c r="BF176" s="162">
        <f>IF(N176="snížená",J176,0)</f>
        <v>0</v>
      </c>
      <c r="BG176" s="162">
        <f>IF(N176="zákl. přenesená",J176,0)</f>
        <v>0</v>
      </c>
      <c r="BH176" s="162">
        <f>IF(N176="sníž. přenesená",J176,0)</f>
        <v>0</v>
      </c>
      <c r="BI176" s="162">
        <f>IF(N176="nulová",J176,0)</f>
        <v>0</v>
      </c>
      <c r="BJ176" s="20" t="s">
        <v>85</v>
      </c>
      <c r="BK176" s="162">
        <f>ROUND(I176*H176,2)</f>
        <v>0</v>
      </c>
      <c r="BL176" s="20" t="s">
        <v>200</v>
      </c>
      <c r="BM176" s="161" t="s">
        <v>441</v>
      </c>
    </row>
    <row r="177" spans="1:65" s="13" customFormat="1">
      <c r="B177" s="178"/>
      <c r="D177" s="172" t="s">
        <v>373</v>
      </c>
      <c r="E177" s="179" t="s">
        <v>3</v>
      </c>
      <c r="F177" s="180" t="s">
        <v>200</v>
      </c>
      <c r="H177" s="181">
        <v>4</v>
      </c>
      <c r="I177" s="182"/>
      <c r="L177" s="178"/>
      <c r="M177" s="183"/>
      <c r="N177" s="184"/>
      <c r="O177" s="184"/>
      <c r="P177" s="184"/>
      <c r="Q177" s="184"/>
      <c r="R177" s="184"/>
      <c r="S177" s="184"/>
      <c r="T177" s="185"/>
      <c r="AT177" s="179" t="s">
        <v>373</v>
      </c>
      <c r="AU177" s="179" t="s">
        <v>87</v>
      </c>
      <c r="AV177" s="13" t="s">
        <v>87</v>
      </c>
      <c r="AW177" s="13" t="s">
        <v>38</v>
      </c>
      <c r="AX177" s="13" t="s">
        <v>85</v>
      </c>
      <c r="AY177" s="179" t="s">
        <v>186</v>
      </c>
    </row>
    <row r="178" spans="1:65" s="2" customFormat="1" ht="16.350000000000001" customHeight="1">
      <c r="A178" s="36"/>
      <c r="B178" s="147"/>
      <c r="C178" s="201" t="s">
        <v>235</v>
      </c>
      <c r="D178" s="201" t="s">
        <v>184</v>
      </c>
      <c r="E178" s="202" t="s">
        <v>442</v>
      </c>
      <c r="F178" s="203" t="s">
        <v>443</v>
      </c>
      <c r="G178" s="204" t="s">
        <v>435</v>
      </c>
      <c r="H178" s="205">
        <v>4</v>
      </c>
      <c r="I178" s="206"/>
      <c r="J178" s="207">
        <f>ROUND(I178*H178,2)</f>
        <v>0</v>
      </c>
      <c r="K178" s="208"/>
      <c r="L178" s="209"/>
      <c r="M178" s="210" t="s">
        <v>3</v>
      </c>
      <c r="N178" s="211" t="s">
        <v>48</v>
      </c>
      <c r="O178" s="57"/>
      <c r="P178" s="165">
        <f>O178*H178</f>
        <v>0</v>
      </c>
      <c r="Q178" s="165">
        <v>7.2999999999999995E-2</v>
      </c>
      <c r="R178" s="165">
        <f>Q178*H178</f>
        <v>0.29199999999999998</v>
      </c>
      <c r="S178" s="165">
        <v>0</v>
      </c>
      <c r="T178" s="166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61" t="s">
        <v>227</v>
      </c>
      <c r="AT178" s="161" t="s">
        <v>184</v>
      </c>
      <c r="AU178" s="161" t="s">
        <v>87</v>
      </c>
      <c r="AY178" s="20" t="s">
        <v>186</v>
      </c>
      <c r="BE178" s="162">
        <f>IF(N178="základní",J178,0)</f>
        <v>0</v>
      </c>
      <c r="BF178" s="162">
        <f>IF(N178="snížená",J178,0)</f>
        <v>0</v>
      </c>
      <c r="BG178" s="162">
        <f>IF(N178="zákl. přenesená",J178,0)</f>
        <v>0</v>
      </c>
      <c r="BH178" s="162">
        <f>IF(N178="sníž. přenesená",J178,0)</f>
        <v>0</v>
      </c>
      <c r="BI178" s="162">
        <f>IF(N178="nulová",J178,0)</f>
        <v>0</v>
      </c>
      <c r="BJ178" s="20" t="s">
        <v>85</v>
      </c>
      <c r="BK178" s="162">
        <f>ROUND(I178*H178,2)</f>
        <v>0</v>
      </c>
      <c r="BL178" s="20" t="s">
        <v>200</v>
      </c>
      <c r="BM178" s="161" t="s">
        <v>444</v>
      </c>
    </row>
    <row r="179" spans="1:65" s="2" customFormat="1" ht="23.45" customHeight="1">
      <c r="A179" s="36"/>
      <c r="B179" s="147"/>
      <c r="C179" s="148" t="s">
        <v>246</v>
      </c>
      <c r="D179" s="148" t="s">
        <v>189</v>
      </c>
      <c r="E179" s="149" t="s">
        <v>445</v>
      </c>
      <c r="F179" s="150" t="s">
        <v>446</v>
      </c>
      <c r="G179" s="151" t="s">
        <v>435</v>
      </c>
      <c r="H179" s="152">
        <v>3</v>
      </c>
      <c r="I179" s="153"/>
      <c r="J179" s="154">
        <f>ROUND(I179*H179,2)</f>
        <v>0</v>
      </c>
      <c r="K179" s="155"/>
      <c r="L179" s="37"/>
      <c r="M179" s="163" t="s">
        <v>3</v>
      </c>
      <c r="N179" s="164" t="s">
        <v>48</v>
      </c>
      <c r="O179" s="57"/>
      <c r="P179" s="165">
        <f>O179*H179</f>
        <v>0</v>
      </c>
      <c r="Q179" s="165">
        <v>9.1800000000000007E-3</v>
      </c>
      <c r="R179" s="165">
        <f>Q179*H179</f>
        <v>2.7540000000000002E-2</v>
      </c>
      <c r="S179" s="165">
        <v>0</v>
      </c>
      <c r="T179" s="166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61" t="s">
        <v>200</v>
      </c>
      <c r="AT179" s="161" t="s">
        <v>189</v>
      </c>
      <c r="AU179" s="161" t="s">
        <v>87</v>
      </c>
      <c r="AY179" s="20" t="s">
        <v>186</v>
      </c>
      <c r="BE179" s="162">
        <f>IF(N179="základní",J179,0)</f>
        <v>0</v>
      </c>
      <c r="BF179" s="162">
        <f>IF(N179="snížená",J179,0)</f>
        <v>0</v>
      </c>
      <c r="BG179" s="162">
        <f>IF(N179="zákl. přenesená",J179,0)</f>
        <v>0</v>
      </c>
      <c r="BH179" s="162">
        <f>IF(N179="sníž. přenesená",J179,0)</f>
        <v>0</v>
      </c>
      <c r="BI179" s="162">
        <f>IF(N179="nulová",J179,0)</f>
        <v>0</v>
      </c>
      <c r="BJ179" s="20" t="s">
        <v>85</v>
      </c>
      <c r="BK179" s="162">
        <f>ROUND(I179*H179,2)</f>
        <v>0</v>
      </c>
      <c r="BL179" s="20" t="s">
        <v>200</v>
      </c>
      <c r="BM179" s="161" t="s">
        <v>447</v>
      </c>
    </row>
    <row r="180" spans="1:65" s="15" customFormat="1">
      <c r="B180" s="194"/>
      <c r="D180" s="172" t="s">
        <v>373</v>
      </c>
      <c r="E180" s="195" t="s">
        <v>3</v>
      </c>
      <c r="F180" s="196" t="s">
        <v>419</v>
      </c>
      <c r="H180" s="195" t="s">
        <v>3</v>
      </c>
      <c r="I180" s="197"/>
      <c r="L180" s="194"/>
      <c r="M180" s="198"/>
      <c r="N180" s="199"/>
      <c r="O180" s="199"/>
      <c r="P180" s="199"/>
      <c r="Q180" s="199"/>
      <c r="R180" s="199"/>
      <c r="S180" s="199"/>
      <c r="T180" s="200"/>
      <c r="AT180" s="195" t="s">
        <v>373</v>
      </c>
      <c r="AU180" s="195" t="s">
        <v>87</v>
      </c>
      <c r="AV180" s="15" t="s">
        <v>85</v>
      </c>
      <c r="AW180" s="15" t="s">
        <v>38</v>
      </c>
      <c r="AX180" s="15" t="s">
        <v>77</v>
      </c>
      <c r="AY180" s="195" t="s">
        <v>186</v>
      </c>
    </row>
    <row r="181" spans="1:65" s="15" customFormat="1">
      <c r="B181" s="194"/>
      <c r="D181" s="172" t="s">
        <v>373</v>
      </c>
      <c r="E181" s="195" t="s">
        <v>3</v>
      </c>
      <c r="F181" s="196" t="s">
        <v>400</v>
      </c>
      <c r="H181" s="195" t="s">
        <v>3</v>
      </c>
      <c r="I181" s="197"/>
      <c r="L181" s="194"/>
      <c r="M181" s="198"/>
      <c r="N181" s="199"/>
      <c r="O181" s="199"/>
      <c r="P181" s="199"/>
      <c r="Q181" s="199"/>
      <c r="R181" s="199"/>
      <c r="S181" s="199"/>
      <c r="T181" s="200"/>
      <c r="AT181" s="195" t="s">
        <v>373</v>
      </c>
      <c r="AU181" s="195" t="s">
        <v>87</v>
      </c>
      <c r="AV181" s="15" t="s">
        <v>85</v>
      </c>
      <c r="AW181" s="15" t="s">
        <v>38</v>
      </c>
      <c r="AX181" s="15" t="s">
        <v>77</v>
      </c>
      <c r="AY181" s="195" t="s">
        <v>186</v>
      </c>
    </row>
    <row r="182" spans="1:65" s="13" customFormat="1">
      <c r="B182" s="178"/>
      <c r="D182" s="172" t="s">
        <v>373</v>
      </c>
      <c r="E182" s="179" t="s">
        <v>3</v>
      </c>
      <c r="F182" s="180" t="s">
        <v>101</v>
      </c>
      <c r="H182" s="181">
        <v>3</v>
      </c>
      <c r="I182" s="182"/>
      <c r="L182" s="178"/>
      <c r="M182" s="183"/>
      <c r="N182" s="184"/>
      <c r="O182" s="184"/>
      <c r="P182" s="184"/>
      <c r="Q182" s="184"/>
      <c r="R182" s="184"/>
      <c r="S182" s="184"/>
      <c r="T182" s="185"/>
      <c r="AT182" s="179" t="s">
        <v>373</v>
      </c>
      <c r="AU182" s="179" t="s">
        <v>87</v>
      </c>
      <c r="AV182" s="13" t="s">
        <v>87</v>
      </c>
      <c r="AW182" s="13" t="s">
        <v>38</v>
      </c>
      <c r="AX182" s="13" t="s">
        <v>77</v>
      </c>
      <c r="AY182" s="179" t="s">
        <v>186</v>
      </c>
    </row>
    <row r="183" spans="1:65" s="14" customFormat="1">
      <c r="B183" s="186"/>
      <c r="D183" s="172" t="s">
        <v>373</v>
      </c>
      <c r="E183" s="187" t="s">
        <v>3</v>
      </c>
      <c r="F183" s="188" t="s">
        <v>375</v>
      </c>
      <c r="H183" s="189">
        <v>3</v>
      </c>
      <c r="I183" s="190"/>
      <c r="L183" s="186"/>
      <c r="M183" s="191"/>
      <c r="N183" s="192"/>
      <c r="O183" s="192"/>
      <c r="P183" s="192"/>
      <c r="Q183" s="192"/>
      <c r="R183" s="192"/>
      <c r="S183" s="192"/>
      <c r="T183" s="193"/>
      <c r="AT183" s="187" t="s">
        <v>373</v>
      </c>
      <c r="AU183" s="187" t="s">
        <v>87</v>
      </c>
      <c r="AV183" s="14" t="s">
        <v>200</v>
      </c>
      <c r="AW183" s="14" t="s">
        <v>38</v>
      </c>
      <c r="AX183" s="14" t="s">
        <v>85</v>
      </c>
      <c r="AY183" s="187" t="s">
        <v>186</v>
      </c>
    </row>
    <row r="184" spans="1:65" s="2" customFormat="1" ht="23.45" customHeight="1">
      <c r="A184" s="36"/>
      <c r="B184" s="147"/>
      <c r="C184" s="201" t="s">
        <v>250</v>
      </c>
      <c r="D184" s="201" t="s">
        <v>184</v>
      </c>
      <c r="E184" s="202" t="s">
        <v>448</v>
      </c>
      <c r="F184" s="203" t="s">
        <v>449</v>
      </c>
      <c r="G184" s="204" t="s">
        <v>435</v>
      </c>
      <c r="H184" s="205">
        <v>3</v>
      </c>
      <c r="I184" s="206"/>
      <c r="J184" s="207">
        <f>ROUND(I184*H184,2)</f>
        <v>0</v>
      </c>
      <c r="K184" s="208"/>
      <c r="L184" s="209"/>
      <c r="M184" s="210" t="s">
        <v>3</v>
      </c>
      <c r="N184" s="211" t="s">
        <v>48</v>
      </c>
      <c r="O184" s="57"/>
      <c r="P184" s="165">
        <f>O184*H184</f>
        <v>0</v>
      </c>
      <c r="Q184" s="165">
        <v>8.5999999999999993E-2</v>
      </c>
      <c r="R184" s="165">
        <f>Q184*H184</f>
        <v>0.25800000000000001</v>
      </c>
      <c r="S184" s="165">
        <v>0</v>
      </c>
      <c r="T184" s="166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61" t="s">
        <v>227</v>
      </c>
      <c r="AT184" s="161" t="s">
        <v>184</v>
      </c>
      <c r="AU184" s="161" t="s">
        <v>87</v>
      </c>
      <c r="AY184" s="20" t="s">
        <v>186</v>
      </c>
      <c r="BE184" s="162">
        <f>IF(N184="základní",J184,0)</f>
        <v>0</v>
      </c>
      <c r="BF184" s="162">
        <f>IF(N184="snížená",J184,0)</f>
        <v>0</v>
      </c>
      <c r="BG184" s="162">
        <f>IF(N184="zákl. přenesená",J184,0)</f>
        <v>0</v>
      </c>
      <c r="BH184" s="162">
        <f>IF(N184="sníž. přenesená",J184,0)</f>
        <v>0</v>
      </c>
      <c r="BI184" s="162">
        <f>IF(N184="nulová",J184,0)</f>
        <v>0</v>
      </c>
      <c r="BJ184" s="20" t="s">
        <v>85</v>
      </c>
      <c r="BK184" s="162">
        <f>ROUND(I184*H184,2)</f>
        <v>0</v>
      </c>
      <c r="BL184" s="20" t="s">
        <v>200</v>
      </c>
      <c r="BM184" s="161" t="s">
        <v>450</v>
      </c>
    </row>
    <row r="185" spans="1:65" s="2" customFormat="1" ht="36.75" customHeight="1">
      <c r="A185" s="36"/>
      <c r="B185" s="147"/>
      <c r="C185" s="148" t="s">
        <v>258</v>
      </c>
      <c r="D185" s="148" t="s">
        <v>189</v>
      </c>
      <c r="E185" s="149" t="s">
        <v>451</v>
      </c>
      <c r="F185" s="150" t="s">
        <v>452</v>
      </c>
      <c r="G185" s="151" t="s">
        <v>435</v>
      </c>
      <c r="H185" s="152">
        <v>3</v>
      </c>
      <c r="I185" s="153"/>
      <c r="J185" s="154">
        <f>ROUND(I185*H185,2)</f>
        <v>0</v>
      </c>
      <c r="K185" s="155"/>
      <c r="L185" s="37"/>
      <c r="M185" s="163" t="s">
        <v>3</v>
      </c>
      <c r="N185" s="164" t="s">
        <v>48</v>
      </c>
      <c r="O185" s="57"/>
      <c r="P185" s="165">
        <f>O185*H185</f>
        <v>0</v>
      </c>
      <c r="Q185" s="165">
        <v>2.588E-2</v>
      </c>
      <c r="R185" s="165">
        <f>Q185*H185</f>
        <v>7.7640000000000001E-2</v>
      </c>
      <c r="S185" s="165">
        <v>0</v>
      </c>
      <c r="T185" s="166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61" t="s">
        <v>200</v>
      </c>
      <c r="AT185" s="161" t="s">
        <v>189</v>
      </c>
      <c r="AU185" s="161" t="s">
        <v>87</v>
      </c>
      <c r="AY185" s="20" t="s">
        <v>186</v>
      </c>
      <c r="BE185" s="162">
        <f>IF(N185="základní",J185,0)</f>
        <v>0</v>
      </c>
      <c r="BF185" s="162">
        <f>IF(N185="snížená",J185,0)</f>
        <v>0</v>
      </c>
      <c r="BG185" s="162">
        <f>IF(N185="zákl. přenesená",J185,0)</f>
        <v>0</v>
      </c>
      <c r="BH185" s="162">
        <f>IF(N185="sníž. přenesená",J185,0)</f>
        <v>0</v>
      </c>
      <c r="BI185" s="162">
        <f>IF(N185="nulová",J185,0)</f>
        <v>0</v>
      </c>
      <c r="BJ185" s="20" t="s">
        <v>85</v>
      </c>
      <c r="BK185" s="162">
        <f>ROUND(I185*H185,2)</f>
        <v>0</v>
      </c>
      <c r="BL185" s="20" t="s">
        <v>200</v>
      </c>
      <c r="BM185" s="161" t="s">
        <v>453</v>
      </c>
    </row>
    <row r="186" spans="1:65" s="15" customFormat="1">
      <c r="B186" s="194"/>
      <c r="D186" s="172" t="s">
        <v>373</v>
      </c>
      <c r="E186" s="195" t="s">
        <v>3</v>
      </c>
      <c r="F186" s="196" t="s">
        <v>419</v>
      </c>
      <c r="H186" s="195" t="s">
        <v>3</v>
      </c>
      <c r="I186" s="197"/>
      <c r="L186" s="194"/>
      <c r="M186" s="198"/>
      <c r="N186" s="199"/>
      <c r="O186" s="199"/>
      <c r="P186" s="199"/>
      <c r="Q186" s="199"/>
      <c r="R186" s="199"/>
      <c r="S186" s="199"/>
      <c r="T186" s="200"/>
      <c r="AT186" s="195" t="s">
        <v>373</v>
      </c>
      <c r="AU186" s="195" t="s">
        <v>87</v>
      </c>
      <c r="AV186" s="15" t="s">
        <v>85</v>
      </c>
      <c r="AW186" s="15" t="s">
        <v>38</v>
      </c>
      <c r="AX186" s="15" t="s">
        <v>77</v>
      </c>
      <c r="AY186" s="195" t="s">
        <v>186</v>
      </c>
    </row>
    <row r="187" spans="1:65" s="15" customFormat="1">
      <c r="B187" s="194"/>
      <c r="D187" s="172" t="s">
        <v>373</v>
      </c>
      <c r="E187" s="195" t="s">
        <v>3</v>
      </c>
      <c r="F187" s="196" t="s">
        <v>400</v>
      </c>
      <c r="H187" s="195" t="s">
        <v>3</v>
      </c>
      <c r="I187" s="197"/>
      <c r="L187" s="194"/>
      <c r="M187" s="198"/>
      <c r="N187" s="199"/>
      <c r="O187" s="199"/>
      <c r="P187" s="199"/>
      <c r="Q187" s="199"/>
      <c r="R187" s="199"/>
      <c r="S187" s="199"/>
      <c r="T187" s="200"/>
      <c r="AT187" s="195" t="s">
        <v>373</v>
      </c>
      <c r="AU187" s="195" t="s">
        <v>87</v>
      </c>
      <c r="AV187" s="15" t="s">
        <v>85</v>
      </c>
      <c r="AW187" s="15" t="s">
        <v>38</v>
      </c>
      <c r="AX187" s="15" t="s">
        <v>77</v>
      </c>
      <c r="AY187" s="195" t="s">
        <v>186</v>
      </c>
    </row>
    <row r="188" spans="1:65" s="13" customFormat="1">
      <c r="B188" s="178"/>
      <c r="D188" s="172" t="s">
        <v>373</v>
      </c>
      <c r="E188" s="179" t="s">
        <v>3</v>
      </c>
      <c r="F188" s="180" t="s">
        <v>101</v>
      </c>
      <c r="H188" s="181">
        <v>3</v>
      </c>
      <c r="I188" s="182"/>
      <c r="L188" s="178"/>
      <c r="M188" s="183"/>
      <c r="N188" s="184"/>
      <c r="O188" s="184"/>
      <c r="P188" s="184"/>
      <c r="Q188" s="184"/>
      <c r="R188" s="184"/>
      <c r="S188" s="184"/>
      <c r="T188" s="185"/>
      <c r="AT188" s="179" t="s">
        <v>373</v>
      </c>
      <c r="AU188" s="179" t="s">
        <v>87</v>
      </c>
      <c r="AV188" s="13" t="s">
        <v>87</v>
      </c>
      <c r="AW188" s="13" t="s">
        <v>38</v>
      </c>
      <c r="AX188" s="13" t="s">
        <v>77</v>
      </c>
      <c r="AY188" s="179" t="s">
        <v>186</v>
      </c>
    </row>
    <row r="189" spans="1:65" s="14" customFormat="1">
      <c r="B189" s="186"/>
      <c r="D189" s="172" t="s">
        <v>373</v>
      </c>
      <c r="E189" s="187" t="s">
        <v>3</v>
      </c>
      <c r="F189" s="188" t="s">
        <v>375</v>
      </c>
      <c r="H189" s="189">
        <v>3</v>
      </c>
      <c r="I189" s="190"/>
      <c r="L189" s="186"/>
      <c r="M189" s="191"/>
      <c r="N189" s="192"/>
      <c r="O189" s="192"/>
      <c r="P189" s="192"/>
      <c r="Q189" s="192"/>
      <c r="R189" s="192"/>
      <c r="S189" s="192"/>
      <c r="T189" s="193"/>
      <c r="AT189" s="187" t="s">
        <v>373</v>
      </c>
      <c r="AU189" s="187" t="s">
        <v>87</v>
      </c>
      <c r="AV189" s="14" t="s">
        <v>200</v>
      </c>
      <c r="AW189" s="14" t="s">
        <v>38</v>
      </c>
      <c r="AX189" s="14" t="s">
        <v>85</v>
      </c>
      <c r="AY189" s="187" t="s">
        <v>186</v>
      </c>
    </row>
    <row r="190" spans="1:65" s="2" customFormat="1" ht="23.45" customHeight="1">
      <c r="A190" s="36"/>
      <c r="B190" s="147"/>
      <c r="C190" s="201" t="s">
        <v>264</v>
      </c>
      <c r="D190" s="201" t="s">
        <v>184</v>
      </c>
      <c r="E190" s="202" t="s">
        <v>439</v>
      </c>
      <c r="F190" s="203" t="s">
        <v>440</v>
      </c>
      <c r="G190" s="204" t="s">
        <v>435</v>
      </c>
      <c r="H190" s="205">
        <v>3</v>
      </c>
      <c r="I190" s="206"/>
      <c r="J190" s="207">
        <f>ROUND(I190*H190,2)</f>
        <v>0</v>
      </c>
      <c r="K190" s="208"/>
      <c r="L190" s="209"/>
      <c r="M190" s="210" t="s">
        <v>3</v>
      </c>
      <c r="N190" s="211" t="s">
        <v>48</v>
      </c>
      <c r="O190" s="57"/>
      <c r="P190" s="165">
        <f>O190*H190</f>
        <v>0</v>
      </c>
      <c r="Q190" s="165">
        <v>4.1000000000000002E-2</v>
      </c>
      <c r="R190" s="165">
        <f>Q190*H190</f>
        <v>0.123</v>
      </c>
      <c r="S190" s="165">
        <v>0</v>
      </c>
      <c r="T190" s="166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61" t="s">
        <v>227</v>
      </c>
      <c r="AT190" s="161" t="s">
        <v>184</v>
      </c>
      <c r="AU190" s="161" t="s">
        <v>87</v>
      </c>
      <c r="AY190" s="20" t="s">
        <v>186</v>
      </c>
      <c r="BE190" s="162">
        <f>IF(N190="základní",J190,0)</f>
        <v>0</v>
      </c>
      <c r="BF190" s="162">
        <f>IF(N190="snížená",J190,0)</f>
        <v>0</v>
      </c>
      <c r="BG190" s="162">
        <f>IF(N190="zákl. přenesená",J190,0)</f>
        <v>0</v>
      </c>
      <c r="BH190" s="162">
        <f>IF(N190="sníž. přenesená",J190,0)</f>
        <v>0</v>
      </c>
      <c r="BI190" s="162">
        <f>IF(N190="nulová",J190,0)</f>
        <v>0</v>
      </c>
      <c r="BJ190" s="20" t="s">
        <v>85</v>
      </c>
      <c r="BK190" s="162">
        <f>ROUND(I190*H190,2)</f>
        <v>0</v>
      </c>
      <c r="BL190" s="20" t="s">
        <v>200</v>
      </c>
      <c r="BM190" s="161" t="s">
        <v>454</v>
      </c>
    </row>
    <row r="191" spans="1:65" s="2" customFormat="1" ht="36.75" customHeight="1">
      <c r="A191" s="36"/>
      <c r="B191" s="147"/>
      <c r="C191" s="148" t="s">
        <v>455</v>
      </c>
      <c r="D191" s="148" t="s">
        <v>189</v>
      </c>
      <c r="E191" s="149" t="s">
        <v>456</v>
      </c>
      <c r="F191" s="150" t="s">
        <v>457</v>
      </c>
      <c r="G191" s="151" t="s">
        <v>435</v>
      </c>
      <c r="H191" s="152">
        <v>2</v>
      </c>
      <c r="I191" s="153"/>
      <c r="J191" s="154">
        <f>ROUND(I191*H191,2)</f>
        <v>0</v>
      </c>
      <c r="K191" s="155"/>
      <c r="L191" s="37"/>
      <c r="M191" s="163" t="s">
        <v>3</v>
      </c>
      <c r="N191" s="164" t="s">
        <v>48</v>
      </c>
      <c r="O191" s="57"/>
      <c r="P191" s="165">
        <f>O191*H191</f>
        <v>0</v>
      </c>
      <c r="Q191" s="165">
        <v>2.588E-2</v>
      </c>
      <c r="R191" s="165">
        <f>Q191*H191</f>
        <v>5.176E-2</v>
      </c>
      <c r="S191" s="165">
        <v>0</v>
      </c>
      <c r="T191" s="166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61" t="s">
        <v>200</v>
      </c>
      <c r="AT191" s="161" t="s">
        <v>189</v>
      </c>
      <c r="AU191" s="161" t="s">
        <v>87</v>
      </c>
      <c r="AY191" s="20" t="s">
        <v>186</v>
      </c>
      <c r="BE191" s="162">
        <f>IF(N191="základní",J191,0)</f>
        <v>0</v>
      </c>
      <c r="BF191" s="162">
        <f>IF(N191="snížená",J191,0)</f>
        <v>0</v>
      </c>
      <c r="BG191" s="162">
        <f>IF(N191="zákl. přenesená",J191,0)</f>
        <v>0</v>
      </c>
      <c r="BH191" s="162">
        <f>IF(N191="sníž. přenesená",J191,0)</f>
        <v>0</v>
      </c>
      <c r="BI191" s="162">
        <f>IF(N191="nulová",J191,0)</f>
        <v>0</v>
      </c>
      <c r="BJ191" s="20" t="s">
        <v>85</v>
      </c>
      <c r="BK191" s="162">
        <f>ROUND(I191*H191,2)</f>
        <v>0</v>
      </c>
      <c r="BL191" s="20" t="s">
        <v>200</v>
      </c>
      <c r="BM191" s="161" t="s">
        <v>458</v>
      </c>
    </row>
    <row r="192" spans="1:65" s="15" customFormat="1">
      <c r="B192" s="194"/>
      <c r="D192" s="172" t="s">
        <v>373</v>
      </c>
      <c r="E192" s="195" t="s">
        <v>3</v>
      </c>
      <c r="F192" s="196" t="s">
        <v>392</v>
      </c>
      <c r="H192" s="195" t="s">
        <v>3</v>
      </c>
      <c r="I192" s="197"/>
      <c r="L192" s="194"/>
      <c r="M192" s="198"/>
      <c r="N192" s="199"/>
      <c r="O192" s="199"/>
      <c r="P192" s="199"/>
      <c r="Q192" s="199"/>
      <c r="R192" s="199"/>
      <c r="S192" s="199"/>
      <c r="T192" s="200"/>
      <c r="AT192" s="195" t="s">
        <v>373</v>
      </c>
      <c r="AU192" s="195" t="s">
        <v>87</v>
      </c>
      <c r="AV192" s="15" t="s">
        <v>85</v>
      </c>
      <c r="AW192" s="15" t="s">
        <v>38</v>
      </c>
      <c r="AX192" s="15" t="s">
        <v>77</v>
      </c>
      <c r="AY192" s="195" t="s">
        <v>186</v>
      </c>
    </row>
    <row r="193" spans="1:65" s="15" customFormat="1">
      <c r="B193" s="194"/>
      <c r="D193" s="172" t="s">
        <v>373</v>
      </c>
      <c r="E193" s="195" t="s">
        <v>3</v>
      </c>
      <c r="F193" s="196" t="s">
        <v>437</v>
      </c>
      <c r="H193" s="195" t="s">
        <v>3</v>
      </c>
      <c r="I193" s="197"/>
      <c r="L193" s="194"/>
      <c r="M193" s="198"/>
      <c r="N193" s="199"/>
      <c r="O193" s="199"/>
      <c r="P193" s="199"/>
      <c r="Q193" s="199"/>
      <c r="R193" s="199"/>
      <c r="S193" s="199"/>
      <c r="T193" s="200"/>
      <c r="AT193" s="195" t="s">
        <v>373</v>
      </c>
      <c r="AU193" s="195" t="s">
        <v>87</v>
      </c>
      <c r="AV193" s="15" t="s">
        <v>85</v>
      </c>
      <c r="AW193" s="15" t="s">
        <v>38</v>
      </c>
      <c r="AX193" s="15" t="s">
        <v>77</v>
      </c>
      <c r="AY193" s="195" t="s">
        <v>186</v>
      </c>
    </row>
    <row r="194" spans="1:65" s="13" customFormat="1">
      <c r="B194" s="178"/>
      <c r="D194" s="172" t="s">
        <v>373</v>
      </c>
      <c r="E194" s="179" t="s">
        <v>3</v>
      </c>
      <c r="F194" s="180" t="s">
        <v>87</v>
      </c>
      <c r="H194" s="181">
        <v>2</v>
      </c>
      <c r="I194" s="182"/>
      <c r="L194" s="178"/>
      <c r="M194" s="183"/>
      <c r="N194" s="184"/>
      <c r="O194" s="184"/>
      <c r="P194" s="184"/>
      <c r="Q194" s="184"/>
      <c r="R194" s="184"/>
      <c r="S194" s="184"/>
      <c r="T194" s="185"/>
      <c r="AT194" s="179" t="s">
        <v>373</v>
      </c>
      <c r="AU194" s="179" t="s">
        <v>87</v>
      </c>
      <c r="AV194" s="13" t="s">
        <v>87</v>
      </c>
      <c r="AW194" s="13" t="s">
        <v>38</v>
      </c>
      <c r="AX194" s="13" t="s">
        <v>77</v>
      </c>
      <c r="AY194" s="179" t="s">
        <v>186</v>
      </c>
    </row>
    <row r="195" spans="1:65" s="14" customFormat="1">
      <c r="B195" s="186"/>
      <c r="D195" s="172" t="s">
        <v>373</v>
      </c>
      <c r="E195" s="187" t="s">
        <v>3</v>
      </c>
      <c r="F195" s="188" t="s">
        <v>375</v>
      </c>
      <c r="H195" s="189">
        <v>2</v>
      </c>
      <c r="I195" s="190"/>
      <c r="L195" s="186"/>
      <c r="M195" s="191"/>
      <c r="N195" s="192"/>
      <c r="O195" s="192"/>
      <c r="P195" s="192"/>
      <c r="Q195" s="192"/>
      <c r="R195" s="192"/>
      <c r="S195" s="192"/>
      <c r="T195" s="193"/>
      <c r="AT195" s="187" t="s">
        <v>373</v>
      </c>
      <c r="AU195" s="187" t="s">
        <v>87</v>
      </c>
      <c r="AV195" s="14" t="s">
        <v>200</v>
      </c>
      <c r="AW195" s="14" t="s">
        <v>38</v>
      </c>
      <c r="AX195" s="14" t="s">
        <v>85</v>
      </c>
      <c r="AY195" s="187" t="s">
        <v>186</v>
      </c>
    </row>
    <row r="196" spans="1:65" s="2" customFormat="1" ht="23.45" customHeight="1">
      <c r="A196" s="36"/>
      <c r="B196" s="147"/>
      <c r="C196" s="201" t="s">
        <v>9</v>
      </c>
      <c r="D196" s="201" t="s">
        <v>184</v>
      </c>
      <c r="E196" s="202" t="s">
        <v>459</v>
      </c>
      <c r="F196" s="203" t="s">
        <v>460</v>
      </c>
      <c r="G196" s="204" t="s">
        <v>435</v>
      </c>
      <c r="H196" s="205">
        <v>2</v>
      </c>
      <c r="I196" s="206"/>
      <c r="J196" s="207">
        <f>ROUND(I196*H196,2)</f>
        <v>0</v>
      </c>
      <c r="K196" s="208"/>
      <c r="L196" s="209"/>
      <c r="M196" s="210" t="s">
        <v>3</v>
      </c>
      <c r="N196" s="211" t="s">
        <v>48</v>
      </c>
      <c r="O196" s="57"/>
      <c r="P196" s="165">
        <f>O196*H196</f>
        <v>0</v>
      </c>
      <c r="Q196" s="165">
        <v>8.2000000000000003E-2</v>
      </c>
      <c r="R196" s="165">
        <f>Q196*H196</f>
        <v>0.16400000000000001</v>
      </c>
      <c r="S196" s="165">
        <v>0</v>
      </c>
      <c r="T196" s="166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61" t="s">
        <v>227</v>
      </c>
      <c r="AT196" s="161" t="s">
        <v>184</v>
      </c>
      <c r="AU196" s="161" t="s">
        <v>87</v>
      </c>
      <c r="AY196" s="20" t="s">
        <v>186</v>
      </c>
      <c r="BE196" s="162">
        <f>IF(N196="základní",J196,0)</f>
        <v>0</v>
      </c>
      <c r="BF196" s="162">
        <f>IF(N196="snížená",J196,0)</f>
        <v>0</v>
      </c>
      <c r="BG196" s="162">
        <f>IF(N196="zákl. přenesená",J196,0)</f>
        <v>0</v>
      </c>
      <c r="BH196" s="162">
        <f>IF(N196="sníž. přenesená",J196,0)</f>
        <v>0</v>
      </c>
      <c r="BI196" s="162">
        <f>IF(N196="nulová",J196,0)</f>
        <v>0</v>
      </c>
      <c r="BJ196" s="20" t="s">
        <v>85</v>
      </c>
      <c r="BK196" s="162">
        <f>ROUND(I196*H196,2)</f>
        <v>0</v>
      </c>
      <c r="BL196" s="20" t="s">
        <v>200</v>
      </c>
      <c r="BM196" s="161" t="s">
        <v>461</v>
      </c>
    </row>
    <row r="197" spans="1:65" s="2" customFormat="1" ht="36.75" customHeight="1">
      <c r="A197" s="36"/>
      <c r="B197" s="147"/>
      <c r="C197" s="148" t="s">
        <v>275</v>
      </c>
      <c r="D197" s="148" t="s">
        <v>189</v>
      </c>
      <c r="E197" s="149" t="s">
        <v>462</v>
      </c>
      <c r="F197" s="150" t="s">
        <v>463</v>
      </c>
      <c r="G197" s="151" t="s">
        <v>435</v>
      </c>
      <c r="H197" s="152">
        <v>2</v>
      </c>
      <c r="I197" s="153"/>
      <c r="J197" s="154">
        <f>ROUND(I197*H197,2)</f>
        <v>0</v>
      </c>
      <c r="K197" s="155"/>
      <c r="L197" s="37"/>
      <c r="M197" s="163" t="s">
        <v>3</v>
      </c>
      <c r="N197" s="164" t="s">
        <v>48</v>
      </c>
      <c r="O197" s="57"/>
      <c r="P197" s="165">
        <f>O197*H197</f>
        <v>0</v>
      </c>
      <c r="Q197" s="165">
        <v>3.0300000000000001E-2</v>
      </c>
      <c r="R197" s="165">
        <f>Q197*H197</f>
        <v>6.0600000000000001E-2</v>
      </c>
      <c r="S197" s="165">
        <v>0</v>
      </c>
      <c r="T197" s="166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61" t="s">
        <v>200</v>
      </c>
      <c r="AT197" s="161" t="s">
        <v>189</v>
      </c>
      <c r="AU197" s="161" t="s">
        <v>87</v>
      </c>
      <c r="AY197" s="20" t="s">
        <v>186</v>
      </c>
      <c r="BE197" s="162">
        <f>IF(N197="základní",J197,0)</f>
        <v>0</v>
      </c>
      <c r="BF197" s="162">
        <f>IF(N197="snížená",J197,0)</f>
        <v>0</v>
      </c>
      <c r="BG197" s="162">
        <f>IF(N197="zákl. přenesená",J197,0)</f>
        <v>0</v>
      </c>
      <c r="BH197" s="162">
        <f>IF(N197="sníž. přenesená",J197,0)</f>
        <v>0</v>
      </c>
      <c r="BI197" s="162">
        <f>IF(N197="nulová",J197,0)</f>
        <v>0</v>
      </c>
      <c r="BJ197" s="20" t="s">
        <v>85</v>
      </c>
      <c r="BK197" s="162">
        <f>ROUND(I197*H197,2)</f>
        <v>0</v>
      </c>
      <c r="BL197" s="20" t="s">
        <v>200</v>
      </c>
      <c r="BM197" s="161" t="s">
        <v>464</v>
      </c>
    </row>
    <row r="198" spans="1:65" s="15" customFormat="1">
      <c r="B198" s="194"/>
      <c r="D198" s="172" t="s">
        <v>373</v>
      </c>
      <c r="E198" s="195" t="s">
        <v>3</v>
      </c>
      <c r="F198" s="196" t="s">
        <v>392</v>
      </c>
      <c r="H198" s="195" t="s">
        <v>3</v>
      </c>
      <c r="I198" s="197"/>
      <c r="L198" s="194"/>
      <c r="M198" s="198"/>
      <c r="N198" s="199"/>
      <c r="O198" s="199"/>
      <c r="P198" s="199"/>
      <c r="Q198" s="199"/>
      <c r="R198" s="199"/>
      <c r="S198" s="199"/>
      <c r="T198" s="200"/>
      <c r="AT198" s="195" t="s">
        <v>373</v>
      </c>
      <c r="AU198" s="195" t="s">
        <v>87</v>
      </c>
      <c r="AV198" s="15" t="s">
        <v>85</v>
      </c>
      <c r="AW198" s="15" t="s">
        <v>38</v>
      </c>
      <c r="AX198" s="15" t="s">
        <v>77</v>
      </c>
      <c r="AY198" s="195" t="s">
        <v>186</v>
      </c>
    </row>
    <row r="199" spans="1:65" s="15" customFormat="1">
      <c r="B199" s="194"/>
      <c r="D199" s="172" t="s">
        <v>373</v>
      </c>
      <c r="E199" s="195" t="s">
        <v>3</v>
      </c>
      <c r="F199" s="196" t="s">
        <v>437</v>
      </c>
      <c r="H199" s="195" t="s">
        <v>3</v>
      </c>
      <c r="I199" s="197"/>
      <c r="L199" s="194"/>
      <c r="M199" s="198"/>
      <c r="N199" s="199"/>
      <c r="O199" s="199"/>
      <c r="P199" s="199"/>
      <c r="Q199" s="199"/>
      <c r="R199" s="199"/>
      <c r="S199" s="199"/>
      <c r="T199" s="200"/>
      <c r="AT199" s="195" t="s">
        <v>373</v>
      </c>
      <c r="AU199" s="195" t="s">
        <v>87</v>
      </c>
      <c r="AV199" s="15" t="s">
        <v>85</v>
      </c>
      <c r="AW199" s="15" t="s">
        <v>38</v>
      </c>
      <c r="AX199" s="15" t="s">
        <v>77</v>
      </c>
      <c r="AY199" s="195" t="s">
        <v>186</v>
      </c>
    </row>
    <row r="200" spans="1:65" s="13" customFormat="1">
      <c r="B200" s="178"/>
      <c r="D200" s="172" t="s">
        <v>373</v>
      </c>
      <c r="E200" s="179" t="s">
        <v>3</v>
      </c>
      <c r="F200" s="180" t="s">
        <v>87</v>
      </c>
      <c r="H200" s="181">
        <v>2</v>
      </c>
      <c r="I200" s="182"/>
      <c r="L200" s="178"/>
      <c r="M200" s="183"/>
      <c r="N200" s="184"/>
      <c r="O200" s="184"/>
      <c r="P200" s="184"/>
      <c r="Q200" s="184"/>
      <c r="R200" s="184"/>
      <c r="S200" s="184"/>
      <c r="T200" s="185"/>
      <c r="AT200" s="179" t="s">
        <v>373</v>
      </c>
      <c r="AU200" s="179" t="s">
        <v>87</v>
      </c>
      <c r="AV200" s="13" t="s">
        <v>87</v>
      </c>
      <c r="AW200" s="13" t="s">
        <v>38</v>
      </c>
      <c r="AX200" s="13" t="s">
        <v>77</v>
      </c>
      <c r="AY200" s="179" t="s">
        <v>186</v>
      </c>
    </row>
    <row r="201" spans="1:65" s="14" customFormat="1">
      <c r="B201" s="186"/>
      <c r="D201" s="172" t="s">
        <v>373</v>
      </c>
      <c r="E201" s="187" t="s">
        <v>3</v>
      </c>
      <c r="F201" s="188" t="s">
        <v>375</v>
      </c>
      <c r="H201" s="189">
        <v>2</v>
      </c>
      <c r="I201" s="190"/>
      <c r="L201" s="186"/>
      <c r="M201" s="191"/>
      <c r="N201" s="192"/>
      <c r="O201" s="192"/>
      <c r="P201" s="192"/>
      <c r="Q201" s="192"/>
      <c r="R201" s="192"/>
      <c r="S201" s="192"/>
      <c r="T201" s="193"/>
      <c r="AT201" s="187" t="s">
        <v>373</v>
      </c>
      <c r="AU201" s="187" t="s">
        <v>87</v>
      </c>
      <c r="AV201" s="14" t="s">
        <v>200</v>
      </c>
      <c r="AW201" s="14" t="s">
        <v>38</v>
      </c>
      <c r="AX201" s="14" t="s">
        <v>85</v>
      </c>
      <c r="AY201" s="187" t="s">
        <v>186</v>
      </c>
    </row>
    <row r="202" spans="1:65" s="2" customFormat="1" ht="23.45" customHeight="1">
      <c r="A202" s="36"/>
      <c r="B202" s="147"/>
      <c r="C202" s="201" t="s">
        <v>465</v>
      </c>
      <c r="D202" s="201" t="s">
        <v>184</v>
      </c>
      <c r="E202" s="202" t="s">
        <v>448</v>
      </c>
      <c r="F202" s="203" t="s">
        <v>449</v>
      </c>
      <c r="G202" s="204" t="s">
        <v>435</v>
      </c>
      <c r="H202" s="205">
        <v>2</v>
      </c>
      <c r="I202" s="206"/>
      <c r="J202" s="207">
        <f>ROUND(I202*H202,2)</f>
        <v>0</v>
      </c>
      <c r="K202" s="208"/>
      <c r="L202" s="209"/>
      <c r="M202" s="210" t="s">
        <v>3</v>
      </c>
      <c r="N202" s="211" t="s">
        <v>48</v>
      </c>
      <c r="O202" s="57"/>
      <c r="P202" s="165">
        <f>O202*H202</f>
        <v>0</v>
      </c>
      <c r="Q202" s="165">
        <v>8.5999999999999993E-2</v>
      </c>
      <c r="R202" s="165">
        <f>Q202*H202</f>
        <v>0.17199999999999999</v>
      </c>
      <c r="S202" s="165">
        <v>0</v>
      </c>
      <c r="T202" s="166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61" t="s">
        <v>466</v>
      </c>
      <c r="AT202" s="161" t="s">
        <v>184</v>
      </c>
      <c r="AU202" s="161" t="s">
        <v>87</v>
      </c>
      <c r="AY202" s="20" t="s">
        <v>186</v>
      </c>
      <c r="BE202" s="162">
        <f>IF(N202="základní",J202,0)</f>
        <v>0</v>
      </c>
      <c r="BF202" s="162">
        <f>IF(N202="snížená",J202,0)</f>
        <v>0</v>
      </c>
      <c r="BG202" s="162">
        <f>IF(N202="zákl. přenesená",J202,0)</f>
        <v>0</v>
      </c>
      <c r="BH202" s="162">
        <f>IF(N202="sníž. přenesená",J202,0)</f>
        <v>0</v>
      </c>
      <c r="BI202" s="162">
        <f>IF(N202="nulová",J202,0)</f>
        <v>0</v>
      </c>
      <c r="BJ202" s="20" t="s">
        <v>85</v>
      </c>
      <c r="BK202" s="162">
        <f>ROUND(I202*H202,2)</f>
        <v>0</v>
      </c>
      <c r="BL202" s="20" t="s">
        <v>466</v>
      </c>
      <c r="BM202" s="161" t="s">
        <v>467</v>
      </c>
    </row>
    <row r="203" spans="1:65" s="2" customFormat="1" ht="42.75" customHeight="1">
      <c r="A203" s="36"/>
      <c r="B203" s="147"/>
      <c r="C203" s="148" t="s">
        <v>468</v>
      </c>
      <c r="D203" s="148" t="s">
        <v>189</v>
      </c>
      <c r="E203" s="149" t="s">
        <v>469</v>
      </c>
      <c r="F203" s="150" t="s">
        <v>470</v>
      </c>
      <c r="G203" s="151" t="s">
        <v>435</v>
      </c>
      <c r="H203" s="152">
        <v>31</v>
      </c>
      <c r="I203" s="153"/>
      <c r="J203" s="154">
        <f>ROUND(I203*H203,2)</f>
        <v>0</v>
      </c>
      <c r="K203" s="155"/>
      <c r="L203" s="37"/>
      <c r="M203" s="163" t="s">
        <v>3</v>
      </c>
      <c r="N203" s="164" t="s">
        <v>48</v>
      </c>
      <c r="O203" s="57"/>
      <c r="P203" s="165">
        <f>O203*H203</f>
        <v>0</v>
      </c>
      <c r="Q203" s="165">
        <v>2.2280000000000001E-2</v>
      </c>
      <c r="R203" s="165">
        <f>Q203*H203</f>
        <v>0.69068000000000007</v>
      </c>
      <c r="S203" s="165">
        <v>0</v>
      </c>
      <c r="T203" s="166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61" t="s">
        <v>200</v>
      </c>
      <c r="AT203" s="161" t="s">
        <v>189</v>
      </c>
      <c r="AU203" s="161" t="s">
        <v>87</v>
      </c>
      <c r="AY203" s="20" t="s">
        <v>186</v>
      </c>
      <c r="BE203" s="162">
        <f>IF(N203="základní",J203,0)</f>
        <v>0</v>
      </c>
      <c r="BF203" s="162">
        <f>IF(N203="snížená",J203,0)</f>
        <v>0</v>
      </c>
      <c r="BG203" s="162">
        <f>IF(N203="zákl. přenesená",J203,0)</f>
        <v>0</v>
      </c>
      <c r="BH203" s="162">
        <f>IF(N203="sníž. přenesená",J203,0)</f>
        <v>0</v>
      </c>
      <c r="BI203" s="162">
        <f>IF(N203="nulová",J203,0)</f>
        <v>0</v>
      </c>
      <c r="BJ203" s="20" t="s">
        <v>85</v>
      </c>
      <c r="BK203" s="162">
        <f>ROUND(I203*H203,2)</f>
        <v>0</v>
      </c>
      <c r="BL203" s="20" t="s">
        <v>200</v>
      </c>
      <c r="BM203" s="161" t="s">
        <v>471</v>
      </c>
    </row>
    <row r="204" spans="1:65" s="2" customFormat="1">
      <c r="A204" s="36"/>
      <c r="B204" s="37"/>
      <c r="C204" s="36"/>
      <c r="D204" s="167" t="s">
        <v>240</v>
      </c>
      <c r="E204" s="36"/>
      <c r="F204" s="168" t="s">
        <v>472</v>
      </c>
      <c r="G204" s="36"/>
      <c r="H204" s="36"/>
      <c r="I204" s="169"/>
      <c r="J204" s="36"/>
      <c r="K204" s="36"/>
      <c r="L204" s="37"/>
      <c r="M204" s="170"/>
      <c r="N204" s="171"/>
      <c r="O204" s="57"/>
      <c r="P204" s="57"/>
      <c r="Q204" s="57"/>
      <c r="R204" s="57"/>
      <c r="S204" s="57"/>
      <c r="T204" s="58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20" t="s">
        <v>240</v>
      </c>
      <c r="AU204" s="20" t="s">
        <v>87</v>
      </c>
    </row>
    <row r="205" spans="1:65" s="15" customFormat="1">
      <c r="B205" s="194"/>
      <c r="D205" s="172" t="s">
        <v>373</v>
      </c>
      <c r="E205" s="195" t="s">
        <v>3</v>
      </c>
      <c r="F205" s="196" t="s">
        <v>419</v>
      </c>
      <c r="H205" s="195" t="s">
        <v>3</v>
      </c>
      <c r="I205" s="197"/>
      <c r="L205" s="194"/>
      <c r="M205" s="198"/>
      <c r="N205" s="199"/>
      <c r="O205" s="199"/>
      <c r="P205" s="199"/>
      <c r="Q205" s="199"/>
      <c r="R205" s="199"/>
      <c r="S205" s="199"/>
      <c r="T205" s="200"/>
      <c r="AT205" s="195" t="s">
        <v>373</v>
      </c>
      <c r="AU205" s="195" t="s">
        <v>87</v>
      </c>
      <c r="AV205" s="15" t="s">
        <v>85</v>
      </c>
      <c r="AW205" s="15" t="s">
        <v>38</v>
      </c>
      <c r="AX205" s="15" t="s">
        <v>77</v>
      </c>
      <c r="AY205" s="195" t="s">
        <v>186</v>
      </c>
    </row>
    <row r="206" spans="1:65" s="15" customFormat="1">
      <c r="B206" s="194"/>
      <c r="D206" s="172" t="s">
        <v>373</v>
      </c>
      <c r="E206" s="195" t="s">
        <v>3</v>
      </c>
      <c r="F206" s="196" t="s">
        <v>400</v>
      </c>
      <c r="H206" s="195" t="s">
        <v>3</v>
      </c>
      <c r="I206" s="197"/>
      <c r="L206" s="194"/>
      <c r="M206" s="198"/>
      <c r="N206" s="199"/>
      <c r="O206" s="199"/>
      <c r="P206" s="199"/>
      <c r="Q206" s="199"/>
      <c r="R206" s="199"/>
      <c r="S206" s="199"/>
      <c r="T206" s="200"/>
      <c r="AT206" s="195" t="s">
        <v>373</v>
      </c>
      <c r="AU206" s="195" t="s">
        <v>87</v>
      </c>
      <c r="AV206" s="15" t="s">
        <v>85</v>
      </c>
      <c r="AW206" s="15" t="s">
        <v>38</v>
      </c>
      <c r="AX206" s="15" t="s">
        <v>77</v>
      </c>
      <c r="AY206" s="195" t="s">
        <v>186</v>
      </c>
    </row>
    <row r="207" spans="1:65" s="13" customFormat="1">
      <c r="B207" s="178"/>
      <c r="D207" s="172" t="s">
        <v>373</v>
      </c>
      <c r="E207" s="179" t="s">
        <v>3</v>
      </c>
      <c r="F207" s="180" t="s">
        <v>258</v>
      </c>
      <c r="H207" s="181">
        <v>12</v>
      </c>
      <c r="I207" s="182"/>
      <c r="L207" s="178"/>
      <c r="M207" s="183"/>
      <c r="N207" s="184"/>
      <c r="O207" s="184"/>
      <c r="P207" s="184"/>
      <c r="Q207" s="184"/>
      <c r="R207" s="184"/>
      <c r="S207" s="184"/>
      <c r="T207" s="185"/>
      <c r="AT207" s="179" t="s">
        <v>373</v>
      </c>
      <c r="AU207" s="179" t="s">
        <v>87</v>
      </c>
      <c r="AV207" s="13" t="s">
        <v>87</v>
      </c>
      <c r="AW207" s="13" t="s">
        <v>38</v>
      </c>
      <c r="AX207" s="13" t="s">
        <v>77</v>
      </c>
      <c r="AY207" s="179" t="s">
        <v>186</v>
      </c>
    </row>
    <row r="208" spans="1:65" s="15" customFormat="1">
      <c r="B208" s="194"/>
      <c r="D208" s="172" t="s">
        <v>373</v>
      </c>
      <c r="E208" s="195" t="s">
        <v>3</v>
      </c>
      <c r="F208" s="196" t="s">
        <v>392</v>
      </c>
      <c r="H208" s="195" t="s">
        <v>3</v>
      </c>
      <c r="I208" s="197"/>
      <c r="L208" s="194"/>
      <c r="M208" s="198"/>
      <c r="N208" s="199"/>
      <c r="O208" s="199"/>
      <c r="P208" s="199"/>
      <c r="Q208" s="199"/>
      <c r="R208" s="199"/>
      <c r="S208" s="199"/>
      <c r="T208" s="200"/>
      <c r="AT208" s="195" t="s">
        <v>373</v>
      </c>
      <c r="AU208" s="195" t="s">
        <v>87</v>
      </c>
      <c r="AV208" s="15" t="s">
        <v>85</v>
      </c>
      <c r="AW208" s="15" t="s">
        <v>38</v>
      </c>
      <c r="AX208" s="15" t="s">
        <v>77</v>
      </c>
      <c r="AY208" s="195" t="s">
        <v>186</v>
      </c>
    </row>
    <row r="209" spans="1:65" s="15" customFormat="1">
      <c r="B209" s="194"/>
      <c r="D209" s="172" t="s">
        <v>373</v>
      </c>
      <c r="E209" s="195" t="s">
        <v>3</v>
      </c>
      <c r="F209" s="196" t="s">
        <v>437</v>
      </c>
      <c r="H209" s="195" t="s">
        <v>3</v>
      </c>
      <c r="I209" s="197"/>
      <c r="L209" s="194"/>
      <c r="M209" s="198"/>
      <c r="N209" s="199"/>
      <c r="O209" s="199"/>
      <c r="P209" s="199"/>
      <c r="Q209" s="199"/>
      <c r="R209" s="199"/>
      <c r="S209" s="199"/>
      <c r="T209" s="200"/>
      <c r="AT209" s="195" t="s">
        <v>373</v>
      </c>
      <c r="AU209" s="195" t="s">
        <v>87</v>
      </c>
      <c r="AV209" s="15" t="s">
        <v>85</v>
      </c>
      <c r="AW209" s="15" t="s">
        <v>38</v>
      </c>
      <c r="AX209" s="15" t="s">
        <v>77</v>
      </c>
      <c r="AY209" s="195" t="s">
        <v>186</v>
      </c>
    </row>
    <row r="210" spans="1:65" s="13" customFormat="1">
      <c r="B210" s="178"/>
      <c r="D210" s="172" t="s">
        <v>373</v>
      </c>
      <c r="E210" s="179" t="s">
        <v>3</v>
      </c>
      <c r="F210" s="180" t="s">
        <v>473</v>
      </c>
      <c r="H210" s="181">
        <v>19</v>
      </c>
      <c r="I210" s="182"/>
      <c r="L210" s="178"/>
      <c r="M210" s="183"/>
      <c r="N210" s="184"/>
      <c r="O210" s="184"/>
      <c r="P210" s="184"/>
      <c r="Q210" s="184"/>
      <c r="R210" s="184"/>
      <c r="S210" s="184"/>
      <c r="T210" s="185"/>
      <c r="AT210" s="179" t="s">
        <v>373</v>
      </c>
      <c r="AU210" s="179" t="s">
        <v>87</v>
      </c>
      <c r="AV210" s="13" t="s">
        <v>87</v>
      </c>
      <c r="AW210" s="13" t="s">
        <v>38</v>
      </c>
      <c r="AX210" s="13" t="s">
        <v>77</v>
      </c>
      <c r="AY210" s="179" t="s">
        <v>186</v>
      </c>
    </row>
    <row r="211" spans="1:65" s="14" customFormat="1">
      <c r="B211" s="186"/>
      <c r="D211" s="172" t="s">
        <v>373</v>
      </c>
      <c r="E211" s="187" t="s">
        <v>3</v>
      </c>
      <c r="F211" s="188" t="s">
        <v>375</v>
      </c>
      <c r="H211" s="189">
        <v>31</v>
      </c>
      <c r="I211" s="190"/>
      <c r="L211" s="186"/>
      <c r="M211" s="191"/>
      <c r="N211" s="192"/>
      <c r="O211" s="192"/>
      <c r="P211" s="192"/>
      <c r="Q211" s="192"/>
      <c r="R211" s="192"/>
      <c r="S211" s="192"/>
      <c r="T211" s="193"/>
      <c r="AT211" s="187" t="s">
        <v>373</v>
      </c>
      <c r="AU211" s="187" t="s">
        <v>87</v>
      </c>
      <c r="AV211" s="14" t="s">
        <v>200</v>
      </c>
      <c r="AW211" s="14" t="s">
        <v>38</v>
      </c>
      <c r="AX211" s="14" t="s">
        <v>85</v>
      </c>
      <c r="AY211" s="187" t="s">
        <v>186</v>
      </c>
    </row>
    <row r="212" spans="1:65" s="2" customFormat="1" ht="42.75" customHeight="1">
      <c r="A212" s="36"/>
      <c r="B212" s="147"/>
      <c r="C212" s="148" t="s">
        <v>473</v>
      </c>
      <c r="D212" s="148" t="s">
        <v>189</v>
      </c>
      <c r="E212" s="149" t="s">
        <v>474</v>
      </c>
      <c r="F212" s="150" t="s">
        <v>475</v>
      </c>
      <c r="G212" s="151" t="s">
        <v>435</v>
      </c>
      <c r="H212" s="152">
        <v>1</v>
      </c>
      <c r="I212" s="153"/>
      <c r="J212" s="154">
        <f>ROUND(I212*H212,2)</f>
        <v>0</v>
      </c>
      <c r="K212" s="155"/>
      <c r="L212" s="37"/>
      <c r="M212" s="163" t="s">
        <v>3</v>
      </c>
      <c r="N212" s="164" t="s">
        <v>48</v>
      </c>
      <c r="O212" s="57"/>
      <c r="P212" s="165">
        <f>O212*H212</f>
        <v>0</v>
      </c>
      <c r="Q212" s="165">
        <v>3.5630000000000002E-2</v>
      </c>
      <c r="R212" s="165">
        <f>Q212*H212</f>
        <v>3.5630000000000002E-2</v>
      </c>
      <c r="S212" s="165">
        <v>0</v>
      </c>
      <c r="T212" s="166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61" t="s">
        <v>200</v>
      </c>
      <c r="AT212" s="161" t="s">
        <v>189</v>
      </c>
      <c r="AU212" s="161" t="s">
        <v>87</v>
      </c>
      <c r="AY212" s="20" t="s">
        <v>186</v>
      </c>
      <c r="BE212" s="162">
        <f>IF(N212="základní",J212,0)</f>
        <v>0</v>
      </c>
      <c r="BF212" s="162">
        <f>IF(N212="snížená",J212,0)</f>
        <v>0</v>
      </c>
      <c r="BG212" s="162">
        <f>IF(N212="zákl. přenesená",J212,0)</f>
        <v>0</v>
      </c>
      <c r="BH212" s="162">
        <f>IF(N212="sníž. přenesená",J212,0)</f>
        <v>0</v>
      </c>
      <c r="BI212" s="162">
        <f>IF(N212="nulová",J212,0)</f>
        <v>0</v>
      </c>
      <c r="BJ212" s="20" t="s">
        <v>85</v>
      </c>
      <c r="BK212" s="162">
        <f>ROUND(I212*H212,2)</f>
        <v>0</v>
      </c>
      <c r="BL212" s="20" t="s">
        <v>200</v>
      </c>
      <c r="BM212" s="161" t="s">
        <v>476</v>
      </c>
    </row>
    <row r="213" spans="1:65" s="2" customFormat="1">
      <c r="A213" s="36"/>
      <c r="B213" s="37"/>
      <c r="C213" s="36"/>
      <c r="D213" s="167" t="s">
        <v>240</v>
      </c>
      <c r="E213" s="36"/>
      <c r="F213" s="168" t="s">
        <v>477</v>
      </c>
      <c r="G213" s="36"/>
      <c r="H213" s="36"/>
      <c r="I213" s="169"/>
      <c r="J213" s="36"/>
      <c r="K213" s="36"/>
      <c r="L213" s="37"/>
      <c r="M213" s="170"/>
      <c r="N213" s="171"/>
      <c r="O213" s="57"/>
      <c r="P213" s="57"/>
      <c r="Q213" s="57"/>
      <c r="R213" s="57"/>
      <c r="S213" s="57"/>
      <c r="T213" s="58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20" t="s">
        <v>240</v>
      </c>
      <c r="AU213" s="20" t="s">
        <v>87</v>
      </c>
    </row>
    <row r="214" spans="1:65" s="15" customFormat="1">
      <c r="B214" s="194"/>
      <c r="D214" s="172" t="s">
        <v>373</v>
      </c>
      <c r="E214" s="195" t="s">
        <v>3</v>
      </c>
      <c r="F214" s="196" t="s">
        <v>392</v>
      </c>
      <c r="H214" s="195" t="s">
        <v>3</v>
      </c>
      <c r="I214" s="197"/>
      <c r="L214" s="194"/>
      <c r="M214" s="198"/>
      <c r="N214" s="199"/>
      <c r="O214" s="199"/>
      <c r="P214" s="199"/>
      <c r="Q214" s="199"/>
      <c r="R214" s="199"/>
      <c r="S214" s="199"/>
      <c r="T214" s="200"/>
      <c r="AT214" s="195" t="s">
        <v>373</v>
      </c>
      <c r="AU214" s="195" t="s">
        <v>87</v>
      </c>
      <c r="AV214" s="15" t="s">
        <v>85</v>
      </c>
      <c r="AW214" s="15" t="s">
        <v>38</v>
      </c>
      <c r="AX214" s="15" t="s">
        <v>77</v>
      </c>
      <c r="AY214" s="195" t="s">
        <v>186</v>
      </c>
    </row>
    <row r="215" spans="1:65" s="15" customFormat="1">
      <c r="B215" s="194"/>
      <c r="D215" s="172" t="s">
        <v>373</v>
      </c>
      <c r="E215" s="195" t="s">
        <v>3</v>
      </c>
      <c r="F215" s="196" t="s">
        <v>437</v>
      </c>
      <c r="H215" s="195" t="s">
        <v>3</v>
      </c>
      <c r="I215" s="197"/>
      <c r="L215" s="194"/>
      <c r="M215" s="198"/>
      <c r="N215" s="199"/>
      <c r="O215" s="199"/>
      <c r="P215" s="199"/>
      <c r="Q215" s="199"/>
      <c r="R215" s="199"/>
      <c r="S215" s="199"/>
      <c r="T215" s="200"/>
      <c r="AT215" s="195" t="s">
        <v>373</v>
      </c>
      <c r="AU215" s="195" t="s">
        <v>87</v>
      </c>
      <c r="AV215" s="15" t="s">
        <v>85</v>
      </c>
      <c r="AW215" s="15" t="s">
        <v>38</v>
      </c>
      <c r="AX215" s="15" t="s">
        <v>77</v>
      </c>
      <c r="AY215" s="195" t="s">
        <v>186</v>
      </c>
    </row>
    <row r="216" spans="1:65" s="13" customFormat="1">
      <c r="B216" s="178"/>
      <c r="D216" s="172" t="s">
        <v>373</v>
      </c>
      <c r="E216" s="179" t="s">
        <v>3</v>
      </c>
      <c r="F216" s="180" t="s">
        <v>85</v>
      </c>
      <c r="H216" s="181">
        <v>1</v>
      </c>
      <c r="I216" s="182"/>
      <c r="L216" s="178"/>
      <c r="M216" s="183"/>
      <c r="N216" s="184"/>
      <c r="O216" s="184"/>
      <c r="P216" s="184"/>
      <c r="Q216" s="184"/>
      <c r="R216" s="184"/>
      <c r="S216" s="184"/>
      <c r="T216" s="185"/>
      <c r="AT216" s="179" t="s">
        <v>373</v>
      </c>
      <c r="AU216" s="179" t="s">
        <v>87</v>
      </c>
      <c r="AV216" s="13" t="s">
        <v>87</v>
      </c>
      <c r="AW216" s="13" t="s">
        <v>38</v>
      </c>
      <c r="AX216" s="13" t="s">
        <v>77</v>
      </c>
      <c r="AY216" s="179" t="s">
        <v>186</v>
      </c>
    </row>
    <row r="217" spans="1:65" s="14" customFormat="1">
      <c r="B217" s="186"/>
      <c r="D217" s="172" t="s">
        <v>373</v>
      </c>
      <c r="E217" s="187" t="s">
        <v>3</v>
      </c>
      <c r="F217" s="188" t="s">
        <v>375</v>
      </c>
      <c r="H217" s="189">
        <v>1</v>
      </c>
      <c r="I217" s="190"/>
      <c r="L217" s="186"/>
      <c r="M217" s="191"/>
      <c r="N217" s="192"/>
      <c r="O217" s="192"/>
      <c r="P217" s="192"/>
      <c r="Q217" s="192"/>
      <c r="R217" s="192"/>
      <c r="S217" s="192"/>
      <c r="T217" s="193"/>
      <c r="AT217" s="187" t="s">
        <v>373</v>
      </c>
      <c r="AU217" s="187" t="s">
        <v>87</v>
      </c>
      <c r="AV217" s="14" t="s">
        <v>200</v>
      </c>
      <c r="AW217" s="14" t="s">
        <v>38</v>
      </c>
      <c r="AX217" s="14" t="s">
        <v>85</v>
      </c>
      <c r="AY217" s="187" t="s">
        <v>186</v>
      </c>
    </row>
    <row r="218" spans="1:65" s="2" customFormat="1" ht="31.9" customHeight="1">
      <c r="A218" s="36"/>
      <c r="B218" s="147"/>
      <c r="C218" s="148" t="s">
        <v>478</v>
      </c>
      <c r="D218" s="148" t="s">
        <v>189</v>
      </c>
      <c r="E218" s="149" t="s">
        <v>479</v>
      </c>
      <c r="F218" s="150" t="s">
        <v>480</v>
      </c>
      <c r="G218" s="151" t="s">
        <v>435</v>
      </c>
      <c r="H218" s="152">
        <v>9</v>
      </c>
      <c r="I218" s="153"/>
      <c r="J218" s="154">
        <f>ROUND(I218*H218,2)</f>
        <v>0</v>
      </c>
      <c r="K218" s="155"/>
      <c r="L218" s="37"/>
      <c r="M218" s="163" t="s">
        <v>3</v>
      </c>
      <c r="N218" s="164" t="s">
        <v>48</v>
      </c>
      <c r="O218" s="57"/>
      <c r="P218" s="165">
        <f>O218*H218</f>
        <v>0</v>
      </c>
      <c r="Q218" s="165">
        <v>6.3549999999999995E-2</v>
      </c>
      <c r="R218" s="165">
        <f>Q218*H218</f>
        <v>0.57194999999999996</v>
      </c>
      <c r="S218" s="165">
        <v>0</v>
      </c>
      <c r="T218" s="166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61" t="s">
        <v>200</v>
      </c>
      <c r="AT218" s="161" t="s">
        <v>189</v>
      </c>
      <c r="AU218" s="161" t="s">
        <v>87</v>
      </c>
      <c r="AY218" s="20" t="s">
        <v>186</v>
      </c>
      <c r="BE218" s="162">
        <f>IF(N218="základní",J218,0)</f>
        <v>0</v>
      </c>
      <c r="BF218" s="162">
        <f>IF(N218="snížená",J218,0)</f>
        <v>0</v>
      </c>
      <c r="BG218" s="162">
        <f>IF(N218="zákl. přenesená",J218,0)</f>
        <v>0</v>
      </c>
      <c r="BH218" s="162">
        <f>IF(N218="sníž. přenesená",J218,0)</f>
        <v>0</v>
      </c>
      <c r="BI218" s="162">
        <f>IF(N218="nulová",J218,0)</f>
        <v>0</v>
      </c>
      <c r="BJ218" s="20" t="s">
        <v>85</v>
      </c>
      <c r="BK218" s="162">
        <f>ROUND(I218*H218,2)</f>
        <v>0</v>
      </c>
      <c r="BL218" s="20" t="s">
        <v>200</v>
      </c>
      <c r="BM218" s="161" t="s">
        <v>481</v>
      </c>
    </row>
    <row r="219" spans="1:65" s="2" customFormat="1">
      <c r="A219" s="36"/>
      <c r="B219" s="37"/>
      <c r="C219" s="36"/>
      <c r="D219" s="167" t="s">
        <v>240</v>
      </c>
      <c r="E219" s="36"/>
      <c r="F219" s="168" t="s">
        <v>482</v>
      </c>
      <c r="G219" s="36"/>
      <c r="H219" s="36"/>
      <c r="I219" s="169"/>
      <c r="J219" s="36"/>
      <c r="K219" s="36"/>
      <c r="L219" s="37"/>
      <c r="M219" s="170"/>
      <c r="N219" s="171"/>
      <c r="O219" s="57"/>
      <c r="P219" s="57"/>
      <c r="Q219" s="57"/>
      <c r="R219" s="57"/>
      <c r="S219" s="57"/>
      <c r="T219" s="58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20" t="s">
        <v>240</v>
      </c>
      <c r="AU219" s="20" t="s">
        <v>87</v>
      </c>
    </row>
    <row r="220" spans="1:65" s="15" customFormat="1">
      <c r="B220" s="194"/>
      <c r="D220" s="172" t="s">
        <v>373</v>
      </c>
      <c r="E220" s="195" t="s">
        <v>3</v>
      </c>
      <c r="F220" s="196" t="s">
        <v>419</v>
      </c>
      <c r="H220" s="195" t="s">
        <v>3</v>
      </c>
      <c r="I220" s="197"/>
      <c r="L220" s="194"/>
      <c r="M220" s="198"/>
      <c r="N220" s="199"/>
      <c r="O220" s="199"/>
      <c r="P220" s="199"/>
      <c r="Q220" s="199"/>
      <c r="R220" s="199"/>
      <c r="S220" s="199"/>
      <c r="T220" s="200"/>
      <c r="AT220" s="195" t="s">
        <v>373</v>
      </c>
      <c r="AU220" s="195" t="s">
        <v>87</v>
      </c>
      <c r="AV220" s="15" t="s">
        <v>85</v>
      </c>
      <c r="AW220" s="15" t="s">
        <v>38</v>
      </c>
      <c r="AX220" s="15" t="s">
        <v>77</v>
      </c>
      <c r="AY220" s="195" t="s">
        <v>186</v>
      </c>
    </row>
    <row r="221" spans="1:65" s="15" customFormat="1">
      <c r="B221" s="194"/>
      <c r="D221" s="172" t="s">
        <v>373</v>
      </c>
      <c r="E221" s="195" t="s">
        <v>3</v>
      </c>
      <c r="F221" s="196" t="s">
        <v>400</v>
      </c>
      <c r="H221" s="195" t="s">
        <v>3</v>
      </c>
      <c r="I221" s="197"/>
      <c r="L221" s="194"/>
      <c r="M221" s="198"/>
      <c r="N221" s="199"/>
      <c r="O221" s="199"/>
      <c r="P221" s="199"/>
      <c r="Q221" s="199"/>
      <c r="R221" s="199"/>
      <c r="S221" s="199"/>
      <c r="T221" s="200"/>
      <c r="AT221" s="195" t="s">
        <v>373</v>
      </c>
      <c r="AU221" s="195" t="s">
        <v>87</v>
      </c>
      <c r="AV221" s="15" t="s">
        <v>85</v>
      </c>
      <c r="AW221" s="15" t="s">
        <v>38</v>
      </c>
      <c r="AX221" s="15" t="s">
        <v>77</v>
      </c>
      <c r="AY221" s="195" t="s">
        <v>186</v>
      </c>
    </row>
    <row r="222" spans="1:65" s="13" customFormat="1">
      <c r="B222" s="178"/>
      <c r="D222" s="172" t="s">
        <v>373</v>
      </c>
      <c r="E222" s="179" t="s">
        <v>3</v>
      </c>
      <c r="F222" s="180" t="s">
        <v>483</v>
      </c>
      <c r="H222" s="181">
        <v>6</v>
      </c>
      <c r="I222" s="182"/>
      <c r="L222" s="178"/>
      <c r="M222" s="183"/>
      <c r="N222" s="184"/>
      <c r="O222" s="184"/>
      <c r="P222" s="184"/>
      <c r="Q222" s="184"/>
      <c r="R222" s="184"/>
      <c r="S222" s="184"/>
      <c r="T222" s="185"/>
      <c r="AT222" s="179" t="s">
        <v>373</v>
      </c>
      <c r="AU222" s="179" t="s">
        <v>87</v>
      </c>
      <c r="AV222" s="13" t="s">
        <v>87</v>
      </c>
      <c r="AW222" s="13" t="s">
        <v>38</v>
      </c>
      <c r="AX222" s="13" t="s">
        <v>77</v>
      </c>
      <c r="AY222" s="179" t="s">
        <v>186</v>
      </c>
    </row>
    <row r="223" spans="1:65" s="15" customFormat="1">
      <c r="B223" s="194"/>
      <c r="D223" s="172" t="s">
        <v>373</v>
      </c>
      <c r="E223" s="195" t="s">
        <v>3</v>
      </c>
      <c r="F223" s="196" t="s">
        <v>437</v>
      </c>
      <c r="H223" s="195" t="s">
        <v>3</v>
      </c>
      <c r="I223" s="197"/>
      <c r="L223" s="194"/>
      <c r="M223" s="198"/>
      <c r="N223" s="199"/>
      <c r="O223" s="199"/>
      <c r="P223" s="199"/>
      <c r="Q223" s="199"/>
      <c r="R223" s="199"/>
      <c r="S223" s="199"/>
      <c r="T223" s="200"/>
      <c r="AT223" s="195" t="s">
        <v>373</v>
      </c>
      <c r="AU223" s="195" t="s">
        <v>87</v>
      </c>
      <c r="AV223" s="15" t="s">
        <v>85</v>
      </c>
      <c r="AW223" s="15" t="s">
        <v>38</v>
      </c>
      <c r="AX223" s="15" t="s">
        <v>77</v>
      </c>
      <c r="AY223" s="195" t="s">
        <v>186</v>
      </c>
    </row>
    <row r="224" spans="1:65" s="13" customFormat="1">
      <c r="B224" s="178"/>
      <c r="D224" s="172" t="s">
        <v>373</v>
      </c>
      <c r="E224" s="179" t="s">
        <v>3</v>
      </c>
      <c r="F224" s="180" t="s">
        <v>101</v>
      </c>
      <c r="H224" s="181">
        <v>3</v>
      </c>
      <c r="I224" s="182"/>
      <c r="L224" s="178"/>
      <c r="M224" s="183"/>
      <c r="N224" s="184"/>
      <c r="O224" s="184"/>
      <c r="P224" s="184"/>
      <c r="Q224" s="184"/>
      <c r="R224" s="184"/>
      <c r="S224" s="184"/>
      <c r="T224" s="185"/>
      <c r="AT224" s="179" t="s">
        <v>373</v>
      </c>
      <c r="AU224" s="179" t="s">
        <v>87</v>
      </c>
      <c r="AV224" s="13" t="s">
        <v>87</v>
      </c>
      <c r="AW224" s="13" t="s">
        <v>38</v>
      </c>
      <c r="AX224" s="13" t="s">
        <v>77</v>
      </c>
      <c r="AY224" s="179" t="s">
        <v>186</v>
      </c>
    </row>
    <row r="225" spans="1:65" s="14" customFormat="1">
      <c r="B225" s="186"/>
      <c r="D225" s="172" t="s">
        <v>373</v>
      </c>
      <c r="E225" s="187" t="s">
        <v>3</v>
      </c>
      <c r="F225" s="188" t="s">
        <v>375</v>
      </c>
      <c r="H225" s="189">
        <v>9</v>
      </c>
      <c r="I225" s="190"/>
      <c r="L225" s="186"/>
      <c r="M225" s="191"/>
      <c r="N225" s="192"/>
      <c r="O225" s="192"/>
      <c r="P225" s="192"/>
      <c r="Q225" s="192"/>
      <c r="R225" s="192"/>
      <c r="S225" s="192"/>
      <c r="T225" s="193"/>
      <c r="AT225" s="187" t="s">
        <v>373</v>
      </c>
      <c r="AU225" s="187" t="s">
        <v>87</v>
      </c>
      <c r="AV225" s="14" t="s">
        <v>200</v>
      </c>
      <c r="AW225" s="14" t="s">
        <v>38</v>
      </c>
      <c r="AX225" s="14" t="s">
        <v>85</v>
      </c>
      <c r="AY225" s="187" t="s">
        <v>186</v>
      </c>
    </row>
    <row r="226" spans="1:65" s="2" customFormat="1" ht="23.45" customHeight="1">
      <c r="A226" s="36"/>
      <c r="B226" s="147"/>
      <c r="C226" s="148" t="s">
        <v>8</v>
      </c>
      <c r="D226" s="148" t="s">
        <v>189</v>
      </c>
      <c r="E226" s="149" t="s">
        <v>484</v>
      </c>
      <c r="F226" s="150" t="s">
        <v>485</v>
      </c>
      <c r="G226" s="151" t="s">
        <v>397</v>
      </c>
      <c r="H226" s="152">
        <v>1.752</v>
      </c>
      <c r="I226" s="153"/>
      <c r="J226" s="154">
        <f>ROUND(I226*H226,2)</f>
        <v>0</v>
      </c>
      <c r="K226" s="155"/>
      <c r="L226" s="37"/>
      <c r="M226" s="163" t="s">
        <v>3</v>
      </c>
      <c r="N226" s="164" t="s">
        <v>48</v>
      </c>
      <c r="O226" s="57"/>
      <c r="P226" s="165">
        <f>O226*H226</f>
        <v>0</v>
      </c>
      <c r="Q226" s="165">
        <v>1.94302</v>
      </c>
      <c r="R226" s="165">
        <f>Q226*H226</f>
        <v>3.40417104</v>
      </c>
      <c r="S226" s="165">
        <v>0</v>
      </c>
      <c r="T226" s="166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61" t="s">
        <v>200</v>
      </c>
      <c r="AT226" s="161" t="s">
        <v>189</v>
      </c>
      <c r="AU226" s="161" t="s">
        <v>87</v>
      </c>
      <c r="AY226" s="20" t="s">
        <v>186</v>
      </c>
      <c r="BE226" s="162">
        <f>IF(N226="základní",J226,0)</f>
        <v>0</v>
      </c>
      <c r="BF226" s="162">
        <f>IF(N226="snížená",J226,0)</f>
        <v>0</v>
      </c>
      <c r="BG226" s="162">
        <f>IF(N226="zákl. přenesená",J226,0)</f>
        <v>0</v>
      </c>
      <c r="BH226" s="162">
        <f>IF(N226="sníž. přenesená",J226,0)</f>
        <v>0</v>
      </c>
      <c r="BI226" s="162">
        <f>IF(N226="nulová",J226,0)</f>
        <v>0</v>
      </c>
      <c r="BJ226" s="20" t="s">
        <v>85</v>
      </c>
      <c r="BK226" s="162">
        <f>ROUND(I226*H226,2)</f>
        <v>0</v>
      </c>
      <c r="BL226" s="20" t="s">
        <v>200</v>
      </c>
      <c r="BM226" s="161" t="s">
        <v>486</v>
      </c>
    </row>
    <row r="227" spans="1:65" s="15" customFormat="1">
      <c r="B227" s="194"/>
      <c r="D227" s="172" t="s">
        <v>373</v>
      </c>
      <c r="E227" s="195" t="s">
        <v>3</v>
      </c>
      <c r="F227" s="196" t="s">
        <v>419</v>
      </c>
      <c r="H227" s="195" t="s">
        <v>3</v>
      </c>
      <c r="I227" s="197"/>
      <c r="L227" s="194"/>
      <c r="M227" s="198"/>
      <c r="N227" s="199"/>
      <c r="O227" s="199"/>
      <c r="P227" s="199"/>
      <c r="Q227" s="199"/>
      <c r="R227" s="199"/>
      <c r="S227" s="199"/>
      <c r="T227" s="200"/>
      <c r="AT227" s="195" t="s">
        <v>373</v>
      </c>
      <c r="AU227" s="195" t="s">
        <v>87</v>
      </c>
      <c r="AV227" s="15" t="s">
        <v>85</v>
      </c>
      <c r="AW227" s="15" t="s">
        <v>38</v>
      </c>
      <c r="AX227" s="15" t="s">
        <v>77</v>
      </c>
      <c r="AY227" s="195" t="s">
        <v>186</v>
      </c>
    </row>
    <row r="228" spans="1:65" s="15" customFormat="1">
      <c r="B228" s="194"/>
      <c r="D228" s="172" t="s">
        <v>373</v>
      </c>
      <c r="E228" s="195" t="s">
        <v>3</v>
      </c>
      <c r="F228" s="196" t="s">
        <v>400</v>
      </c>
      <c r="H228" s="195" t="s">
        <v>3</v>
      </c>
      <c r="I228" s="197"/>
      <c r="L228" s="194"/>
      <c r="M228" s="198"/>
      <c r="N228" s="199"/>
      <c r="O228" s="199"/>
      <c r="P228" s="199"/>
      <c r="Q228" s="199"/>
      <c r="R228" s="199"/>
      <c r="S228" s="199"/>
      <c r="T228" s="200"/>
      <c r="AT228" s="195" t="s">
        <v>373</v>
      </c>
      <c r="AU228" s="195" t="s">
        <v>87</v>
      </c>
      <c r="AV228" s="15" t="s">
        <v>85</v>
      </c>
      <c r="AW228" s="15" t="s">
        <v>38</v>
      </c>
      <c r="AX228" s="15" t="s">
        <v>77</v>
      </c>
      <c r="AY228" s="195" t="s">
        <v>186</v>
      </c>
    </row>
    <row r="229" spans="1:65" s="15" customFormat="1">
      <c r="B229" s="194"/>
      <c r="D229" s="172" t="s">
        <v>373</v>
      </c>
      <c r="E229" s="195" t="s">
        <v>3</v>
      </c>
      <c r="F229" s="196" t="s">
        <v>487</v>
      </c>
      <c r="H229" s="195" t="s">
        <v>3</v>
      </c>
      <c r="I229" s="197"/>
      <c r="L229" s="194"/>
      <c r="M229" s="198"/>
      <c r="N229" s="199"/>
      <c r="O229" s="199"/>
      <c r="P229" s="199"/>
      <c r="Q229" s="199"/>
      <c r="R229" s="199"/>
      <c r="S229" s="199"/>
      <c r="T229" s="200"/>
      <c r="AT229" s="195" t="s">
        <v>373</v>
      </c>
      <c r="AU229" s="195" t="s">
        <v>87</v>
      </c>
      <c r="AV229" s="15" t="s">
        <v>85</v>
      </c>
      <c r="AW229" s="15" t="s">
        <v>38</v>
      </c>
      <c r="AX229" s="15" t="s">
        <v>77</v>
      </c>
      <c r="AY229" s="195" t="s">
        <v>186</v>
      </c>
    </row>
    <row r="230" spans="1:65" s="13" customFormat="1">
      <c r="B230" s="178"/>
      <c r="D230" s="172" t="s">
        <v>373</v>
      </c>
      <c r="E230" s="179" t="s">
        <v>3</v>
      </c>
      <c r="F230" s="180" t="s">
        <v>488</v>
      </c>
      <c r="H230" s="181">
        <v>1.752</v>
      </c>
      <c r="I230" s="182"/>
      <c r="L230" s="178"/>
      <c r="M230" s="183"/>
      <c r="N230" s="184"/>
      <c r="O230" s="184"/>
      <c r="P230" s="184"/>
      <c r="Q230" s="184"/>
      <c r="R230" s="184"/>
      <c r="S230" s="184"/>
      <c r="T230" s="185"/>
      <c r="AT230" s="179" t="s">
        <v>373</v>
      </c>
      <c r="AU230" s="179" t="s">
        <v>87</v>
      </c>
      <c r="AV230" s="13" t="s">
        <v>87</v>
      </c>
      <c r="AW230" s="13" t="s">
        <v>38</v>
      </c>
      <c r="AX230" s="13" t="s">
        <v>85</v>
      </c>
      <c r="AY230" s="179" t="s">
        <v>186</v>
      </c>
    </row>
    <row r="231" spans="1:65" s="2" customFormat="1" ht="23.45" customHeight="1">
      <c r="A231" s="36"/>
      <c r="B231" s="147"/>
      <c r="C231" s="148" t="s">
        <v>489</v>
      </c>
      <c r="D231" s="148" t="s">
        <v>189</v>
      </c>
      <c r="E231" s="149" t="s">
        <v>490</v>
      </c>
      <c r="F231" s="150" t="s">
        <v>491</v>
      </c>
      <c r="G231" s="151" t="s">
        <v>492</v>
      </c>
      <c r="H231" s="152">
        <v>0.26100000000000001</v>
      </c>
      <c r="I231" s="153"/>
      <c r="J231" s="154">
        <f>ROUND(I231*H231,2)</f>
        <v>0</v>
      </c>
      <c r="K231" s="155"/>
      <c r="L231" s="37"/>
      <c r="M231" s="163" t="s">
        <v>3</v>
      </c>
      <c r="N231" s="164" t="s">
        <v>48</v>
      </c>
      <c r="O231" s="57"/>
      <c r="P231" s="165">
        <f>O231*H231</f>
        <v>0</v>
      </c>
      <c r="Q231" s="165">
        <v>1.0900000000000001</v>
      </c>
      <c r="R231" s="165">
        <f>Q231*H231</f>
        <v>0.28449000000000002</v>
      </c>
      <c r="S231" s="165">
        <v>0</v>
      </c>
      <c r="T231" s="166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61" t="s">
        <v>200</v>
      </c>
      <c r="AT231" s="161" t="s">
        <v>189</v>
      </c>
      <c r="AU231" s="161" t="s">
        <v>87</v>
      </c>
      <c r="AY231" s="20" t="s">
        <v>186</v>
      </c>
      <c r="BE231" s="162">
        <f>IF(N231="základní",J231,0)</f>
        <v>0</v>
      </c>
      <c r="BF231" s="162">
        <f>IF(N231="snížená",J231,0)</f>
        <v>0</v>
      </c>
      <c r="BG231" s="162">
        <f>IF(N231="zákl. přenesená",J231,0)</f>
        <v>0</v>
      </c>
      <c r="BH231" s="162">
        <f>IF(N231="sníž. přenesená",J231,0)</f>
        <v>0</v>
      </c>
      <c r="BI231" s="162">
        <f>IF(N231="nulová",J231,0)</f>
        <v>0</v>
      </c>
      <c r="BJ231" s="20" t="s">
        <v>85</v>
      </c>
      <c r="BK231" s="162">
        <f>ROUND(I231*H231,2)</f>
        <v>0</v>
      </c>
      <c r="BL231" s="20" t="s">
        <v>200</v>
      </c>
      <c r="BM231" s="161" t="s">
        <v>493</v>
      </c>
    </row>
    <row r="232" spans="1:65" s="15" customFormat="1">
      <c r="B232" s="194"/>
      <c r="D232" s="172" t="s">
        <v>373</v>
      </c>
      <c r="E232" s="195" t="s">
        <v>3</v>
      </c>
      <c r="F232" s="196" t="s">
        <v>419</v>
      </c>
      <c r="H232" s="195" t="s">
        <v>3</v>
      </c>
      <c r="I232" s="197"/>
      <c r="L232" s="194"/>
      <c r="M232" s="198"/>
      <c r="N232" s="199"/>
      <c r="O232" s="199"/>
      <c r="P232" s="199"/>
      <c r="Q232" s="199"/>
      <c r="R232" s="199"/>
      <c r="S232" s="199"/>
      <c r="T232" s="200"/>
      <c r="AT232" s="195" t="s">
        <v>373</v>
      </c>
      <c r="AU232" s="195" t="s">
        <v>87</v>
      </c>
      <c r="AV232" s="15" t="s">
        <v>85</v>
      </c>
      <c r="AW232" s="15" t="s">
        <v>38</v>
      </c>
      <c r="AX232" s="15" t="s">
        <v>77</v>
      </c>
      <c r="AY232" s="195" t="s">
        <v>186</v>
      </c>
    </row>
    <row r="233" spans="1:65" s="15" customFormat="1">
      <c r="B233" s="194"/>
      <c r="D233" s="172" t="s">
        <v>373</v>
      </c>
      <c r="E233" s="195" t="s">
        <v>3</v>
      </c>
      <c r="F233" s="196" t="s">
        <v>400</v>
      </c>
      <c r="H233" s="195" t="s">
        <v>3</v>
      </c>
      <c r="I233" s="197"/>
      <c r="L233" s="194"/>
      <c r="M233" s="198"/>
      <c r="N233" s="199"/>
      <c r="O233" s="199"/>
      <c r="P233" s="199"/>
      <c r="Q233" s="199"/>
      <c r="R233" s="199"/>
      <c r="S233" s="199"/>
      <c r="T233" s="200"/>
      <c r="AT233" s="195" t="s">
        <v>373</v>
      </c>
      <c r="AU233" s="195" t="s">
        <v>87</v>
      </c>
      <c r="AV233" s="15" t="s">
        <v>85</v>
      </c>
      <c r="AW233" s="15" t="s">
        <v>38</v>
      </c>
      <c r="AX233" s="15" t="s">
        <v>77</v>
      </c>
      <c r="AY233" s="195" t="s">
        <v>186</v>
      </c>
    </row>
    <row r="234" spans="1:65" s="15" customFormat="1">
      <c r="B234" s="194"/>
      <c r="D234" s="172" t="s">
        <v>373</v>
      </c>
      <c r="E234" s="195" t="s">
        <v>3</v>
      </c>
      <c r="F234" s="196" t="s">
        <v>487</v>
      </c>
      <c r="H234" s="195" t="s">
        <v>3</v>
      </c>
      <c r="I234" s="197"/>
      <c r="L234" s="194"/>
      <c r="M234" s="198"/>
      <c r="N234" s="199"/>
      <c r="O234" s="199"/>
      <c r="P234" s="199"/>
      <c r="Q234" s="199"/>
      <c r="R234" s="199"/>
      <c r="S234" s="199"/>
      <c r="T234" s="200"/>
      <c r="AT234" s="195" t="s">
        <v>373</v>
      </c>
      <c r="AU234" s="195" t="s">
        <v>87</v>
      </c>
      <c r="AV234" s="15" t="s">
        <v>85</v>
      </c>
      <c r="AW234" s="15" t="s">
        <v>38</v>
      </c>
      <c r="AX234" s="15" t="s">
        <v>77</v>
      </c>
      <c r="AY234" s="195" t="s">
        <v>186</v>
      </c>
    </row>
    <row r="235" spans="1:65" s="13" customFormat="1">
      <c r="B235" s="178"/>
      <c r="D235" s="172" t="s">
        <v>373</v>
      </c>
      <c r="E235" s="179" t="s">
        <v>3</v>
      </c>
      <c r="F235" s="180" t="s">
        <v>494</v>
      </c>
      <c r="H235" s="181">
        <v>0.26100000000000001</v>
      </c>
      <c r="I235" s="182"/>
      <c r="L235" s="178"/>
      <c r="M235" s="183"/>
      <c r="N235" s="184"/>
      <c r="O235" s="184"/>
      <c r="P235" s="184"/>
      <c r="Q235" s="184"/>
      <c r="R235" s="184"/>
      <c r="S235" s="184"/>
      <c r="T235" s="185"/>
      <c r="AT235" s="179" t="s">
        <v>373</v>
      </c>
      <c r="AU235" s="179" t="s">
        <v>87</v>
      </c>
      <c r="AV235" s="13" t="s">
        <v>87</v>
      </c>
      <c r="AW235" s="13" t="s">
        <v>38</v>
      </c>
      <c r="AX235" s="13" t="s">
        <v>77</v>
      </c>
      <c r="AY235" s="179" t="s">
        <v>186</v>
      </c>
    </row>
    <row r="236" spans="1:65" s="14" customFormat="1">
      <c r="B236" s="186"/>
      <c r="D236" s="172" t="s">
        <v>373</v>
      </c>
      <c r="E236" s="187" t="s">
        <v>3</v>
      </c>
      <c r="F236" s="188" t="s">
        <v>375</v>
      </c>
      <c r="H236" s="189">
        <v>0.26100000000000001</v>
      </c>
      <c r="I236" s="190"/>
      <c r="L236" s="186"/>
      <c r="M236" s="191"/>
      <c r="N236" s="192"/>
      <c r="O236" s="192"/>
      <c r="P236" s="192"/>
      <c r="Q236" s="192"/>
      <c r="R236" s="192"/>
      <c r="S236" s="192"/>
      <c r="T236" s="193"/>
      <c r="AT236" s="187" t="s">
        <v>373</v>
      </c>
      <c r="AU236" s="187" t="s">
        <v>87</v>
      </c>
      <c r="AV236" s="14" t="s">
        <v>200</v>
      </c>
      <c r="AW236" s="14" t="s">
        <v>38</v>
      </c>
      <c r="AX236" s="14" t="s">
        <v>85</v>
      </c>
      <c r="AY236" s="187" t="s">
        <v>186</v>
      </c>
    </row>
    <row r="237" spans="1:65" s="2" customFormat="1" ht="31.9" customHeight="1">
      <c r="A237" s="36"/>
      <c r="B237" s="147"/>
      <c r="C237" s="148" t="s">
        <v>495</v>
      </c>
      <c r="D237" s="148" t="s">
        <v>189</v>
      </c>
      <c r="E237" s="149" t="s">
        <v>496</v>
      </c>
      <c r="F237" s="150" t="s">
        <v>497</v>
      </c>
      <c r="G237" s="151" t="s">
        <v>492</v>
      </c>
      <c r="H237" s="152">
        <v>2.7320000000000002</v>
      </c>
      <c r="I237" s="153"/>
      <c r="J237" s="154">
        <f>ROUND(I237*H237,2)</f>
        <v>0</v>
      </c>
      <c r="K237" s="155"/>
      <c r="L237" s="37"/>
      <c r="M237" s="163" t="s">
        <v>3</v>
      </c>
      <c r="N237" s="164" t="s">
        <v>48</v>
      </c>
      <c r="O237" s="57"/>
      <c r="P237" s="165">
        <f>O237*H237</f>
        <v>0</v>
      </c>
      <c r="Q237" s="165">
        <v>1.0900000000000001</v>
      </c>
      <c r="R237" s="165">
        <f>Q237*H237</f>
        <v>2.9778800000000003</v>
      </c>
      <c r="S237" s="165">
        <v>0</v>
      </c>
      <c r="T237" s="166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61" t="s">
        <v>200</v>
      </c>
      <c r="AT237" s="161" t="s">
        <v>189</v>
      </c>
      <c r="AU237" s="161" t="s">
        <v>87</v>
      </c>
      <c r="AY237" s="20" t="s">
        <v>186</v>
      </c>
      <c r="BE237" s="162">
        <f>IF(N237="základní",J237,0)</f>
        <v>0</v>
      </c>
      <c r="BF237" s="162">
        <f>IF(N237="snížená",J237,0)</f>
        <v>0</v>
      </c>
      <c r="BG237" s="162">
        <f>IF(N237="zákl. přenesená",J237,0)</f>
        <v>0</v>
      </c>
      <c r="BH237" s="162">
        <f>IF(N237="sníž. přenesená",J237,0)</f>
        <v>0</v>
      </c>
      <c r="BI237" s="162">
        <f>IF(N237="nulová",J237,0)</f>
        <v>0</v>
      </c>
      <c r="BJ237" s="20" t="s">
        <v>85</v>
      </c>
      <c r="BK237" s="162">
        <f>ROUND(I237*H237,2)</f>
        <v>0</v>
      </c>
      <c r="BL237" s="20" t="s">
        <v>200</v>
      </c>
      <c r="BM237" s="161" t="s">
        <v>498</v>
      </c>
    </row>
    <row r="238" spans="1:65" s="15" customFormat="1">
      <c r="B238" s="194"/>
      <c r="D238" s="172" t="s">
        <v>373</v>
      </c>
      <c r="E238" s="195" t="s">
        <v>3</v>
      </c>
      <c r="F238" s="196" t="s">
        <v>419</v>
      </c>
      <c r="H238" s="195" t="s">
        <v>3</v>
      </c>
      <c r="I238" s="197"/>
      <c r="L238" s="194"/>
      <c r="M238" s="198"/>
      <c r="N238" s="199"/>
      <c r="O238" s="199"/>
      <c r="P238" s="199"/>
      <c r="Q238" s="199"/>
      <c r="R238" s="199"/>
      <c r="S238" s="199"/>
      <c r="T238" s="200"/>
      <c r="AT238" s="195" t="s">
        <v>373</v>
      </c>
      <c r="AU238" s="195" t="s">
        <v>87</v>
      </c>
      <c r="AV238" s="15" t="s">
        <v>85</v>
      </c>
      <c r="AW238" s="15" t="s">
        <v>38</v>
      </c>
      <c r="AX238" s="15" t="s">
        <v>77</v>
      </c>
      <c r="AY238" s="195" t="s">
        <v>186</v>
      </c>
    </row>
    <row r="239" spans="1:65" s="15" customFormat="1">
      <c r="B239" s="194"/>
      <c r="D239" s="172" t="s">
        <v>373</v>
      </c>
      <c r="E239" s="195" t="s">
        <v>3</v>
      </c>
      <c r="F239" s="196" t="s">
        <v>400</v>
      </c>
      <c r="H239" s="195" t="s">
        <v>3</v>
      </c>
      <c r="I239" s="197"/>
      <c r="L239" s="194"/>
      <c r="M239" s="198"/>
      <c r="N239" s="199"/>
      <c r="O239" s="199"/>
      <c r="P239" s="199"/>
      <c r="Q239" s="199"/>
      <c r="R239" s="199"/>
      <c r="S239" s="199"/>
      <c r="T239" s="200"/>
      <c r="AT239" s="195" t="s">
        <v>373</v>
      </c>
      <c r="AU239" s="195" t="s">
        <v>87</v>
      </c>
      <c r="AV239" s="15" t="s">
        <v>85</v>
      </c>
      <c r="AW239" s="15" t="s">
        <v>38</v>
      </c>
      <c r="AX239" s="15" t="s">
        <v>77</v>
      </c>
      <c r="AY239" s="195" t="s">
        <v>186</v>
      </c>
    </row>
    <row r="240" spans="1:65" s="15" customFormat="1">
      <c r="B240" s="194"/>
      <c r="D240" s="172" t="s">
        <v>373</v>
      </c>
      <c r="E240" s="195" t="s">
        <v>3</v>
      </c>
      <c r="F240" s="196" t="s">
        <v>499</v>
      </c>
      <c r="H240" s="195" t="s">
        <v>3</v>
      </c>
      <c r="I240" s="197"/>
      <c r="L240" s="194"/>
      <c r="M240" s="198"/>
      <c r="N240" s="199"/>
      <c r="O240" s="199"/>
      <c r="P240" s="199"/>
      <c r="Q240" s="199"/>
      <c r="R240" s="199"/>
      <c r="S240" s="199"/>
      <c r="T240" s="200"/>
      <c r="AT240" s="195" t="s">
        <v>373</v>
      </c>
      <c r="AU240" s="195" t="s">
        <v>87</v>
      </c>
      <c r="AV240" s="15" t="s">
        <v>85</v>
      </c>
      <c r="AW240" s="15" t="s">
        <v>38</v>
      </c>
      <c r="AX240" s="15" t="s">
        <v>77</v>
      </c>
      <c r="AY240" s="195" t="s">
        <v>186</v>
      </c>
    </row>
    <row r="241" spans="1:65" s="13" customFormat="1">
      <c r="B241" s="178"/>
      <c r="D241" s="172" t="s">
        <v>373</v>
      </c>
      <c r="E241" s="179" t="s">
        <v>3</v>
      </c>
      <c r="F241" s="180" t="s">
        <v>500</v>
      </c>
      <c r="H241" s="181">
        <v>8.1000000000000003E-2</v>
      </c>
      <c r="I241" s="182"/>
      <c r="L241" s="178"/>
      <c r="M241" s="183"/>
      <c r="N241" s="184"/>
      <c r="O241" s="184"/>
      <c r="P241" s="184"/>
      <c r="Q241" s="184"/>
      <c r="R241" s="184"/>
      <c r="S241" s="184"/>
      <c r="T241" s="185"/>
      <c r="AT241" s="179" t="s">
        <v>373</v>
      </c>
      <c r="AU241" s="179" t="s">
        <v>87</v>
      </c>
      <c r="AV241" s="13" t="s">
        <v>87</v>
      </c>
      <c r="AW241" s="13" t="s">
        <v>38</v>
      </c>
      <c r="AX241" s="13" t="s">
        <v>77</v>
      </c>
      <c r="AY241" s="179" t="s">
        <v>186</v>
      </c>
    </row>
    <row r="242" spans="1:65" s="15" customFormat="1">
      <c r="B242" s="194"/>
      <c r="D242" s="172" t="s">
        <v>373</v>
      </c>
      <c r="E242" s="195" t="s">
        <v>3</v>
      </c>
      <c r="F242" s="196" t="s">
        <v>501</v>
      </c>
      <c r="H242" s="195" t="s">
        <v>3</v>
      </c>
      <c r="I242" s="197"/>
      <c r="L242" s="194"/>
      <c r="M242" s="198"/>
      <c r="N242" s="199"/>
      <c r="O242" s="199"/>
      <c r="P242" s="199"/>
      <c r="Q242" s="199"/>
      <c r="R242" s="199"/>
      <c r="S242" s="199"/>
      <c r="T242" s="200"/>
      <c r="AT242" s="195" t="s">
        <v>373</v>
      </c>
      <c r="AU242" s="195" t="s">
        <v>87</v>
      </c>
      <c r="AV242" s="15" t="s">
        <v>85</v>
      </c>
      <c r="AW242" s="15" t="s">
        <v>38</v>
      </c>
      <c r="AX242" s="15" t="s">
        <v>77</v>
      </c>
      <c r="AY242" s="195" t="s">
        <v>186</v>
      </c>
    </row>
    <row r="243" spans="1:65" s="13" customFormat="1">
      <c r="B243" s="178"/>
      <c r="D243" s="172" t="s">
        <v>373</v>
      </c>
      <c r="E243" s="179" t="s">
        <v>3</v>
      </c>
      <c r="F243" s="180" t="s">
        <v>502</v>
      </c>
      <c r="H243" s="181">
        <v>8.1000000000000003E-2</v>
      </c>
      <c r="I243" s="182"/>
      <c r="L243" s="178"/>
      <c r="M243" s="183"/>
      <c r="N243" s="184"/>
      <c r="O243" s="184"/>
      <c r="P243" s="184"/>
      <c r="Q243" s="184"/>
      <c r="R243" s="184"/>
      <c r="S243" s="184"/>
      <c r="T243" s="185"/>
      <c r="AT243" s="179" t="s">
        <v>373</v>
      </c>
      <c r="AU243" s="179" t="s">
        <v>87</v>
      </c>
      <c r="AV243" s="13" t="s">
        <v>87</v>
      </c>
      <c r="AW243" s="13" t="s">
        <v>38</v>
      </c>
      <c r="AX243" s="13" t="s">
        <v>77</v>
      </c>
      <c r="AY243" s="179" t="s">
        <v>186</v>
      </c>
    </row>
    <row r="244" spans="1:65" s="15" customFormat="1">
      <c r="B244" s="194"/>
      <c r="D244" s="172" t="s">
        <v>373</v>
      </c>
      <c r="E244" s="195" t="s">
        <v>3</v>
      </c>
      <c r="F244" s="196" t="s">
        <v>503</v>
      </c>
      <c r="H244" s="195" t="s">
        <v>3</v>
      </c>
      <c r="I244" s="197"/>
      <c r="L244" s="194"/>
      <c r="M244" s="198"/>
      <c r="N244" s="199"/>
      <c r="O244" s="199"/>
      <c r="P244" s="199"/>
      <c r="Q244" s="199"/>
      <c r="R244" s="199"/>
      <c r="S244" s="199"/>
      <c r="T244" s="200"/>
      <c r="AT244" s="195" t="s">
        <v>373</v>
      </c>
      <c r="AU244" s="195" t="s">
        <v>87</v>
      </c>
      <c r="AV244" s="15" t="s">
        <v>85</v>
      </c>
      <c r="AW244" s="15" t="s">
        <v>38</v>
      </c>
      <c r="AX244" s="15" t="s">
        <v>77</v>
      </c>
      <c r="AY244" s="195" t="s">
        <v>186</v>
      </c>
    </row>
    <row r="245" spans="1:65" s="13" customFormat="1">
      <c r="B245" s="178"/>
      <c r="D245" s="172" t="s">
        <v>373</v>
      </c>
      <c r="E245" s="179" t="s">
        <v>3</v>
      </c>
      <c r="F245" s="180" t="s">
        <v>504</v>
      </c>
      <c r="H245" s="181">
        <v>0.57199999999999995</v>
      </c>
      <c r="I245" s="182"/>
      <c r="L245" s="178"/>
      <c r="M245" s="183"/>
      <c r="N245" s="184"/>
      <c r="O245" s="184"/>
      <c r="P245" s="184"/>
      <c r="Q245" s="184"/>
      <c r="R245" s="184"/>
      <c r="S245" s="184"/>
      <c r="T245" s="185"/>
      <c r="AT245" s="179" t="s">
        <v>373</v>
      </c>
      <c r="AU245" s="179" t="s">
        <v>87</v>
      </c>
      <c r="AV245" s="13" t="s">
        <v>87</v>
      </c>
      <c r="AW245" s="13" t="s">
        <v>38</v>
      </c>
      <c r="AX245" s="13" t="s">
        <v>77</v>
      </c>
      <c r="AY245" s="179" t="s">
        <v>186</v>
      </c>
    </row>
    <row r="246" spans="1:65" s="15" customFormat="1">
      <c r="B246" s="194"/>
      <c r="D246" s="172" t="s">
        <v>373</v>
      </c>
      <c r="E246" s="195" t="s">
        <v>3</v>
      </c>
      <c r="F246" s="196" t="s">
        <v>505</v>
      </c>
      <c r="H246" s="195" t="s">
        <v>3</v>
      </c>
      <c r="I246" s="197"/>
      <c r="L246" s="194"/>
      <c r="M246" s="198"/>
      <c r="N246" s="199"/>
      <c r="O246" s="199"/>
      <c r="P246" s="199"/>
      <c r="Q246" s="199"/>
      <c r="R246" s="199"/>
      <c r="S246" s="199"/>
      <c r="T246" s="200"/>
      <c r="AT246" s="195" t="s">
        <v>373</v>
      </c>
      <c r="AU246" s="195" t="s">
        <v>87</v>
      </c>
      <c r="AV246" s="15" t="s">
        <v>85</v>
      </c>
      <c r="AW246" s="15" t="s">
        <v>38</v>
      </c>
      <c r="AX246" s="15" t="s">
        <v>77</v>
      </c>
      <c r="AY246" s="195" t="s">
        <v>186</v>
      </c>
    </row>
    <row r="247" spans="1:65" s="13" customFormat="1">
      <c r="B247" s="178"/>
      <c r="D247" s="172" t="s">
        <v>373</v>
      </c>
      <c r="E247" s="179" t="s">
        <v>3</v>
      </c>
      <c r="F247" s="180" t="s">
        <v>506</v>
      </c>
      <c r="H247" s="181">
        <v>1.732</v>
      </c>
      <c r="I247" s="182"/>
      <c r="L247" s="178"/>
      <c r="M247" s="183"/>
      <c r="N247" s="184"/>
      <c r="O247" s="184"/>
      <c r="P247" s="184"/>
      <c r="Q247" s="184"/>
      <c r="R247" s="184"/>
      <c r="S247" s="184"/>
      <c r="T247" s="185"/>
      <c r="AT247" s="179" t="s">
        <v>373</v>
      </c>
      <c r="AU247" s="179" t="s">
        <v>87</v>
      </c>
      <c r="AV247" s="13" t="s">
        <v>87</v>
      </c>
      <c r="AW247" s="13" t="s">
        <v>38</v>
      </c>
      <c r="AX247" s="13" t="s">
        <v>77</v>
      </c>
      <c r="AY247" s="179" t="s">
        <v>186</v>
      </c>
    </row>
    <row r="248" spans="1:65" s="15" customFormat="1">
      <c r="B248" s="194"/>
      <c r="D248" s="172" t="s">
        <v>373</v>
      </c>
      <c r="E248" s="195" t="s">
        <v>3</v>
      </c>
      <c r="F248" s="196" t="s">
        <v>507</v>
      </c>
      <c r="H248" s="195" t="s">
        <v>3</v>
      </c>
      <c r="I248" s="197"/>
      <c r="L248" s="194"/>
      <c r="M248" s="198"/>
      <c r="N248" s="199"/>
      <c r="O248" s="199"/>
      <c r="P248" s="199"/>
      <c r="Q248" s="199"/>
      <c r="R248" s="199"/>
      <c r="S248" s="199"/>
      <c r="T248" s="200"/>
      <c r="AT248" s="195" t="s">
        <v>373</v>
      </c>
      <c r="AU248" s="195" t="s">
        <v>87</v>
      </c>
      <c r="AV248" s="15" t="s">
        <v>85</v>
      </c>
      <c r="AW248" s="15" t="s">
        <v>38</v>
      </c>
      <c r="AX248" s="15" t="s">
        <v>77</v>
      </c>
      <c r="AY248" s="195" t="s">
        <v>186</v>
      </c>
    </row>
    <row r="249" spans="1:65" s="13" customFormat="1">
      <c r="B249" s="178"/>
      <c r="D249" s="172" t="s">
        <v>373</v>
      </c>
      <c r="E249" s="179" t="s">
        <v>3</v>
      </c>
      <c r="F249" s="180" t="s">
        <v>508</v>
      </c>
      <c r="H249" s="181">
        <v>0.26600000000000001</v>
      </c>
      <c r="I249" s="182"/>
      <c r="L249" s="178"/>
      <c r="M249" s="183"/>
      <c r="N249" s="184"/>
      <c r="O249" s="184"/>
      <c r="P249" s="184"/>
      <c r="Q249" s="184"/>
      <c r="R249" s="184"/>
      <c r="S249" s="184"/>
      <c r="T249" s="185"/>
      <c r="AT249" s="179" t="s">
        <v>373</v>
      </c>
      <c r="AU249" s="179" t="s">
        <v>87</v>
      </c>
      <c r="AV249" s="13" t="s">
        <v>87</v>
      </c>
      <c r="AW249" s="13" t="s">
        <v>38</v>
      </c>
      <c r="AX249" s="13" t="s">
        <v>77</v>
      </c>
      <c r="AY249" s="179" t="s">
        <v>186</v>
      </c>
    </row>
    <row r="250" spans="1:65" s="14" customFormat="1">
      <c r="B250" s="186"/>
      <c r="D250" s="172" t="s">
        <v>373</v>
      </c>
      <c r="E250" s="187" t="s">
        <v>3</v>
      </c>
      <c r="F250" s="188" t="s">
        <v>375</v>
      </c>
      <c r="H250" s="189">
        <v>2.7320000000000002</v>
      </c>
      <c r="I250" s="190"/>
      <c r="L250" s="186"/>
      <c r="M250" s="191"/>
      <c r="N250" s="192"/>
      <c r="O250" s="192"/>
      <c r="P250" s="192"/>
      <c r="Q250" s="192"/>
      <c r="R250" s="192"/>
      <c r="S250" s="192"/>
      <c r="T250" s="193"/>
      <c r="AT250" s="187" t="s">
        <v>373</v>
      </c>
      <c r="AU250" s="187" t="s">
        <v>87</v>
      </c>
      <c r="AV250" s="14" t="s">
        <v>200</v>
      </c>
      <c r="AW250" s="14" t="s">
        <v>38</v>
      </c>
      <c r="AX250" s="14" t="s">
        <v>85</v>
      </c>
      <c r="AY250" s="187" t="s">
        <v>186</v>
      </c>
    </row>
    <row r="251" spans="1:65" s="2" customFormat="1" ht="36.75" customHeight="1">
      <c r="A251" s="36"/>
      <c r="B251" s="147"/>
      <c r="C251" s="148" t="s">
        <v>509</v>
      </c>
      <c r="D251" s="148" t="s">
        <v>189</v>
      </c>
      <c r="E251" s="149" t="s">
        <v>510</v>
      </c>
      <c r="F251" s="150" t="s">
        <v>511</v>
      </c>
      <c r="G251" s="151" t="s">
        <v>370</v>
      </c>
      <c r="H251" s="152">
        <v>374.95699999999999</v>
      </c>
      <c r="I251" s="153"/>
      <c r="J251" s="154">
        <f>ROUND(I251*H251,2)</f>
        <v>0</v>
      </c>
      <c r="K251" s="155"/>
      <c r="L251" s="37"/>
      <c r="M251" s="163" t="s">
        <v>3</v>
      </c>
      <c r="N251" s="164" t="s">
        <v>48</v>
      </c>
      <c r="O251" s="57"/>
      <c r="P251" s="165">
        <f>O251*H251</f>
        <v>0</v>
      </c>
      <c r="Q251" s="165">
        <v>6.1719999999999997E-2</v>
      </c>
      <c r="R251" s="165">
        <f>Q251*H251</f>
        <v>23.14234604</v>
      </c>
      <c r="S251" s="165">
        <v>0</v>
      </c>
      <c r="T251" s="166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61" t="s">
        <v>200</v>
      </c>
      <c r="AT251" s="161" t="s">
        <v>189</v>
      </c>
      <c r="AU251" s="161" t="s">
        <v>87</v>
      </c>
      <c r="AY251" s="20" t="s">
        <v>186</v>
      </c>
      <c r="BE251" s="162">
        <f>IF(N251="základní",J251,0)</f>
        <v>0</v>
      </c>
      <c r="BF251" s="162">
        <f>IF(N251="snížená",J251,0)</f>
        <v>0</v>
      </c>
      <c r="BG251" s="162">
        <f>IF(N251="zákl. přenesená",J251,0)</f>
        <v>0</v>
      </c>
      <c r="BH251" s="162">
        <f>IF(N251="sníž. přenesená",J251,0)</f>
        <v>0</v>
      </c>
      <c r="BI251" s="162">
        <f>IF(N251="nulová",J251,0)</f>
        <v>0</v>
      </c>
      <c r="BJ251" s="20" t="s">
        <v>85</v>
      </c>
      <c r="BK251" s="162">
        <f>ROUND(I251*H251,2)</f>
        <v>0</v>
      </c>
      <c r="BL251" s="20" t="s">
        <v>200</v>
      </c>
      <c r="BM251" s="161" t="s">
        <v>512</v>
      </c>
    </row>
    <row r="252" spans="1:65" s="2" customFormat="1">
      <c r="A252" s="36"/>
      <c r="B252" s="37"/>
      <c r="C252" s="36"/>
      <c r="D252" s="167" t="s">
        <v>240</v>
      </c>
      <c r="E252" s="36"/>
      <c r="F252" s="168" t="s">
        <v>513</v>
      </c>
      <c r="G252" s="36"/>
      <c r="H252" s="36"/>
      <c r="I252" s="169"/>
      <c r="J252" s="36"/>
      <c r="K252" s="36"/>
      <c r="L252" s="37"/>
      <c r="M252" s="170"/>
      <c r="N252" s="171"/>
      <c r="O252" s="57"/>
      <c r="P252" s="57"/>
      <c r="Q252" s="57"/>
      <c r="R252" s="57"/>
      <c r="S252" s="57"/>
      <c r="T252" s="58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20" t="s">
        <v>240</v>
      </c>
      <c r="AU252" s="20" t="s">
        <v>87</v>
      </c>
    </row>
    <row r="253" spans="1:65" s="15" customFormat="1">
      <c r="B253" s="194"/>
      <c r="D253" s="172" t="s">
        <v>373</v>
      </c>
      <c r="E253" s="195" t="s">
        <v>3</v>
      </c>
      <c r="F253" s="196" t="s">
        <v>399</v>
      </c>
      <c r="H253" s="195" t="s">
        <v>3</v>
      </c>
      <c r="I253" s="197"/>
      <c r="L253" s="194"/>
      <c r="M253" s="198"/>
      <c r="N253" s="199"/>
      <c r="O253" s="199"/>
      <c r="P253" s="199"/>
      <c r="Q253" s="199"/>
      <c r="R253" s="199"/>
      <c r="S253" s="199"/>
      <c r="T253" s="200"/>
      <c r="AT253" s="195" t="s">
        <v>373</v>
      </c>
      <c r="AU253" s="195" t="s">
        <v>87</v>
      </c>
      <c r="AV253" s="15" t="s">
        <v>85</v>
      </c>
      <c r="AW253" s="15" t="s">
        <v>38</v>
      </c>
      <c r="AX253" s="15" t="s">
        <v>77</v>
      </c>
      <c r="AY253" s="195" t="s">
        <v>186</v>
      </c>
    </row>
    <row r="254" spans="1:65" s="15" customFormat="1">
      <c r="B254" s="194"/>
      <c r="D254" s="172" t="s">
        <v>373</v>
      </c>
      <c r="E254" s="195" t="s">
        <v>3</v>
      </c>
      <c r="F254" s="196" t="s">
        <v>400</v>
      </c>
      <c r="H254" s="195" t="s">
        <v>3</v>
      </c>
      <c r="I254" s="197"/>
      <c r="L254" s="194"/>
      <c r="M254" s="198"/>
      <c r="N254" s="199"/>
      <c r="O254" s="199"/>
      <c r="P254" s="199"/>
      <c r="Q254" s="199"/>
      <c r="R254" s="199"/>
      <c r="S254" s="199"/>
      <c r="T254" s="200"/>
      <c r="AT254" s="195" t="s">
        <v>373</v>
      </c>
      <c r="AU254" s="195" t="s">
        <v>87</v>
      </c>
      <c r="AV254" s="15" t="s">
        <v>85</v>
      </c>
      <c r="AW254" s="15" t="s">
        <v>38</v>
      </c>
      <c r="AX254" s="15" t="s">
        <v>77</v>
      </c>
      <c r="AY254" s="195" t="s">
        <v>186</v>
      </c>
    </row>
    <row r="255" spans="1:65" s="15" customFormat="1">
      <c r="B255" s="194"/>
      <c r="D255" s="172" t="s">
        <v>373</v>
      </c>
      <c r="E255" s="195" t="s">
        <v>3</v>
      </c>
      <c r="F255" s="196" t="s">
        <v>514</v>
      </c>
      <c r="H255" s="195" t="s">
        <v>3</v>
      </c>
      <c r="I255" s="197"/>
      <c r="L255" s="194"/>
      <c r="M255" s="198"/>
      <c r="N255" s="199"/>
      <c r="O255" s="199"/>
      <c r="P255" s="199"/>
      <c r="Q255" s="199"/>
      <c r="R255" s="199"/>
      <c r="S255" s="199"/>
      <c r="T255" s="200"/>
      <c r="AT255" s="195" t="s">
        <v>373</v>
      </c>
      <c r="AU255" s="195" t="s">
        <v>87</v>
      </c>
      <c r="AV255" s="15" t="s">
        <v>85</v>
      </c>
      <c r="AW255" s="15" t="s">
        <v>38</v>
      </c>
      <c r="AX255" s="15" t="s">
        <v>77</v>
      </c>
      <c r="AY255" s="195" t="s">
        <v>186</v>
      </c>
    </row>
    <row r="256" spans="1:65" s="13" customFormat="1">
      <c r="B256" s="178"/>
      <c r="D256" s="172" t="s">
        <v>373</v>
      </c>
      <c r="E256" s="179" t="s">
        <v>3</v>
      </c>
      <c r="F256" s="180" t="s">
        <v>515</v>
      </c>
      <c r="H256" s="181">
        <v>41.64</v>
      </c>
      <c r="I256" s="182"/>
      <c r="L256" s="178"/>
      <c r="M256" s="183"/>
      <c r="N256" s="184"/>
      <c r="O256" s="184"/>
      <c r="P256" s="184"/>
      <c r="Q256" s="184"/>
      <c r="R256" s="184"/>
      <c r="S256" s="184"/>
      <c r="T256" s="185"/>
      <c r="AT256" s="179" t="s">
        <v>373</v>
      </c>
      <c r="AU256" s="179" t="s">
        <v>87</v>
      </c>
      <c r="AV256" s="13" t="s">
        <v>87</v>
      </c>
      <c r="AW256" s="13" t="s">
        <v>38</v>
      </c>
      <c r="AX256" s="13" t="s">
        <v>77</v>
      </c>
      <c r="AY256" s="179" t="s">
        <v>186</v>
      </c>
    </row>
    <row r="257" spans="2:51" s="13" customFormat="1">
      <c r="B257" s="178"/>
      <c r="D257" s="172" t="s">
        <v>373</v>
      </c>
      <c r="E257" s="179" t="s">
        <v>3</v>
      </c>
      <c r="F257" s="180" t="s">
        <v>516</v>
      </c>
      <c r="H257" s="181">
        <v>-7</v>
      </c>
      <c r="I257" s="182"/>
      <c r="L257" s="178"/>
      <c r="M257" s="183"/>
      <c r="N257" s="184"/>
      <c r="O257" s="184"/>
      <c r="P257" s="184"/>
      <c r="Q257" s="184"/>
      <c r="R257" s="184"/>
      <c r="S257" s="184"/>
      <c r="T257" s="185"/>
      <c r="AT257" s="179" t="s">
        <v>373</v>
      </c>
      <c r="AU257" s="179" t="s">
        <v>87</v>
      </c>
      <c r="AV257" s="13" t="s">
        <v>87</v>
      </c>
      <c r="AW257" s="13" t="s">
        <v>38</v>
      </c>
      <c r="AX257" s="13" t="s">
        <v>77</v>
      </c>
      <c r="AY257" s="179" t="s">
        <v>186</v>
      </c>
    </row>
    <row r="258" spans="2:51" s="13" customFormat="1">
      <c r="B258" s="178"/>
      <c r="D258" s="172" t="s">
        <v>373</v>
      </c>
      <c r="E258" s="179" t="s">
        <v>3</v>
      </c>
      <c r="F258" s="180" t="s">
        <v>517</v>
      </c>
      <c r="H258" s="181">
        <v>-1.6</v>
      </c>
      <c r="I258" s="182"/>
      <c r="L258" s="178"/>
      <c r="M258" s="183"/>
      <c r="N258" s="184"/>
      <c r="O258" s="184"/>
      <c r="P258" s="184"/>
      <c r="Q258" s="184"/>
      <c r="R258" s="184"/>
      <c r="S258" s="184"/>
      <c r="T258" s="185"/>
      <c r="AT258" s="179" t="s">
        <v>373</v>
      </c>
      <c r="AU258" s="179" t="s">
        <v>87</v>
      </c>
      <c r="AV258" s="13" t="s">
        <v>87</v>
      </c>
      <c r="AW258" s="13" t="s">
        <v>38</v>
      </c>
      <c r="AX258" s="13" t="s">
        <v>77</v>
      </c>
      <c r="AY258" s="179" t="s">
        <v>186</v>
      </c>
    </row>
    <row r="259" spans="2:51" s="13" customFormat="1">
      <c r="B259" s="178"/>
      <c r="D259" s="172" t="s">
        <v>373</v>
      </c>
      <c r="E259" s="179" t="s">
        <v>3</v>
      </c>
      <c r="F259" s="180" t="s">
        <v>518</v>
      </c>
      <c r="H259" s="181">
        <v>12.8</v>
      </c>
      <c r="I259" s="182"/>
      <c r="L259" s="178"/>
      <c r="M259" s="183"/>
      <c r="N259" s="184"/>
      <c r="O259" s="184"/>
      <c r="P259" s="184"/>
      <c r="Q259" s="184"/>
      <c r="R259" s="184"/>
      <c r="S259" s="184"/>
      <c r="T259" s="185"/>
      <c r="AT259" s="179" t="s">
        <v>373</v>
      </c>
      <c r="AU259" s="179" t="s">
        <v>87</v>
      </c>
      <c r="AV259" s="13" t="s">
        <v>87</v>
      </c>
      <c r="AW259" s="13" t="s">
        <v>38</v>
      </c>
      <c r="AX259" s="13" t="s">
        <v>77</v>
      </c>
      <c r="AY259" s="179" t="s">
        <v>186</v>
      </c>
    </row>
    <row r="260" spans="2:51" s="13" customFormat="1">
      <c r="B260" s="178"/>
      <c r="D260" s="172" t="s">
        <v>373</v>
      </c>
      <c r="E260" s="179" t="s">
        <v>3</v>
      </c>
      <c r="F260" s="180" t="s">
        <v>519</v>
      </c>
      <c r="H260" s="181">
        <v>13.35</v>
      </c>
      <c r="I260" s="182"/>
      <c r="L260" s="178"/>
      <c r="M260" s="183"/>
      <c r="N260" s="184"/>
      <c r="O260" s="184"/>
      <c r="P260" s="184"/>
      <c r="Q260" s="184"/>
      <c r="R260" s="184"/>
      <c r="S260" s="184"/>
      <c r="T260" s="185"/>
      <c r="AT260" s="179" t="s">
        <v>373</v>
      </c>
      <c r="AU260" s="179" t="s">
        <v>87</v>
      </c>
      <c r="AV260" s="13" t="s">
        <v>87</v>
      </c>
      <c r="AW260" s="13" t="s">
        <v>38</v>
      </c>
      <c r="AX260" s="13" t="s">
        <v>77</v>
      </c>
      <c r="AY260" s="179" t="s">
        <v>186</v>
      </c>
    </row>
    <row r="261" spans="2:51" s="13" customFormat="1">
      <c r="B261" s="178"/>
      <c r="D261" s="172" t="s">
        <v>373</v>
      </c>
      <c r="E261" s="179" t="s">
        <v>3</v>
      </c>
      <c r="F261" s="180" t="s">
        <v>520</v>
      </c>
      <c r="H261" s="181">
        <v>-8.4</v>
      </c>
      <c r="I261" s="182"/>
      <c r="L261" s="178"/>
      <c r="M261" s="183"/>
      <c r="N261" s="184"/>
      <c r="O261" s="184"/>
      <c r="P261" s="184"/>
      <c r="Q261" s="184"/>
      <c r="R261" s="184"/>
      <c r="S261" s="184"/>
      <c r="T261" s="185"/>
      <c r="AT261" s="179" t="s">
        <v>373</v>
      </c>
      <c r="AU261" s="179" t="s">
        <v>87</v>
      </c>
      <c r="AV261" s="13" t="s">
        <v>87</v>
      </c>
      <c r="AW261" s="13" t="s">
        <v>38</v>
      </c>
      <c r="AX261" s="13" t="s">
        <v>77</v>
      </c>
      <c r="AY261" s="179" t="s">
        <v>186</v>
      </c>
    </row>
    <row r="262" spans="2:51" s="15" customFormat="1">
      <c r="B262" s="194"/>
      <c r="D262" s="172" t="s">
        <v>373</v>
      </c>
      <c r="E262" s="195" t="s">
        <v>3</v>
      </c>
      <c r="F262" s="196" t="s">
        <v>521</v>
      </c>
      <c r="H262" s="195" t="s">
        <v>3</v>
      </c>
      <c r="I262" s="197"/>
      <c r="L262" s="194"/>
      <c r="M262" s="198"/>
      <c r="N262" s="199"/>
      <c r="O262" s="199"/>
      <c r="P262" s="199"/>
      <c r="Q262" s="199"/>
      <c r="R262" s="199"/>
      <c r="S262" s="199"/>
      <c r="T262" s="200"/>
      <c r="AT262" s="195" t="s">
        <v>373</v>
      </c>
      <c r="AU262" s="195" t="s">
        <v>87</v>
      </c>
      <c r="AV262" s="15" t="s">
        <v>85</v>
      </c>
      <c r="AW262" s="15" t="s">
        <v>38</v>
      </c>
      <c r="AX262" s="15" t="s">
        <v>77</v>
      </c>
      <c r="AY262" s="195" t="s">
        <v>186</v>
      </c>
    </row>
    <row r="263" spans="2:51" s="13" customFormat="1">
      <c r="B263" s="178"/>
      <c r="D263" s="172" t="s">
        <v>373</v>
      </c>
      <c r="E263" s="179" t="s">
        <v>3</v>
      </c>
      <c r="F263" s="180" t="s">
        <v>522</v>
      </c>
      <c r="H263" s="181">
        <v>12.375</v>
      </c>
      <c r="I263" s="182"/>
      <c r="L263" s="178"/>
      <c r="M263" s="183"/>
      <c r="N263" s="184"/>
      <c r="O263" s="184"/>
      <c r="P263" s="184"/>
      <c r="Q263" s="184"/>
      <c r="R263" s="184"/>
      <c r="S263" s="184"/>
      <c r="T263" s="185"/>
      <c r="AT263" s="179" t="s">
        <v>373</v>
      </c>
      <c r="AU263" s="179" t="s">
        <v>87</v>
      </c>
      <c r="AV263" s="13" t="s">
        <v>87</v>
      </c>
      <c r="AW263" s="13" t="s">
        <v>38</v>
      </c>
      <c r="AX263" s="13" t="s">
        <v>77</v>
      </c>
      <c r="AY263" s="179" t="s">
        <v>186</v>
      </c>
    </row>
    <row r="264" spans="2:51" s="13" customFormat="1">
      <c r="B264" s="178"/>
      <c r="D264" s="172" t="s">
        <v>373</v>
      </c>
      <c r="E264" s="179" t="s">
        <v>3</v>
      </c>
      <c r="F264" s="180" t="s">
        <v>523</v>
      </c>
      <c r="H264" s="181">
        <v>15.84</v>
      </c>
      <c r="I264" s="182"/>
      <c r="L264" s="178"/>
      <c r="M264" s="183"/>
      <c r="N264" s="184"/>
      <c r="O264" s="184"/>
      <c r="P264" s="184"/>
      <c r="Q264" s="184"/>
      <c r="R264" s="184"/>
      <c r="S264" s="184"/>
      <c r="T264" s="185"/>
      <c r="AT264" s="179" t="s">
        <v>373</v>
      </c>
      <c r="AU264" s="179" t="s">
        <v>87</v>
      </c>
      <c r="AV264" s="13" t="s">
        <v>87</v>
      </c>
      <c r="AW264" s="13" t="s">
        <v>38</v>
      </c>
      <c r="AX264" s="13" t="s">
        <v>77</v>
      </c>
      <c r="AY264" s="179" t="s">
        <v>186</v>
      </c>
    </row>
    <row r="265" spans="2:51" s="15" customFormat="1">
      <c r="B265" s="194"/>
      <c r="D265" s="172" t="s">
        <v>373</v>
      </c>
      <c r="E265" s="195" t="s">
        <v>3</v>
      </c>
      <c r="F265" s="196" t="s">
        <v>524</v>
      </c>
      <c r="H265" s="195" t="s">
        <v>3</v>
      </c>
      <c r="I265" s="197"/>
      <c r="L265" s="194"/>
      <c r="M265" s="198"/>
      <c r="N265" s="199"/>
      <c r="O265" s="199"/>
      <c r="P265" s="199"/>
      <c r="Q265" s="199"/>
      <c r="R265" s="199"/>
      <c r="S265" s="199"/>
      <c r="T265" s="200"/>
      <c r="AT265" s="195" t="s">
        <v>373</v>
      </c>
      <c r="AU265" s="195" t="s">
        <v>87</v>
      </c>
      <c r="AV265" s="15" t="s">
        <v>85</v>
      </c>
      <c r="AW265" s="15" t="s">
        <v>38</v>
      </c>
      <c r="AX265" s="15" t="s">
        <v>77</v>
      </c>
      <c r="AY265" s="195" t="s">
        <v>186</v>
      </c>
    </row>
    <row r="266" spans="2:51" s="15" customFormat="1">
      <c r="B266" s="194"/>
      <c r="D266" s="172" t="s">
        <v>373</v>
      </c>
      <c r="E266" s="195" t="s">
        <v>3</v>
      </c>
      <c r="F266" s="196" t="s">
        <v>525</v>
      </c>
      <c r="H266" s="195" t="s">
        <v>3</v>
      </c>
      <c r="I266" s="197"/>
      <c r="L266" s="194"/>
      <c r="M266" s="198"/>
      <c r="N266" s="199"/>
      <c r="O266" s="199"/>
      <c r="P266" s="199"/>
      <c r="Q266" s="199"/>
      <c r="R266" s="199"/>
      <c r="S266" s="199"/>
      <c r="T266" s="200"/>
      <c r="AT266" s="195" t="s">
        <v>373</v>
      </c>
      <c r="AU266" s="195" t="s">
        <v>87</v>
      </c>
      <c r="AV266" s="15" t="s">
        <v>85</v>
      </c>
      <c r="AW266" s="15" t="s">
        <v>38</v>
      </c>
      <c r="AX266" s="15" t="s">
        <v>77</v>
      </c>
      <c r="AY266" s="195" t="s">
        <v>186</v>
      </c>
    </row>
    <row r="267" spans="2:51" s="13" customFormat="1">
      <c r="B267" s="178"/>
      <c r="D267" s="172" t="s">
        <v>373</v>
      </c>
      <c r="E267" s="179" t="s">
        <v>3</v>
      </c>
      <c r="F267" s="180" t="s">
        <v>526</v>
      </c>
      <c r="H267" s="181">
        <v>1.571</v>
      </c>
      <c r="I267" s="182"/>
      <c r="L267" s="178"/>
      <c r="M267" s="183"/>
      <c r="N267" s="184"/>
      <c r="O267" s="184"/>
      <c r="P267" s="184"/>
      <c r="Q267" s="184"/>
      <c r="R267" s="184"/>
      <c r="S267" s="184"/>
      <c r="T267" s="185"/>
      <c r="AT267" s="179" t="s">
        <v>373</v>
      </c>
      <c r="AU267" s="179" t="s">
        <v>87</v>
      </c>
      <c r="AV267" s="13" t="s">
        <v>87</v>
      </c>
      <c r="AW267" s="13" t="s">
        <v>38</v>
      </c>
      <c r="AX267" s="13" t="s">
        <v>77</v>
      </c>
      <c r="AY267" s="179" t="s">
        <v>186</v>
      </c>
    </row>
    <row r="268" spans="2:51" s="13" customFormat="1">
      <c r="B268" s="178"/>
      <c r="D268" s="172" t="s">
        <v>373</v>
      </c>
      <c r="E268" s="179" t="s">
        <v>3</v>
      </c>
      <c r="F268" s="180" t="s">
        <v>527</v>
      </c>
      <c r="H268" s="181">
        <v>1.895</v>
      </c>
      <c r="I268" s="182"/>
      <c r="L268" s="178"/>
      <c r="M268" s="183"/>
      <c r="N268" s="184"/>
      <c r="O268" s="184"/>
      <c r="P268" s="184"/>
      <c r="Q268" s="184"/>
      <c r="R268" s="184"/>
      <c r="S268" s="184"/>
      <c r="T268" s="185"/>
      <c r="AT268" s="179" t="s">
        <v>373</v>
      </c>
      <c r="AU268" s="179" t="s">
        <v>87</v>
      </c>
      <c r="AV268" s="13" t="s">
        <v>87</v>
      </c>
      <c r="AW268" s="13" t="s">
        <v>38</v>
      </c>
      <c r="AX268" s="13" t="s">
        <v>77</v>
      </c>
      <c r="AY268" s="179" t="s">
        <v>186</v>
      </c>
    </row>
    <row r="269" spans="2:51" s="15" customFormat="1">
      <c r="B269" s="194"/>
      <c r="D269" s="172" t="s">
        <v>373</v>
      </c>
      <c r="E269" s="195" t="s">
        <v>3</v>
      </c>
      <c r="F269" s="196" t="s">
        <v>437</v>
      </c>
      <c r="H269" s="195" t="s">
        <v>3</v>
      </c>
      <c r="I269" s="197"/>
      <c r="L269" s="194"/>
      <c r="M269" s="198"/>
      <c r="N269" s="199"/>
      <c r="O269" s="199"/>
      <c r="P269" s="199"/>
      <c r="Q269" s="199"/>
      <c r="R269" s="199"/>
      <c r="S269" s="199"/>
      <c r="T269" s="200"/>
      <c r="AT269" s="195" t="s">
        <v>373</v>
      </c>
      <c r="AU269" s="195" t="s">
        <v>87</v>
      </c>
      <c r="AV269" s="15" t="s">
        <v>85</v>
      </c>
      <c r="AW269" s="15" t="s">
        <v>38</v>
      </c>
      <c r="AX269" s="15" t="s">
        <v>77</v>
      </c>
      <c r="AY269" s="195" t="s">
        <v>186</v>
      </c>
    </row>
    <row r="270" spans="2:51" s="15" customFormat="1">
      <c r="B270" s="194"/>
      <c r="D270" s="172" t="s">
        <v>373</v>
      </c>
      <c r="E270" s="195" t="s">
        <v>3</v>
      </c>
      <c r="F270" s="196" t="s">
        <v>528</v>
      </c>
      <c r="H270" s="195" t="s">
        <v>3</v>
      </c>
      <c r="I270" s="197"/>
      <c r="L270" s="194"/>
      <c r="M270" s="198"/>
      <c r="N270" s="199"/>
      <c r="O270" s="199"/>
      <c r="P270" s="199"/>
      <c r="Q270" s="199"/>
      <c r="R270" s="199"/>
      <c r="S270" s="199"/>
      <c r="T270" s="200"/>
      <c r="AT270" s="195" t="s">
        <v>373</v>
      </c>
      <c r="AU270" s="195" t="s">
        <v>87</v>
      </c>
      <c r="AV270" s="15" t="s">
        <v>85</v>
      </c>
      <c r="AW270" s="15" t="s">
        <v>38</v>
      </c>
      <c r="AX270" s="15" t="s">
        <v>77</v>
      </c>
      <c r="AY270" s="195" t="s">
        <v>186</v>
      </c>
    </row>
    <row r="271" spans="2:51" s="13" customFormat="1">
      <c r="B271" s="178"/>
      <c r="D271" s="172" t="s">
        <v>373</v>
      </c>
      <c r="E271" s="179" t="s">
        <v>3</v>
      </c>
      <c r="F271" s="180" t="s">
        <v>529</v>
      </c>
      <c r="H271" s="181">
        <v>91.870999999999995</v>
      </c>
      <c r="I271" s="182"/>
      <c r="L271" s="178"/>
      <c r="M271" s="183"/>
      <c r="N271" s="184"/>
      <c r="O271" s="184"/>
      <c r="P271" s="184"/>
      <c r="Q271" s="184"/>
      <c r="R271" s="184"/>
      <c r="S271" s="184"/>
      <c r="T271" s="185"/>
      <c r="AT271" s="179" t="s">
        <v>373</v>
      </c>
      <c r="AU271" s="179" t="s">
        <v>87</v>
      </c>
      <c r="AV271" s="13" t="s">
        <v>87</v>
      </c>
      <c r="AW271" s="13" t="s">
        <v>38</v>
      </c>
      <c r="AX271" s="13" t="s">
        <v>77</v>
      </c>
      <c r="AY271" s="179" t="s">
        <v>186</v>
      </c>
    </row>
    <row r="272" spans="2:51" s="13" customFormat="1">
      <c r="B272" s="178"/>
      <c r="D272" s="172" t="s">
        <v>373</v>
      </c>
      <c r="E272" s="179" t="s">
        <v>3</v>
      </c>
      <c r="F272" s="180" t="s">
        <v>530</v>
      </c>
      <c r="H272" s="181">
        <v>-8.6</v>
      </c>
      <c r="I272" s="182"/>
      <c r="L272" s="178"/>
      <c r="M272" s="183"/>
      <c r="N272" s="184"/>
      <c r="O272" s="184"/>
      <c r="P272" s="184"/>
      <c r="Q272" s="184"/>
      <c r="R272" s="184"/>
      <c r="S272" s="184"/>
      <c r="T272" s="185"/>
      <c r="AT272" s="179" t="s">
        <v>373</v>
      </c>
      <c r="AU272" s="179" t="s">
        <v>87</v>
      </c>
      <c r="AV272" s="13" t="s">
        <v>87</v>
      </c>
      <c r="AW272" s="13" t="s">
        <v>38</v>
      </c>
      <c r="AX272" s="13" t="s">
        <v>77</v>
      </c>
      <c r="AY272" s="179" t="s">
        <v>186</v>
      </c>
    </row>
    <row r="273" spans="2:51" s="15" customFormat="1">
      <c r="B273" s="194"/>
      <c r="D273" s="172" t="s">
        <v>373</v>
      </c>
      <c r="E273" s="195" t="s">
        <v>3</v>
      </c>
      <c r="F273" s="196" t="s">
        <v>531</v>
      </c>
      <c r="H273" s="195" t="s">
        <v>3</v>
      </c>
      <c r="I273" s="197"/>
      <c r="L273" s="194"/>
      <c r="M273" s="198"/>
      <c r="N273" s="199"/>
      <c r="O273" s="199"/>
      <c r="P273" s="199"/>
      <c r="Q273" s="199"/>
      <c r="R273" s="199"/>
      <c r="S273" s="199"/>
      <c r="T273" s="200"/>
      <c r="AT273" s="195" t="s">
        <v>373</v>
      </c>
      <c r="AU273" s="195" t="s">
        <v>87</v>
      </c>
      <c r="AV273" s="15" t="s">
        <v>85</v>
      </c>
      <c r="AW273" s="15" t="s">
        <v>38</v>
      </c>
      <c r="AX273" s="15" t="s">
        <v>77</v>
      </c>
      <c r="AY273" s="195" t="s">
        <v>186</v>
      </c>
    </row>
    <row r="274" spans="2:51" s="13" customFormat="1">
      <c r="B274" s="178"/>
      <c r="D274" s="172" t="s">
        <v>373</v>
      </c>
      <c r="E274" s="179" t="s">
        <v>3</v>
      </c>
      <c r="F274" s="180" t="s">
        <v>532</v>
      </c>
      <c r="H274" s="181">
        <v>88.683000000000007</v>
      </c>
      <c r="I274" s="182"/>
      <c r="L274" s="178"/>
      <c r="M274" s="183"/>
      <c r="N274" s="184"/>
      <c r="O274" s="184"/>
      <c r="P274" s="184"/>
      <c r="Q274" s="184"/>
      <c r="R274" s="184"/>
      <c r="S274" s="184"/>
      <c r="T274" s="185"/>
      <c r="AT274" s="179" t="s">
        <v>373</v>
      </c>
      <c r="AU274" s="179" t="s">
        <v>87</v>
      </c>
      <c r="AV274" s="13" t="s">
        <v>87</v>
      </c>
      <c r="AW274" s="13" t="s">
        <v>38</v>
      </c>
      <c r="AX274" s="13" t="s">
        <v>77</v>
      </c>
      <c r="AY274" s="179" t="s">
        <v>186</v>
      </c>
    </row>
    <row r="275" spans="2:51" s="13" customFormat="1">
      <c r="B275" s="178"/>
      <c r="D275" s="172" t="s">
        <v>373</v>
      </c>
      <c r="E275" s="179" t="s">
        <v>3</v>
      </c>
      <c r="F275" s="180" t="s">
        <v>533</v>
      </c>
      <c r="H275" s="181">
        <v>-7.2450000000000001</v>
      </c>
      <c r="I275" s="182"/>
      <c r="L275" s="178"/>
      <c r="M275" s="183"/>
      <c r="N275" s="184"/>
      <c r="O275" s="184"/>
      <c r="P275" s="184"/>
      <c r="Q275" s="184"/>
      <c r="R275" s="184"/>
      <c r="S275" s="184"/>
      <c r="T275" s="185"/>
      <c r="AT275" s="179" t="s">
        <v>373</v>
      </c>
      <c r="AU275" s="179" t="s">
        <v>87</v>
      </c>
      <c r="AV275" s="13" t="s">
        <v>87</v>
      </c>
      <c r="AW275" s="13" t="s">
        <v>38</v>
      </c>
      <c r="AX275" s="13" t="s">
        <v>77</v>
      </c>
      <c r="AY275" s="179" t="s">
        <v>186</v>
      </c>
    </row>
    <row r="276" spans="2:51" s="15" customFormat="1">
      <c r="B276" s="194"/>
      <c r="D276" s="172" t="s">
        <v>373</v>
      </c>
      <c r="E276" s="195" t="s">
        <v>3</v>
      </c>
      <c r="F276" s="196" t="s">
        <v>534</v>
      </c>
      <c r="H276" s="195" t="s">
        <v>3</v>
      </c>
      <c r="I276" s="197"/>
      <c r="L276" s="194"/>
      <c r="M276" s="198"/>
      <c r="N276" s="199"/>
      <c r="O276" s="199"/>
      <c r="P276" s="199"/>
      <c r="Q276" s="199"/>
      <c r="R276" s="199"/>
      <c r="S276" s="199"/>
      <c r="T276" s="200"/>
      <c r="AT276" s="195" t="s">
        <v>373</v>
      </c>
      <c r="AU276" s="195" t="s">
        <v>87</v>
      </c>
      <c r="AV276" s="15" t="s">
        <v>85</v>
      </c>
      <c r="AW276" s="15" t="s">
        <v>38</v>
      </c>
      <c r="AX276" s="15" t="s">
        <v>77</v>
      </c>
      <c r="AY276" s="195" t="s">
        <v>186</v>
      </c>
    </row>
    <row r="277" spans="2:51" s="13" customFormat="1">
      <c r="B277" s="178"/>
      <c r="D277" s="172" t="s">
        <v>373</v>
      </c>
      <c r="E277" s="179" t="s">
        <v>3</v>
      </c>
      <c r="F277" s="180" t="s">
        <v>535</v>
      </c>
      <c r="H277" s="181">
        <v>27.692</v>
      </c>
      <c r="I277" s="182"/>
      <c r="L277" s="178"/>
      <c r="M277" s="183"/>
      <c r="N277" s="184"/>
      <c r="O277" s="184"/>
      <c r="P277" s="184"/>
      <c r="Q277" s="184"/>
      <c r="R277" s="184"/>
      <c r="S277" s="184"/>
      <c r="T277" s="185"/>
      <c r="AT277" s="179" t="s">
        <v>373</v>
      </c>
      <c r="AU277" s="179" t="s">
        <v>87</v>
      </c>
      <c r="AV277" s="13" t="s">
        <v>87</v>
      </c>
      <c r="AW277" s="13" t="s">
        <v>38</v>
      </c>
      <c r="AX277" s="13" t="s">
        <v>77</v>
      </c>
      <c r="AY277" s="179" t="s">
        <v>186</v>
      </c>
    </row>
    <row r="278" spans="2:51" s="15" customFormat="1">
      <c r="B278" s="194"/>
      <c r="D278" s="172" t="s">
        <v>373</v>
      </c>
      <c r="E278" s="195" t="s">
        <v>3</v>
      </c>
      <c r="F278" s="196" t="s">
        <v>536</v>
      </c>
      <c r="H278" s="195" t="s">
        <v>3</v>
      </c>
      <c r="I278" s="197"/>
      <c r="L278" s="194"/>
      <c r="M278" s="198"/>
      <c r="N278" s="199"/>
      <c r="O278" s="199"/>
      <c r="P278" s="199"/>
      <c r="Q278" s="199"/>
      <c r="R278" s="199"/>
      <c r="S278" s="199"/>
      <c r="T278" s="200"/>
      <c r="AT278" s="195" t="s">
        <v>373</v>
      </c>
      <c r="AU278" s="195" t="s">
        <v>87</v>
      </c>
      <c r="AV278" s="15" t="s">
        <v>85</v>
      </c>
      <c r="AW278" s="15" t="s">
        <v>38</v>
      </c>
      <c r="AX278" s="15" t="s">
        <v>77</v>
      </c>
      <c r="AY278" s="195" t="s">
        <v>186</v>
      </c>
    </row>
    <row r="279" spans="2:51" s="13" customFormat="1">
      <c r="B279" s="178"/>
      <c r="D279" s="172" t="s">
        <v>373</v>
      </c>
      <c r="E279" s="179" t="s">
        <v>3</v>
      </c>
      <c r="F279" s="180" t="s">
        <v>537</v>
      </c>
      <c r="H279" s="181">
        <v>5.16</v>
      </c>
      <c r="I279" s="182"/>
      <c r="L279" s="178"/>
      <c r="M279" s="183"/>
      <c r="N279" s="184"/>
      <c r="O279" s="184"/>
      <c r="P279" s="184"/>
      <c r="Q279" s="184"/>
      <c r="R279" s="184"/>
      <c r="S279" s="184"/>
      <c r="T279" s="185"/>
      <c r="AT279" s="179" t="s">
        <v>373</v>
      </c>
      <c r="AU279" s="179" t="s">
        <v>87</v>
      </c>
      <c r="AV279" s="13" t="s">
        <v>87</v>
      </c>
      <c r="AW279" s="13" t="s">
        <v>38</v>
      </c>
      <c r="AX279" s="13" t="s">
        <v>77</v>
      </c>
      <c r="AY279" s="179" t="s">
        <v>186</v>
      </c>
    </row>
    <row r="280" spans="2:51" s="13" customFormat="1">
      <c r="B280" s="178"/>
      <c r="D280" s="172" t="s">
        <v>373</v>
      </c>
      <c r="E280" s="179" t="s">
        <v>3</v>
      </c>
      <c r="F280" s="180" t="s">
        <v>538</v>
      </c>
      <c r="H280" s="181">
        <v>-2.6</v>
      </c>
      <c r="I280" s="182"/>
      <c r="L280" s="178"/>
      <c r="M280" s="183"/>
      <c r="N280" s="184"/>
      <c r="O280" s="184"/>
      <c r="P280" s="184"/>
      <c r="Q280" s="184"/>
      <c r="R280" s="184"/>
      <c r="S280" s="184"/>
      <c r="T280" s="185"/>
      <c r="AT280" s="179" t="s">
        <v>373</v>
      </c>
      <c r="AU280" s="179" t="s">
        <v>87</v>
      </c>
      <c r="AV280" s="13" t="s">
        <v>87</v>
      </c>
      <c r="AW280" s="13" t="s">
        <v>38</v>
      </c>
      <c r="AX280" s="13" t="s">
        <v>77</v>
      </c>
      <c r="AY280" s="179" t="s">
        <v>186</v>
      </c>
    </row>
    <row r="281" spans="2:51" s="15" customFormat="1">
      <c r="B281" s="194"/>
      <c r="D281" s="172" t="s">
        <v>373</v>
      </c>
      <c r="E281" s="195" t="s">
        <v>3</v>
      </c>
      <c r="F281" s="196" t="s">
        <v>539</v>
      </c>
      <c r="H281" s="195" t="s">
        <v>3</v>
      </c>
      <c r="I281" s="197"/>
      <c r="L281" s="194"/>
      <c r="M281" s="198"/>
      <c r="N281" s="199"/>
      <c r="O281" s="199"/>
      <c r="P281" s="199"/>
      <c r="Q281" s="199"/>
      <c r="R281" s="199"/>
      <c r="S281" s="199"/>
      <c r="T281" s="200"/>
      <c r="AT281" s="195" t="s">
        <v>373</v>
      </c>
      <c r="AU281" s="195" t="s">
        <v>87</v>
      </c>
      <c r="AV281" s="15" t="s">
        <v>85</v>
      </c>
      <c r="AW281" s="15" t="s">
        <v>38</v>
      </c>
      <c r="AX281" s="15" t="s">
        <v>77</v>
      </c>
      <c r="AY281" s="195" t="s">
        <v>186</v>
      </c>
    </row>
    <row r="282" spans="2:51" s="13" customFormat="1">
      <c r="B282" s="178"/>
      <c r="D282" s="172" t="s">
        <v>373</v>
      </c>
      <c r="E282" s="179" t="s">
        <v>3</v>
      </c>
      <c r="F282" s="180" t="s">
        <v>540</v>
      </c>
      <c r="H282" s="181">
        <v>46.956000000000003</v>
      </c>
      <c r="I282" s="182"/>
      <c r="L282" s="178"/>
      <c r="M282" s="183"/>
      <c r="N282" s="184"/>
      <c r="O282" s="184"/>
      <c r="P282" s="184"/>
      <c r="Q282" s="184"/>
      <c r="R282" s="184"/>
      <c r="S282" s="184"/>
      <c r="T282" s="185"/>
      <c r="AT282" s="179" t="s">
        <v>373</v>
      </c>
      <c r="AU282" s="179" t="s">
        <v>87</v>
      </c>
      <c r="AV282" s="13" t="s">
        <v>87</v>
      </c>
      <c r="AW282" s="13" t="s">
        <v>38</v>
      </c>
      <c r="AX282" s="13" t="s">
        <v>77</v>
      </c>
      <c r="AY282" s="179" t="s">
        <v>186</v>
      </c>
    </row>
    <row r="283" spans="2:51" s="13" customFormat="1">
      <c r="B283" s="178"/>
      <c r="D283" s="172" t="s">
        <v>373</v>
      </c>
      <c r="E283" s="179" t="s">
        <v>3</v>
      </c>
      <c r="F283" s="180" t="s">
        <v>541</v>
      </c>
      <c r="H283" s="181">
        <v>-3.8</v>
      </c>
      <c r="I283" s="182"/>
      <c r="L283" s="178"/>
      <c r="M283" s="183"/>
      <c r="N283" s="184"/>
      <c r="O283" s="184"/>
      <c r="P283" s="184"/>
      <c r="Q283" s="184"/>
      <c r="R283" s="184"/>
      <c r="S283" s="184"/>
      <c r="T283" s="185"/>
      <c r="AT283" s="179" t="s">
        <v>373</v>
      </c>
      <c r="AU283" s="179" t="s">
        <v>87</v>
      </c>
      <c r="AV283" s="13" t="s">
        <v>87</v>
      </c>
      <c r="AW283" s="13" t="s">
        <v>38</v>
      </c>
      <c r="AX283" s="13" t="s">
        <v>77</v>
      </c>
      <c r="AY283" s="179" t="s">
        <v>186</v>
      </c>
    </row>
    <row r="284" spans="2:51" s="15" customFormat="1">
      <c r="B284" s="194"/>
      <c r="D284" s="172" t="s">
        <v>373</v>
      </c>
      <c r="E284" s="195" t="s">
        <v>3</v>
      </c>
      <c r="F284" s="196" t="s">
        <v>542</v>
      </c>
      <c r="H284" s="195" t="s">
        <v>3</v>
      </c>
      <c r="I284" s="197"/>
      <c r="L284" s="194"/>
      <c r="M284" s="198"/>
      <c r="N284" s="199"/>
      <c r="O284" s="199"/>
      <c r="P284" s="199"/>
      <c r="Q284" s="199"/>
      <c r="R284" s="199"/>
      <c r="S284" s="199"/>
      <c r="T284" s="200"/>
      <c r="AT284" s="195" t="s">
        <v>373</v>
      </c>
      <c r="AU284" s="195" t="s">
        <v>87</v>
      </c>
      <c r="AV284" s="15" t="s">
        <v>85</v>
      </c>
      <c r="AW284" s="15" t="s">
        <v>38</v>
      </c>
      <c r="AX284" s="15" t="s">
        <v>77</v>
      </c>
      <c r="AY284" s="195" t="s">
        <v>186</v>
      </c>
    </row>
    <row r="285" spans="2:51" s="13" customFormat="1">
      <c r="B285" s="178"/>
      <c r="D285" s="172" t="s">
        <v>373</v>
      </c>
      <c r="E285" s="179" t="s">
        <v>3</v>
      </c>
      <c r="F285" s="180" t="s">
        <v>543</v>
      </c>
      <c r="H285" s="181">
        <v>27.175999999999998</v>
      </c>
      <c r="I285" s="182"/>
      <c r="L285" s="178"/>
      <c r="M285" s="183"/>
      <c r="N285" s="184"/>
      <c r="O285" s="184"/>
      <c r="P285" s="184"/>
      <c r="Q285" s="184"/>
      <c r="R285" s="184"/>
      <c r="S285" s="184"/>
      <c r="T285" s="185"/>
      <c r="AT285" s="179" t="s">
        <v>373</v>
      </c>
      <c r="AU285" s="179" t="s">
        <v>87</v>
      </c>
      <c r="AV285" s="13" t="s">
        <v>87</v>
      </c>
      <c r="AW285" s="13" t="s">
        <v>38</v>
      </c>
      <c r="AX285" s="13" t="s">
        <v>77</v>
      </c>
      <c r="AY285" s="179" t="s">
        <v>186</v>
      </c>
    </row>
    <row r="286" spans="2:51" s="13" customFormat="1">
      <c r="B286" s="178"/>
      <c r="D286" s="172" t="s">
        <v>373</v>
      </c>
      <c r="E286" s="179" t="s">
        <v>3</v>
      </c>
      <c r="F286" s="180" t="s">
        <v>544</v>
      </c>
      <c r="H286" s="181">
        <v>-4.2</v>
      </c>
      <c r="I286" s="182"/>
      <c r="L286" s="178"/>
      <c r="M286" s="183"/>
      <c r="N286" s="184"/>
      <c r="O286" s="184"/>
      <c r="P286" s="184"/>
      <c r="Q286" s="184"/>
      <c r="R286" s="184"/>
      <c r="S286" s="184"/>
      <c r="T286" s="185"/>
      <c r="AT286" s="179" t="s">
        <v>373</v>
      </c>
      <c r="AU286" s="179" t="s">
        <v>87</v>
      </c>
      <c r="AV286" s="13" t="s">
        <v>87</v>
      </c>
      <c r="AW286" s="13" t="s">
        <v>38</v>
      </c>
      <c r="AX286" s="13" t="s">
        <v>77</v>
      </c>
      <c r="AY286" s="179" t="s">
        <v>186</v>
      </c>
    </row>
    <row r="287" spans="2:51" s="13" customFormat="1">
      <c r="B287" s="178"/>
      <c r="D287" s="172" t="s">
        <v>373</v>
      </c>
      <c r="E287" s="179" t="s">
        <v>3</v>
      </c>
      <c r="F287" s="180" t="s">
        <v>545</v>
      </c>
      <c r="H287" s="181">
        <v>37.393000000000001</v>
      </c>
      <c r="I287" s="182"/>
      <c r="L287" s="178"/>
      <c r="M287" s="183"/>
      <c r="N287" s="184"/>
      <c r="O287" s="184"/>
      <c r="P287" s="184"/>
      <c r="Q287" s="184"/>
      <c r="R287" s="184"/>
      <c r="S287" s="184"/>
      <c r="T287" s="185"/>
      <c r="AT287" s="179" t="s">
        <v>373</v>
      </c>
      <c r="AU287" s="179" t="s">
        <v>87</v>
      </c>
      <c r="AV287" s="13" t="s">
        <v>87</v>
      </c>
      <c r="AW287" s="13" t="s">
        <v>38</v>
      </c>
      <c r="AX287" s="13" t="s">
        <v>77</v>
      </c>
      <c r="AY287" s="179" t="s">
        <v>186</v>
      </c>
    </row>
    <row r="288" spans="2:51" s="13" customFormat="1">
      <c r="B288" s="178"/>
      <c r="D288" s="172" t="s">
        <v>373</v>
      </c>
      <c r="E288" s="179" t="s">
        <v>3</v>
      </c>
      <c r="F288" s="180" t="s">
        <v>546</v>
      </c>
      <c r="H288" s="181">
        <v>-6</v>
      </c>
      <c r="I288" s="182"/>
      <c r="L288" s="178"/>
      <c r="M288" s="183"/>
      <c r="N288" s="184"/>
      <c r="O288" s="184"/>
      <c r="P288" s="184"/>
      <c r="Q288" s="184"/>
      <c r="R288" s="184"/>
      <c r="S288" s="184"/>
      <c r="T288" s="185"/>
      <c r="AT288" s="179" t="s">
        <v>373</v>
      </c>
      <c r="AU288" s="179" t="s">
        <v>87</v>
      </c>
      <c r="AV288" s="13" t="s">
        <v>87</v>
      </c>
      <c r="AW288" s="13" t="s">
        <v>38</v>
      </c>
      <c r="AX288" s="13" t="s">
        <v>77</v>
      </c>
      <c r="AY288" s="179" t="s">
        <v>186</v>
      </c>
    </row>
    <row r="289" spans="1:65" s="14" customFormat="1">
      <c r="B289" s="186"/>
      <c r="D289" s="172" t="s">
        <v>373</v>
      </c>
      <c r="E289" s="187" t="s">
        <v>3</v>
      </c>
      <c r="F289" s="188" t="s">
        <v>375</v>
      </c>
      <c r="H289" s="189">
        <v>374.95699999999999</v>
      </c>
      <c r="I289" s="190"/>
      <c r="L289" s="186"/>
      <c r="M289" s="191"/>
      <c r="N289" s="192"/>
      <c r="O289" s="192"/>
      <c r="P289" s="192"/>
      <c r="Q289" s="192"/>
      <c r="R289" s="192"/>
      <c r="S289" s="192"/>
      <c r="T289" s="193"/>
      <c r="AT289" s="187" t="s">
        <v>373</v>
      </c>
      <c r="AU289" s="187" t="s">
        <v>87</v>
      </c>
      <c r="AV289" s="14" t="s">
        <v>200</v>
      </c>
      <c r="AW289" s="14" t="s">
        <v>38</v>
      </c>
      <c r="AX289" s="14" t="s">
        <v>85</v>
      </c>
      <c r="AY289" s="187" t="s">
        <v>186</v>
      </c>
    </row>
    <row r="290" spans="1:65" s="2" customFormat="1" ht="36.75" customHeight="1">
      <c r="A290" s="36"/>
      <c r="B290" s="147"/>
      <c r="C290" s="148" t="s">
        <v>547</v>
      </c>
      <c r="D290" s="148" t="s">
        <v>189</v>
      </c>
      <c r="E290" s="149" t="s">
        <v>548</v>
      </c>
      <c r="F290" s="150" t="s">
        <v>549</v>
      </c>
      <c r="G290" s="151" t="s">
        <v>370</v>
      </c>
      <c r="H290" s="152">
        <v>192.196</v>
      </c>
      <c r="I290" s="153"/>
      <c r="J290" s="154">
        <f>ROUND(I290*H290,2)</f>
        <v>0</v>
      </c>
      <c r="K290" s="155"/>
      <c r="L290" s="37"/>
      <c r="M290" s="163" t="s">
        <v>3</v>
      </c>
      <c r="N290" s="164" t="s">
        <v>48</v>
      </c>
      <c r="O290" s="57"/>
      <c r="P290" s="165">
        <f>O290*H290</f>
        <v>0</v>
      </c>
      <c r="Q290" s="165">
        <v>7.9210000000000003E-2</v>
      </c>
      <c r="R290" s="165">
        <f>Q290*H290</f>
        <v>15.22384516</v>
      </c>
      <c r="S290" s="165">
        <v>0</v>
      </c>
      <c r="T290" s="166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61" t="s">
        <v>200</v>
      </c>
      <c r="AT290" s="161" t="s">
        <v>189</v>
      </c>
      <c r="AU290" s="161" t="s">
        <v>87</v>
      </c>
      <c r="AY290" s="20" t="s">
        <v>186</v>
      </c>
      <c r="BE290" s="162">
        <f>IF(N290="základní",J290,0)</f>
        <v>0</v>
      </c>
      <c r="BF290" s="162">
        <f>IF(N290="snížená",J290,0)</f>
        <v>0</v>
      </c>
      <c r="BG290" s="162">
        <f>IF(N290="zákl. přenesená",J290,0)</f>
        <v>0</v>
      </c>
      <c r="BH290" s="162">
        <f>IF(N290="sníž. přenesená",J290,0)</f>
        <v>0</v>
      </c>
      <c r="BI290" s="162">
        <f>IF(N290="nulová",J290,0)</f>
        <v>0</v>
      </c>
      <c r="BJ290" s="20" t="s">
        <v>85</v>
      </c>
      <c r="BK290" s="162">
        <f>ROUND(I290*H290,2)</f>
        <v>0</v>
      </c>
      <c r="BL290" s="20" t="s">
        <v>200</v>
      </c>
      <c r="BM290" s="161" t="s">
        <v>550</v>
      </c>
    </row>
    <row r="291" spans="1:65" s="2" customFormat="1">
      <c r="A291" s="36"/>
      <c r="B291" s="37"/>
      <c r="C291" s="36"/>
      <c r="D291" s="167" t="s">
        <v>240</v>
      </c>
      <c r="E291" s="36"/>
      <c r="F291" s="168" t="s">
        <v>551</v>
      </c>
      <c r="G291" s="36"/>
      <c r="H291" s="36"/>
      <c r="I291" s="169"/>
      <c r="J291" s="36"/>
      <c r="K291" s="36"/>
      <c r="L291" s="37"/>
      <c r="M291" s="170"/>
      <c r="N291" s="171"/>
      <c r="O291" s="57"/>
      <c r="P291" s="57"/>
      <c r="Q291" s="57"/>
      <c r="R291" s="57"/>
      <c r="S291" s="57"/>
      <c r="T291" s="58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20" t="s">
        <v>240</v>
      </c>
      <c r="AU291" s="20" t="s">
        <v>87</v>
      </c>
    </row>
    <row r="292" spans="1:65" s="15" customFormat="1">
      <c r="B292" s="194"/>
      <c r="D292" s="172" t="s">
        <v>373</v>
      </c>
      <c r="E292" s="195" t="s">
        <v>3</v>
      </c>
      <c r="F292" s="196" t="s">
        <v>399</v>
      </c>
      <c r="H292" s="195" t="s">
        <v>3</v>
      </c>
      <c r="I292" s="197"/>
      <c r="L292" s="194"/>
      <c r="M292" s="198"/>
      <c r="N292" s="199"/>
      <c r="O292" s="199"/>
      <c r="P292" s="199"/>
      <c r="Q292" s="199"/>
      <c r="R292" s="199"/>
      <c r="S292" s="199"/>
      <c r="T292" s="200"/>
      <c r="AT292" s="195" t="s">
        <v>373</v>
      </c>
      <c r="AU292" s="195" t="s">
        <v>87</v>
      </c>
      <c r="AV292" s="15" t="s">
        <v>85</v>
      </c>
      <c r="AW292" s="15" t="s">
        <v>38</v>
      </c>
      <c r="AX292" s="15" t="s">
        <v>77</v>
      </c>
      <c r="AY292" s="195" t="s">
        <v>186</v>
      </c>
    </row>
    <row r="293" spans="1:65" s="15" customFormat="1">
      <c r="B293" s="194"/>
      <c r="D293" s="172" t="s">
        <v>373</v>
      </c>
      <c r="E293" s="195" t="s">
        <v>3</v>
      </c>
      <c r="F293" s="196" t="s">
        <v>400</v>
      </c>
      <c r="H293" s="195" t="s">
        <v>3</v>
      </c>
      <c r="I293" s="197"/>
      <c r="L293" s="194"/>
      <c r="M293" s="198"/>
      <c r="N293" s="199"/>
      <c r="O293" s="199"/>
      <c r="P293" s="199"/>
      <c r="Q293" s="199"/>
      <c r="R293" s="199"/>
      <c r="S293" s="199"/>
      <c r="T293" s="200"/>
      <c r="AT293" s="195" t="s">
        <v>373</v>
      </c>
      <c r="AU293" s="195" t="s">
        <v>87</v>
      </c>
      <c r="AV293" s="15" t="s">
        <v>85</v>
      </c>
      <c r="AW293" s="15" t="s">
        <v>38</v>
      </c>
      <c r="AX293" s="15" t="s">
        <v>77</v>
      </c>
      <c r="AY293" s="195" t="s">
        <v>186</v>
      </c>
    </row>
    <row r="294" spans="1:65" s="15" customFormat="1">
      <c r="B294" s="194"/>
      <c r="D294" s="172" t="s">
        <v>373</v>
      </c>
      <c r="E294" s="195" t="s">
        <v>3</v>
      </c>
      <c r="F294" s="196" t="s">
        <v>552</v>
      </c>
      <c r="H294" s="195" t="s">
        <v>3</v>
      </c>
      <c r="I294" s="197"/>
      <c r="L294" s="194"/>
      <c r="M294" s="198"/>
      <c r="N294" s="199"/>
      <c r="O294" s="199"/>
      <c r="P294" s="199"/>
      <c r="Q294" s="199"/>
      <c r="R294" s="199"/>
      <c r="S294" s="199"/>
      <c r="T294" s="200"/>
      <c r="AT294" s="195" t="s">
        <v>373</v>
      </c>
      <c r="AU294" s="195" t="s">
        <v>87</v>
      </c>
      <c r="AV294" s="15" t="s">
        <v>85</v>
      </c>
      <c r="AW294" s="15" t="s">
        <v>38</v>
      </c>
      <c r="AX294" s="15" t="s">
        <v>77</v>
      </c>
      <c r="AY294" s="195" t="s">
        <v>186</v>
      </c>
    </row>
    <row r="295" spans="1:65" s="13" customFormat="1">
      <c r="B295" s="178"/>
      <c r="D295" s="172" t="s">
        <v>373</v>
      </c>
      <c r="E295" s="179" t="s">
        <v>3</v>
      </c>
      <c r="F295" s="180" t="s">
        <v>553</v>
      </c>
      <c r="H295" s="181">
        <v>49.856000000000002</v>
      </c>
      <c r="I295" s="182"/>
      <c r="L295" s="178"/>
      <c r="M295" s="183"/>
      <c r="N295" s="184"/>
      <c r="O295" s="184"/>
      <c r="P295" s="184"/>
      <c r="Q295" s="184"/>
      <c r="R295" s="184"/>
      <c r="S295" s="184"/>
      <c r="T295" s="185"/>
      <c r="AT295" s="179" t="s">
        <v>373</v>
      </c>
      <c r="AU295" s="179" t="s">
        <v>87</v>
      </c>
      <c r="AV295" s="13" t="s">
        <v>87</v>
      </c>
      <c r="AW295" s="13" t="s">
        <v>38</v>
      </c>
      <c r="AX295" s="13" t="s">
        <v>77</v>
      </c>
      <c r="AY295" s="179" t="s">
        <v>186</v>
      </c>
    </row>
    <row r="296" spans="1:65" s="13" customFormat="1">
      <c r="B296" s="178"/>
      <c r="D296" s="172" t="s">
        <v>373</v>
      </c>
      <c r="E296" s="179" t="s">
        <v>3</v>
      </c>
      <c r="F296" s="180" t="s">
        <v>554</v>
      </c>
      <c r="H296" s="181">
        <v>-1.4</v>
      </c>
      <c r="I296" s="182"/>
      <c r="L296" s="178"/>
      <c r="M296" s="183"/>
      <c r="N296" s="184"/>
      <c r="O296" s="184"/>
      <c r="P296" s="184"/>
      <c r="Q296" s="184"/>
      <c r="R296" s="184"/>
      <c r="S296" s="184"/>
      <c r="T296" s="185"/>
      <c r="AT296" s="179" t="s">
        <v>373</v>
      </c>
      <c r="AU296" s="179" t="s">
        <v>87</v>
      </c>
      <c r="AV296" s="13" t="s">
        <v>87</v>
      </c>
      <c r="AW296" s="13" t="s">
        <v>38</v>
      </c>
      <c r="AX296" s="13" t="s">
        <v>77</v>
      </c>
      <c r="AY296" s="179" t="s">
        <v>186</v>
      </c>
    </row>
    <row r="297" spans="1:65" s="13" customFormat="1">
      <c r="B297" s="178"/>
      <c r="D297" s="172" t="s">
        <v>373</v>
      </c>
      <c r="E297" s="179" t="s">
        <v>3</v>
      </c>
      <c r="F297" s="180" t="s">
        <v>555</v>
      </c>
      <c r="H297" s="181">
        <v>-0.64</v>
      </c>
      <c r="I297" s="182"/>
      <c r="L297" s="178"/>
      <c r="M297" s="183"/>
      <c r="N297" s="184"/>
      <c r="O297" s="184"/>
      <c r="P297" s="184"/>
      <c r="Q297" s="184"/>
      <c r="R297" s="184"/>
      <c r="S297" s="184"/>
      <c r="T297" s="185"/>
      <c r="AT297" s="179" t="s">
        <v>373</v>
      </c>
      <c r="AU297" s="179" t="s">
        <v>87</v>
      </c>
      <c r="AV297" s="13" t="s">
        <v>87</v>
      </c>
      <c r="AW297" s="13" t="s">
        <v>38</v>
      </c>
      <c r="AX297" s="13" t="s">
        <v>77</v>
      </c>
      <c r="AY297" s="179" t="s">
        <v>186</v>
      </c>
    </row>
    <row r="298" spans="1:65" s="13" customFormat="1">
      <c r="B298" s="178"/>
      <c r="D298" s="172" t="s">
        <v>373</v>
      </c>
      <c r="E298" s="179" t="s">
        <v>3</v>
      </c>
      <c r="F298" s="180" t="s">
        <v>517</v>
      </c>
      <c r="H298" s="181">
        <v>-1.6</v>
      </c>
      <c r="I298" s="182"/>
      <c r="L298" s="178"/>
      <c r="M298" s="183"/>
      <c r="N298" s="184"/>
      <c r="O298" s="184"/>
      <c r="P298" s="184"/>
      <c r="Q298" s="184"/>
      <c r="R298" s="184"/>
      <c r="S298" s="184"/>
      <c r="T298" s="185"/>
      <c r="AT298" s="179" t="s">
        <v>373</v>
      </c>
      <c r="AU298" s="179" t="s">
        <v>87</v>
      </c>
      <c r="AV298" s="13" t="s">
        <v>87</v>
      </c>
      <c r="AW298" s="13" t="s">
        <v>38</v>
      </c>
      <c r="AX298" s="13" t="s">
        <v>77</v>
      </c>
      <c r="AY298" s="179" t="s">
        <v>186</v>
      </c>
    </row>
    <row r="299" spans="1:65" s="15" customFormat="1">
      <c r="B299" s="194"/>
      <c r="D299" s="172" t="s">
        <v>373</v>
      </c>
      <c r="E299" s="195" t="s">
        <v>3</v>
      </c>
      <c r="F299" s="196" t="s">
        <v>556</v>
      </c>
      <c r="H299" s="195" t="s">
        <v>3</v>
      </c>
      <c r="I299" s="197"/>
      <c r="L299" s="194"/>
      <c r="M299" s="198"/>
      <c r="N299" s="199"/>
      <c r="O299" s="199"/>
      <c r="P299" s="199"/>
      <c r="Q299" s="199"/>
      <c r="R299" s="199"/>
      <c r="S299" s="199"/>
      <c r="T299" s="200"/>
      <c r="AT299" s="195" t="s">
        <v>373</v>
      </c>
      <c r="AU299" s="195" t="s">
        <v>87</v>
      </c>
      <c r="AV299" s="15" t="s">
        <v>85</v>
      </c>
      <c r="AW299" s="15" t="s">
        <v>38</v>
      </c>
      <c r="AX299" s="15" t="s">
        <v>77</v>
      </c>
      <c r="AY299" s="195" t="s">
        <v>186</v>
      </c>
    </row>
    <row r="300" spans="1:65" s="13" customFormat="1">
      <c r="B300" s="178"/>
      <c r="D300" s="172" t="s">
        <v>373</v>
      </c>
      <c r="E300" s="179" t="s">
        <v>3</v>
      </c>
      <c r="F300" s="180" t="s">
        <v>557</v>
      </c>
      <c r="H300" s="181">
        <v>4.0999999999999996</v>
      </c>
      <c r="I300" s="182"/>
      <c r="L300" s="178"/>
      <c r="M300" s="183"/>
      <c r="N300" s="184"/>
      <c r="O300" s="184"/>
      <c r="P300" s="184"/>
      <c r="Q300" s="184"/>
      <c r="R300" s="184"/>
      <c r="S300" s="184"/>
      <c r="T300" s="185"/>
      <c r="AT300" s="179" t="s">
        <v>373</v>
      </c>
      <c r="AU300" s="179" t="s">
        <v>87</v>
      </c>
      <c r="AV300" s="13" t="s">
        <v>87</v>
      </c>
      <c r="AW300" s="13" t="s">
        <v>38</v>
      </c>
      <c r="AX300" s="13" t="s">
        <v>77</v>
      </c>
      <c r="AY300" s="179" t="s">
        <v>186</v>
      </c>
    </row>
    <row r="301" spans="1:65" s="15" customFormat="1">
      <c r="B301" s="194"/>
      <c r="D301" s="172" t="s">
        <v>373</v>
      </c>
      <c r="E301" s="195" t="s">
        <v>3</v>
      </c>
      <c r="F301" s="196" t="s">
        <v>558</v>
      </c>
      <c r="H301" s="195" t="s">
        <v>3</v>
      </c>
      <c r="I301" s="197"/>
      <c r="L301" s="194"/>
      <c r="M301" s="198"/>
      <c r="N301" s="199"/>
      <c r="O301" s="199"/>
      <c r="P301" s="199"/>
      <c r="Q301" s="199"/>
      <c r="R301" s="199"/>
      <c r="S301" s="199"/>
      <c r="T301" s="200"/>
      <c r="AT301" s="195" t="s">
        <v>373</v>
      </c>
      <c r="AU301" s="195" t="s">
        <v>87</v>
      </c>
      <c r="AV301" s="15" t="s">
        <v>85</v>
      </c>
      <c r="AW301" s="15" t="s">
        <v>38</v>
      </c>
      <c r="AX301" s="15" t="s">
        <v>77</v>
      </c>
      <c r="AY301" s="195" t="s">
        <v>186</v>
      </c>
    </row>
    <row r="302" spans="1:65" s="13" customFormat="1">
      <c r="B302" s="178"/>
      <c r="D302" s="172" t="s">
        <v>373</v>
      </c>
      <c r="E302" s="179" t="s">
        <v>3</v>
      </c>
      <c r="F302" s="180" t="s">
        <v>559</v>
      </c>
      <c r="H302" s="181">
        <v>4.96</v>
      </c>
      <c r="I302" s="182"/>
      <c r="L302" s="178"/>
      <c r="M302" s="183"/>
      <c r="N302" s="184"/>
      <c r="O302" s="184"/>
      <c r="P302" s="184"/>
      <c r="Q302" s="184"/>
      <c r="R302" s="184"/>
      <c r="S302" s="184"/>
      <c r="T302" s="185"/>
      <c r="AT302" s="179" t="s">
        <v>373</v>
      </c>
      <c r="AU302" s="179" t="s">
        <v>87</v>
      </c>
      <c r="AV302" s="13" t="s">
        <v>87</v>
      </c>
      <c r="AW302" s="13" t="s">
        <v>38</v>
      </c>
      <c r="AX302" s="13" t="s">
        <v>77</v>
      </c>
      <c r="AY302" s="179" t="s">
        <v>186</v>
      </c>
    </row>
    <row r="303" spans="1:65" s="15" customFormat="1">
      <c r="B303" s="194"/>
      <c r="D303" s="172" t="s">
        <v>373</v>
      </c>
      <c r="E303" s="195" t="s">
        <v>3</v>
      </c>
      <c r="F303" s="196" t="s">
        <v>560</v>
      </c>
      <c r="H303" s="195" t="s">
        <v>3</v>
      </c>
      <c r="I303" s="197"/>
      <c r="L303" s="194"/>
      <c r="M303" s="198"/>
      <c r="N303" s="199"/>
      <c r="O303" s="199"/>
      <c r="P303" s="199"/>
      <c r="Q303" s="199"/>
      <c r="R303" s="199"/>
      <c r="S303" s="199"/>
      <c r="T303" s="200"/>
      <c r="AT303" s="195" t="s">
        <v>373</v>
      </c>
      <c r="AU303" s="195" t="s">
        <v>87</v>
      </c>
      <c r="AV303" s="15" t="s">
        <v>85</v>
      </c>
      <c r="AW303" s="15" t="s">
        <v>38</v>
      </c>
      <c r="AX303" s="15" t="s">
        <v>77</v>
      </c>
      <c r="AY303" s="195" t="s">
        <v>186</v>
      </c>
    </row>
    <row r="304" spans="1:65" s="13" customFormat="1">
      <c r="B304" s="178"/>
      <c r="D304" s="172" t="s">
        <v>373</v>
      </c>
      <c r="E304" s="179" t="s">
        <v>3</v>
      </c>
      <c r="F304" s="180" t="s">
        <v>561</v>
      </c>
      <c r="H304" s="181">
        <v>8</v>
      </c>
      <c r="I304" s="182"/>
      <c r="L304" s="178"/>
      <c r="M304" s="183"/>
      <c r="N304" s="184"/>
      <c r="O304" s="184"/>
      <c r="P304" s="184"/>
      <c r="Q304" s="184"/>
      <c r="R304" s="184"/>
      <c r="S304" s="184"/>
      <c r="T304" s="185"/>
      <c r="AT304" s="179" t="s">
        <v>373</v>
      </c>
      <c r="AU304" s="179" t="s">
        <v>87</v>
      </c>
      <c r="AV304" s="13" t="s">
        <v>87</v>
      </c>
      <c r="AW304" s="13" t="s">
        <v>38</v>
      </c>
      <c r="AX304" s="13" t="s">
        <v>77</v>
      </c>
      <c r="AY304" s="179" t="s">
        <v>186</v>
      </c>
    </row>
    <row r="305" spans="1:65" s="13" customFormat="1">
      <c r="B305" s="178"/>
      <c r="D305" s="172" t="s">
        <v>373</v>
      </c>
      <c r="E305" s="179" t="s">
        <v>3</v>
      </c>
      <c r="F305" s="180" t="s">
        <v>562</v>
      </c>
      <c r="H305" s="181">
        <v>-3.5</v>
      </c>
      <c r="I305" s="182"/>
      <c r="L305" s="178"/>
      <c r="M305" s="183"/>
      <c r="N305" s="184"/>
      <c r="O305" s="184"/>
      <c r="P305" s="184"/>
      <c r="Q305" s="184"/>
      <c r="R305" s="184"/>
      <c r="S305" s="184"/>
      <c r="T305" s="185"/>
      <c r="AT305" s="179" t="s">
        <v>373</v>
      </c>
      <c r="AU305" s="179" t="s">
        <v>87</v>
      </c>
      <c r="AV305" s="13" t="s">
        <v>87</v>
      </c>
      <c r="AW305" s="13" t="s">
        <v>38</v>
      </c>
      <c r="AX305" s="13" t="s">
        <v>77</v>
      </c>
      <c r="AY305" s="179" t="s">
        <v>186</v>
      </c>
    </row>
    <row r="306" spans="1:65" s="13" customFormat="1">
      <c r="B306" s="178"/>
      <c r="D306" s="172" t="s">
        <v>373</v>
      </c>
      <c r="E306" s="179" t="s">
        <v>3</v>
      </c>
      <c r="F306" s="180" t="s">
        <v>563</v>
      </c>
      <c r="H306" s="181">
        <v>14.464</v>
      </c>
      <c r="I306" s="182"/>
      <c r="L306" s="178"/>
      <c r="M306" s="183"/>
      <c r="N306" s="184"/>
      <c r="O306" s="184"/>
      <c r="P306" s="184"/>
      <c r="Q306" s="184"/>
      <c r="R306" s="184"/>
      <c r="S306" s="184"/>
      <c r="T306" s="185"/>
      <c r="AT306" s="179" t="s">
        <v>373</v>
      </c>
      <c r="AU306" s="179" t="s">
        <v>87</v>
      </c>
      <c r="AV306" s="13" t="s">
        <v>87</v>
      </c>
      <c r="AW306" s="13" t="s">
        <v>38</v>
      </c>
      <c r="AX306" s="13" t="s">
        <v>77</v>
      </c>
      <c r="AY306" s="179" t="s">
        <v>186</v>
      </c>
    </row>
    <row r="307" spans="1:65" s="13" customFormat="1">
      <c r="B307" s="178"/>
      <c r="D307" s="172" t="s">
        <v>373</v>
      </c>
      <c r="E307" s="179" t="s">
        <v>3</v>
      </c>
      <c r="F307" s="180" t="s">
        <v>564</v>
      </c>
      <c r="H307" s="181">
        <v>-2</v>
      </c>
      <c r="I307" s="182"/>
      <c r="L307" s="178"/>
      <c r="M307" s="183"/>
      <c r="N307" s="184"/>
      <c r="O307" s="184"/>
      <c r="P307" s="184"/>
      <c r="Q307" s="184"/>
      <c r="R307" s="184"/>
      <c r="S307" s="184"/>
      <c r="T307" s="185"/>
      <c r="AT307" s="179" t="s">
        <v>373</v>
      </c>
      <c r="AU307" s="179" t="s">
        <v>87</v>
      </c>
      <c r="AV307" s="13" t="s">
        <v>87</v>
      </c>
      <c r="AW307" s="13" t="s">
        <v>38</v>
      </c>
      <c r="AX307" s="13" t="s">
        <v>77</v>
      </c>
      <c r="AY307" s="179" t="s">
        <v>186</v>
      </c>
    </row>
    <row r="308" spans="1:65" s="15" customFormat="1">
      <c r="B308" s="194"/>
      <c r="D308" s="172" t="s">
        <v>373</v>
      </c>
      <c r="E308" s="195" t="s">
        <v>3</v>
      </c>
      <c r="F308" s="196" t="s">
        <v>565</v>
      </c>
      <c r="H308" s="195" t="s">
        <v>3</v>
      </c>
      <c r="I308" s="197"/>
      <c r="L308" s="194"/>
      <c r="M308" s="198"/>
      <c r="N308" s="199"/>
      <c r="O308" s="199"/>
      <c r="P308" s="199"/>
      <c r="Q308" s="199"/>
      <c r="R308" s="199"/>
      <c r="S308" s="199"/>
      <c r="T308" s="200"/>
      <c r="AT308" s="195" t="s">
        <v>373</v>
      </c>
      <c r="AU308" s="195" t="s">
        <v>87</v>
      </c>
      <c r="AV308" s="15" t="s">
        <v>85</v>
      </c>
      <c r="AW308" s="15" t="s">
        <v>38</v>
      </c>
      <c r="AX308" s="15" t="s">
        <v>77</v>
      </c>
      <c r="AY308" s="195" t="s">
        <v>186</v>
      </c>
    </row>
    <row r="309" spans="1:65" s="13" customFormat="1">
      <c r="B309" s="178"/>
      <c r="D309" s="172" t="s">
        <v>373</v>
      </c>
      <c r="E309" s="179" t="s">
        <v>3</v>
      </c>
      <c r="F309" s="180" t="s">
        <v>566</v>
      </c>
      <c r="H309" s="181">
        <v>24.495999999999999</v>
      </c>
      <c r="I309" s="182"/>
      <c r="L309" s="178"/>
      <c r="M309" s="183"/>
      <c r="N309" s="184"/>
      <c r="O309" s="184"/>
      <c r="P309" s="184"/>
      <c r="Q309" s="184"/>
      <c r="R309" s="184"/>
      <c r="S309" s="184"/>
      <c r="T309" s="185"/>
      <c r="AT309" s="179" t="s">
        <v>373</v>
      </c>
      <c r="AU309" s="179" t="s">
        <v>87</v>
      </c>
      <c r="AV309" s="13" t="s">
        <v>87</v>
      </c>
      <c r="AW309" s="13" t="s">
        <v>38</v>
      </c>
      <c r="AX309" s="13" t="s">
        <v>77</v>
      </c>
      <c r="AY309" s="179" t="s">
        <v>186</v>
      </c>
    </row>
    <row r="310" spans="1:65" s="15" customFormat="1">
      <c r="B310" s="194"/>
      <c r="D310" s="172" t="s">
        <v>373</v>
      </c>
      <c r="E310" s="195" t="s">
        <v>3</v>
      </c>
      <c r="F310" s="196" t="s">
        <v>567</v>
      </c>
      <c r="H310" s="195" t="s">
        <v>3</v>
      </c>
      <c r="I310" s="197"/>
      <c r="L310" s="194"/>
      <c r="M310" s="198"/>
      <c r="N310" s="199"/>
      <c r="O310" s="199"/>
      <c r="P310" s="199"/>
      <c r="Q310" s="199"/>
      <c r="R310" s="199"/>
      <c r="S310" s="199"/>
      <c r="T310" s="200"/>
      <c r="AT310" s="195" t="s">
        <v>373</v>
      </c>
      <c r="AU310" s="195" t="s">
        <v>87</v>
      </c>
      <c r="AV310" s="15" t="s">
        <v>85</v>
      </c>
      <c r="AW310" s="15" t="s">
        <v>38</v>
      </c>
      <c r="AX310" s="15" t="s">
        <v>77</v>
      </c>
      <c r="AY310" s="195" t="s">
        <v>186</v>
      </c>
    </row>
    <row r="311" spans="1:65" s="13" customFormat="1">
      <c r="B311" s="178"/>
      <c r="D311" s="172" t="s">
        <v>373</v>
      </c>
      <c r="E311" s="179" t="s">
        <v>3</v>
      </c>
      <c r="F311" s="180" t="s">
        <v>568</v>
      </c>
      <c r="H311" s="181">
        <v>95.46</v>
      </c>
      <c r="I311" s="182"/>
      <c r="L311" s="178"/>
      <c r="M311" s="183"/>
      <c r="N311" s="184"/>
      <c r="O311" s="184"/>
      <c r="P311" s="184"/>
      <c r="Q311" s="184"/>
      <c r="R311" s="184"/>
      <c r="S311" s="184"/>
      <c r="T311" s="185"/>
      <c r="AT311" s="179" t="s">
        <v>373</v>
      </c>
      <c r="AU311" s="179" t="s">
        <v>87</v>
      </c>
      <c r="AV311" s="13" t="s">
        <v>87</v>
      </c>
      <c r="AW311" s="13" t="s">
        <v>38</v>
      </c>
      <c r="AX311" s="13" t="s">
        <v>77</v>
      </c>
      <c r="AY311" s="179" t="s">
        <v>186</v>
      </c>
    </row>
    <row r="312" spans="1:65" s="14" customFormat="1">
      <c r="B312" s="186"/>
      <c r="D312" s="172" t="s">
        <v>373</v>
      </c>
      <c r="E312" s="187" t="s">
        <v>3</v>
      </c>
      <c r="F312" s="188" t="s">
        <v>375</v>
      </c>
      <c r="H312" s="189">
        <v>192.196</v>
      </c>
      <c r="I312" s="190"/>
      <c r="L312" s="186"/>
      <c r="M312" s="191"/>
      <c r="N312" s="192"/>
      <c r="O312" s="192"/>
      <c r="P312" s="192"/>
      <c r="Q312" s="192"/>
      <c r="R312" s="192"/>
      <c r="S312" s="192"/>
      <c r="T312" s="193"/>
      <c r="AT312" s="187" t="s">
        <v>373</v>
      </c>
      <c r="AU312" s="187" t="s">
        <v>87</v>
      </c>
      <c r="AV312" s="14" t="s">
        <v>200</v>
      </c>
      <c r="AW312" s="14" t="s">
        <v>38</v>
      </c>
      <c r="AX312" s="14" t="s">
        <v>85</v>
      </c>
      <c r="AY312" s="187" t="s">
        <v>186</v>
      </c>
    </row>
    <row r="313" spans="1:65" s="2" customFormat="1" ht="31.9" customHeight="1">
      <c r="A313" s="36"/>
      <c r="B313" s="147"/>
      <c r="C313" s="148" t="s">
        <v>569</v>
      </c>
      <c r="D313" s="148" t="s">
        <v>189</v>
      </c>
      <c r="E313" s="149" t="s">
        <v>570</v>
      </c>
      <c r="F313" s="150" t="s">
        <v>571</v>
      </c>
      <c r="G313" s="151" t="s">
        <v>370</v>
      </c>
      <c r="H313" s="152">
        <v>5.31</v>
      </c>
      <c r="I313" s="153"/>
      <c r="J313" s="154">
        <f>ROUND(I313*H313,2)</f>
        <v>0</v>
      </c>
      <c r="K313" s="155"/>
      <c r="L313" s="37"/>
      <c r="M313" s="163" t="s">
        <v>3</v>
      </c>
      <c r="N313" s="164" t="s">
        <v>48</v>
      </c>
      <c r="O313" s="57"/>
      <c r="P313" s="165">
        <f>O313*H313</f>
        <v>0</v>
      </c>
      <c r="Q313" s="165">
        <v>0.17818000000000001</v>
      </c>
      <c r="R313" s="165">
        <f>Q313*H313</f>
        <v>0.94613579999999997</v>
      </c>
      <c r="S313" s="165">
        <v>0</v>
      </c>
      <c r="T313" s="166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61" t="s">
        <v>200</v>
      </c>
      <c r="AT313" s="161" t="s">
        <v>189</v>
      </c>
      <c r="AU313" s="161" t="s">
        <v>87</v>
      </c>
      <c r="AY313" s="20" t="s">
        <v>186</v>
      </c>
      <c r="BE313" s="162">
        <f>IF(N313="základní",J313,0)</f>
        <v>0</v>
      </c>
      <c r="BF313" s="162">
        <f>IF(N313="snížená",J313,0)</f>
        <v>0</v>
      </c>
      <c r="BG313" s="162">
        <f>IF(N313="zákl. přenesená",J313,0)</f>
        <v>0</v>
      </c>
      <c r="BH313" s="162">
        <f>IF(N313="sníž. přenesená",J313,0)</f>
        <v>0</v>
      </c>
      <c r="BI313" s="162">
        <f>IF(N313="nulová",J313,0)</f>
        <v>0</v>
      </c>
      <c r="BJ313" s="20" t="s">
        <v>85</v>
      </c>
      <c r="BK313" s="162">
        <f>ROUND(I313*H313,2)</f>
        <v>0</v>
      </c>
      <c r="BL313" s="20" t="s">
        <v>200</v>
      </c>
      <c r="BM313" s="161" t="s">
        <v>572</v>
      </c>
    </row>
    <row r="314" spans="1:65" s="15" customFormat="1">
      <c r="B314" s="194"/>
      <c r="D314" s="172" t="s">
        <v>373</v>
      </c>
      <c r="E314" s="195" t="s">
        <v>3</v>
      </c>
      <c r="F314" s="196" t="s">
        <v>419</v>
      </c>
      <c r="H314" s="195" t="s">
        <v>3</v>
      </c>
      <c r="I314" s="197"/>
      <c r="L314" s="194"/>
      <c r="M314" s="198"/>
      <c r="N314" s="199"/>
      <c r="O314" s="199"/>
      <c r="P314" s="199"/>
      <c r="Q314" s="199"/>
      <c r="R314" s="199"/>
      <c r="S314" s="199"/>
      <c r="T314" s="200"/>
      <c r="AT314" s="195" t="s">
        <v>373</v>
      </c>
      <c r="AU314" s="195" t="s">
        <v>87</v>
      </c>
      <c r="AV314" s="15" t="s">
        <v>85</v>
      </c>
      <c r="AW314" s="15" t="s">
        <v>38</v>
      </c>
      <c r="AX314" s="15" t="s">
        <v>77</v>
      </c>
      <c r="AY314" s="195" t="s">
        <v>186</v>
      </c>
    </row>
    <row r="315" spans="1:65" s="15" customFormat="1">
      <c r="B315" s="194"/>
      <c r="D315" s="172" t="s">
        <v>373</v>
      </c>
      <c r="E315" s="195" t="s">
        <v>3</v>
      </c>
      <c r="F315" s="196" t="s">
        <v>400</v>
      </c>
      <c r="H315" s="195" t="s">
        <v>3</v>
      </c>
      <c r="I315" s="197"/>
      <c r="L315" s="194"/>
      <c r="M315" s="198"/>
      <c r="N315" s="199"/>
      <c r="O315" s="199"/>
      <c r="P315" s="199"/>
      <c r="Q315" s="199"/>
      <c r="R315" s="199"/>
      <c r="S315" s="199"/>
      <c r="T315" s="200"/>
      <c r="AT315" s="195" t="s">
        <v>373</v>
      </c>
      <c r="AU315" s="195" t="s">
        <v>87</v>
      </c>
      <c r="AV315" s="15" t="s">
        <v>85</v>
      </c>
      <c r="AW315" s="15" t="s">
        <v>38</v>
      </c>
      <c r="AX315" s="15" t="s">
        <v>77</v>
      </c>
      <c r="AY315" s="195" t="s">
        <v>186</v>
      </c>
    </row>
    <row r="316" spans="1:65" s="15" customFormat="1">
      <c r="B316" s="194"/>
      <c r="D316" s="172" t="s">
        <v>373</v>
      </c>
      <c r="E316" s="195" t="s">
        <v>3</v>
      </c>
      <c r="F316" s="196" t="s">
        <v>487</v>
      </c>
      <c r="H316" s="195" t="s">
        <v>3</v>
      </c>
      <c r="I316" s="197"/>
      <c r="L316" s="194"/>
      <c r="M316" s="198"/>
      <c r="N316" s="199"/>
      <c r="O316" s="199"/>
      <c r="P316" s="199"/>
      <c r="Q316" s="199"/>
      <c r="R316" s="199"/>
      <c r="S316" s="199"/>
      <c r="T316" s="200"/>
      <c r="AT316" s="195" t="s">
        <v>373</v>
      </c>
      <c r="AU316" s="195" t="s">
        <v>87</v>
      </c>
      <c r="AV316" s="15" t="s">
        <v>85</v>
      </c>
      <c r="AW316" s="15" t="s">
        <v>38</v>
      </c>
      <c r="AX316" s="15" t="s">
        <v>77</v>
      </c>
      <c r="AY316" s="195" t="s">
        <v>186</v>
      </c>
    </row>
    <row r="317" spans="1:65" s="13" customFormat="1">
      <c r="B317" s="178"/>
      <c r="D317" s="172" t="s">
        <v>373</v>
      </c>
      <c r="E317" s="179" t="s">
        <v>3</v>
      </c>
      <c r="F317" s="180" t="s">
        <v>573</v>
      </c>
      <c r="H317" s="181">
        <v>5.31</v>
      </c>
      <c r="I317" s="182"/>
      <c r="L317" s="178"/>
      <c r="M317" s="183"/>
      <c r="N317" s="184"/>
      <c r="O317" s="184"/>
      <c r="P317" s="184"/>
      <c r="Q317" s="184"/>
      <c r="R317" s="184"/>
      <c r="S317" s="184"/>
      <c r="T317" s="185"/>
      <c r="AT317" s="179" t="s">
        <v>373</v>
      </c>
      <c r="AU317" s="179" t="s">
        <v>87</v>
      </c>
      <c r="AV317" s="13" t="s">
        <v>87</v>
      </c>
      <c r="AW317" s="13" t="s">
        <v>38</v>
      </c>
      <c r="AX317" s="13" t="s">
        <v>77</v>
      </c>
      <c r="AY317" s="179" t="s">
        <v>186</v>
      </c>
    </row>
    <row r="318" spans="1:65" s="14" customFormat="1">
      <c r="B318" s="186"/>
      <c r="D318" s="172" t="s">
        <v>373</v>
      </c>
      <c r="E318" s="187" t="s">
        <v>3</v>
      </c>
      <c r="F318" s="188" t="s">
        <v>375</v>
      </c>
      <c r="H318" s="189">
        <v>5.31</v>
      </c>
      <c r="I318" s="190"/>
      <c r="L318" s="186"/>
      <c r="M318" s="191"/>
      <c r="N318" s="192"/>
      <c r="O318" s="192"/>
      <c r="P318" s="192"/>
      <c r="Q318" s="192"/>
      <c r="R318" s="192"/>
      <c r="S318" s="192"/>
      <c r="T318" s="193"/>
      <c r="AT318" s="187" t="s">
        <v>373</v>
      </c>
      <c r="AU318" s="187" t="s">
        <v>87</v>
      </c>
      <c r="AV318" s="14" t="s">
        <v>200</v>
      </c>
      <c r="AW318" s="14" t="s">
        <v>38</v>
      </c>
      <c r="AX318" s="14" t="s">
        <v>85</v>
      </c>
      <c r="AY318" s="187" t="s">
        <v>186</v>
      </c>
    </row>
    <row r="319" spans="1:65" s="2" customFormat="1" ht="31.9" customHeight="1">
      <c r="A319" s="36"/>
      <c r="B319" s="147"/>
      <c r="C319" s="148" t="s">
        <v>574</v>
      </c>
      <c r="D319" s="148" t="s">
        <v>189</v>
      </c>
      <c r="E319" s="149" t="s">
        <v>575</v>
      </c>
      <c r="F319" s="150" t="s">
        <v>576</v>
      </c>
      <c r="G319" s="151" t="s">
        <v>370</v>
      </c>
      <c r="H319" s="152">
        <v>17.04</v>
      </c>
      <c r="I319" s="153"/>
      <c r="J319" s="154">
        <f>ROUND(I319*H319,2)</f>
        <v>0</v>
      </c>
      <c r="K319" s="155"/>
      <c r="L319" s="37"/>
      <c r="M319" s="163" t="s">
        <v>3</v>
      </c>
      <c r="N319" s="164" t="s">
        <v>48</v>
      </c>
      <c r="O319" s="57"/>
      <c r="P319" s="165">
        <f>O319*H319</f>
        <v>0</v>
      </c>
      <c r="Q319" s="165">
        <v>0.17330000000000001</v>
      </c>
      <c r="R319" s="165">
        <f>Q319*H319</f>
        <v>2.9530319999999999</v>
      </c>
      <c r="S319" s="165">
        <v>0</v>
      </c>
      <c r="T319" s="166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61" t="s">
        <v>200</v>
      </c>
      <c r="AT319" s="161" t="s">
        <v>189</v>
      </c>
      <c r="AU319" s="161" t="s">
        <v>87</v>
      </c>
      <c r="AY319" s="20" t="s">
        <v>186</v>
      </c>
      <c r="BE319" s="162">
        <f>IF(N319="základní",J319,0)</f>
        <v>0</v>
      </c>
      <c r="BF319" s="162">
        <f>IF(N319="snížená",J319,0)</f>
        <v>0</v>
      </c>
      <c r="BG319" s="162">
        <f>IF(N319="zákl. přenesená",J319,0)</f>
        <v>0</v>
      </c>
      <c r="BH319" s="162">
        <f>IF(N319="sníž. přenesená",J319,0)</f>
        <v>0</v>
      </c>
      <c r="BI319" s="162">
        <f>IF(N319="nulová",J319,0)</f>
        <v>0</v>
      </c>
      <c r="BJ319" s="20" t="s">
        <v>85</v>
      </c>
      <c r="BK319" s="162">
        <f>ROUND(I319*H319,2)</f>
        <v>0</v>
      </c>
      <c r="BL319" s="20" t="s">
        <v>200</v>
      </c>
      <c r="BM319" s="161" t="s">
        <v>577</v>
      </c>
    </row>
    <row r="320" spans="1:65" s="15" customFormat="1">
      <c r="B320" s="194"/>
      <c r="D320" s="172" t="s">
        <v>373</v>
      </c>
      <c r="E320" s="195" t="s">
        <v>3</v>
      </c>
      <c r="F320" s="196" t="s">
        <v>419</v>
      </c>
      <c r="H320" s="195" t="s">
        <v>3</v>
      </c>
      <c r="I320" s="197"/>
      <c r="L320" s="194"/>
      <c r="M320" s="198"/>
      <c r="N320" s="199"/>
      <c r="O320" s="199"/>
      <c r="P320" s="199"/>
      <c r="Q320" s="199"/>
      <c r="R320" s="199"/>
      <c r="S320" s="199"/>
      <c r="T320" s="200"/>
      <c r="AT320" s="195" t="s">
        <v>373</v>
      </c>
      <c r="AU320" s="195" t="s">
        <v>87</v>
      </c>
      <c r="AV320" s="15" t="s">
        <v>85</v>
      </c>
      <c r="AW320" s="15" t="s">
        <v>38</v>
      </c>
      <c r="AX320" s="15" t="s">
        <v>77</v>
      </c>
      <c r="AY320" s="195" t="s">
        <v>186</v>
      </c>
    </row>
    <row r="321" spans="1:65" s="15" customFormat="1">
      <c r="B321" s="194"/>
      <c r="D321" s="172" t="s">
        <v>373</v>
      </c>
      <c r="E321" s="195" t="s">
        <v>3</v>
      </c>
      <c r="F321" s="196" t="s">
        <v>400</v>
      </c>
      <c r="H321" s="195" t="s">
        <v>3</v>
      </c>
      <c r="I321" s="197"/>
      <c r="L321" s="194"/>
      <c r="M321" s="198"/>
      <c r="N321" s="199"/>
      <c r="O321" s="199"/>
      <c r="P321" s="199"/>
      <c r="Q321" s="199"/>
      <c r="R321" s="199"/>
      <c r="S321" s="199"/>
      <c r="T321" s="200"/>
      <c r="AT321" s="195" t="s">
        <v>373</v>
      </c>
      <c r="AU321" s="195" t="s">
        <v>87</v>
      </c>
      <c r="AV321" s="15" t="s">
        <v>85</v>
      </c>
      <c r="AW321" s="15" t="s">
        <v>38</v>
      </c>
      <c r="AX321" s="15" t="s">
        <v>77</v>
      </c>
      <c r="AY321" s="195" t="s">
        <v>186</v>
      </c>
    </row>
    <row r="322" spans="1:65" s="15" customFormat="1">
      <c r="B322" s="194"/>
      <c r="D322" s="172" t="s">
        <v>373</v>
      </c>
      <c r="E322" s="195" t="s">
        <v>3</v>
      </c>
      <c r="F322" s="196" t="s">
        <v>499</v>
      </c>
      <c r="H322" s="195" t="s">
        <v>3</v>
      </c>
      <c r="I322" s="197"/>
      <c r="L322" s="194"/>
      <c r="M322" s="198"/>
      <c r="N322" s="199"/>
      <c r="O322" s="199"/>
      <c r="P322" s="199"/>
      <c r="Q322" s="199"/>
      <c r="R322" s="199"/>
      <c r="S322" s="199"/>
      <c r="T322" s="200"/>
      <c r="AT322" s="195" t="s">
        <v>373</v>
      </c>
      <c r="AU322" s="195" t="s">
        <v>87</v>
      </c>
      <c r="AV322" s="15" t="s">
        <v>85</v>
      </c>
      <c r="AW322" s="15" t="s">
        <v>38</v>
      </c>
      <c r="AX322" s="15" t="s">
        <v>77</v>
      </c>
      <c r="AY322" s="195" t="s">
        <v>186</v>
      </c>
    </row>
    <row r="323" spans="1:65" s="13" customFormat="1">
      <c r="B323" s="178"/>
      <c r="D323" s="172" t="s">
        <v>373</v>
      </c>
      <c r="E323" s="179" t="s">
        <v>3</v>
      </c>
      <c r="F323" s="180" t="s">
        <v>578</v>
      </c>
      <c r="H323" s="181">
        <v>0.56000000000000005</v>
      </c>
      <c r="I323" s="182"/>
      <c r="L323" s="178"/>
      <c r="M323" s="183"/>
      <c r="N323" s="184"/>
      <c r="O323" s="184"/>
      <c r="P323" s="184"/>
      <c r="Q323" s="184"/>
      <c r="R323" s="184"/>
      <c r="S323" s="184"/>
      <c r="T323" s="185"/>
      <c r="AT323" s="179" t="s">
        <v>373</v>
      </c>
      <c r="AU323" s="179" t="s">
        <v>87</v>
      </c>
      <c r="AV323" s="13" t="s">
        <v>87</v>
      </c>
      <c r="AW323" s="13" t="s">
        <v>38</v>
      </c>
      <c r="AX323" s="13" t="s">
        <v>77</v>
      </c>
      <c r="AY323" s="179" t="s">
        <v>186</v>
      </c>
    </row>
    <row r="324" spans="1:65" s="15" customFormat="1">
      <c r="B324" s="194"/>
      <c r="D324" s="172" t="s">
        <v>373</v>
      </c>
      <c r="E324" s="195" t="s">
        <v>3</v>
      </c>
      <c r="F324" s="196" t="s">
        <v>501</v>
      </c>
      <c r="H324" s="195" t="s">
        <v>3</v>
      </c>
      <c r="I324" s="197"/>
      <c r="L324" s="194"/>
      <c r="M324" s="198"/>
      <c r="N324" s="199"/>
      <c r="O324" s="199"/>
      <c r="P324" s="199"/>
      <c r="Q324" s="199"/>
      <c r="R324" s="199"/>
      <c r="S324" s="199"/>
      <c r="T324" s="200"/>
      <c r="AT324" s="195" t="s">
        <v>373</v>
      </c>
      <c r="AU324" s="195" t="s">
        <v>87</v>
      </c>
      <c r="AV324" s="15" t="s">
        <v>85</v>
      </c>
      <c r="AW324" s="15" t="s">
        <v>38</v>
      </c>
      <c r="AX324" s="15" t="s">
        <v>77</v>
      </c>
      <c r="AY324" s="195" t="s">
        <v>186</v>
      </c>
    </row>
    <row r="325" spans="1:65" s="13" customFormat="1">
      <c r="B325" s="178"/>
      <c r="D325" s="172" t="s">
        <v>373</v>
      </c>
      <c r="E325" s="179" t="s">
        <v>3</v>
      </c>
      <c r="F325" s="180" t="s">
        <v>579</v>
      </c>
      <c r="H325" s="181">
        <v>0.6</v>
      </c>
      <c r="I325" s="182"/>
      <c r="L325" s="178"/>
      <c r="M325" s="183"/>
      <c r="N325" s="184"/>
      <c r="O325" s="184"/>
      <c r="P325" s="184"/>
      <c r="Q325" s="184"/>
      <c r="R325" s="184"/>
      <c r="S325" s="184"/>
      <c r="T325" s="185"/>
      <c r="AT325" s="179" t="s">
        <v>373</v>
      </c>
      <c r="AU325" s="179" t="s">
        <v>87</v>
      </c>
      <c r="AV325" s="13" t="s">
        <v>87</v>
      </c>
      <c r="AW325" s="13" t="s">
        <v>38</v>
      </c>
      <c r="AX325" s="13" t="s">
        <v>77</v>
      </c>
      <c r="AY325" s="179" t="s">
        <v>186</v>
      </c>
    </row>
    <row r="326" spans="1:65" s="15" customFormat="1">
      <c r="B326" s="194"/>
      <c r="D326" s="172" t="s">
        <v>373</v>
      </c>
      <c r="E326" s="195" t="s">
        <v>3</v>
      </c>
      <c r="F326" s="196" t="s">
        <v>503</v>
      </c>
      <c r="H326" s="195" t="s">
        <v>3</v>
      </c>
      <c r="I326" s="197"/>
      <c r="L326" s="194"/>
      <c r="M326" s="198"/>
      <c r="N326" s="199"/>
      <c r="O326" s="199"/>
      <c r="P326" s="199"/>
      <c r="Q326" s="199"/>
      <c r="R326" s="199"/>
      <c r="S326" s="199"/>
      <c r="T326" s="200"/>
      <c r="AT326" s="195" t="s">
        <v>373</v>
      </c>
      <c r="AU326" s="195" t="s">
        <v>87</v>
      </c>
      <c r="AV326" s="15" t="s">
        <v>85</v>
      </c>
      <c r="AW326" s="15" t="s">
        <v>38</v>
      </c>
      <c r="AX326" s="15" t="s">
        <v>77</v>
      </c>
      <c r="AY326" s="195" t="s">
        <v>186</v>
      </c>
    </row>
    <row r="327" spans="1:65" s="13" customFormat="1">
      <c r="B327" s="178"/>
      <c r="D327" s="172" t="s">
        <v>373</v>
      </c>
      <c r="E327" s="179" t="s">
        <v>3</v>
      </c>
      <c r="F327" s="180" t="s">
        <v>580</v>
      </c>
      <c r="H327" s="181">
        <v>3.48</v>
      </c>
      <c r="I327" s="182"/>
      <c r="L327" s="178"/>
      <c r="M327" s="183"/>
      <c r="N327" s="184"/>
      <c r="O327" s="184"/>
      <c r="P327" s="184"/>
      <c r="Q327" s="184"/>
      <c r="R327" s="184"/>
      <c r="S327" s="184"/>
      <c r="T327" s="185"/>
      <c r="AT327" s="179" t="s">
        <v>373</v>
      </c>
      <c r="AU327" s="179" t="s">
        <v>87</v>
      </c>
      <c r="AV327" s="13" t="s">
        <v>87</v>
      </c>
      <c r="AW327" s="13" t="s">
        <v>38</v>
      </c>
      <c r="AX327" s="13" t="s">
        <v>77</v>
      </c>
      <c r="AY327" s="179" t="s">
        <v>186</v>
      </c>
    </row>
    <row r="328" spans="1:65" s="15" customFormat="1">
      <c r="B328" s="194"/>
      <c r="D328" s="172" t="s">
        <v>373</v>
      </c>
      <c r="E328" s="195" t="s">
        <v>3</v>
      </c>
      <c r="F328" s="196" t="s">
        <v>505</v>
      </c>
      <c r="H328" s="195" t="s">
        <v>3</v>
      </c>
      <c r="I328" s="197"/>
      <c r="L328" s="194"/>
      <c r="M328" s="198"/>
      <c r="N328" s="199"/>
      <c r="O328" s="199"/>
      <c r="P328" s="199"/>
      <c r="Q328" s="199"/>
      <c r="R328" s="199"/>
      <c r="S328" s="199"/>
      <c r="T328" s="200"/>
      <c r="AT328" s="195" t="s">
        <v>373</v>
      </c>
      <c r="AU328" s="195" t="s">
        <v>87</v>
      </c>
      <c r="AV328" s="15" t="s">
        <v>85</v>
      </c>
      <c r="AW328" s="15" t="s">
        <v>38</v>
      </c>
      <c r="AX328" s="15" t="s">
        <v>77</v>
      </c>
      <c r="AY328" s="195" t="s">
        <v>186</v>
      </c>
    </row>
    <row r="329" spans="1:65" s="13" customFormat="1">
      <c r="B329" s="178"/>
      <c r="D329" s="172" t="s">
        <v>373</v>
      </c>
      <c r="E329" s="179" t="s">
        <v>3</v>
      </c>
      <c r="F329" s="180" t="s">
        <v>581</v>
      </c>
      <c r="H329" s="181">
        <v>10.975</v>
      </c>
      <c r="I329" s="182"/>
      <c r="L329" s="178"/>
      <c r="M329" s="183"/>
      <c r="N329" s="184"/>
      <c r="O329" s="184"/>
      <c r="P329" s="184"/>
      <c r="Q329" s="184"/>
      <c r="R329" s="184"/>
      <c r="S329" s="184"/>
      <c r="T329" s="185"/>
      <c r="AT329" s="179" t="s">
        <v>373</v>
      </c>
      <c r="AU329" s="179" t="s">
        <v>87</v>
      </c>
      <c r="AV329" s="13" t="s">
        <v>87</v>
      </c>
      <c r="AW329" s="13" t="s">
        <v>38</v>
      </c>
      <c r="AX329" s="13" t="s">
        <v>77</v>
      </c>
      <c r="AY329" s="179" t="s">
        <v>186</v>
      </c>
    </row>
    <row r="330" spans="1:65" s="15" customFormat="1">
      <c r="B330" s="194"/>
      <c r="D330" s="172" t="s">
        <v>373</v>
      </c>
      <c r="E330" s="195" t="s">
        <v>3</v>
      </c>
      <c r="F330" s="196" t="s">
        <v>507</v>
      </c>
      <c r="H330" s="195" t="s">
        <v>3</v>
      </c>
      <c r="I330" s="197"/>
      <c r="L330" s="194"/>
      <c r="M330" s="198"/>
      <c r="N330" s="199"/>
      <c r="O330" s="199"/>
      <c r="P330" s="199"/>
      <c r="Q330" s="199"/>
      <c r="R330" s="199"/>
      <c r="S330" s="199"/>
      <c r="T330" s="200"/>
      <c r="AT330" s="195" t="s">
        <v>373</v>
      </c>
      <c r="AU330" s="195" t="s">
        <v>87</v>
      </c>
      <c r="AV330" s="15" t="s">
        <v>85</v>
      </c>
      <c r="AW330" s="15" t="s">
        <v>38</v>
      </c>
      <c r="AX330" s="15" t="s">
        <v>77</v>
      </c>
      <c r="AY330" s="195" t="s">
        <v>186</v>
      </c>
    </row>
    <row r="331" spans="1:65" s="13" customFormat="1">
      <c r="B331" s="178"/>
      <c r="D331" s="172" t="s">
        <v>373</v>
      </c>
      <c r="E331" s="179" t="s">
        <v>3</v>
      </c>
      <c r="F331" s="180" t="s">
        <v>582</v>
      </c>
      <c r="H331" s="181">
        <v>1.425</v>
      </c>
      <c r="I331" s="182"/>
      <c r="L331" s="178"/>
      <c r="M331" s="183"/>
      <c r="N331" s="184"/>
      <c r="O331" s="184"/>
      <c r="P331" s="184"/>
      <c r="Q331" s="184"/>
      <c r="R331" s="184"/>
      <c r="S331" s="184"/>
      <c r="T331" s="185"/>
      <c r="AT331" s="179" t="s">
        <v>373</v>
      </c>
      <c r="AU331" s="179" t="s">
        <v>87</v>
      </c>
      <c r="AV331" s="13" t="s">
        <v>87</v>
      </c>
      <c r="AW331" s="13" t="s">
        <v>38</v>
      </c>
      <c r="AX331" s="13" t="s">
        <v>77</v>
      </c>
      <c r="AY331" s="179" t="s">
        <v>186</v>
      </c>
    </row>
    <row r="332" spans="1:65" s="14" customFormat="1">
      <c r="B332" s="186"/>
      <c r="D332" s="172" t="s">
        <v>373</v>
      </c>
      <c r="E332" s="187" t="s">
        <v>3</v>
      </c>
      <c r="F332" s="188" t="s">
        <v>375</v>
      </c>
      <c r="H332" s="189">
        <v>17.04</v>
      </c>
      <c r="I332" s="190"/>
      <c r="L332" s="186"/>
      <c r="M332" s="191"/>
      <c r="N332" s="192"/>
      <c r="O332" s="192"/>
      <c r="P332" s="192"/>
      <c r="Q332" s="192"/>
      <c r="R332" s="192"/>
      <c r="S332" s="192"/>
      <c r="T332" s="193"/>
      <c r="AT332" s="187" t="s">
        <v>373</v>
      </c>
      <c r="AU332" s="187" t="s">
        <v>87</v>
      </c>
      <c r="AV332" s="14" t="s">
        <v>200</v>
      </c>
      <c r="AW332" s="14" t="s">
        <v>38</v>
      </c>
      <c r="AX332" s="14" t="s">
        <v>85</v>
      </c>
      <c r="AY332" s="187" t="s">
        <v>186</v>
      </c>
    </row>
    <row r="333" spans="1:65" s="2" customFormat="1" ht="64.5" customHeight="1">
      <c r="A333" s="36"/>
      <c r="B333" s="147"/>
      <c r="C333" s="148" t="s">
        <v>583</v>
      </c>
      <c r="D333" s="148" t="s">
        <v>189</v>
      </c>
      <c r="E333" s="149" t="s">
        <v>584</v>
      </c>
      <c r="F333" s="150" t="s">
        <v>585</v>
      </c>
      <c r="G333" s="151" t="s">
        <v>370</v>
      </c>
      <c r="H333" s="152">
        <v>17.57</v>
      </c>
      <c r="I333" s="153"/>
      <c r="J333" s="154">
        <f>ROUND(I333*H333,2)</f>
        <v>0</v>
      </c>
      <c r="K333" s="155"/>
      <c r="L333" s="37"/>
      <c r="M333" s="163" t="s">
        <v>3</v>
      </c>
      <c r="N333" s="164" t="s">
        <v>48</v>
      </c>
      <c r="O333" s="57"/>
      <c r="P333" s="165">
        <f>O333*H333</f>
        <v>0</v>
      </c>
      <c r="Q333" s="165">
        <v>0.29330000000000001</v>
      </c>
      <c r="R333" s="165">
        <f>Q333*H333</f>
        <v>5.1532809999999998</v>
      </c>
      <c r="S333" s="165">
        <v>0</v>
      </c>
      <c r="T333" s="166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61" t="s">
        <v>200</v>
      </c>
      <c r="AT333" s="161" t="s">
        <v>189</v>
      </c>
      <c r="AU333" s="161" t="s">
        <v>87</v>
      </c>
      <c r="AY333" s="20" t="s">
        <v>186</v>
      </c>
      <c r="BE333" s="162">
        <f>IF(N333="základní",J333,0)</f>
        <v>0</v>
      </c>
      <c r="BF333" s="162">
        <f>IF(N333="snížená",J333,0)</f>
        <v>0</v>
      </c>
      <c r="BG333" s="162">
        <f>IF(N333="zákl. přenesená",J333,0)</f>
        <v>0</v>
      </c>
      <c r="BH333" s="162">
        <f>IF(N333="sníž. přenesená",J333,0)</f>
        <v>0</v>
      </c>
      <c r="BI333" s="162">
        <f>IF(N333="nulová",J333,0)</f>
        <v>0</v>
      </c>
      <c r="BJ333" s="20" t="s">
        <v>85</v>
      </c>
      <c r="BK333" s="162">
        <f>ROUND(I333*H333,2)</f>
        <v>0</v>
      </c>
      <c r="BL333" s="20" t="s">
        <v>200</v>
      </c>
      <c r="BM333" s="161" t="s">
        <v>586</v>
      </c>
    </row>
    <row r="334" spans="1:65" s="2" customFormat="1">
      <c r="A334" s="36"/>
      <c r="B334" s="37"/>
      <c r="C334" s="36"/>
      <c r="D334" s="167" t="s">
        <v>240</v>
      </c>
      <c r="E334" s="36"/>
      <c r="F334" s="168" t="s">
        <v>587</v>
      </c>
      <c r="G334" s="36"/>
      <c r="H334" s="36"/>
      <c r="I334" s="169"/>
      <c r="J334" s="36"/>
      <c r="K334" s="36"/>
      <c r="L334" s="37"/>
      <c r="M334" s="170"/>
      <c r="N334" s="171"/>
      <c r="O334" s="57"/>
      <c r="P334" s="57"/>
      <c r="Q334" s="57"/>
      <c r="R334" s="57"/>
      <c r="S334" s="57"/>
      <c r="T334" s="58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20" t="s">
        <v>240</v>
      </c>
      <c r="AU334" s="20" t="s">
        <v>87</v>
      </c>
    </row>
    <row r="335" spans="1:65" s="15" customFormat="1">
      <c r="B335" s="194"/>
      <c r="D335" s="172" t="s">
        <v>373</v>
      </c>
      <c r="E335" s="195" t="s">
        <v>3</v>
      </c>
      <c r="F335" s="196" t="s">
        <v>588</v>
      </c>
      <c r="H335" s="195" t="s">
        <v>3</v>
      </c>
      <c r="I335" s="197"/>
      <c r="L335" s="194"/>
      <c r="M335" s="198"/>
      <c r="N335" s="199"/>
      <c r="O335" s="199"/>
      <c r="P335" s="199"/>
      <c r="Q335" s="199"/>
      <c r="R335" s="199"/>
      <c r="S335" s="199"/>
      <c r="T335" s="200"/>
      <c r="AT335" s="195" t="s">
        <v>373</v>
      </c>
      <c r="AU335" s="195" t="s">
        <v>87</v>
      </c>
      <c r="AV335" s="15" t="s">
        <v>85</v>
      </c>
      <c r="AW335" s="15" t="s">
        <v>38</v>
      </c>
      <c r="AX335" s="15" t="s">
        <v>77</v>
      </c>
      <c r="AY335" s="195" t="s">
        <v>186</v>
      </c>
    </row>
    <row r="336" spans="1:65" s="15" customFormat="1">
      <c r="B336" s="194"/>
      <c r="D336" s="172" t="s">
        <v>373</v>
      </c>
      <c r="E336" s="195" t="s">
        <v>3</v>
      </c>
      <c r="F336" s="196" t="s">
        <v>589</v>
      </c>
      <c r="H336" s="195" t="s">
        <v>3</v>
      </c>
      <c r="I336" s="197"/>
      <c r="L336" s="194"/>
      <c r="M336" s="198"/>
      <c r="N336" s="199"/>
      <c r="O336" s="199"/>
      <c r="P336" s="199"/>
      <c r="Q336" s="199"/>
      <c r="R336" s="199"/>
      <c r="S336" s="199"/>
      <c r="T336" s="200"/>
      <c r="AT336" s="195" t="s">
        <v>373</v>
      </c>
      <c r="AU336" s="195" t="s">
        <v>87</v>
      </c>
      <c r="AV336" s="15" t="s">
        <v>85</v>
      </c>
      <c r="AW336" s="15" t="s">
        <v>38</v>
      </c>
      <c r="AX336" s="15" t="s">
        <v>77</v>
      </c>
      <c r="AY336" s="195" t="s">
        <v>186</v>
      </c>
    </row>
    <row r="337" spans="1:65" s="13" customFormat="1">
      <c r="B337" s="178"/>
      <c r="D337" s="172" t="s">
        <v>373</v>
      </c>
      <c r="E337" s="179" t="s">
        <v>3</v>
      </c>
      <c r="F337" s="180" t="s">
        <v>590</v>
      </c>
      <c r="H337" s="181">
        <v>7.2450000000000001</v>
      </c>
      <c r="I337" s="182"/>
      <c r="L337" s="178"/>
      <c r="M337" s="183"/>
      <c r="N337" s="184"/>
      <c r="O337" s="184"/>
      <c r="P337" s="184"/>
      <c r="Q337" s="184"/>
      <c r="R337" s="184"/>
      <c r="S337" s="184"/>
      <c r="T337" s="185"/>
      <c r="AT337" s="179" t="s">
        <v>373</v>
      </c>
      <c r="AU337" s="179" t="s">
        <v>87</v>
      </c>
      <c r="AV337" s="13" t="s">
        <v>87</v>
      </c>
      <c r="AW337" s="13" t="s">
        <v>38</v>
      </c>
      <c r="AX337" s="13" t="s">
        <v>77</v>
      </c>
      <c r="AY337" s="179" t="s">
        <v>186</v>
      </c>
    </row>
    <row r="338" spans="1:65" s="15" customFormat="1">
      <c r="B338" s="194"/>
      <c r="D338" s="172" t="s">
        <v>373</v>
      </c>
      <c r="E338" s="195" t="s">
        <v>3</v>
      </c>
      <c r="F338" s="196" t="s">
        <v>591</v>
      </c>
      <c r="H338" s="195" t="s">
        <v>3</v>
      </c>
      <c r="I338" s="197"/>
      <c r="L338" s="194"/>
      <c r="M338" s="198"/>
      <c r="N338" s="199"/>
      <c r="O338" s="199"/>
      <c r="P338" s="199"/>
      <c r="Q338" s="199"/>
      <c r="R338" s="199"/>
      <c r="S338" s="199"/>
      <c r="T338" s="200"/>
      <c r="AT338" s="195" t="s">
        <v>373</v>
      </c>
      <c r="AU338" s="195" t="s">
        <v>87</v>
      </c>
      <c r="AV338" s="15" t="s">
        <v>85</v>
      </c>
      <c r="AW338" s="15" t="s">
        <v>38</v>
      </c>
      <c r="AX338" s="15" t="s">
        <v>77</v>
      </c>
      <c r="AY338" s="195" t="s">
        <v>186</v>
      </c>
    </row>
    <row r="339" spans="1:65" s="13" customFormat="1">
      <c r="B339" s="178"/>
      <c r="D339" s="172" t="s">
        <v>373</v>
      </c>
      <c r="E339" s="179" t="s">
        <v>3</v>
      </c>
      <c r="F339" s="180" t="s">
        <v>592</v>
      </c>
      <c r="H339" s="181">
        <v>11.6</v>
      </c>
      <c r="I339" s="182"/>
      <c r="L339" s="178"/>
      <c r="M339" s="183"/>
      <c r="N339" s="184"/>
      <c r="O339" s="184"/>
      <c r="P339" s="184"/>
      <c r="Q339" s="184"/>
      <c r="R339" s="184"/>
      <c r="S339" s="184"/>
      <c r="T339" s="185"/>
      <c r="AT339" s="179" t="s">
        <v>373</v>
      </c>
      <c r="AU339" s="179" t="s">
        <v>87</v>
      </c>
      <c r="AV339" s="13" t="s">
        <v>87</v>
      </c>
      <c r="AW339" s="13" t="s">
        <v>38</v>
      </c>
      <c r="AX339" s="13" t="s">
        <v>77</v>
      </c>
      <c r="AY339" s="179" t="s">
        <v>186</v>
      </c>
    </row>
    <row r="340" spans="1:65" s="13" customFormat="1">
      <c r="B340" s="178"/>
      <c r="D340" s="172" t="s">
        <v>373</v>
      </c>
      <c r="E340" s="179" t="s">
        <v>3</v>
      </c>
      <c r="F340" s="180" t="s">
        <v>593</v>
      </c>
      <c r="H340" s="181">
        <v>-1.2749999999999999</v>
      </c>
      <c r="I340" s="182"/>
      <c r="L340" s="178"/>
      <c r="M340" s="183"/>
      <c r="N340" s="184"/>
      <c r="O340" s="184"/>
      <c r="P340" s="184"/>
      <c r="Q340" s="184"/>
      <c r="R340" s="184"/>
      <c r="S340" s="184"/>
      <c r="T340" s="185"/>
      <c r="AT340" s="179" t="s">
        <v>373</v>
      </c>
      <c r="AU340" s="179" t="s">
        <v>87</v>
      </c>
      <c r="AV340" s="13" t="s">
        <v>87</v>
      </c>
      <c r="AW340" s="13" t="s">
        <v>38</v>
      </c>
      <c r="AX340" s="13" t="s">
        <v>77</v>
      </c>
      <c r="AY340" s="179" t="s">
        <v>186</v>
      </c>
    </row>
    <row r="341" spans="1:65" s="14" customFormat="1">
      <c r="B341" s="186"/>
      <c r="D341" s="172" t="s">
        <v>373</v>
      </c>
      <c r="E341" s="187" t="s">
        <v>3</v>
      </c>
      <c r="F341" s="188" t="s">
        <v>375</v>
      </c>
      <c r="H341" s="189">
        <v>17.57</v>
      </c>
      <c r="I341" s="190"/>
      <c r="L341" s="186"/>
      <c r="M341" s="191"/>
      <c r="N341" s="192"/>
      <c r="O341" s="192"/>
      <c r="P341" s="192"/>
      <c r="Q341" s="192"/>
      <c r="R341" s="192"/>
      <c r="S341" s="192"/>
      <c r="T341" s="193"/>
      <c r="AT341" s="187" t="s">
        <v>373</v>
      </c>
      <c r="AU341" s="187" t="s">
        <v>87</v>
      </c>
      <c r="AV341" s="14" t="s">
        <v>200</v>
      </c>
      <c r="AW341" s="14" t="s">
        <v>38</v>
      </c>
      <c r="AX341" s="14" t="s">
        <v>85</v>
      </c>
      <c r="AY341" s="187" t="s">
        <v>186</v>
      </c>
    </row>
    <row r="342" spans="1:65" s="2" customFormat="1" ht="75.400000000000006" customHeight="1">
      <c r="A342" s="36"/>
      <c r="B342" s="147"/>
      <c r="C342" s="148" t="s">
        <v>594</v>
      </c>
      <c r="D342" s="148" t="s">
        <v>189</v>
      </c>
      <c r="E342" s="149" t="s">
        <v>595</v>
      </c>
      <c r="F342" s="150" t="s">
        <v>596</v>
      </c>
      <c r="G342" s="151" t="s">
        <v>435</v>
      </c>
      <c r="H342" s="152">
        <v>1</v>
      </c>
      <c r="I342" s="153"/>
      <c r="J342" s="154">
        <f>ROUND(I342*H342,2)</f>
        <v>0</v>
      </c>
      <c r="K342" s="155"/>
      <c r="L342" s="37"/>
      <c r="M342" s="163" t="s">
        <v>3</v>
      </c>
      <c r="N342" s="164" t="s">
        <v>48</v>
      </c>
      <c r="O342" s="57"/>
      <c r="P342" s="165">
        <f>O342*H342</f>
        <v>0</v>
      </c>
      <c r="Q342" s="165">
        <v>1.02033</v>
      </c>
      <c r="R342" s="165">
        <f>Q342*H342</f>
        <v>1.02033</v>
      </c>
      <c r="S342" s="165">
        <v>0</v>
      </c>
      <c r="T342" s="166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61" t="s">
        <v>200</v>
      </c>
      <c r="AT342" s="161" t="s">
        <v>189</v>
      </c>
      <c r="AU342" s="161" t="s">
        <v>87</v>
      </c>
      <c r="AY342" s="20" t="s">
        <v>186</v>
      </c>
      <c r="BE342" s="162">
        <f>IF(N342="základní",J342,0)</f>
        <v>0</v>
      </c>
      <c r="BF342" s="162">
        <f>IF(N342="snížená",J342,0)</f>
        <v>0</v>
      </c>
      <c r="BG342" s="162">
        <f>IF(N342="zákl. přenesená",J342,0)</f>
        <v>0</v>
      </c>
      <c r="BH342" s="162">
        <f>IF(N342="sníž. přenesená",J342,0)</f>
        <v>0</v>
      </c>
      <c r="BI342" s="162">
        <f>IF(N342="nulová",J342,0)</f>
        <v>0</v>
      </c>
      <c r="BJ342" s="20" t="s">
        <v>85</v>
      </c>
      <c r="BK342" s="162">
        <f>ROUND(I342*H342,2)</f>
        <v>0</v>
      </c>
      <c r="BL342" s="20" t="s">
        <v>200</v>
      </c>
      <c r="BM342" s="161" t="s">
        <v>597</v>
      </c>
    </row>
    <row r="343" spans="1:65" s="15" customFormat="1">
      <c r="B343" s="194"/>
      <c r="D343" s="172" t="s">
        <v>373</v>
      </c>
      <c r="E343" s="195" t="s">
        <v>3</v>
      </c>
      <c r="F343" s="196" t="s">
        <v>598</v>
      </c>
      <c r="H343" s="195" t="s">
        <v>3</v>
      </c>
      <c r="I343" s="197"/>
      <c r="L343" s="194"/>
      <c r="M343" s="198"/>
      <c r="N343" s="199"/>
      <c r="O343" s="199"/>
      <c r="P343" s="199"/>
      <c r="Q343" s="199"/>
      <c r="R343" s="199"/>
      <c r="S343" s="199"/>
      <c r="T343" s="200"/>
      <c r="AT343" s="195" t="s">
        <v>373</v>
      </c>
      <c r="AU343" s="195" t="s">
        <v>87</v>
      </c>
      <c r="AV343" s="15" t="s">
        <v>85</v>
      </c>
      <c r="AW343" s="15" t="s">
        <v>38</v>
      </c>
      <c r="AX343" s="15" t="s">
        <v>77</v>
      </c>
      <c r="AY343" s="195" t="s">
        <v>186</v>
      </c>
    </row>
    <row r="344" spans="1:65" s="13" customFormat="1">
      <c r="B344" s="178"/>
      <c r="D344" s="172" t="s">
        <v>373</v>
      </c>
      <c r="E344" s="179" t="s">
        <v>3</v>
      </c>
      <c r="F344" s="180" t="s">
        <v>85</v>
      </c>
      <c r="H344" s="181">
        <v>1</v>
      </c>
      <c r="I344" s="182"/>
      <c r="L344" s="178"/>
      <c r="M344" s="183"/>
      <c r="N344" s="184"/>
      <c r="O344" s="184"/>
      <c r="P344" s="184"/>
      <c r="Q344" s="184"/>
      <c r="R344" s="184"/>
      <c r="S344" s="184"/>
      <c r="T344" s="185"/>
      <c r="AT344" s="179" t="s">
        <v>373</v>
      </c>
      <c r="AU344" s="179" t="s">
        <v>87</v>
      </c>
      <c r="AV344" s="13" t="s">
        <v>87</v>
      </c>
      <c r="AW344" s="13" t="s">
        <v>38</v>
      </c>
      <c r="AX344" s="13" t="s">
        <v>85</v>
      </c>
      <c r="AY344" s="179" t="s">
        <v>186</v>
      </c>
    </row>
    <row r="345" spans="1:65" s="12" customFormat="1" ht="22.9" customHeight="1">
      <c r="B345" s="134"/>
      <c r="D345" s="135" t="s">
        <v>76</v>
      </c>
      <c r="E345" s="145" t="s">
        <v>200</v>
      </c>
      <c r="F345" s="145" t="s">
        <v>599</v>
      </c>
      <c r="I345" s="137"/>
      <c r="J345" s="146">
        <f>BK345</f>
        <v>0</v>
      </c>
      <c r="L345" s="134"/>
      <c r="M345" s="139"/>
      <c r="N345" s="140"/>
      <c r="O345" s="140"/>
      <c r="P345" s="141">
        <f>SUM(P346:P349)</f>
        <v>0</v>
      </c>
      <c r="Q345" s="140"/>
      <c r="R345" s="141">
        <f>SUM(R346:R349)</f>
        <v>8.4580000000000002E-2</v>
      </c>
      <c r="S345" s="140"/>
      <c r="T345" s="142">
        <f>SUM(T346:T349)</f>
        <v>0</v>
      </c>
      <c r="AR345" s="135" t="s">
        <v>85</v>
      </c>
      <c r="AT345" s="143" t="s">
        <v>76</v>
      </c>
      <c r="AU345" s="143" t="s">
        <v>85</v>
      </c>
      <c r="AY345" s="135" t="s">
        <v>186</v>
      </c>
      <c r="BK345" s="144">
        <f>SUM(BK346:BK349)</f>
        <v>0</v>
      </c>
    </row>
    <row r="346" spans="1:65" s="2" customFormat="1" ht="47.65" customHeight="1">
      <c r="A346" s="36"/>
      <c r="B346" s="147"/>
      <c r="C346" s="148" t="s">
        <v>600</v>
      </c>
      <c r="D346" s="148" t="s">
        <v>189</v>
      </c>
      <c r="E346" s="149" t="s">
        <v>601</v>
      </c>
      <c r="F346" s="150" t="s">
        <v>602</v>
      </c>
      <c r="G346" s="151" t="s">
        <v>435</v>
      </c>
      <c r="H346" s="152">
        <v>2</v>
      </c>
      <c r="I346" s="153"/>
      <c r="J346" s="154">
        <f>ROUND(I346*H346,2)</f>
        <v>0</v>
      </c>
      <c r="K346" s="155"/>
      <c r="L346" s="37"/>
      <c r="M346" s="163" t="s">
        <v>3</v>
      </c>
      <c r="N346" s="164" t="s">
        <v>48</v>
      </c>
      <c r="O346" s="57"/>
      <c r="P346" s="165">
        <f>O346*H346</f>
        <v>0</v>
      </c>
      <c r="Q346" s="165">
        <v>2.2899999999999999E-3</v>
      </c>
      <c r="R346" s="165">
        <f>Q346*H346</f>
        <v>4.5799999999999999E-3</v>
      </c>
      <c r="S346" s="165">
        <v>0</v>
      </c>
      <c r="T346" s="166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61" t="s">
        <v>200</v>
      </c>
      <c r="AT346" s="161" t="s">
        <v>189</v>
      </c>
      <c r="AU346" s="161" t="s">
        <v>87</v>
      </c>
      <c r="AY346" s="20" t="s">
        <v>186</v>
      </c>
      <c r="BE346" s="162">
        <f>IF(N346="základní",J346,0)</f>
        <v>0</v>
      </c>
      <c r="BF346" s="162">
        <f>IF(N346="snížená",J346,0)</f>
        <v>0</v>
      </c>
      <c r="BG346" s="162">
        <f>IF(N346="zákl. přenesená",J346,0)</f>
        <v>0</v>
      </c>
      <c r="BH346" s="162">
        <f>IF(N346="sníž. přenesená",J346,0)</f>
        <v>0</v>
      </c>
      <c r="BI346" s="162">
        <f>IF(N346="nulová",J346,0)</f>
        <v>0</v>
      </c>
      <c r="BJ346" s="20" t="s">
        <v>85</v>
      </c>
      <c r="BK346" s="162">
        <f>ROUND(I346*H346,2)</f>
        <v>0</v>
      </c>
      <c r="BL346" s="20" t="s">
        <v>200</v>
      </c>
      <c r="BM346" s="161" t="s">
        <v>603</v>
      </c>
    </row>
    <row r="347" spans="1:65" s="15" customFormat="1">
      <c r="B347" s="194"/>
      <c r="D347" s="172" t="s">
        <v>373</v>
      </c>
      <c r="E347" s="195" t="s">
        <v>3</v>
      </c>
      <c r="F347" s="196" t="s">
        <v>604</v>
      </c>
      <c r="H347" s="195" t="s">
        <v>3</v>
      </c>
      <c r="I347" s="197"/>
      <c r="L347" s="194"/>
      <c r="M347" s="198"/>
      <c r="N347" s="199"/>
      <c r="O347" s="199"/>
      <c r="P347" s="199"/>
      <c r="Q347" s="199"/>
      <c r="R347" s="199"/>
      <c r="S347" s="199"/>
      <c r="T347" s="200"/>
      <c r="AT347" s="195" t="s">
        <v>373</v>
      </c>
      <c r="AU347" s="195" t="s">
        <v>87</v>
      </c>
      <c r="AV347" s="15" t="s">
        <v>85</v>
      </c>
      <c r="AW347" s="15" t="s">
        <v>38</v>
      </c>
      <c r="AX347" s="15" t="s">
        <v>77</v>
      </c>
      <c r="AY347" s="195" t="s">
        <v>186</v>
      </c>
    </row>
    <row r="348" spans="1:65" s="13" customFormat="1">
      <c r="B348" s="178"/>
      <c r="D348" s="172" t="s">
        <v>373</v>
      </c>
      <c r="E348" s="179" t="s">
        <v>3</v>
      </c>
      <c r="F348" s="180" t="s">
        <v>87</v>
      </c>
      <c r="H348" s="181">
        <v>2</v>
      </c>
      <c r="I348" s="182"/>
      <c r="L348" s="178"/>
      <c r="M348" s="183"/>
      <c r="N348" s="184"/>
      <c r="O348" s="184"/>
      <c r="P348" s="184"/>
      <c r="Q348" s="184"/>
      <c r="R348" s="184"/>
      <c r="S348" s="184"/>
      <c r="T348" s="185"/>
      <c r="AT348" s="179" t="s">
        <v>373</v>
      </c>
      <c r="AU348" s="179" t="s">
        <v>87</v>
      </c>
      <c r="AV348" s="13" t="s">
        <v>87</v>
      </c>
      <c r="AW348" s="13" t="s">
        <v>38</v>
      </c>
      <c r="AX348" s="13" t="s">
        <v>85</v>
      </c>
      <c r="AY348" s="179" t="s">
        <v>186</v>
      </c>
    </row>
    <row r="349" spans="1:65" s="2" customFormat="1" ht="16.350000000000001" customHeight="1">
      <c r="A349" s="36"/>
      <c r="B349" s="147"/>
      <c r="C349" s="201" t="s">
        <v>605</v>
      </c>
      <c r="D349" s="201" t="s">
        <v>184</v>
      </c>
      <c r="E349" s="202" t="s">
        <v>606</v>
      </c>
      <c r="F349" s="203" t="s">
        <v>607</v>
      </c>
      <c r="G349" s="204" t="s">
        <v>435</v>
      </c>
      <c r="H349" s="205">
        <v>2</v>
      </c>
      <c r="I349" s="206"/>
      <c r="J349" s="207">
        <f>ROUND(I349*H349,2)</f>
        <v>0</v>
      </c>
      <c r="K349" s="208"/>
      <c r="L349" s="209"/>
      <c r="M349" s="210" t="s">
        <v>3</v>
      </c>
      <c r="N349" s="211" t="s">
        <v>48</v>
      </c>
      <c r="O349" s="57"/>
      <c r="P349" s="165">
        <f>O349*H349</f>
        <v>0</v>
      </c>
      <c r="Q349" s="165">
        <v>0.04</v>
      </c>
      <c r="R349" s="165">
        <f>Q349*H349</f>
        <v>0.08</v>
      </c>
      <c r="S349" s="165">
        <v>0</v>
      </c>
      <c r="T349" s="166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61" t="s">
        <v>227</v>
      </c>
      <c r="AT349" s="161" t="s">
        <v>184</v>
      </c>
      <c r="AU349" s="161" t="s">
        <v>87</v>
      </c>
      <c r="AY349" s="20" t="s">
        <v>186</v>
      </c>
      <c r="BE349" s="162">
        <f>IF(N349="základní",J349,0)</f>
        <v>0</v>
      </c>
      <c r="BF349" s="162">
        <f>IF(N349="snížená",J349,0)</f>
        <v>0</v>
      </c>
      <c r="BG349" s="162">
        <f>IF(N349="zákl. přenesená",J349,0)</f>
        <v>0</v>
      </c>
      <c r="BH349" s="162">
        <f>IF(N349="sníž. přenesená",J349,0)</f>
        <v>0</v>
      </c>
      <c r="BI349" s="162">
        <f>IF(N349="nulová",J349,0)</f>
        <v>0</v>
      </c>
      <c r="BJ349" s="20" t="s">
        <v>85</v>
      </c>
      <c r="BK349" s="162">
        <f>ROUND(I349*H349,2)</f>
        <v>0</v>
      </c>
      <c r="BL349" s="20" t="s">
        <v>200</v>
      </c>
      <c r="BM349" s="161" t="s">
        <v>608</v>
      </c>
    </row>
    <row r="350" spans="1:65" s="12" customFormat="1" ht="22.9" customHeight="1">
      <c r="B350" s="134"/>
      <c r="D350" s="135" t="s">
        <v>76</v>
      </c>
      <c r="E350" s="145" t="s">
        <v>219</v>
      </c>
      <c r="F350" s="145" t="s">
        <v>609</v>
      </c>
      <c r="I350" s="137"/>
      <c r="J350" s="146">
        <f>BK350</f>
        <v>0</v>
      </c>
      <c r="L350" s="134"/>
      <c r="M350" s="139"/>
      <c r="N350" s="140"/>
      <c r="O350" s="140"/>
      <c r="P350" s="141">
        <f>SUM(P351:P615)</f>
        <v>0</v>
      </c>
      <c r="Q350" s="140"/>
      <c r="R350" s="141">
        <f>SUM(R351:R615)</f>
        <v>241.66955062999995</v>
      </c>
      <c r="S350" s="140"/>
      <c r="T350" s="142">
        <f>SUM(T351:T615)</f>
        <v>3</v>
      </c>
      <c r="AR350" s="135" t="s">
        <v>85</v>
      </c>
      <c r="AT350" s="143" t="s">
        <v>76</v>
      </c>
      <c r="AU350" s="143" t="s">
        <v>85</v>
      </c>
      <c r="AY350" s="135" t="s">
        <v>186</v>
      </c>
      <c r="BK350" s="144">
        <f>SUM(BK351:BK615)</f>
        <v>0</v>
      </c>
    </row>
    <row r="351" spans="1:65" s="2" customFormat="1" ht="21" customHeight="1">
      <c r="A351" s="36"/>
      <c r="B351" s="147"/>
      <c r="C351" s="148" t="s">
        <v>610</v>
      </c>
      <c r="D351" s="148" t="s">
        <v>189</v>
      </c>
      <c r="E351" s="149" t="s">
        <v>611</v>
      </c>
      <c r="F351" s="150" t="s">
        <v>612</v>
      </c>
      <c r="G351" s="151" t="s">
        <v>370</v>
      </c>
      <c r="H351" s="152">
        <v>0.9</v>
      </c>
      <c r="I351" s="153"/>
      <c r="J351" s="154">
        <f>ROUND(I351*H351,2)</f>
        <v>0</v>
      </c>
      <c r="K351" s="155"/>
      <c r="L351" s="37"/>
      <c r="M351" s="163" t="s">
        <v>3</v>
      </c>
      <c r="N351" s="164" t="s">
        <v>48</v>
      </c>
      <c r="O351" s="57"/>
      <c r="P351" s="165">
        <f>O351*H351</f>
        <v>0</v>
      </c>
      <c r="Q351" s="165">
        <v>5.6000000000000001E-2</v>
      </c>
      <c r="R351" s="165">
        <f>Q351*H351</f>
        <v>5.04E-2</v>
      </c>
      <c r="S351" s="165">
        <v>0</v>
      </c>
      <c r="T351" s="166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61" t="s">
        <v>200</v>
      </c>
      <c r="AT351" s="161" t="s">
        <v>189</v>
      </c>
      <c r="AU351" s="161" t="s">
        <v>87</v>
      </c>
      <c r="AY351" s="20" t="s">
        <v>186</v>
      </c>
      <c r="BE351" s="162">
        <f>IF(N351="základní",J351,0)</f>
        <v>0</v>
      </c>
      <c r="BF351" s="162">
        <f>IF(N351="snížená",J351,0)</f>
        <v>0</v>
      </c>
      <c r="BG351" s="162">
        <f>IF(N351="zákl. přenesená",J351,0)</f>
        <v>0</v>
      </c>
      <c r="BH351" s="162">
        <f>IF(N351="sníž. přenesená",J351,0)</f>
        <v>0</v>
      </c>
      <c r="BI351" s="162">
        <f>IF(N351="nulová",J351,0)</f>
        <v>0</v>
      </c>
      <c r="BJ351" s="20" t="s">
        <v>85</v>
      </c>
      <c r="BK351" s="162">
        <f>ROUND(I351*H351,2)</f>
        <v>0</v>
      </c>
      <c r="BL351" s="20" t="s">
        <v>200</v>
      </c>
      <c r="BM351" s="161" t="s">
        <v>613</v>
      </c>
    </row>
    <row r="352" spans="1:65" s="2" customFormat="1">
      <c r="A352" s="36"/>
      <c r="B352" s="37"/>
      <c r="C352" s="36"/>
      <c r="D352" s="167" t="s">
        <v>240</v>
      </c>
      <c r="E352" s="36"/>
      <c r="F352" s="168" t="s">
        <v>614</v>
      </c>
      <c r="G352" s="36"/>
      <c r="H352" s="36"/>
      <c r="I352" s="169"/>
      <c r="J352" s="36"/>
      <c r="K352" s="36"/>
      <c r="L352" s="37"/>
      <c r="M352" s="170"/>
      <c r="N352" s="171"/>
      <c r="O352" s="57"/>
      <c r="P352" s="57"/>
      <c r="Q352" s="57"/>
      <c r="R352" s="57"/>
      <c r="S352" s="57"/>
      <c r="T352" s="58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20" t="s">
        <v>240</v>
      </c>
      <c r="AU352" s="20" t="s">
        <v>87</v>
      </c>
    </row>
    <row r="353" spans="1:65" s="13" customFormat="1">
      <c r="B353" s="178"/>
      <c r="D353" s="172" t="s">
        <v>373</v>
      </c>
      <c r="E353" s="179" t="s">
        <v>3</v>
      </c>
      <c r="F353" s="180" t="s">
        <v>615</v>
      </c>
      <c r="H353" s="181">
        <v>0.9</v>
      </c>
      <c r="I353" s="182"/>
      <c r="L353" s="178"/>
      <c r="M353" s="183"/>
      <c r="N353" s="184"/>
      <c r="O353" s="184"/>
      <c r="P353" s="184"/>
      <c r="Q353" s="184"/>
      <c r="R353" s="184"/>
      <c r="S353" s="184"/>
      <c r="T353" s="185"/>
      <c r="AT353" s="179" t="s">
        <v>373</v>
      </c>
      <c r="AU353" s="179" t="s">
        <v>87</v>
      </c>
      <c r="AV353" s="13" t="s">
        <v>87</v>
      </c>
      <c r="AW353" s="13" t="s">
        <v>38</v>
      </c>
      <c r="AX353" s="13" t="s">
        <v>85</v>
      </c>
      <c r="AY353" s="179" t="s">
        <v>186</v>
      </c>
    </row>
    <row r="354" spans="1:65" s="2" customFormat="1" ht="47.65" customHeight="1">
      <c r="A354" s="36"/>
      <c r="B354" s="147"/>
      <c r="C354" s="148" t="s">
        <v>616</v>
      </c>
      <c r="D354" s="148" t="s">
        <v>189</v>
      </c>
      <c r="E354" s="149" t="s">
        <v>617</v>
      </c>
      <c r="F354" s="150" t="s">
        <v>618</v>
      </c>
      <c r="G354" s="151" t="s">
        <v>370</v>
      </c>
      <c r="H354" s="152">
        <v>88.25</v>
      </c>
      <c r="I354" s="153"/>
      <c r="J354" s="154">
        <f>ROUND(I354*H354,2)</f>
        <v>0</v>
      </c>
      <c r="K354" s="155"/>
      <c r="L354" s="37"/>
      <c r="M354" s="163" t="s">
        <v>3</v>
      </c>
      <c r="N354" s="164" t="s">
        <v>48</v>
      </c>
      <c r="O354" s="57"/>
      <c r="P354" s="165">
        <f>O354*H354</f>
        <v>0</v>
      </c>
      <c r="Q354" s="165">
        <v>1.8380000000000001E-2</v>
      </c>
      <c r="R354" s="165">
        <f>Q354*H354</f>
        <v>1.6220350000000001</v>
      </c>
      <c r="S354" s="165">
        <v>0</v>
      </c>
      <c r="T354" s="166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61" t="s">
        <v>200</v>
      </c>
      <c r="AT354" s="161" t="s">
        <v>189</v>
      </c>
      <c r="AU354" s="161" t="s">
        <v>87</v>
      </c>
      <c r="AY354" s="20" t="s">
        <v>186</v>
      </c>
      <c r="BE354" s="162">
        <f>IF(N354="základní",J354,0)</f>
        <v>0</v>
      </c>
      <c r="BF354" s="162">
        <f>IF(N354="snížená",J354,0)</f>
        <v>0</v>
      </c>
      <c r="BG354" s="162">
        <f>IF(N354="zákl. přenesená",J354,0)</f>
        <v>0</v>
      </c>
      <c r="BH354" s="162">
        <f>IF(N354="sníž. přenesená",J354,0)</f>
        <v>0</v>
      </c>
      <c r="BI354" s="162">
        <f>IF(N354="nulová",J354,0)</f>
        <v>0</v>
      </c>
      <c r="BJ354" s="20" t="s">
        <v>85</v>
      </c>
      <c r="BK354" s="162">
        <f>ROUND(I354*H354,2)</f>
        <v>0</v>
      </c>
      <c r="BL354" s="20" t="s">
        <v>200</v>
      </c>
      <c r="BM354" s="161" t="s">
        <v>619</v>
      </c>
    </row>
    <row r="355" spans="1:65" s="15" customFormat="1">
      <c r="B355" s="194"/>
      <c r="D355" s="172" t="s">
        <v>373</v>
      </c>
      <c r="E355" s="195" t="s">
        <v>3</v>
      </c>
      <c r="F355" s="196" t="s">
        <v>419</v>
      </c>
      <c r="H355" s="195" t="s">
        <v>3</v>
      </c>
      <c r="I355" s="197"/>
      <c r="L355" s="194"/>
      <c r="M355" s="198"/>
      <c r="N355" s="199"/>
      <c r="O355" s="199"/>
      <c r="P355" s="199"/>
      <c r="Q355" s="199"/>
      <c r="R355" s="199"/>
      <c r="S355" s="199"/>
      <c r="T355" s="200"/>
      <c r="AT355" s="195" t="s">
        <v>373</v>
      </c>
      <c r="AU355" s="195" t="s">
        <v>87</v>
      </c>
      <c r="AV355" s="15" t="s">
        <v>85</v>
      </c>
      <c r="AW355" s="15" t="s">
        <v>38</v>
      </c>
      <c r="AX355" s="15" t="s">
        <v>77</v>
      </c>
      <c r="AY355" s="195" t="s">
        <v>186</v>
      </c>
    </row>
    <row r="356" spans="1:65" s="15" customFormat="1">
      <c r="B356" s="194"/>
      <c r="D356" s="172" t="s">
        <v>373</v>
      </c>
      <c r="E356" s="195" t="s">
        <v>3</v>
      </c>
      <c r="F356" s="196" t="s">
        <v>400</v>
      </c>
      <c r="H356" s="195" t="s">
        <v>3</v>
      </c>
      <c r="I356" s="197"/>
      <c r="L356" s="194"/>
      <c r="M356" s="198"/>
      <c r="N356" s="199"/>
      <c r="O356" s="199"/>
      <c r="P356" s="199"/>
      <c r="Q356" s="199"/>
      <c r="R356" s="199"/>
      <c r="S356" s="199"/>
      <c r="T356" s="200"/>
      <c r="AT356" s="195" t="s">
        <v>373</v>
      </c>
      <c r="AU356" s="195" t="s">
        <v>87</v>
      </c>
      <c r="AV356" s="15" t="s">
        <v>85</v>
      </c>
      <c r="AW356" s="15" t="s">
        <v>38</v>
      </c>
      <c r="AX356" s="15" t="s">
        <v>77</v>
      </c>
      <c r="AY356" s="195" t="s">
        <v>186</v>
      </c>
    </row>
    <row r="357" spans="1:65" s="13" customFormat="1">
      <c r="B357" s="178"/>
      <c r="D357" s="172" t="s">
        <v>373</v>
      </c>
      <c r="E357" s="179" t="s">
        <v>3</v>
      </c>
      <c r="F357" s="180" t="s">
        <v>620</v>
      </c>
      <c r="H357" s="181">
        <v>88.25</v>
      </c>
      <c r="I357" s="182"/>
      <c r="L357" s="178"/>
      <c r="M357" s="183"/>
      <c r="N357" s="184"/>
      <c r="O357" s="184"/>
      <c r="P357" s="184"/>
      <c r="Q357" s="184"/>
      <c r="R357" s="184"/>
      <c r="S357" s="184"/>
      <c r="T357" s="185"/>
      <c r="AT357" s="179" t="s">
        <v>373</v>
      </c>
      <c r="AU357" s="179" t="s">
        <v>87</v>
      </c>
      <c r="AV357" s="13" t="s">
        <v>87</v>
      </c>
      <c r="AW357" s="13" t="s">
        <v>38</v>
      </c>
      <c r="AX357" s="13" t="s">
        <v>77</v>
      </c>
      <c r="AY357" s="179" t="s">
        <v>186</v>
      </c>
    </row>
    <row r="358" spans="1:65" s="14" customFormat="1">
      <c r="B358" s="186"/>
      <c r="D358" s="172" t="s">
        <v>373</v>
      </c>
      <c r="E358" s="187" t="s">
        <v>327</v>
      </c>
      <c r="F358" s="188" t="s">
        <v>375</v>
      </c>
      <c r="H358" s="189">
        <v>88.25</v>
      </c>
      <c r="I358" s="190"/>
      <c r="L358" s="186"/>
      <c r="M358" s="191"/>
      <c r="N358" s="192"/>
      <c r="O358" s="192"/>
      <c r="P358" s="192"/>
      <c r="Q358" s="192"/>
      <c r="R358" s="192"/>
      <c r="S358" s="192"/>
      <c r="T358" s="193"/>
      <c r="AT358" s="187" t="s">
        <v>373</v>
      </c>
      <c r="AU358" s="187" t="s">
        <v>87</v>
      </c>
      <c r="AV358" s="14" t="s">
        <v>200</v>
      </c>
      <c r="AW358" s="14" t="s">
        <v>38</v>
      </c>
      <c r="AX358" s="14" t="s">
        <v>85</v>
      </c>
      <c r="AY358" s="187" t="s">
        <v>186</v>
      </c>
    </row>
    <row r="359" spans="1:65" s="2" customFormat="1" ht="42.75" customHeight="1">
      <c r="A359" s="36"/>
      <c r="B359" s="147"/>
      <c r="C359" s="148" t="s">
        <v>621</v>
      </c>
      <c r="D359" s="148" t="s">
        <v>189</v>
      </c>
      <c r="E359" s="149" t="s">
        <v>622</v>
      </c>
      <c r="F359" s="150" t="s">
        <v>623</v>
      </c>
      <c r="G359" s="151" t="s">
        <v>370</v>
      </c>
      <c r="H359" s="152">
        <v>88.25</v>
      </c>
      <c r="I359" s="153"/>
      <c r="J359" s="154">
        <f>ROUND(I359*H359,2)</f>
        <v>0</v>
      </c>
      <c r="K359" s="155"/>
      <c r="L359" s="37"/>
      <c r="M359" s="163" t="s">
        <v>3</v>
      </c>
      <c r="N359" s="164" t="s">
        <v>48</v>
      </c>
      <c r="O359" s="57"/>
      <c r="P359" s="165">
        <f>O359*H359</f>
        <v>0</v>
      </c>
      <c r="Q359" s="165">
        <v>7.9000000000000008E-3</v>
      </c>
      <c r="R359" s="165">
        <f>Q359*H359</f>
        <v>0.6971750000000001</v>
      </c>
      <c r="S359" s="165">
        <v>0</v>
      </c>
      <c r="T359" s="166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61" t="s">
        <v>200</v>
      </c>
      <c r="AT359" s="161" t="s">
        <v>189</v>
      </c>
      <c r="AU359" s="161" t="s">
        <v>87</v>
      </c>
      <c r="AY359" s="20" t="s">
        <v>186</v>
      </c>
      <c r="BE359" s="162">
        <f>IF(N359="základní",J359,0)</f>
        <v>0</v>
      </c>
      <c r="BF359" s="162">
        <f>IF(N359="snížená",J359,0)</f>
        <v>0</v>
      </c>
      <c r="BG359" s="162">
        <f>IF(N359="zákl. přenesená",J359,0)</f>
        <v>0</v>
      </c>
      <c r="BH359" s="162">
        <f>IF(N359="sníž. přenesená",J359,0)</f>
        <v>0</v>
      </c>
      <c r="BI359" s="162">
        <f>IF(N359="nulová",J359,0)</f>
        <v>0</v>
      </c>
      <c r="BJ359" s="20" t="s">
        <v>85</v>
      </c>
      <c r="BK359" s="162">
        <f>ROUND(I359*H359,2)</f>
        <v>0</v>
      </c>
      <c r="BL359" s="20" t="s">
        <v>200</v>
      </c>
      <c r="BM359" s="161" t="s">
        <v>624</v>
      </c>
    </row>
    <row r="360" spans="1:65" s="13" customFormat="1">
      <c r="B360" s="178"/>
      <c r="D360" s="172" t="s">
        <v>373</v>
      </c>
      <c r="E360" s="179" t="s">
        <v>3</v>
      </c>
      <c r="F360" s="180" t="s">
        <v>327</v>
      </c>
      <c r="H360" s="181">
        <v>88.25</v>
      </c>
      <c r="I360" s="182"/>
      <c r="L360" s="178"/>
      <c r="M360" s="183"/>
      <c r="N360" s="184"/>
      <c r="O360" s="184"/>
      <c r="P360" s="184"/>
      <c r="Q360" s="184"/>
      <c r="R360" s="184"/>
      <c r="S360" s="184"/>
      <c r="T360" s="185"/>
      <c r="AT360" s="179" t="s">
        <v>373</v>
      </c>
      <c r="AU360" s="179" t="s">
        <v>87</v>
      </c>
      <c r="AV360" s="13" t="s">
        <v>87</v>
      </c>
      <c r="AW360" s="13" t="s">
        <v>38</v>
      </c>
      <c r="AX360" s="13" t="s">
        <v>85</v>
      </c>
      <c r="AY360" s="179" t="s">
        <v>186</v>
      </c>
    </row>
    <row r="361" spans="1:65" s="2" customFormat="1" ht="23.45" customHeight="1">
      <c r="A361" s="36"/>
      <c r="B361" s="147"/>
      <c r="C361" s="148" t="s">
        <v>625</v>
      </c>
      <c r="D361" s="148" t="s">
        <v>189</v>
      </c>
      <c r="E361" s="149" t="s">
        <v>626</v>
      </c>
      <c r="F361" s="150" t="s">
        <v>627</v>
      </c>
      <c r="G361" s="151" t="s">
        <v>370</v>
      </c>
      <c r="H361" s="152">
        <v>0.9</v>
      </c>
      <c r="I361" s="153"/>
      <c r="J361" s="154">
        <f>ROUND(I361*H361,2)</f>
        <v>0</v>
      </c>
      <c r="K361" s="155"/>
      <c r="L361" s="37"/>
      <c r="M361" s="163" t="s">
        <v>3</v>
      </c>
      <c r="N361" s="164" t="s">
        <v>48</v>
      </c>
      <c r="O361" s="57"/>
      <c r="P361" s="165">
        <f>O361*H361</f>
        <v>0</v>
      </c>
      <c r="Q361" s="165">
        <v>4.1529999999999997E-2</v>
      </c>
      <c r="R361" s="165">
        <f>Q361*H361</f>
        <v>3.7377000000000001E-2</v>
      </c>
      <c r="S361" s="165">
        <v>0</v>
      </c>
      <c r="T361" s="166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61" t="s">
        <v>200</v>
      </c>
      <c r="AT361" s="161" t="s">
        <v>189</v>
      </c>
      <c r="AU361" s="161" t="s">
        <v>87</v>
      </c>
      <c r="AY361" s="20" t="s">
        <v>186</v>
      </c>
      <c r="BE361" s="162">
        <f>IF(N361="základní",J361,0)</f>
        <v>0</v>
      </c>
      <c r="BF361" s="162">
        <f>IF(N361="snížená",J361,0)</f>
        <v>0</v>
      </c>
      <c r="BG361" s="162">
        <f>IF(N361="zákl. přenesená",J361,0)</f>
        <v>0</v>
      </c>
      <c r="BH361" s="162">
        <f>IF(N361="sníž. přenesená",J361,0)</f>
        <v>0</v>
      </c>
      <c r="BI361" s="162">
        <f>IF(N361="nulová",J361,0)</f>
        <v>0</v>
      </c>
      <c r="BJ361" s="20" t="s">
        <v>85</v>
      </c>
      <c r="BK361" s="162">
        <f>ROUND(I361*H361,2)</f>
        <v>0</v>
      </c>
      <c r="BL361" s="20" t="s">
        <v>200</v>
      </c>
      <c r="BM361" s="161" t="s">
        <v>628</v>
      </c>
    </row>
    <row r="362" spans="1:65" s="13" customFormat="1">
      <c r="B362" s="178"/>
      <c r="D362" s="172" t="s">
        <v>373</v>
      </c>
      <c r="E362" s="179" t="s">
        <v>3</v>
      </c>
      <c r="F362" s="180" t="s">
        <v>615</v>
      </c>
      <c r="H362" s="181">
        <v>0.9</v>
      </c>
      <c r="I362" s="182"/>
      <c r="L362" s="178"/>
      <c r="M362" s="183"/>
      <c r="N362" s="184"/>
      <c r="O362" s="184"/>
      <c r="P362" s="184"/>
      <c r="Q362" s="184"/>
      <c r="R362" s="184"/>
      <c r="S362" s="184"/>
      <c r="T362" s="185"/>
      <c r="AT362" s="179" t="s">
        <v>373</v>
      </c>
      <c r="AU362" s="179" t="s">
        <v>87</v>
      </c>
      <c r="AV362" s="13" t="s">
        <v>87</v>
      </c>
      <c r="AW362" s="13" t="s">
        <v>38</v>
      </c>
      <c r="AX362" s="13" t="s">
        <v>85</v>
      </c>
      <c r="AY362" s="179" t="s">
        <v>186</v>
      </c>
    </row>
    <row r="363" spans="1:65" s="2" customFormat="1" ht="31.9" customHeight="1">
      <c r="A363" s="36"/>
      <c r="B363" s="147"/>
      <c r="C363" s="148" t="s">
        <v>629</v>
      </c>
      <c r="D363" s="148" t="s">
        <v>189</v>
      </c>
      <c r="E363" s="149" t="s">
        <v>630</v>
      </c>
      <c r="F363" s="150" t="s">
        <v>631</v>
      </c>
      <c r="G363" s="151" t="s">
        <v>435</v>
      </c>
      <c r="H363" s="152">
        <v>6</v>
      </c>
      <c r="I363" s="153"/>
      <c r="J363" s="154">
        <f>ROUND(I363*H363,2)</f>
        <v>0</v>
      </c>
      <c r="K363" s="155"/>
      <c r="L363" s="37"/>
      <c r="M363" s="163" t="s">
        <v>3</v>
      </c>
      <c r="N363" s="164" t="s">
        <v>48</v>
      </c>
      <c r="O363" s="57"/>
      <c r="P363" s="165">
        <f>O363*H363</f>
        <v>0</v>
      </c>
      <c r="Q363" s="165">
        <v>3.7000000000000002E-3</v>
      </c>
      <c r="R363" s="165">
        <f>Q363*H363</f>
        <v>2.2200000000000001E-2</v>
      </c>
      <c r="S363" s="165">
        <v>0</v>
      </c>
      <c r="T363" s="166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61" t="s">
        <v>200</v>
      </c>
      <c r="AT363" s="161" t="s">
        <v>189</v>
      </c>
      <c r="AU363" s="161" t="s">
        <v>87</v>
      </c>
      <c r="AY363" s="20" t="s">
        <v>186</v>
      </c>
      <c r="BE363" s="162">
        <f>IF(N363="základní",J363,0)</f>
        <v>0</v>
      </c>
      <c r="BF363" s="162">
        <f>IF(N363="snížená",J363,0)</f>
        <v>0</v>
      </c>
      <c r="BG363" s="162">
        <f>IF(N363="zákl. přenesená",J363,0)</f>
        <v>0</v>
      </c>
      <c r="BH363" s="162">
        <f>IF(N363="sníž. přenesená",J363,0)</f>
        <v>0</v>
      </c>
      <c r="BI363" s="162">
        <f>IF(N363="nulová",J363,0)</f>
        <v>0</v>
      </c>
      <c r="BJ363" s="20" t="s">
        <v>85</v>
      </c>
      <c r="BK363" s="162">
        <f>ROUND(I363*H363,2)</f>
        <v>0</v>
      </c>
      <c r="BL363" s="20" t="s">
        <v>200</v>
      </c>
      <c r="BM363" s="161" t="s">
        <v>632</v>
      </c>
    </row>
    <row r="364" spans="1:65" s="2" customFormat="1">
      <c r="A364" s="36"/>
      <c r="B364" s="37"/>
      <c r="C364" s="36"/>
      <c r="D364" s="167" t="s">
        <v>240</v>
      </c>
      <c r="E364" s="36"/>
      <c r="F364" s="168" t="s">
        <v>633</v>
      </c>
      <c r="G364" s="36"/>
      <c r="H364" s="36"/>
      <c r="I364" s="169"/>
      <c r="J364" s="36"/>
      <c r="K364" s="36"/>
      <c r="L364" s="37"/>
      <c r="M364" s="170"/>
      <c r="N364" s="171"/>
      <c r="O364" s="57"/>
      <c r="P364" s="57"/>
      <c r="Q364" s="57"/>
      <c r="R364" s="57"/>
      <c r="S364" s="57"/>
      <c r="T364" s="58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20" t="s">
        <v>240</v>
      </c>
      <c r="AU364" s="20" t="s">
        <v>87</v>
      </c>
    </row>
    <row r="365" spans="1:65" s="13" customFormat="1">
      <c r="B365" s="178"/>
      <c r="D365" s="172" t="s">
        <v>373</v>
      </c>
      <c r="E365" s="179" t="s">
        <v>3</v>
      </c>
      <c r="F365" s="180" t="s">
        <v>219</v>
      </c>
      <c r="H365" s="181">
        <v>6</v>
      </c>
      <c r="I365" s="182"/>
      <c r="L365" s="178"/>
      <c r="M365" s="183"/>
      <c r="N365" s="184"/>
      <c r="O365" s="184"/>
      <c r="P365" s="184"/>
      <c r="Q365" s="184"/>
      <c r="R365" s="184"/>
      <c r="S365" s="184"/>
      <c r="T365" s="185"/>
      <c r="AT365" s="179" t="s">
        <v>373</v>
      </c>
      <c r="AU365" s="179" t="s">
        <v>87</v>
      </c>
      <c r="AV365" s="13" t="s">
        <v>87</v>
      </c>
      <c r="AW365" s="13" t="s">
        <v>38</v>
      </c>
      <c r="AX365" s="13" t="s">
        <v>85</v>
      </c>
      <c r="AY365" s="179" t="s">
        <v>186</v>
      </c>
    </row>
    <row r="366" spans="1:65" s="2" customFormat="1" ht="31.9" customHeight="1">
      <c r="A366" s="36"/>
      <c r="B366" s="147"/>
      <c r="C366" s="148" t="s">
        <v>634</v>
      </c>
      <c r="D366" s="148" t="s">
        <v>189</v>
      </c>
      <c r="E366" s="149" t="s">
        <v>635</v>
      </c>
      <c r="F366" s="150" t="s">
        <v>636</v>
      </c>
      <c r="G366" s="151" t="s">
        <v>435</v>
      </c>
      <c r="H366" s="152">
        <v>1</v>
      </c>
      <c r="I366" s="153"/>
      <c r="J366" s="154">
        <f>ROUND(I366*H366,2)</f>
        <v>0</v>
      </c>
      <c r="K366" s="155"/>
      <c r="L366" s="37"/>
      <c r="M366" s="163" t="s">
        <v>3</v>
      </c>
      <c r="N366" s="164" t="s">
        <v>48</v>
      </c>
      <c r="O366" s="57"/>
      <c r="P366" s="165">
        <f>O366*H366</f>
        <v>0</v>
      </c>
      <c r="Q366" s="165">
        <v>0.1575</v>
      </c>
      <c r="R366" s="165">
        <f>Q366*H366</f>
        <v>0.1575</v>
      </c>
      <c r="S366" s="165">
        <v>0</v>
      </c>
      <c r="T366" s="166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61" t="s">
        <v>200</v>
      </c>
      <c r="AT366" s="161" t="s">
        <v>189</v>
      </c>
      <c r="AU366" s="161" t="s">
        <v>87</v>
      </c>
      <c r="AY366" s="20" t="s">
        <v>186</v>
      </c>
      <c r="BE366" s="162">
        <f>IF(N366="základní",J366,0)</f>
        <v>0</v>
      </c>
      <c r="BF366" s="162">
        <f>IF(N366="snížená",J366,0)</f>
        <v>0</v>
      </c>
      <c r="BG366" s="162">
        <f>IF(N366="zákl. přenesená",J366,0)</f>
        <v>0</v>
      </c>
      <c r="BH366" s="162">
        <f>IF(N366="sníž. přenesená",J366,0)</f>
        <v>0</v>
      </c>
      <c r="BI366" s="162">
        <f>IF(N366="nulová",J366,0)</f>
        <v>0</v>
      </c>
      <c r="BJ366" s="20" t="s">
        <v>85</v>
      </c>
      <c r="BK366" s="162">
        <f>ROUND(I366*H366,2)</f>
        <v>0</v>
      </c>
      <c r="BL366" s="20" t="s">
        <v>200</v>
      </c>
      <c r="BM366" s="161" t="s">
        <v>637</v>
      </c>
    </row>
    <row r="367" spans="1:65" s="2" customFormat="1">
      <c r="A367" s="36"/>
      <c r="B367" s="37"/>
      <c r="C367" s="36"/>
      <c r="D367" s="167" t="s">
        <v>240</v>
      </c>
      <c r="E367" s="36"/>
      <c r="F367" s="168" t="s">
        <v>638</v>
      </c>
      <c r="G367" s="36"/>
      <c r="H367" s="36"/>
      <c r="I367" s="169"/>
      <c r="J367" s="36"/>
      <c r="K367" s="36"/>
      <c r="L367" s="37"/>
      <c r="M367" s="170"/>
      <c r="N367" s="171"/>
      <c r="O367" s="57"/>
      <c r="P367" s="57"/>
      <c r="Q367" s="57"/>
      <c r="R367" s="57"/>
      <c r="S367" s="57"/>
      <c r="T367" s="58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20" t="s">
        <v>240</v>
      </c>
      <c r="AU367" s="20" t="s">
        <v>87</v>
      </c>
    </row>
    <row r="368" spans="1:65" s="2" customFormat="1" ht="42.75" customHeight="1">
      <c r="A368" s="36"/>
      <c r="B368" s="147"/>
      <c r="C368" s="148" t="s">
        <v>639</v>
      </c>
      <c r="D368" s="148" t="s">
        <v>189</v>
      </c>
      <c r="E368" s="149" t="s">
        <v>640</v>
      </c>
      <c r="F368" s="150" t="s">
        <v>641</v>
      </c>
      <c r="G368" s="151" t="s">
        <v>370</v>
      </c>
      <c r="H368" s="152">
        <v>30.056000000000001</v>
      </c>
      <c r="I368" s="153"/>
      <c r="J368" s="154">
        <f>ROUND(I368*H368,2)</f>
        <v>0</v>
      </c>
      <c r="K368" s="155"/>
      <c r="L368" s="37"/>
      <c r="M368" s="163" t="s">
        <v>3</v>
      </c>
      <c r="N368" s="164" t="s">
        <v>48</v>
      </c>
      <c r="O368" s="57"/>
      <c r="P368" s="165">
        <f>O368*H368</f>
        <v>0</v>
      </c>
      <c r="Q368" s="165">
        <v>1.5699999999999999E-2</v>
      </c>
      <c r="R368" s="165">
        <f>Q368*H368</f>
        <v>0.4718792</v>
      </c>
      <c r="S368" s="165">
        <v>0</v>
      </c>
      <c r="T368" s="166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61" t="s">
        <v>200</v>
      </c>
      <c r="AT368" s="161" t="s">
        <v>189</v>
      </c>
      <c r="AU368" s="161" t="s">
        <v>87</v>
      </c>
      <c r="AY368" s="20" t="s">
        <v>186</v>
      </c>
      <c r="BE368" s="162">
        <f>IF(N368="základní",J368,0)</f>
        <v>0</v>
      </c>
      <c r="BF368" s="162">
        <f>IF(N368="snížená",J368,0)</f>
        <v>0</v>
      </c>
      <c r="BG368" s="162">
        <f>IF(N368="zákl. přenesená",J368,0)</f>
        <v>0</v>
      </c>
      <c r="BH368" s="162">
        <f>IF(N368="sníž. přenesená",J368,0)</f>
        <v>0</v>
      </c>
      <c r="BI368" s="162">
        <f>IF(N368="nulová",J368,0)</f>
        <v>0</v>
      </c>
      <c r="BJ368" s="20" t="s">
        <v>85</v>
      </c>
      <c r="BK368" s="162">
        <f>ROUND(I368*H368,2)</f>
        <v>0</v>
      </c>
      <c r="BL368" s="20" t="s">
        <v>200</v>
      </c>
      <c r="BM368" s="161" t="s">
        <v>642</v>
      </c>
    </row>
    <row r="369" spans="1:65" s="15" customFormat="1">
      <c r="B369" s="194"/>
      <c r="D369" s="172" t="s">
        <v>373</v>
      </c>
      <c r="E369" s="195" t="s">
        <v>3</v>
      </c>
      <c r="F369" s="196" t="s">
        <v>643</v>
      </c>
      <c r="H369" s="195" t="s">
        <v>3</v>
      </c>
      <c r="I369" s="197"/>
      <c r="L369" s="194"/>
      <c r="M369" s="198"/>
      <c r="N369" s="199"/>
      <c r="O369" s="199"/>
      <c r="P369" s="199"/>
      <c r="Q369" s="199"/>
      <c r="R369" s="199"/>
      <c r="S369" s="199"/>
      <c r="T369" s="200"/>
      <c r="AT369" s="195" t="s">
        <v>373</v>
      </c>
      <c r="AU369" s="195" t="s">
        <v>87</v>
      </c>
      <c r="AV369" s="15" t="s">
        <v>85</v>
      </c>
      <c r="AW369" s="15" t="s">
        <v>38</v>
      </c>
      <c r="AX369" s="15" t="s">
        <v>77</v>
      </c>
      <c r="AY369" s="195" t="s">
        <v>186</v>
      </c>
    </row>
    <row r="370" spans="1:65" s="13" customFormat="1">
      <c r="B370" s="178"/>
      <c r="D370" s="172" t="s">
        <v>373</v>
      </c>
      <c r="E370" s="179" t="s">
        <v>3</v>
      </c>
      <c r="F370" s="180" t="s">
        <v>644</v>
      </c>
      <c r="H370" s="181">
        <v>30.056000000000001</v>
      </c>
      <c r="I370" s="182"/>
      <c r="L370" s="178"/>
      <c r="M370" s="183"/>
      <c r="N370" s="184"/>
      <c r="O370" s="184"/>
      <c r="P370" s="184"/>
      <c r="Q370" s="184"/>
      <c r="R370" s="184"/>
      <c r="S370" s="184"/>
      <c r="T370" s="185"/>
      <c r="AT370" s="179" t="s">
        <v>373</v>
      </c>
      <c r="AU370" s="179" t="s">
        <v>87</v>
      </c>
      <c r="AV370" s="13" t="s">
        <v>87</v>
      </c>
      <c r="AW370" s="13" t="s">
        <v>38</v>
      </c>
      <c r="AX370" s="13" t="s">
        <v>77</v>
      </c>
      <c r="AY370" s="179" t="s">
        <v>186</v>
      </c>
    </row>
    <row r="371" spans="1:65" s="14" customFormat="1">
      <c r="B371" s="186"/>
      <c r="D371" s="172" t="s">
        <v>373</v>
      </c>
      <c r="E371" s="187" t="s">
        <v>3</v>
      </c>
      <c r="F371" s="188" t="s">
        <v>375</v>
      </c>
      <c r="H371" s="189">
        <v>30.056000000000001</v>
      </c>
      <c r="I371" s="190"/>
      <c r="L371" s="186"/>
      <c r="M371" s="191"/>
      <c r="N371" s="192"/>
      <c r="O371" s="192"/>
      <c r="P371" s="192"/>
      <c r="Q371" s="192"/>
      <c r="R371" s="192"/>
      <c r="S371" s="192"/>
      <c r="T371" s="193"/>
      <c r="AT371" s="187" t="s">
        <v>373</v>
      </c>
      <c r="AU371" s="187" t="s">
        <v>87</v>
      </c>
      <c r="AV371" s="14" t="s">
        <v>200</v>
      </c>
      <c r="AW371" s="14" t="s">
        <v>38</v>
      </c>
      <c r="AX371" s="14" t="s">
        <v>85</v>
      </c>
      <c r="AY371" s="187" t="s">
        <v>186</v>
      </c>
    </row>
    <row r="372" spans="1:65" s="2" customFormat="1" ht="21" customHeight="1">
      <c r="A372" s="36"/>
      <c r="B372" s="147"/>
      <c r="C372" s="148" t="s">
        <v>645</v>
      </c>
      <c r="D372" s="148" t="s">
        <v>189</v>
      </c>
      <c r="E372" s="149" t="s">
        <v>646</v>
      </c>
      <c r="F372" s="150" t="s">
        <v>647</v>
      </c>
      <c r="G372" s="151" t="s">
        <v>370</v>
      </c>
      <c r="H372" s="152">
        <v>49.91</v>
      </c>
      <c r="I372" s="153"/>
      <c r="J372" s="154">
        <f>ROUND(I372*H372,2)</f>
        <v>0</v>
      </c>
      <c r="K372" s="155"/>
      <c r="L372" s="37"/>
      <c r="M372" s="163" t="s">
        <v>3</v>
      </c>
      <c r="N372" s="164" t="s">
        <v>48</v>
      </c>
      <c r="O372" s="57"/>
      <c r="P372" s="165">
        <f>O372*H372</f>
        <v>0</v>
      </c>
      <c r="Q372" s="165">
        <v>5.6000000000000001E-2</v>
      </c>
      <c r="R372" s="165">
        <f>Q372*H372</f>
        <v>2.7949599999999997</v>
      </c>
      <c r="S372" s="165">
        <v>0</v>
      </c>
      <c r="T372" s="166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61" t="s">
        <v>200</v>
      </c>
      <c r="AT372" s="161" t="s">
        <v>189</v>
      </c>
      <c r="AU372" s="161" t="s">
        <v>87</v>
      </c>
      <c r="AY372" s="20" t="s">
        <v>186</v>
      </c>
      <c r="BE372" s="162">
        <f>IF(N372="základní",J372,0)</f>
        <v>0</v>
      </c>
      <c r="BF372" s="162">
        <f>IF(N372="snížená",J372,0)</f>
        <v>0</v>
      </c>
      <c r="BG372" s="162">
        <f>IF(N372="zákl. přenesená",J372,0)</f>
        <v>0</v>
      </c>
      <c r="BH372" s="162">
        <f>IF(N372="sníž. přenesená",J372,0)</f>
        <v>0</v>
      </c>
      <c r="BI372" s="162">
        <f>IF(N372="nulová",J372,0)</f>
        <v>0</v>
      </c>
      <c r="BJ372" s="20" t="s">
        <v>85</v>
      </c>
      <c r="BK372" s="162">
        <f>ROUND(I372*H372,2)</f>
        <v>0</v>
      </c>
      <c r="BL372" s="20" t="s">
        <v>200</v>
      </c>
      <c r="BM372" s="161" t="s">
        <v>648</v>
      </c>
    </row>
    <row r="373" spans="1:65" s="2" customFormat="1">
      <c r="A373" s="36"/>
      <c r="B373" s="37"/>
      <c r="C373" s="36"/>
      <c r="D373" s="167" t="s">
        <v>240</v>
      </c>
      <c r="E373" s="36"/>
      <c r="F373" s="168" t="s">
        <v>649</v>
      </c>
      <c r="G373" s="36"/>
      <c r="H373" s="36"/>
      <c r="I373" s="169"/>
      <c r="J373" s="36"/>
      <c r="K373" s="36"/>
      <c r="L373" s="37"/>
      <c r="M373" s="170"/>
      <c r="N373" s="171"/>
      <c r="O373" s="57"/>
      <c r="P373" s="57"/>
      <c r="Q373" s="57"/>
      <c r="R373" s="57"/>
      <c r="S373" s="57"/>
      <c r="T373" s="58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T373" s="20" t="s">
        <v>240</v>
      </c>
      <c r="AU373" s="20" t="s">
        <v>87</v>
      </c>
    </row>
    <row r="374" spans="1:65" s="13" customFormat="1">
      <c r="B374" s="178"/>
      <c r="D374" s="172" t="s">
        <v>373</v>
      </c>
      <c r="E374" s="179" t="s">
        <v>3</v>
      </c>
      <c r="F374" s="180" t="s">
        <v>650</v>
      </c>
      <c r="H374" s="181">
        <v>1.35</v>
      </c>
      <c r="I374" s="182"/>
      <c r="L374" s="178"/>
      <c r="M374" s="183"/>
      <c r="N374" s="184"/>
      <c r="O374" s="184"/>
      <c r="P374" s="184"/>
      <c r="Q374" s="184"/>
      <c r="R374" s="184"/>
      <c r="S374" s="184"/>
      <c r="T374" s="185"/>
      <c r="AT374" s="179" t="s">
        <v>373</v>
      </c>
      <c r="AU374" s="179" t="s">
        <v>87</v>
      </c>
      <c r="AV374" s="13" t="s">
        <v>87</v>
      </c>
      <c r="AW374" s="13" t="s">
        <v>38</v>
      </c>
      <c r="AX374" s="13" t="s">
        <v>77</v>
      </c>
      <c r="AY374" s="179" t="s">
        <v>186</v>
      </c>
    </row>
    <row r="375" spans="1:65" s="13" customFormat="1">
      <c r="B375" s="178"/>
      <c r="D375" s="172" t="s">
        <v>373</v>
      </c>
      <c r="E375" s="179" t="s">
        <v>3</v>
      </c>
      <c r="F375" s="180" t="s">
        <v>651</v>
      </c>
      <c r="H375" s="181">
        <v>48.56</v>
      </c>
      <c r="I375" s="182"/>
      <c r="L375" s="178"/>
      <c r="M375" s="183"/>
      <c r="N375" s="184"/>
      <c r="O375" s="184"/>
      <c r="P375" s="184"/>
      <c r="Q375" s="184"/>
      <c r="R375" s="184"/>
      <c r="S375" s="184"/>
      <c r="T375" s="185"/>
      <c r="AT375" s="179" t="s">
        <v>373</v>
      </c>
      <c r="AU375" s="179" t="s">
        <v>87</v>
      </c>
      <c r="AV375" s="13" t="s">
        <v>87</v>
      </c>
      <c r="AW375" s="13" t="s">
        <v>38</v>
      </c>
      <c r="AX375" s="13" t="s">
        <v>77</v>
      </c>
      <c r="AY375" s="179" t="s">
        <v>186</v>
      </c>
    </row>
    <row r="376" spans="1:65" s="14" customFormat="1">
      <c r="B376" s="186"/>
      <c r="D376" s="172" t="s">
        <v>373</v>
      </c>
      <c r="E376" s="187" t="s">
        <v>3</v>
      </c>
      <c r="F376" s="188" t="s">
        <v>375</v>
      </c>
      <c r="H376" s="189">
        <v>49.91</v>
      </c>
      <c r="I376" s="190"/>
      <c r="L376" s="186"/>
      <c r="M376" s="191"/>
      <c r="N376" s="192"/>
      <c r="O376" s="192"/>
      <c r="P376" s="192"/>
      <c r="Q376" s="192"/>
      <c r="R376" s="192"/>
      <c r="S376" s="192"/>
      <c r="T376" s="193"/>
      <c r="AT376" s="187" t="s">
        <v>373</v>
      </c>
      <c r="AU376" s="187" t="s">
        <v>87</v>
      </c>
      <c r="AV376" s="14" t="s">
        <v>200</v>
      </c>
      <c r="AW376" s="14" t="s">
        <v>38</v>
      </c>
      <c r="AX376" s="14" t="s">
        <v>85</v>
      </c>
      <c r="AY376" s="187" t="s">
        <v>186</v>
      </c>
    </row>
    <row r="377" spans="1:65" s="2" customFormat="1" ht="31.9" customHeight="1">
      <c r="A377" s="36"/>
      <c r="B377" s="147"/>
      <c r="C377" s="148" t="s">
        <v>652</v>
      </c>
      <c r="D377" s="148" t="s">
        <v>189</v>
      </c>
      <c r="E377" s="149" t="s">
        <v>653</v>
      </c>
      <c r="F377" s="150" t="s">
        <v>654</v>
      </c>
      <c r="G377" s="151" t="s">
        <v>370</v>
      </c>
      <c r="H377" s="152">
        <v>1065.2149999999999</v>
      </c>
      <c r="I377" s="153"/>
      <c r="J377" s="154">
        <f>ROUND(I377*H377,2)</f>
        <v>0</v>
      </c>
      <c r="K377" s="155"/>
      <c r="L377" s="37"/>
      <c r="M377" s="163" t="s">
        <v>3</v>
      </c>
      <c r="N377" s="164" t="s">
        <v>48</v>
      </c>
      <c r="O377" s="57"/>
      <c r="P377" s="165">
        <f>O377*H377</f>
        <v>0</v>
      </c>
      <c r="Q377" s="165">
        <v>4.8900000000000002E-3</v>
      </c>
      <c r="R377" s="165">
        <f>Q377*H377</f>
        <v>5.2089013499999997</v>
      </c>
      <c r="S377" s="165">
        <v>0</v>
      </c>
      <c r="T377" s="166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61" t="s">
        <v>200</v>
      </c>
      <c r="AT377" s="161" t="s">
        <v>189</v>
      </c>
      <c r="AU377" s="161" t="s">
        <v>87</v>
      </c>
      <c r="AY377" s="20" t="s">
        <v>186</v>
      </c>
      <c r="BE377" s="162">
        <f>IF(N377="základní",J377,0)</f>
        <v>0</v>
      </c>
      <c r="BF377" s="162">
        <f>IF(N377="snížená",J377,0)</f>
        <v>0</v>
      </c>
      <c r="BG377" s="162">
        <f>IF(N377="zákl. přenesená",J377,0)</f>
        <v>0</v>
      </c>
      <c r="BH377" s="162">
        <f>IF(N377="sníž. přenesená",J377,0)</f>
        <v>0</v>
      </c>
      <c r="BI377" s="162">
        <f>IF(N377="nulová",J377,0)</f>
        <v>0</v>
      </c>
      <c r="BJ377" s="20" t="s">
        <v>85</v>
      </c>
      <c r="BK377" s="162">
        <f>ROUND(I377*H377,2)</f>
        <v>0</v>
      </c>
      <c r="BL377" s="20" t="s">
        <v>200</v>
      </c>
      <c r="BM377" s="161" t="s">
        <v>655</v>
      </c>
    </row>
    <row r="378" spans="1:65" s="13" customFormat="1">
      <c r="B378" s="178"/>
      <c r="D378" s="172" t="s">
        <v>373</v>
      </c>
      <c r="E378" s="179" t="s">
        <v>3</v>
      </c>
      <c r="F378" s="180" t="s">
        <v>656</v>
      </c>
      <c r="H378" s="181">
        <v>1065.2149999999999</v>
      </c>
      <c r="I378" s="182"/>
      <c r="L378" s="178"/>
      <c r="M378" s="183"/>
      <c r="N378" s="184"/>
      <c r="O378" s="184"/>
      <c r="P378" s="184"/>
      <c r="Q378" s="184"/>
      <c r="R378" s="184"/>
      <c r="S378" s="184"/>
      <c r="T378" s="185"/>
      <c r="AT378" s="179" t="s">
        <v>373</v>
      </c>
      <c r="AU378" s="179" t="s">
        <v>87</v>
      </c>
      <c r="AV378" s="13" t="s">
        <v>87</v>
      </c>
      <c r="AW378" s="13" t="s">
        <v>38</v>
      </c>
      <c r="AX378" s="13" t="s">
        <v>85</v>
      </c>
      <c r="AY378" s="179" t="s">
        <v>186</v>
      </c>
    </row>
    <row r="379" spans="1:65" s="2" customFormat="1" ht="23.45" customHeight="1">
      <c r="A379" s="36"/>
      <c r="B379" s="147"/>
      <c r="C379" s="148" t="s">
        <v>657</v>
      </c>
      <c r="D379" s="148" t="s">
        <v>189</v>
      </c>
      <c r="E379" s="149" t="s">
        <v>658</v>
      </c>
      <c r="F379" s="150" t="s">
        <v>659</v>
      </c>
      <c r="G379" s="151" t="s">
        <v>370</v>
      </c>
      <c r="H379" s="152">
        <v>1065.2149999999999</v>
      </c>
      <c r="I379" s="153"/>
      <c r="J379" s="154">
        <f>ROUND(I379*H379,2)</f>
        <v>0</v>
      </c>
      <c r="K379" s="155"/>
      <c r="L379" s="37"/>
      <c r="M379" s="163" t="s">
        <v>3</v>
      </c>
      <c r="N379" s="164" t="s">
        <v>48</v>
      </c>
      <c r="O379" s="57"/>
      <c r="P379" s="165">
        <f>O379*H379</f>
        <v>0</v>
      </c>
      <c r="Q379" s="165">
        <v>3.0000000000000001E-3</v>
      </c>
      <c r="R379" s="165">
        <f>Q379*H379</f>
        <v>3.1956449999999998</v>
      </c>
      <c r="S379" s="165">
        <v>0</v>
      </c>
      <c r="T379" s="166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61" t="s">
        <v>200</v>
      </c>
      <c r="AT379" s="161" t="s">
        <v>189</v>
      </c>
      <c r="AU379" s="161" t="s">
        <v>87</v>
      </c>
      <c r="AY379" s="20" t="s">
        <v>186</v>
      </c>
      <c r="BE379" s="162">
        <f>IF(N379="základní",J379,0)</f>
        <v>0</v>
      </c>
      <c r="BF379" s="162">
        <f>IF(N379="snížená",J379,0)</f>
        <v>0</v>
      </c>
      <c r="BG379" s="162">
        <f>IF(N379="zákl. přenesená",J379,0)</f>
        <v>0</v>
      </c>
      <c r="BH379" s="162">
        <f>IF(N379="sníž. přenesená",J379,0)</f>
        <v>0</v>
      </c>
      <c r="BI379" s="162">
        <f>IF(N379="nulová",J379,0)</f>
        <v>0</v>
      </c>
      <c r="BJ379" s="20" t="s">
        <v>85</v>
      </c>
      <c r="BK379" s="162">
        <f>ROUND(I379*H379,2)</f>
        <v>0</v>
      </c>
      <c r="BL379" s="20" t="s">
        <v>200</v>
      </c>
      <c r="BM379" s="161" t="s">
        <v>660</v>
      </c>
    </row>
    <row r="380" spans="1:65" s="15" customFormat="1">
      <c r="B380" s="194"/>
      <c r="D380" s="172" t="s">
        <v>373</v>
      </c>
      <c r="E380" s="195" t="s">
        <v>3</v>
      </c>
      <c r="F380" s="196" t="s">
        <v>399</v>
      </c>
      <c r="H380" s="195" t="s">
        <v>3</v>
      </c>
      <c r="I380" s="197"/>
      <c r="L380" s="194"/>
      <c r="M380" s="198"/>
      <c r="N380" s="199"/>
      <c r="O380" s="199"/>
      <c r="P380" s="199"/>
      <c r="Q380" s="199"/>
      <c r="R380" s="199"/>
      <c r="S380" s="199"/>
      <c r="T380" s="200"/>
      <c r="AT380" s="195" t="s">
        <v>373</v>
      </c>
      <c r="AU380" s="195" t="s">
        <v>87</v>
      </c>
      <c r="AV380" s="15" t="s">
        <v>85</v>
      </c>
      <c r="AW380" s="15" t="s">
        <v>38</v>
      </c>
      <c r="AX380" s="15" t="s">
        <v>77</v>
      </c>
      <c r="AY380" s="195" t="s">
        <v>186</v>
      </c>
    </row>
    <row r="381" spans="1:65" s="15" customFormat="1">
      <c r="B381" s="194"/>
      <c r="D381" s="172" t="s">
        <v>373</v>
      </c>
      <c r="E381" s="195" t="s">
        <v>3</v>
      </c>
      <c r="F381" s="196" t="s">
        <v>400</v>
      </c>
      <c r="H381" s="195" t="s">
        <v>3</v>
      </c>
      <c r="I381" s="197"/>
      <c r="L381" s="194"/>
      <c r="M381" s="198"/>
      <c r="N381" s="199"/>
      <c r="O381" s="199"/>
      <c r="P381" s="199"/>
      <c r="Q381" s="199"/>
      <c r="R381" s="199"/>
      <c r="S381" s="199"/>
      <c r="T381" s="200"/>
      <c r="AT381" s="195" t="s">
        <v>373</v>
      </c>
      <c r="AU381" s="195" t="s">
        <v>87</v>
      </c>
      <c r="AV381" s="15" t="s">
        <v>85</v>
      </c>
      <c r="AW381" s="15" t="s">
        <v>38</v>
      </c>
      <c r="AX381" s="15" t="s">
        <v>77</v>
      </c>
      <c r="AY381" s="195" t="s">
        <v>186</v>
      </c>
    </row>
    <row r="382" spans="1:65" s="15" customFormat="1">
      <c r="B382" s="194"/>
      <c r="D382" s="172" t="s">
        <v>373</v>
      </c>
      <c r="E382" s="195" t="s">
        <v>3</v>
      </c>
      <c r="F382" s="196" t="s">
        <v>514</v>
      </c>
      <c r="H382" s="195" t="s">
        <v>3</v>
      </c>
      <c r="I382" s="197"/>
      <c r="L382" s="194"/>
      <c r="M382" s="198"/>
      <c r="N382" s="199"/>
      <c r="O382" s="199"/>
      <c r="P382" s="199"/>
      <c r="Q382" s="199"/>
      <c r="R382" s="199"/>
      <c r="S382" s="199"/>
      <c r="T382" s="200"/>
      <c r="AT382" s="195" t="s">
        <v>373</v>
      </c>
      <c r="AU382" s="195" t="s">
        <v>87</v>
      </c>
      <c r="AV382" s="15" t="s">
        <v>85</v>
      </c>
      <c r="AW382" s="15" t="s">
        <v>38</v>
      </c>
      <c r="AX382" s="15" t="s">
        <v>77</v>
      </c>
      <c r="AY382" s="195" t="s">
        <v>186</v>
      </c>
    </row>
    <row r="383" spans="1:65" s="13" customFormat="1">
      <c r="B383" s="178"/>
      <c r="D383" s="172" t="s">
        <v>373</v>
      </c>
      <c r="E383" s="179" t="s">
        <v>3</v>
      </c>
      <c r="F383" s="180" t="s">
        <v>661</v>
      </c>
      <c r="H383" s="181">
        <v>76.34</v>
      </c>
      <c r="I383" s="182"/>
      <c r="L383" s="178"/>
      <c r="M383" s="183"/>
      <c r="N383" s="184"/>
      <c r="O383" s="184"/>
      <c r="P383" s="184"/>
      <c r="Q383" s="184"/>
      <c r="R383" s="184"/>
      <c r="S383" s="184"/>
      <c r="T383" s="185"/>
      <c r="AT383" s="179" t="s">
        <v>373</v>
      </c>
      <c r="AU383" s="179" t="s">
        <v>87</v>
      </c>
      <c r="AV383" s="13" t="s">
        <v>87</v>
      </c>
      <c r="AW383" s="13" t="s">
        <v>38</v>
      </c>
      <c r="AX383" s="13" t="s">
        <v>77</v>
      </c>
      <c r="AY383" s="179" t="s">
        <v>186</v>
      </c>
    </row>
    <row r="384" spans="1:65" s="13" customFormat="1">
      <c r="B384" s="178"/>
      <c r="D384" s="172" t="s">
        <v>373</v>
      </c>
      <c r="E384" s="179" t="s">
        <v>3</v>
      </c>
      <c r="F384" s="180" t="s">
        <v>662</v>
      </c>
      <c r="H384" s="181">
        <v>-14</v>
      </c>
      <c r="I384" s="182"/>
      <c r="L384" s="178"/>
      <c r="M384" s="183"/>
      <c r="N384" s="184"/>
      <c r="O384" s="184"/>
      <c r="P384" s="184"/>
      <c r="Q384" s="184"/>
      <c r="R384" s="184"/>
      <c r="S384" s="184"/>
      <c r="T384" s="185"/>
      <c r="AT384" s="179" t="s">
        <v>373</v>
      </c>
      <c r="AU384" s="179" t="s">
        <v>87</v>
      </c>
      <c r="AV384" s="13" t="s">
        <v>87</v>
      </c>
      <c r="AW384" s="13" t="s">
        <v>38</v>
      </c>
      <c r="AX384" s="13" t="s">
        <v>77</v>
      </c>
      <c r="AY384" s="179" t="s">
        <v>186</v>
      </c>
    </row>
    <row r="385" spans="2:51" s="13" customFormat="1">
      <c r="B385" s="178"/>
      <c r="D385" s="172" t="s">
        <v>373</v>
      </c>
      <c r="E385" s="179" t="s">
        <v>3</v>
      </c>
      <c r="F385" s="180" t="s">
        <v>663</v>
      </c>
      <c r="H385" s="181">
        <v>-3.2</v>
      </c>
      <c r="I385" s="182"/>
      <c r="L385" s="178"/>
      <c r="M385" s="183"/>
      <c r="N385" s="184"/>
      <c r="O385" s="184"/>
      <c r="P385" s="184"/>
      <c r="Q385" s="184"/>
      <c r="R385" s="184"/>
      <c r="S385" s="184"/>
      <c r="T385" s="185"/>
      <c r="AT385" s="179" t="s">
        <v>373</v>
      </c>
      <c r="AU385" s="179" t="s">
        <v>87</v>
      </c>
      <c r="AV385" s="13" t="s">
        <v>87</v>
      </c>
      <c r="AW385" s="13" t="s">
        <v>38</v>
      </c>
      <c r="AX385" s="13" t="s">
        <v>77</v>
      </c>
      <c r="AY385" s="179" t="s">
        <v>186</v>
      </c>
    </row>
    <row r="386" spans="2:51" s="13" customFormat="1">
      <c r="B386" s="178"/>
      <c r="D386" s="172" t="s">
        <v>373</v>
      </c>
      <c r="E386" s="179" t="s">
        <v>3</v>
      </c>
      <c r="F386" s="180" t="s">
        <v>664</v>
      </c>
      <c r="H386" s="181">
        <v>25.6</v>
      </c>
      <c r="I386" s="182"/>
      <c r="L386" s="178"/>
      <c r="M386" s="183"/>
      <c r="N386" s="184"/>
      <c r="O386" s="184"/>
      <c r="P386" s="184"/>
      <c r="Q386" s="184"/>
      <c r="R386" s="184"/>
      <c r="S386" s="184"/>
      <c r="T386" s="185"/>
      <c r="AT386" s="179" t="s">
        <v>373</v>
      </c>
      <c r="AU386" s="179" t="s">
        <v>87</v>
      </c>
      <c r="AV386" s="13" t="s">
        <v>87</v>
      </c>
      <c r="AW386" s="13" t="s">
        <v>38</v>
      </c>
      <c r="AX386" s="13" t="s">
        <v>77</v>
      </c>
      <c r="AY386" s="179" t="s">
        <v>186</v>
      </c>
    </row>
    <row r="387" spans="2:51" s="13" customFormat="1">
      <c r="B387" s="178"/>
      <c r="D387" s="172" t="s">
        <v>373</v>
      </c>
      <c r="E387" s="179" t="s">
        <v>3</v>
      </c>
      <c r="F387" s="180" t="s">
        <v>665</v>
      </c>
      <c r="H387" s="181">
        <v>26.7</v>
      </c>
      <c r="I387" s="182"/>
      <c r="L387" s="178"/>
      <c r="M387" s="183"/>
      <c r="N387" s="184"/>
      <c r="O387" s="184"/>
      <c r="P387" s="184"/>
      <c r="Q387" s="184"/>
      <c r="R387" s="184"/>
      <c r="S387" s="184"/>
      <c r="T387" s="185"/>
      <c r="AT387" s="179" t="s">
        <v>373</v>
      </c>
      <c r="AU387" s="179" t="s">
        <v>87</v>
      </c>
      <c r="AV387" s="13" t="s">
        <v>87</v>
      </c>
      <c r="AW387" s="13" t="s">
        <v>38</v>
      </c>
      <c r="AX387" s="13" t="s">
        <v>77</v>
      </c>
      <c r="AY387" s="179" t="s">
        <v>186</v>
      </c>
    </row>
    <row r="388" spans="2:51" s="13" customFormat="1">
      <c r="B388" s="178"/>
      <c r="D388" s="172" t="s">
        <v>373</v>
      </c>
      <c r="E388" s="179" t="s">
        <v>3</v>
      </c>
      <c r="F388" s="180" t="s">
        <v>666</v>
      </c>
      <c r="H388" s="181">
        <v>-16.8</v>
      </c>
      <c r="I388" s="182"/>
      <c r="L388" s="178"/>
      <c r="M388" s="183"/>
      <c r="N388" s="184"/>
      <c r="O388" s="184"/>
      <c r="P388" s="184"/>
      <c r="Q388" s="184"/>
      <c r="R388" s="184"/>
      <c r="S388" s="184"/>
      <c r="T388" s="185"/>
      <c r="AT388" s="179" t="s">
        <v>373</v>
      </c>
      <c r="AU388" s="179" t="s">
        <v>87</v>
      </c>
      <c r="AV388" s="13" t="s">
        <v>87</v>
      </c>
      <c r="AW388" s="13" t="s">
        <v>38</v>
      </c>
      <c r="AX388" s="13" t="s">
        <v>77</v>
      </c>
      <c r="AY388" s="179" t="s">
        <v>186</v>
      </c>
    </row>
    <row r="389" spans="2:51" s="15" customFormat="1">
      <c r="B389" s="194"/>
      <c r="D389" s="172" t="s">
        <v>373</v>
      </c>
      <c r="E389" s="195" t="s">
        <v>3</v>
      </c>
      <c r="F389" s="196" t="s">
        <v>521</v>
      </c>
      <c r="H389" s="195" t="s">
        <v>3</v>
      </c>
      <c r="I389" s="197"/>
      <c r="L389" s="194"/>
      <c r="M389" s="198"/>
      <c r="N389" s="199"/>
      <c r="O389" s="199"/>
      <c r="P389" s="199"/>
      <c r="Q389" s="199"/>
      <c r="R389" s="199"/>
      <c r="S389" s="199"/>
      <c r="T389" s="200"/>
      <c r="AT389" s="195" t="s">
        <v>373</v>
      </c>
      <c r="AU389" s="195" t="s">
        <v>87</v>
      </c>
      <c r="AV389" s="15" t="s">
        <v>85</v>
      </c>
      <c r="AW389" s="15" t="s">
        <v>38</v>
      </c>
      <c r="AX389" s="15" t="s">
        <v>77</v>
      </c>
      <c r="AY389" s="195" t="s">
        <v>186</v>
      </c>
    </row>
    <row r="390" spans="2:51" s="13" customFormat="1">
      <c r="B390" s="178"/>
      <c r="D390" s="172" t="s">
        <v>373</v>
      </c>
      <c r="E390" s="179" t="s">
        <v>3</v>
      </c>
      <c r="F390" s="180" t="s">
        <v>667</v>
      </c>
      <c r="H390" s="181">
        <v>11.25</v>
      </c>
      <c r="I390" s="182"/>
      <c r="L390" s="178"/>
      <c r="M390" s="183"/>
      <c r="N390" s="184"/>
      <c r="O390" s="184"/>
      <c r="P390" s="184"/>
      <c r="Q390" s="184"/>
      <c r="R390" s="184"/>
      <c r="S390" s="184"/>
      <c r="T390" s="185"/>
      <c r="AT390" s="179" t="s">
        <v>373</v>
      </c>
      <c r="AU390" s="179" t="s">
        <v>87</v>
      </c>
      <c r="AV390" s="13" t="s">
        <v>87</v>
      </c>
      <c r="AW390" s="13" t="s">
        <v>38</v>
      </c>
      <c r="AX390" s="13" t="s">
        <v>77</v>
      </c>
      <c r="AY390" s="179" t="s">
        <v>186</v>
      </c>
    </row>
    <row r="391" spans="2:51" s="13" customFormat="1">
      <c r="B391" s="178"/>
      <c r="D391" s="172" t="s">
        <v>373</v>
      </c>
      <c r="E391" s="179" t="s">
        <v>3</v>
      </c>
      <c r="F391" s="180" t="s">
        <v>523</v>
      </c>
      <c r="H391" s="181">
        <v>15.84</v>
      </c>
      <c r="I391" s="182"/>
      <c r="L391" s="178"/>
      <c r="M391" s="183"/>
      <c r="N391" s="184"/>
      <c r="O391" s="184"/>
      <c r="P391" s="184"/>
      <c r="Q391" s="184"/>
      <c r="R391" s="184"/>
      <c r="S391" s="184"/>
      <c r="T391" s="185"/>
      <c r="AT391" s="179" t="s">
        <v>373</v>
      </c>
      <c r="AU391" s="179" t="s">
        <v>87</v>
      </c>
      <c r="AV391" s="13" t="s">
        <v>87</v>
      </c>
      <c r="AW391" s="13" t="s">
        <v>38</v>
      </c>
      <c r="AX391" s="13" t="s">
        <v>77</v>
      </c>
      <c r="AY391" s="179" t="s">
        <v>186</v>
      </c>
    </row>
    <row r="392" spans="2:51" s="15" customFormat="1">
      <c r="B392" s="194"/>
      <c r="D392" s="172" t="s">
        <v>373</v>
      </c>
      <c r="E392" s="195" t="s">
        <v>3</v>
      </c>
      <c r="F392" s="196" t="s">
        <v>524</v>
      </c>
      <c r="H392" s="195" t="s">
        <v>3</v>
      </c>
      <c r="I392" s="197"/>
      <c r="L392" s="194"/>
      <c r="M392" s="198"/>
      <c r="N392" s="199"/>
      <c r="O392" s="199"/>
      <c r="P392" s="199"/>
      <c r="Q392" s="199"/>
      <c r="R392" s="199"/>
      <c r="S392" s="199"/>
      <c r="T392" s="200"/>
      <c r="AT392" s="195" t="s">
        <v>373</v>
      </c>
      <c r="AU392" s="195" t="s">
        <v>87</v>
      </c>
      <c r="AV392" s="15" t="s">
        <v>85</v>
      </c>
      <c r="AW392" s="15" t="s">
        <v>38</v>
      </c>
      <c r="AX392" s="15" t="s">
        <v>77</v>
      </c>
      <c r="AY392" s="195" t="s">
        <v>186</v>
      </c>
    </row>
    <row r="393" spans="2:51" s="15" customFormat="1">
      <c r="B393" s="194"/>
      <c r="D393" s="172" t="s">
        <v>373</v>
      </c>
      <c r="E393" s="195" t="s">
        <v>3</v>
      </c>
      <c r="F393" s="196" t="s">
        <v>525</v>
      </c>
      <c r="H393" s="195" t="s">
        <v>3</v>
      </c>
      <c r="I393" s="197"/>
      <c r="L393" s="194"/>
      <c r="M393" s="198"/>
      <c r="N393" s="199"/>
      <c r="O393" s="199"/>
      <c r="P393" s="199"/>
      <c r="Q393" s="199"/>
      <c r="R393" s="199"/>
      <c r="S393" s="199"/>
      <c r="T393" s="200"/>
      <c r="AT393" s="195" t="s">
        <v>373</v>
      </c>
      <c r="AU393" s="195" t="s">
        <v>87</v>
      </c>
      <c r="AV393" s="15" t="s">
        <v>85</v>
      </c>
      <c r="AW393" s="15" t="s">
        <v>38</v>
      </c>
      <c r="AX393" s="15" t="s">
        <v>77</v>
      </c>
      <c r="AY393" s="195" t="s">
        <v>186</v>
      </c>
    </row>
    <row r="394" spans="2:51" s="13" customFormat="1">
      <c r="B394" s="178"/>
      <c r="D394" s="172" t="s">
        <v>373</v>
      </c>
      <c r="E394" s="179" t="s">
        <v>3</v>
      </c>
      <c r="F394" s="180" t="s">
        <v>526</v>
      </c>
      <c r="H394" s="181">
        <v>1.571</v>
      </c>
      <c r="I394" s="182"/>
      <c r="L394" s="178"/>
      <c r="M394" s="183"/>
      <c r="N394" s="184"/>
      <c r="O394" s="184"/>
      <c r="P394" s="184"/>
      <c r="Q394" s="184"/>
      <c r="R394" s="184"/>
      <c r="S394" s="184"/>
      <c r="T394" s="185"/>
      <c r="AT394" s="179" t="s">
        <v>373</v>
      </c>
      <c r="AU394" s="179" t="s">
        <v>87</v>
      </c>
      <c r="AV394" s="13" t="s">
        <v>87</v>
      </c>
      <c r="AW394" s="13" t="s">
        <v>38</v>
      </c>
      <c r="AX394" s="13" t="s">
        <v>77</v>
      </c>
      <c r="AY394" s="179" t="s">
        <v>186</v>
      </c>
    </row>
    <row r="395" spans="2:51" s="13" customFormat="1">
      <c r="B395" s="178"/>
      <c r="D395" s="172" t="s">
        <v>373</v>
      </c>
      <c r="E395" s="179" t="s">
        <v>3</v>
      </c>
      <c r="F395" s="180" t="s">
        <v>527</v>
      </c>
      <c r="H395" s="181">
        <v>1.895</v>
      </c>
      <c r="I395" s="182"/>
      <c r="L395" s="178"/>
      <c r="M395" s="183"/>
      <c r="N395" s="184"/>
      <c r="O395" s="184"/>
      <c r="P395" s="184"/>
      <c r="Q395" s="184"/>
      <c r="R395" s="184"/>
      <c r="S395" s="184"/>
      <c r="T395" s="185"/>
      <c r="AT395" s="179" t="s">
        <v>373</v>
      </c>
      <c r="AU395" s="179" t="s">
        <v>87</v>
      </c>
      <c r="AV395" s="13" t="s">
        <v>87</v>
      </c>
      <c r="AW395" s="13" t="s">
        <v>38</v>
      </c>
      <c r="AX395" s="13" t="s">
        <v>77</v>
      </c>
      <c r="AY395" s="179" t="s">
        <v>186</v>
      </c>
    </row>
    <row r="396" spans="2:51" s="15" customFormat="1">
      <c r="B396" s="194"/>
      <c r="D396" s="172" t="s">
        <v>373</v>
      </c>
      <c r="E396" s="195" t="s">
        <v>3</v>
      </c>
      <c r="F396" s="196" t="s">
        <v>437</v>
      </c>
      <c r="H396" s="195" t="s">
        <v>3</v>
      </c>
      <c r="I396" s="197"/>
      <c r="L396" s="194"/>
      <c r="M396" s="198"/>
      <c r="N396" s="199"/>
      <c r="O396" s="199"/>
      <c r="P396" s="199"/>
      <c r="Q396" s="199"/>
      <c r="R396" s="199"/>
      <c r="S396" s="199"/>
      <c r="T396" s="200"/>
      <c r="AT396" s="195" t="s">
        <v>373</v>
      </c>
      <c r="AU396" s="195" t="s">
        <v>87</v>
      </c>
      <c r="AV396" s="15" t="s">
        <v>85</v>
      </c>
      <c r="AW396" s="15" t="s">
        <v>38</v>
      </c>
      <c r="AX396" s="15" t="s">
        <v>77</v>
      </c>
      <c r="AY396" s="195" t="s">
        <v>186</v>
      </c>
    </row>
    <row r="397" spans="2:51" s="15" customFormat="1">
      <c r="B397" s="194"/>
      <c r="D397" s="172" t="s">
        <v>373</v>
      </c>
      <c r="E397" s="195" t="s">
        <v>3</v>
      </c>
      <c r="F397" s="196" t="s">
        <v>528</v>
      </c>
      <c r="H397" s="195" t="s">
        <v>3</v>
      </c>
      <c r="I397" s="197"/>
      <c r="L397" s="194"/>
      <c r="M397" s="198"/>
      <c r="N397" s="199"/>
      <c r="O397" s="199"/>
      <c r="P397" s="199"/>
      <c r="Q397" s="199"/>
      <c r="R397" s="199"/>
      <c r="S397" s="199"/>
      <c r="T397" s="200"/>
      <c r="AT397" s="195" t="s">
        <v>373</v>
      </c>
      <c r="AU397" s="195" t="s">
        <v>87</v>
      </c>
      <c r="AV397" s="15" t="s">
        <v>85</v>
      </c>
      <c r="AW397" s="15" t="s">
        <v>38</v>
      </c>
      <c r="AX397" s="15" t="s">
        <v>77</v>
      </c>
      <c r="AY397" s="195" t="s">
        <v>186</v>
      </c>
    </row>
    <row r="398" spans="2:51" s="13" customFormat="1">
      <c r="B398" s="178"/>
      <c r="D398" s="172" t="s">
        <v>373</v>
      </c>
      <c r="E398" s="179" t="s">
        <v>3</v>
      </c>
      <c r="F398" s="180" t="s">
        <v>668</v>
      </c>
      <c r="H398" s="181">
        <v>197.72300000000001</v>
      </c>
      <c r="I398" s="182"/>
      <c r="L398" s="178"/>
      <c r="M398" s="183"/>
      <c r="N398" s="184"/>
      <c r="O398" s="184"/>
      <c r="P398" s="184"/>
      <c r="Q398" s="184"/>
      <c r="R398" s="184"/>
      <c r="S398" s="184"/>
      <c r="T398" s="185"/>
      <c r="AT398" s="179" t="s">
        <v>373</v>
      </c>
      <c r="AU398" s="179" t="s">
        <v>87</v>
      </c>
      <c r="AV398" s="13" t="s">
        <v>87</v>
      </c>
      <c r="AW398" s="13" t="s">
        <v>38</v>
      </c>
      <c r="AX398" s="13" t="s">
        <v>77</v>
      </c>
      <c r="AY398" s="179" t="s">
        <v>186</v>
      </c>
    </row>
    <row r="399" spans="2:51" s="13" customFormat="1">
      <c r="B399" s="178"/>
      <c r="D399" s="172" t="s">
        <v>373</v>
      </c>
      <c r="E399" s="179" t="s">
        <v>3</v>
      </c>
      <c r="F399" s="180" t="s">
        <v>669</v>
      </c>
      <c r="H399" s="181">
        <v>-17.2</v>
      </c>
      <c r="I399" s="182"/>
      <c r="L399" s="178"/>
      <c r="M399" s="183"/>
      <c r="N399" s="184"/>
      <c r="O399" s="184"/>
      <c r="P399" s="184"/>
      <c r="Q399" s="184"/>
      <c r="R399" s="184"/>
      <c r="S399" s="184"/>
      <c r="T399" s="185"/>
      <c r="AT399" s="179" t="s">
        <v>373</v>
      </c>
      <c r="AU399" s="179" t="s">
        <v>87</v>
      </c>
      <c r="AV399" s="13" t="s">
        <v>87</v>
      </c>
      <c r="AW399" s="13" t="s">
        <v>38</v>
      </c>
      <c r="AX399" s="13" t="s">
        <v>77</v>
      </c>
      <c r="AY399" s="179" t="s">
        <v>186</v>
      </c>
    </row>
    <row r="400" spans="2:51" s="15" customFormat="1">
      <c r="B400" s="194"/>
      <c r="D400" s="172" t="s">
        <v>373</v>
      </c>
      <c r="E400" s="195" t="s">
        <v>3</v>
      </c>
      <c r="F400" s="196" t="s">
        <v>531</v>
      </c>
      <c r="H400" s="195" t="s">
        <v>3</v>
      </c>
      <c r="I400" s="197"/>
      <c r="L400" s="194"/>
      <c r="M400" s="198"/>
      <c r="N400" s="199"/>
      <c r="O400" s="199"/>
      <c r="P400" s="199"/>
      <c r="Q400" s="199"/>
      <c r="R400" s="199"/>
      <c r="S400" s="199"/>
      <c r="T400" s="200"/>
      <c r="AT400" s="195" t="s">
        <v>373</v>
      </c>
      <c r="AU400" s="195" t="s">
        <v>87</v>
      </c>
      <c r="AV400" s="15" t="s">
        <v>85</v>
      </c>
      <c r="AW400" s="15" t="s">
        <v>38</v>
      </c>
      <c r="AX400" s="15" t="s">
        <v>77</v>
      </c>
      <c r="AY400" s="195" t="s">
        <v>186</v>
      </c>
    </row>
    <row r="401" spans="2:51" s="13" customFormat="1">
      <c r="B401" s="178"/>
      <c r="D401" s="172" t="s">
        <v>373</v>
      </c>
      <c r="E401" s="179" t="s">
        <v>3</v>
      </c>
      <c r="F401" s="180" t="s">
        <v>670</v>
      </c>
      <c r="H401" s="181">
        <v>177.36600000000001</v>
      </c>
      <c r="I401" s="182"/>
      <c r="L401" s="178"/>
      <c r="M401" s="183"/>
      <c r="N401" s="184"/>
      <c r="O401" s="184"/>
      <c r="P401" s="184"/>
      <c r="Q401" s="184"/>
      <c r="R401" s="184"/>
      <c r="S401" s="184"/>
      <c r="T401" s="185"/>
      <c r="AT401" s="179" t="s">
        <v>373</v>
      </c>
      <c r="AU401" s="179" t="s">
        <v>87</v>
      </c>
      <c r="AV401" s="13" t="s">
        <v>87</v>
      </c>
      <c r="AW401" s="13" t="s">
        <v>38</v>
      </c>
      <c r="AX401" s="13" t="s">
        <v>77</v>
      </c>
      <c r="AY401" s="179" t="s">
        <v>186</v>
      </c>
    </row>
    <row r="402" spans="2:51" s="13" customFormat="1">
      <c r="B402" s="178"/>
      <c r="D402" s="172" t="s">
        <v>373</v>
      </c>
      <c r="E402" s="179" t="s">
        <v>3</v>
      </c>
      <c r="F402" s="180" t="s">
        <v>671</v>
      </c>
      <c r="H402" s="181">
        <v>-14.49</v>
      </c>
      <c r="I402" s="182"/>
      <c r="L402" s="178"/>
      <c r="M402" s="183"/>
      <c r="N402" s="184"/>
      <c r="O402" s="184"/>
      <c r="P402" s="184"/>
      <c r="Q402" s="184"/>
      <c r="R402" s="184"/>
      <c r="S402" s="184"/>
      <c r="T402" s="185"/>
      <c r="AT402" s="179" t="s">
        <v>373</v>
      </c>
      <c r="AU402" s="179" t="s">
        <v>87</v>
      </c>
      <c r="AV402" s="13" t="s">
        <v>87</v>
      </c>
      <c r="AW402" s="13" t="s">
        <v>38</v>
      </c>
      <c r="AX402" s="13" t="s">
        <v>77</v>
      </c>
      <c r="AY402" s="179" t="s">
        <v>186</v>
      </c>
    </row>
    <row r="403" spans="2:51" s="15" customFormat="1">
      <c r="B403" s="194"/>
      <c r="D403" s="172" t="s">
        <v>373</v>
      </c>
      <c r="E403" s="195" t="s">
        <v>3</v>
      </c>
      <c r="F403" s="196" t="s">
        <v>534</v>
      </c>
      <c r="H403" s="195" t="s">
        <v>3</v>
      </c>
      <c r="I403" s="197"/>
      <c r="L403" s="194"/>
      <c r="M403" s="198"/>
      <c r="N403" s="199"/>
      <c r="O403" s="199"/>
      <c r="P403" s="199"/>
      <c r="Q403" s="199"/>
      <c r="R403" s="199"/>
      <c r="S403" s="199"/>
      <c r="T403" s="200"/>
      <c r="AT403" s="195" t="s">
        <v>373</v>
      </c>
      <c r="AU403" s="195" t="s">
        <v>87</v>
      </c>
      <c r="AV403" s="15" t="s">
        <v>85</v>
      </c>
      <c r="AW403" s="15" t="s">
        <v>38</v>
      </c>
      <c r="AX403" s="15" t="s">
        <v>77</v>
      </c>
      <c r="AY403" s="195" t="s">
        <v>186</v>
      </c>
    </row>
    <row r="404" spans="2:51" s="13" customFormat="1">
      <c r="B404" s="178"/>
      <c r="D404" s="172" t="s">
        <v>373</v>
      </c>
      <c r="E404" s="179" t="s">
        <v>3</v>
      </c>
      <c r="F404" s="180" t="s">
        <v>672</v>
      </c>
      <c r="H404" s="181">
        <v>54.417999999999999</v>
      </c>
      <c r="I404" s="182"/>
      <c r="L404" s="178"/>
      <c r="M404" s="183"/>
      <c r="N404" s="184"/>
      <c r="O404" s="184"/>
      <c r="P404" s="184"/>
      <c r="Q404" s="184"/>
      <c r="R404" s="184"/>
      <c r="S404" s="184"/>
      <c r="T404" s="185"/>
      <c r="AT404" s="179" t="s">
        <v>373</v>
      </c>
      <c r="AU404" s="179" t="s">
        <v>87</v>
      </c>
      <c r="AV404" s="13" t="s">
        <v>87</v>
      </c>
      <c r="AW404" s="13" t="s">
        <v>38</v>
      </c>
      <c r="AX404" s="13" t="s">
        <v>77</v>
      </c>
      <c r="AY404" s="179" t="s">
        <v>186</v>
      </c>
    </row>
    <row r="405" spans="2:51" s="15" customFormat="1">
      <c r="B405" s="194"/>
      <c r="D405" s="172" t="s">
        <v>373</v>
      </c>
      <c r="E405" s="195" t="s">
        <v>3</v>
      </c>
      <c r="F405" s="196" t="s">
        <v>536</v>
      </c>
      <c r="H405" s="195" t="s">
        <v>3</v>
      </c>
      <c r="I405" s="197"/>
      <c r="L405" s="194"/>
      <c r="M405" s="198"/>
      <c r="N405" s="199"/>
      <c r="O405" s="199"/>
      <c r="P405" s="199"/>
      <c r="Q405" s="199"/>
      <c r="R405" s="199"/>
      <c r="S405" s="199"/>
      <c r="T405" s="200"/>
      <c r="AT405" s="195" t="s">
        <v>373</v>
      </c>
      <c r="AU405" s="195" t="s">
        <v>87</v>
      </c>
      <c r="AV405" s="15" t="s">
        <v>85</v>
      </c>
      <c r="AW405" s="15" t="s">
        <v>38</v>
      </c>
      <c r="AX405" s="15" t="s">
        <v>77</v>
      </c>
      <c r="AY405" s="195" t="s">
        <v>186</v>
      </c>
    </row>
    <row r="406" spans="2:51" s="13" customFormat="1">
      <c r="B406" s="178"/>
      <c r="D406" s="172" t="s">
        <v>373</v>
      </c>
      <c r="E406" s="179" t="s">
        <v>3</v>
      </c>
      <c r="F406" s="180" t="s">
        <v>673</v>
      </c>
      <c r="H406" s="181">
        <v>10.14</v>
      </c>
      <c r="I406" s="182"/>
      <c r="L406" s="178"/>
      <c r="M406" s="183"/>
      <c r="N406" s="184"/>
      <c r="O406" s="184"/>
      <c r="P406" s="184"/>
      <c r="Q406" s="184"/>
      <c r="R406" s="184"/>
      <c r="S406" s="184"/>
      <c r="T406" s="185"/>
      <c r="AT406" s="179" t="s">
        <v>373</v>
      </c>
      <c r="AU406" s="179" t="s">
        <v>87</v>
      </c>
      <c r="AV406" s="13" t="s">
        <v>87</v>
      </c>
      <c r="AW406" s="13" t="s">
        <v>38</v>
      </c>
      <c r="AX406" s="13" t="s">
        <v>77</v>
      </c>
      <c r="AY406" s="179" t="s">
        <v>186</v>
      </c>
    </row>
    <row r="407" spans="2:51" s="13" customFormat="1">
      <c r="B407" s="178"/>
      <c r="D407" s="172" t="s">
        <v>373</v>
      </c>
      <c r="E407" s="179" t="s">
        <v>3</v>
      </c>
      <c r="F407" s="180" t="s">
        <v>674</v>
      </c>
      <c r="H407" s="181">
        <v>-5.2</v>
      </c>
      <c r="I407" s="182"/>
      <c r="L407" s="178"/>
      <c r="M407" s="183"/>
      <c r="N407" s="184"/>
      <c r="O407" s="184"/>
      <c r="P407" s="184"/>
      <c r="Q407" s="184"/>
      <c r="R407" s="184"/>
      <c r="S407" s="184"/>
      <c r="T407" s="185"/>
      <c r="AT407" s="179" t="s">
        <v>373</v>
      </c>
      <c r="AU407" s="179" t="s">
        <v>87</v>
      </c>
      <c r="AV407" s="13" t="s">
        <v>87</v>
      </c>
      <c r="AW407" s="13" t="s">
        <v>38</v>
      </c>
      <c r="AX407" s="13" t="s">
        <v>77</v>
      </c>
      <c r="AY407" s="179" t="s">
        <v>186</v>
      </c>
    </row>
    <row r="408" spans="2:51" s="15" customFormat="1">
      <c r="B408" s="194"/>
      <c r="D408" s="172" t="s">
        <v>373</v>
      </c>
      <c r="E408" s="195" t="s">
        <v>3</v>
      </c>
      <c r="F408" s="196" t="s">
        <v>539</v>
      </c>
      <c r="H408" s="195" t="s">
        <v>3</v>
      </c>
      <c r="I408" s="197"/>
      <c r="L408" s="194"/>
      <c r="M408" s="198"/>
      <c r="N408" s="199"/>
      <c r="O408" s="199"/>
      <c r="P408" s="199"/>
      <c r="Q408" s="199"/>
      <c r="R408" s="199"/>
      <c r="S408" s="199"/>
      <c r="T408" s="200"/>
      <c r="AT408" s="195" t="s">
        <v>373</v>
      </c>
      <c r="AU408" s="195" t="s">
        <v>87</v>
      </c>
      <c r="AV408" s="15" t="s">
        <v>85</v>
      </c>
      <c r="AW408" s="15" t="s">
        <v>38</v>
      </c>
      <c r="AX408" s="15" t="s">
        <v>77</v>
      </c>
      <c r="AY408" s="195" t="s">
        <v>186</v>
      </c>
    </row>
    <row r="409" spans="2:51" s="13" customFormat="1">
      <c r="B409" s="178"/>
      <c r="D409" s="172" t="s">
        <v>373</v>
      </c>
      <c r="E409" s="179" t="s">
        <v>3</v>
      </c>
      <c r="F409" s="180" t="s">
        <v>675</v>
      </c>
      <c r="H409" s="181">
        <v>91.126999999999995</v>
      </c>
      <c r="I409" s="182"/>
      <c r="L409" s="178"/>
      <c r="M409" s="183"/>
      <c r="N409" s="184"/>
      <c r="O409" s="184"/>
      <c r="P409" s="184"/>
      <c r="Q409" s="184"/>
      <c r="R409" s="184"/>
      <c r="S409" s="184"/>
      <c r="T409" s="185"/>
      <c r="AT409" s="179" t="s">
        <v>373</v>
      </c>
      <c r="AU409" s="179" t="s">
        <v>87</v>
      </c>
      <c r="AV409" s="13" t="s">
        <v>87</v>
      </c>
      <c r="AW409" s="13" t="s">
        <v>38</v>
      </c>
      <c r="AX409" s="13" t="s">
        <v>77</v>
      </c>
      <c r="AY409" s="179" t="s">
        <v>186</v>
      </c>
    </row>
    <row r="410" spans="2:51" s="13" customFormat="1">
      <c r="B410" s="178"/>
      <c r="D410" s="172" t="s">
        <v>373</v>
      </c>
      <c r="E410" s="179" t="s">
        <v>3</v>
      </c>
      <c r="F410" s="180" t="s">
        <v>676</v>
      </c>
      <c r="H410" s="181">
        <v>-7.6</v>
      </c>
      <c r="I410" s="182"/>
      <c r="L410" s="178"/>
      <c r="M410" s="183"/>
      <c r="N410" s="184"/>
      <c r="O410" s="184"/>
      <c r="P410" s="184"/>
      <c r="Q410" s="184"/>
      <c r="R410" s="184"/>
      <c r="S410" s="184"/>
      <c r="T410" s="185"/>
      <c r="AT410" s="179" t="s">
        <v>373</v>
      </c>
      <c r="AU410" s="179" t="s">
        <v>87</v>
      </c>
      <c r="AV410" s="13" t="s">
        <v>87</v>
      </c>
      <c r="AW410" s="13" t="s">
        <v>38</v>
      </c>
      <c r="AX410" s="13" t="s">
        <v>77</v>
      </c>
      <c r="AY410" s="179" t="s">
        <v>186</v>
      </c>
    </row>
    <row r="411" spans="2:51" s="15" customFormat="1">
      <c r="B411" s="194"/>
      <c r="D411" s="172" t="s">
        <v>373</v>
      </c>
      <c r="E411" s="195" t="s">
        <v>3</v>
      </c>
      <c r="F411" s="196" t="s">
        <v>542</v>
      </c>
      <c r="H411" s="195" t="s">
        <v>3</v>
      </c>
      <c r="I411" s="197"/>
      <c r="L411" s="194"/>
      <c r="M411" s="198"/>
      <c r="N411" s="199"/>
      <c r="O411" s="199"/>
      <c r="P411" s="199"/>
      <c r="Q411" s="199"/>
      <c r="R411" s="199"/>
      <c r="S411" s="199"/>
      <c r="T411" s="200"/>
      <c r="AT411" s="195" t="s">
        <v>373</v>
      </c>
      <c r="AU411" s="195" t="s">
        <v>87</v>
      </c>
      <c r="AV411" s="15" t="s">
        <v>85</v>
      </c>
      <c r="AW411" s="15" t="s">
        <v>38</v>
      </c>
      <c r="AX411" s="15" t="s">
        <v>77</v>
      </c>
      <c r="AY411" s="195" t="s">
        <v>186</v>
      </c>
    </row>
    <row r="412" spans="2:51" s="13" customFormat="1">
      <c r="B412" s="178"/>
      <c r="D412" s="172" t="s">
        <v>373</v>
      </c>
      <c r="E412" s="179" t="s">
        <v>3</v>
      </c>
      <c r="F412" s="180" t="s">
        <v>677</v>
      </c>
      <c r="H412" s="181">
        <v>53.404000000000003</v>
      </c>
      <c r="I412" s="182"/>
      <c r="L412" s="178"/>
      <c r="M412" s="183"/>
      <c r="N412" s="184"/>
      <c r="O412" s="184"/>
      <c r="P412" s="184"/>
      <c r="Q412" s="184"/>
      <c r="R412" s="184"/>
      <c r="S412" s="184"/>
      <c r="T412" s="185"/>
      <c r="AT412" s="179" t="s">
        <v>373</v>
      </c>
      <c r="AU412" s="179" t="s">
        <v>87</v>
      </c>
      <c r="AV412" s="13" t="s">
        <v>87</v>
      </c>
      <c r="AW412" s="13" t="s">
        <v>38</v>
      </c>
      <c r="AX412" s="13" t="s">
        <v>77</v>
      </c>
      <c r="AY412" s="179" t="s">
        <v>186</v>
      </c>
    </row>
    <row r="413" spans="2:51" s="13" customFormat="1">
      <c r="B413" s="178"/>
      <c r="D413" s="172" t="s">
        <v>373</v>
      </c>
      <c r="E413" s="179" t="s">
        <v>3</v>
      </c>
      <c r="F413" s="180" t="s">
        <v>678</v>
      </c>
      <c r="H413" s="181">
        <v>-8.4</v>
      </c>
      <c r="I413" s="182"/>
      <c r="L413" s="178"/>
      <c r="M413" s="183"/>
      <c r="N413" s="184"/>
      <c r="O413" s="184"/>
      <c r="P413" s="184"/>
      <c r="Q413" s="184"/>
      <c r="R413" s="184"/>
      <c r="S413" s="184"/>
      <c r="T413" s="185"/>
      <c r="AT413" s="179" t="s">
        <v>373</v>
      </c>
      <c r="AU413" s="179" t="s">
        <v>87</v>
      </c>
      <c r="AV413" s="13" t="s">
        <v>87</v>
      </c>
      <c r="AW413" s="13" t="s">
        <v>38</v>
      </c>
      <c r="AX413" s="13" t="s">
        <v>77</v>
      </c>
      <c r="AY413" s="179" t="s">
        <v>186</v>
      </c>
    </row>
    <row r="414" spans="2:51" s="13" customFormat="1">
      <c r="B414" s="178"/>
      <c r="D414" s="172" t="s">
        <v>373</v>
      </c>
      <c r="E414" s="179" t="s">
        <v>3</v>
      </c>
      <c r="F414" s="180" t="s">
        <v>679</v>
      </c>
      <c r="H414" s="181">
        <v>73.480999999999995</v>
      </c>
      <c r="I414" s="182"/>
      <c r="L414" s="178"/>
      <c r="M414" s="183"/>
      <c r="N414" s="184"/>
      <c r="O414" s="184"/>
      <c r="P414" s="184"/>
      <c r="Q414" s="184"/>
      <c r="R414" s="184"/>
      <c r="S414" s="184"/>
      <c r="T414" s="185"/>
      <c r="AT414" s="179" t="s">
        <v>373</v>
      </c>
      <c r="AU414" s="179" t="s">
        <v>87</v>
      </c>
      <c r="AV414" s="13" t="s">
        <v>87</v>
      </c>
      <c r="AW414" s="13" t="s">
        <v>38</v>
      </c>
      <c r="AX414" s="13" t="s">
        <v>77</v>
      </c>
      <c r="AY414" s="179" t="s">
        <v>186</v>
      </c>
    </row>
    <row r="415" spans="2:51" s="13" customFormat="1">
      <c r="B415" s="178"/>
      <c r="D415" s="172" t="s">
        <v>373</v>
      </c>
      <c r="E415" s="179" t="s">
        <v>3</v>
      </c>
      <c r="F415" s="180" t="s">
        <v>680</v>
      </c>
      <c r="H415" s="181">
        <v>-12</v>
      </c>
      <c r="I415" s="182"/>
      <c r="L415" s="178"/>
      <c r="M415" s="183"/>
      <c r="N415" s="184"/>
      <c r="O415" s="184"/>
      <c r="P415" s="184"/>
      <c r="Q415" s="184"/>
      <c r="R415" s="184"/>
      <c r="S415" s="184"/>
      <c r="T415" s="185"/>
      <c r="AT415" s="179" t="s">
        <v>373</v>
      </c>
      <c r="AU415" s="179" t="s">
        <v>87</v>
      </c>
      <c r="AV415" s="13" t="s">
        <v>87</v>
      </c>
      <c r="AW415" s="13" t="s">
        <v>38</v>
      </c>
      <c r="AX415" s="13" t="s">
        <v>77</v>
      </c>
      <c r="AY415" s="179" t="s">
        <v>186</v>
      </c>
    </row>
    <row r="416" spans="2:51" s="15" customFormat="1">
      <c r="B416" s="194"/>
      <c r="D416" s="172" t="s">
        <v>373</v>
      </c>
      <c r="E416" s="195" t="s">
        <v>3</v>
      </c>
      <c r="F416" s="196" t="s">
        <v>399</v>
      </c>
      <c r="H416" s="195" t="s">
        <v>3</v>
      </c>
      <c r="I416" s="197"/>
      <c r="L416" s="194"/>
      <c r="M416" s="198"/>
      <c r="N416" s="199"/>
      <c r="O416" s="199"/>
      <c r="P416" s="199"/>
      <c r="Q416" s="199"/>
      <c r="R416" s="199"/>
      <c r="S416" s="199"/>
      <c r="T416" s="200"/>
      <c r="AT416" s="195" t="s">
        <v>373</v>
      </c>
      <c r="AU416" s="195" t="s">
        <v>87</v>
      </c>
      <c r="AV416" s="15" t="s">
        <v>85</v>
      </c>
      <c r="AW416" s="15" t="s">
        <v>38</v>
      </c>
      <c r="AX416" s="15" t="s">
        <v>77</v>
      </c>
      <c r="AY416" s="195" t="s">
        <v>186</v>
      </c>
    </row>
    <row r="417" spans="2:51" s="15" customFormat="1">
      <c r="B417" s="194"/>
      <c r="D417" s="172" t="s">
        <v>373</v>
      </c>
      <c r="E417" s="195" t="s">
        <v>3</v>
      </c>
      <c r="F417" s="196" t="s">
        <v>400</v>
      </c>
      <c r="H417" s="195" t="s">
        <v>3</v>
      </c>
      <c r="I417" s="197"/>
      <c r="L417" s="194"/>
      <c r="M417" s="198"/>
      <c r="N417" s="199"/>
      <c r="O417" s="199"/>
      <c r="P417" s="199"/>
      <c r="Q417" s="199"/>
      <c r="R417" s="199"/>
      <c r="S417" s="199"/>
      <c r="T417" s="200"/>
      <c r="AT417" s="195" t="s">
        <v>373</v>
      </c>
      <c r="AU417" s="195" t="s">
        <v>87</v>
      </c>
      <c r="AV417" s="15" t="s">
        <v>85</v>
      </c>
      <c r="AW417" s="15" t="s">
        <v>38</v>
      </c>
      <c r="AX417" s="15" t="s">
        <v>77</v>
      </c>
      <c r="AY417" s="195" t="s">
        <v>186</v>
      </c>
    </row>
    <row r="418" spans="2:51" s="15" customFormat="1">
      <c r="B418" s="194"/>
      <c r="D418" s="172" t="s">
        <v>373</v>
      </c>
      <c r="E418" s="195" t="s">
        <v>3</v>
      </c>
      <c r="F418" s="196" t="s">
        <v>552</v>
      </c>
      <c r="H418" s="195" t="s">
        <v>3</v>
      </c>
      <c r="I418" s="197"/>
      <c r="L418" s="194"/>
      <c r="M418" s="198"/>
      <c r="N418" s="199"/>
      <c r="O418" s="199"/>
      <c r="P418" s="199"/>
      <c r="Q418" s="199"/>
      <c r="R418" s="199"/>
      <c r="S418" s="199"/>
      <c r="T418" s="200"/>
      <c r="AT418" s="195" t="s">
        <v>373</v>
      </c>
      <c r="AU418" s="195" t="s">
        <v>87</v>
      </c>
      <c r="AV418" s="15" t="s">
        <v>85</v>
      </c>
      <c r="AW418" s="15" t="s">
        <v>38</v>
      </c>
      <c r="AX418" s="15" t="s">
        <v>77</v>
      </c>
      <c r="AY418" s="195" t="s">
        <v>186</v>
      </c>
    </row>
    <row r="419" spans="2:51" s="13" customFormat="1">
      <c r="B419" s="178"/>
      <c r="D419" s="172" t="s">
        <v>373</v>
      </c>
      <c r="E419" s="179" t="s">
        <v>3</v>
      </c>
      <c r="F419" s="180" t="s">
        <v>681</v>
      </c>
      <c r="H419" s="181">
        <v>93.48</v>
      </c>
      <c r="I419" s="182"/>
      <c r="L419" s="178"/>
      <c r="M419" s="183"/>
      <c r="N419" s="184"/>
      <c r="O419" s="184"/>
      <c r="P419" s="184"/>
      <c r="Q419" s="184"/>
      <c r="R419" s="184"/>
      <c r="S419" s="184"/>
      <c r="T419" s="185"/>
      <c r="AT419" s="179" t="s">
        <v>373</v>
      </c>
      <c r="AU419" s="179" t="s">
        <v>87</v>
      </c>
      <c r="AV419" s="13" t="s">
        <v>87</v>
      </c>
      <c r="AW419" s="13" t="s">
        <v>38</v>
      </c>
      <c r="AX419" s="13" t="s">
        <v>77</v>
      </c>
      <c r="AY419" s="179" t="s">
        <v>186</v>
      </c>
    </row>
    <row r="420" spans="2:51" s="13" customFormat="1">
      <c r="B420" s="178"/>
      <c r="D420" s="172" t="s">
        <v>373</v>
      </c>
      <c r="E420" s="179" t="s">
        <v>3</v>
      </c>
      <c r="F420" s="180" t="s">
        <v>682</v>
      </c>
      <c r="H420" s="181">
        <v>-2.8</v>
      </c>
      <c r="I420" s="182"/>
      <c r="L420" s="178"/>
      <c r="M420" s="183"/>
      <c r="N420" s="184"/>
      <c r="O420" s="184"/>
      <c r="P420" s="184"/>
      <c r="Q420" s="184"/>
      <c r="R420" s="184"/>
      <c r="S420" s="184"/>
      <c r="T420" s="185"/>
      <c r="AT420" s="179" t="s">
        <v>373</v>
      </c>
      <c r="AU420" s="179" t="s">
        <v>87</v>
      </c>
      <c r="AV420" s="13" t="s">
        <v>87</v>
      </c>
      <c r="AW420" s="13" t="s">
        <v>38</v>
      </c>
      <c r="AX420" s="13" t="s">
        <v>77</v>
      </c>
      <c r="AY420" s="179" t="s">
        <v>186</v>
      </c>
    </row>
    <row r="421" spans="2:51" s="13" customFormat="1">
      <c r="B421" s="178"/>
      <c r="D421" s="172" t="s">
        <v>373</v>
      </c>
      <c r="E421" s="179" t="s">
        <v>3</v>
      </c>
      <c r="F421" s="180" t="s">
        <v>683</v>
      </c>
      <c r="H421" s="181">
        <v>-1.28</v>
      </c>
      <c r="I421" s="182"/>
      <c r="L421" s="178"/>
      <c r="M421" s="183"/>
      <c r="N421" s="184"/>
      <c r="O421" s="184"/>
      <c r="P421" s="184"/>
      <c r="Q421" s="184"/>
      <c r="R421" s="184"/>
      <c r="S421" s="184"/>
      <c r="T421" s="185"/>
      <c r="AT421" s="179" t="s">
        <v>373</v>
      </c>
      <c r="AU421" s="179" t="s">
        <v>87</v>
      </c>
      <c r="AV421" s="13" t="s">
        <v>87</v>
      </c>
      <c r="AW421" s="13" t="s">
        <v>38</v>
      </c>
      <c r="AX421" s="13" t="s">
        <v>77</v>
      </c>
      <c r="AY421" s="179" t="s">
        <v>186</v>
      </c>
    </row>
    <row r="422" spans="2:51" s="13" customFormat="1">
      <c r="B422" s="178"/>
      <c r="D422" s="172" t="s">
        <v>373</v>
      </c>
      <c r="E422" s="179" t="s">
        <v>3</v>
      </c>
      <c r="F422" s="180" t="s">
        <v>663</v>
      </c>
      <c r="H422" s="181">
        <v>-3.2</v>
      </c>
      <c r="I422" s="182"/>
      <c r="L422" s="178"/>
      <c r="M422" s="183"/>
      <c r="N422" s="184"/>
      <c r="O422" s="184"/>
      <c r="P422" s="184"/>
      <c r="Q422" s="184"/>
      <c r="R422" s="184"/>
      <c r="S422" s="184"/>
      <c r="T422" s="185"/>
      <c r="AT422" s="179" t="s">
        <v>373</v>
      </c>
      <c r="AU422" s="179" t="s">
        <v>87</v>
      </c>
      <c r="AV422" s="13" t="s">
        <v>87</v>
      </c>
      <c r="AW422" s="13" t="s">
        <v>38</v>
      </c>
      <c r="AX422" s="13" t="s">
        <v>77</v>
      </c>
      <c r="AY422" s="179" t="s">
        <v>186</v>
      </c>
    </row>
    <row r="423" spans="2:51" s="15" customFormat="1">
      <c r="B423" s="194"/>
      <c r="D423" s="172" t="s">
        <v>373</v>
      </c>
      <c r="E423" s="195" t="s">
        <v>3</v>
      </c>
      <c r="F423" s="196" t="s">
        <v>556</v>
      </c>
      <c r="H423" s="195" t="s">
        <v>3</v>
      </c>
      <c r="I423" s="197"/>
      <c r="L423" s="194"/>
      <c r="M423" s="198"/>
      <c r="N423" s="199"/>
      <c r="O423" s="199"/>
      <c r="P423" s="199"/>
      <c r="Q423" s="199"/>
      <c r="R423" s="199"/>
      <c r="S423" s="199"/>
      <c r="T423" s="200"/>
      <c r="AT423" s="195" t="s">
        <v>373</v>
      </c>
      <c r="AU423" s="195" t="s">
        <v>87</v>
      </c>
      <c r="AV423" s="15" t="s">
        <v>85</v>
      </c>
      <c r="AW423" s="15" t="s">
        <v>38</v>
      </c>
      <c r="AX423" s="15" t="s">
        <v>77</v>
      </c>
      <c r="AY423" s="195" t="s">
        <v>186</v>
      </c>
    </row>
    <row r="424" spans="2:51" s="13" customFormat="1">
      <c r="B424" s="178"/>
      <c r="D424" s="172" t="s">
        <v>373</v>
      </c>
      <c r="E424" s="179" t="s">
        <v>3</v>
      </c>
      <c r="F424" s="180" t="s">
        <v>684</v>
      </c>
      <c r="H424" s="181">
        <v>8.1999999999999993</v>
      </c>
      <c r="I424" s="182"/>
      <c r="L424" s="178"/>
      <c r="M424" s="183"/>
      <c r="N424" s="184"/>
      <c r="O424" s="184"/>
      <c r="P424" s="184"/>
      <c r="Q424" s="184"/>
      <c r="R424" s="184"/>
      <c r="S424" s="184"/>
      <c r="T424" s="185"/>
      <c r="AT424" s="179" t="s">
        <v>373</v>
      </c>
      <c r="AU424" s="179" t="s">
        <v>87</v>
      </c>
      <c r="AV424" s="13" t="s">
        <v>87</v>
      </c>
      <c r="AW424" s="13" t="s">
        <v>38</v>
      </c>
      <c r="AX424" s="13" t="s">
        <v>77</v>
      </c>
      <c r="AY424" s="179" t="s">
        <v>186</v>
      </c>
    </row>
    <row r="425" spans="2:51" s="15" customFormat="1">
      <c r="B425" s="194"/>
      <c r="D425" s="172" t="s">
        <v>373</v>
      </c>
      <c r="E425" s="195" t="s">
        <v>3</v>
      </c>
      <c r="F425" s="196" t="s">
        <v>558</v>
      </c>
      <c r="H425" s="195" t="s">
        <v>3</v>
      </c>
      <c r="I425" s="197"/>
      <c r="L425" s="194"/>
      <c r="M425" s="198"/>
      <c r="N425" s="199"/>
      <c r="O425" s="199"/>
      <c r="P425" s="199"/>
      <c r="Q425" s="199"/>
      <c r="R425" s="199"/>
      <c r="S425" s="199"/>
      <c r="T425" s="200"/>
      <c r="AT425" s="195" t="s">
        <v>373</v>
      </c>
      <c r="AU425" s="195" t="s">
        <v>87</v>
      </c>
      <c r="AV425" s="15" t="s">
        <v>85</v>
      </c>
      <c r="AW425" s="15" t="s">
        <v>38</v>
      </c>
      <c r="AX425" s="15" t="s">
        <v>77</v>
      </c>
      <c r="AY425" s="195" t="s">
        <v>186</v>
      </c>
    </row>
    <row r="426" spans="2:51" s="13" customFormat="1">
      <c r="B426" s="178"/>
      <c r="D426" s="172" t="s">
        <v>373</v>
      </c>
      <c r="E426" s="179" t="s">
        <v>3</v>
      </c>
      <c r="F426" s="180" t="s">
        <v>685</v>
      </c>
      <c r="H426" s="181">
        <v>9.3000000000000007</v>
      </c>
      <c r="I426" s="182"/>
      <c r="L426" s="178"/>
      <c r="M426" s="183"/>
      <c r="N426" s="184"/>
      <c r="O426" s="184"/>
      <c r="P426" s="184"/>
      <c r="Q426" s="184"/>
      <c r="R426" s="184"/>
      <c r="S426" s="184"/>
      <c r="T426" s="185"/>
      <c r="AT426" s="179" t="s">
        <v>373</v>
      </c>
      <c r="AU426" s="179" t="s">
        <v>87</v>
      </c>
      <c r="AV426" s="13" t="s">
        <v>87</v>
      </c>
      <c r="AW426" s="13" t="s">
        <v>38</v>
      </c>
      <c r="AX426" s="13" t="s">
        <v>77</v>
      </c>
      <c r="AY426" s="179" t="s">
        <v>186</v>
      </c>
    </row>
    <row r="427" spans="2:51" s="15" customFormat="1">
      <c r="B427" s="194"/>
      <c r="D427" s="172" t="s">
        <v>373</v>
      </c>
      <c r="E427" s="195" t="s">
        <v>3</v>
      </c>
      <c r="F427" s="196" t="s">
        <v>560</v>
      </c>
      <c r="H427" s="195" t="s">
        <v>3</v>
      </c>
      <c r="I427" s="197"/>
      <c r="L427" s="194"/>
      <c r="M427" s="198"/>
      <c r="N427" s="199"/>
      <c r="O427" s="199"/>
      <c r="P427" s="199"/>
      <c r="Q427" s="199"/>
      <c r="R427" s="199"/>
      <c r="S427" s="199"/>
      <c r="T427" s="200"/>
      <c r="AT427" s="195" t="s">
        <v>373</v>
      </c>
      <c r="AU427" s="195" t="s">
        <v>87</v>
      </c>
      <c r="AV427" s="15" t="s">
        <v>85</v>
      </c>
      <c r="AW427" s="15" t="s">
        <v>38</v>
      </c>
      <c r="AX427" s="15" t="s">
        <v>77</v>
      </c>
      <c r="AY427" s="195" t="s">
        <v>186</v>
      </c>
    </row>
    <row r="428" spans="2:51" s="13" customFormat="1">
      <c r="B428" s="178"/>
      <c r="D428" s="172" t="s">
        <v>373</v>
      </c>
      <c r="E428" s="179" t="s">
        <v>3</v>
      </c>
      <c r="F428" s="180" t="s">
        <v>686</v>
      </c>
      <c r="H428" s="181">
        <v>15</v>
      </c>
      <c r="I428" s="182"/>
      <c r="L428" s="178"/>
      <c r="M428" s="183"/>
      <c r="N428" s="184"/>
      <c r="O428" s="184"/>
      <c r="P428" s="184"/>
      <c r="Q428" s="184"/>
      <c r="R428" s="184"/>
      <c r="S428" s="184"/>
      <c r="T428" s="185"/>
      <c r="AT428" s="179" t="s">
        <v>373</v>
      </c>
      <c r="AU428" s="179" t="s">
        <v>87</v>
      </c>
      <c r="AV428" s="13" t="s">
        <v>87</v>
      </c>
      <c r="AW428" s="13" t="s">
        <v>38</v>
      </c>
      <c r="AX428" s="13" t="s">
        <v>77</v>
      </c>
      <c r="AY428" s="179" t="s">
        <v>186</v>
      </c>
    </row>
    <row r="429" spans="2:51" s="13" customFormat="1">
      <c r="B429" s="178"/>
      <c r="D429" s="172" t="s">
        <v>373</v>
      </c>
      <c r="E429" s="179" t="s">
        <v>3</v>
      </c>
      <c r="F429" s="180" t="s">
        <v>687</v>
      </c>
      <c r="H429" s="181">
        <v>-7</v>
      </c>
      <c r="I429" s="182"/>
      <c r="L429" s="178"/>
      <c r="M429" s="183"/>
      <c r="N429" s="184"/>
      <c r="O429" s="184"/>
      <c r="P429" s="184"/>
      <c r="Q429" s="184"/>
      <c r="R429" s="184"/>
      <c r="S429" s="184"/>
      <c r="T429" s="185"/>
      <c r="AT429" s="179" t="s">
        <v>373</v>
      </c>
      <c r="AU429" s="179" t="s">
        <v>87</v>
      </c>
      <c r="AV429" s="13" t="s">
        <v>87</v>
      </c>
      <c r="AW429" s="13" t="s">
        <v>38</v>
      </c>
      <c r="AX429" s="13" t="s">
        <v>77</v>
      </c>
      <c r="AY429" s="179" t="s">
        <v>186</v>
      </c>
    </row>
    <row r="430" spans="2:51" s="13" customFormat="1">
      <c r="B430" s="178"/>
      <c r="D430" s="172" t="s">
        <v>373</v>
      </c>
      <c r="E430" s="179" t="s">
        <v>3</v>
      </c>
      <c r="F430" s="180" t="s">
        <v>688</v>
      </c>
      <c r="H430" s="181">
        <v>27.12</v>
      </c>
      <c r="I430" s="182"/>
      <c r="L430" s="178"/>
      <c r="M430" s="183"/>
      <c r="N430" s="184"/>
      <c r="O430" s="184"/>
      <c r="P430" s="184"/>
      <c r="Q430" s="184"/>
      <c r="R430" s="184"/>
      <c r="S430" s="184"/>
      <c r="T430" s="185"/>
      <c r="AT430" s="179" t="s">
        <v>373</v>
      </c>
      <c r="AU430" s="179" t="s">
        <v>87</v>
      </c>
      <c r="AV430" s="13" t="s">
        <v>87</v>
      </c>
      <c r="AW430" s="13" t="s">
        <v>38</v>
      </c>
      <c r="AX430" s="13" t="s">
        <v>77</v>
      </c>
      <c r="AY430" s="179" t="s">
        <v>186</v>
      </c>
    </row>
    <row r="431" spans="2:51" s="13" customFormat="1">
      <c r="B431" s="178"/>
      <c r="D431" s="172" t="s">
        <v>373</v>
      </c>
      <c r="E431" s="179" t="s">
        <v>3</v>
      </c>
      <c r="F431" s="180" t="s">
        <v>689</v>
      </c>
      <c r="H431" s="181">
        <v>-4</v>
      </c>
      <c r="I431" s="182"/>
      <c r="L431" s="178"/>
      <c r="M431" s="183"/>
      <c r="N431" s="184"/>
      <c r="O431" s="184"/>
      <c r="P431" s="184"/>
      <c r="Q431" s="184"/>
      <c r="R431" s="184"/>
      <c r="S431" s="184"/>
      <c r="T431" s="185"/>
      <c r="AT431" s="179" t="s">
        <v>373</v>
      </c>
      <c r="AU431" s="179" t="s">
        <v>87</v>
      </c>
      <c r="AV431" s="13" t="s">
        <v>87</v>
      </c>
      <c r="AW431" s="13" t="s">
        <v>38</v>
      </c>
      <c r="AX431" s="13" t="s">
        <v>77</v>
      </c>
      <c r="AY431" s="179" t="s">
        <v>186</v>
      </c>
    </row>
    <row r="432" spans="2:51" s="15" customFormat="1">
      <c r="B432" s="194"/>
      <c r="D432" s="172" t="s">
        <v>373</v>
      </c>
      <c r="E432" s="195" t="s">
        <v>3</v>
      </c>
      <c r="F432" s="196" t="s">
        <v>565</v>
      </c>
      <c r="H432" s="195" t="s">
        <v>3</v>
      </c>
      <c r="I432" s="197"/>
      <c r="L432" s="194"/>
      <c r="M432" s="198"/>
      <c r="N432" s="199"/>
      <c r="O432" s="199"/>
      <c r="P432" s="199"/>
      <c r="Q432" s="199"/>
      <c r="R432" s="199"/>
      <c r="S432" s="199"/>
      <c r="T432" s="200"/>
      <c r="AT432" s="195" t="s">
        <v>373</v>
      </c>
      <c r="AU432" s="195" t="s">
        <v>87</v>
      </c>
      <c r="AV432" s="15" t="s">
        <v>85</v>
      </c>
      <c r="AW432" s="15" t="s">
        <v>38</v>
      </c>
      <c r="AX432" s="15" t="s">
        <v>77</v>
      </c>
      <c r="AY432" s="195" t="s">
        <v>186</v>
      </c>
    </row>
    <row r="433" spans="1:65" s="13" customFormat="1">
      <c r="B433" s="178"/>
      <c r="D433" s="172" t="s">
        <v>373</v>
      </c>
      <c r="E433" s="179" t="s">
        <v>3</v>
      </c>
      <c r="F433" s="180" t="s">
        <v>690</v>
      </c>
      <c r="H433" s="181">
        <v>45.93</v>
      </c>
      <c r="I433" s="182"/>
      <c r="L433" s="178"/>
      <c r="M433" s="183"/>
      <c r="N433" s="184"/>
      <c r="O433" s="184"/>
      <c r="P433" s="184"/>
      <c r="Q433" s="184"/>
      <c r="R433" s="184"/>
      <c r="S433" s="184"/>
      <c r="T433" s="185"/>
      <c r="AT433" s="179" t="s">
        <v>373</v>
      </c>
      <c r="AU433" s="179" t="s">
        <v>87</v>
      </c>
      <c r="AV433" s="13" t="s">
        <v>87</v>
      </c>
      <c r="AW433" s="13" t="s">
        <v>38</v>
      </c>
      <c r="AX433" s="13" t="s">
        <v>77</v>
      </c>
      <c r="AY433" s="179" t="s">
        <v>186</v>
      </c>
    </row>
    <row r="434" spans="1:65" s="15" customFormat="1">
      <c r="B434" s="194"/>
      <c r="D434" s="172" t="s">
        <v>373</v>
      </c>
      <c r="E434" s="195" t="s">
        <v>3</v>
      </c>
      <c r="F434" s="196" t="s">
        <v>567</v>
      </c>
      <c r="H434" s="195" t="s">
        <v>3</v>
      </c>
      <c r="I434" s="197"/>
      <c r="L434" s="194"/>
      <c r="M434" s="198"/>
      <c r="N434" s="199"/>
      <c r="O434" s="199"/>
      <c r="P434" s="199"/>
      <c r="Q434" s="199"/>
      <c r="R434" s="199"/>
      <c r="S434" s="199"/>
      <c r="T434" s="200"/>
      <c r="AT434" s="195" t="s">
        <v>373</v>
      </c>
      <c r="AU434" s="195" t="s">
        <v>87</v>
      </c>
      <c r="AV434" s="15" t="s">
        <v>85</v>
      </c>
      <c r="AW434" s="15" t="s">
        <v>38</v>
      </c>
      <c r="AX434" s="15" t="s">
        <v>77</v>
      </c>
      <c r="AY434" s="195" t="s">
        <v>186</v>
      </c>
    </row>
    <row r="435" spans="1:65" s="13" customFormat="1">
      <c r="B435" s="178"/>
      <c r="D435" s="172" t="s">
        <v>373</v>
      </c>
      <c r="E435" s="179" t="s">
        <v>3</v>
      </c>
      <c r="F435" s="180" t="s">
        <v>691</v>
      </c>
      <c r="H435" s="181">
        <v>166.5</v>
      </c>
      <c r="I435" s="182"/>
      <c r="L435" s="178"/>
      <c r="M435" s="183"/>
      <c r="N435" s="184"/>
      <c r="O435" s="184"/>
      <c r="P435" s="184"/>
      <c r="Q435" s="184"/>
      <c r="R435" s="184"/>
      <c r="S435" s="184"/>
      <c r="T435" s="185"/>
      <c r="AT435" s="179" t="s">
        <v>373</v>
      </c>
      <c r="AU435" s="179" t="s">
        <v>87</v>
      </c>
      <c r="AV435" s="13" t="s">
        <v>87</v>
      </c>
      <c r="AW435" s="13" t="s">
        <v>38</v>
      </c>
      <c r="AX435" s="13" t="s">
        <v>77</v>
      </c>
      <c r="AY435" s="179" t="s">
        <v>186</v>
      </c>
    </row>
    <row r="436" spans="1:65" s="14" customFormat="1">
      <c r="B436" s="186"/>
      <c r="D436" s="172" t="s">
        <v>373</v>
      </c>
      <c r="E436" s="187" t="s">
        <v>318</v>
      </c>
      <c r="F436" s="188" t="s">
        <v>375</v>
      </c>
      <c r="H436" s="189">
        <v>1065.2149999999999</v>
      </c>
      <c r="I436" s="190"/>
      <c r="L436" s="186"/>
      <c r="M436" s="191"/>
      <c r="N436" s="192"/>
      <c r="O436" s="192"/>
      <c r="P436" s="192"/>
      <c r="Q436" s="192"/>
      <c r="R436" s="192"/>
      <c r="S436" s="192"/>
      <c r="T436" s="193"/>
      <c r="AT436" s="187" t="s">
        <v>373</v>
      </c>
      <c r="AU436" s="187" t="s">
        <v>87</v>
      </c>
      <c r="AV436" s="14" t="s">
        <v>200</v>
      </c>
      <c r="AW436" s="14" t="s">
        <v>38</v>
      </c>
      <c r="AX436" s="14" t="s">
        <v>85</v>
      </c>
      <c r="AY436" s="187" t="s">
        <v>186</v>
      </c>
    </row>
    <row r="437" spans="1:65" s="2" customFormat="1" ht="42.75" customHeight="1">
      <c r="A437" s="36"/>
      <c r="B437" s="147"/>
      <c r="C437" s="148" t="s">
        <v>692</v>
      </c>
      <c r="D437" s="148" t="s">
        <v>189</v>
      </c>
      <c r="E437" s="149" t="s">
        <v>693</v>
      </c>
      <c r="F437" s="150" t="s">
        <v>694</v>
      </c>
      <c r="G437" s="151" t="s">
        <v>370</v>
      </c>
      <c r="H437" s="152">
        <v>735.09100000000001</v>
      </c>
      <c r="I437" s="153"/>
      <c r="J437" s="154">
        <f>ROUND(I437*H437,2)</f>
        <v>0</v>
      </c>
      <c r="K437" s="155"/>
      <c r="L437" s="37"/>
      <c r="M437" s="163" t="s">
        <v>3</v>
      </c>
      <c r="N437" s="164" t="s">
        <v>48</v>
      </c>
      <c r="O437" s="57"/>
      <c r="P437" s="165">
        <f>O437*H437</f>
        <v>0</v>
      </c>
      <c r="Q437" s="165">
        <v>1.8380000000000001E-2</v>
      </c>
      <c r="R437" s="165">
        <f>Q437*H437</f>
        <v>13.510972580000001</v>
      </c>
      <c r="S437" s="165">
        <v>0</v>
      </c>
      <c r="T437" s="166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61" t="s">
        <v>200</v>
      </c>
      <c r="AT437" s="161" t="s">
        <v>189</v>
      </c>
      <c r="AU437" s="161" t="s">
        <v>87</v>
      </c>
      <c r="AY437" s="20" t="s">
        <v>186</v>
      </c>
      <c r="BE437" s="162">
        <f>IF(N437="základní",J437,0)</f>
        <v>0</v>
      </c>
      <c r="BF437" s="162">
        <f>IF(N437="snížená",J437,0)</f>
        <v>0</v>
      </c>
      <c r="BG437" s="162">
        <f>IF(N437="zákl. přenesená",J437,0)</f>
        <v>0</v>
      </c>
      <c r="BH437" s="162">
        <f>IF(N437="sníž. přenesená",J437,0)</f>
        <v>0</v>
      </c>
      <c r="BI437" s="162">
        <f>IF(N437="nulová",J437,0)</f>
        <v>0</v>
      </c>
      <c r="BJ437" s="20" t="s">
        <v>85</v>
      </c>
      <c r="BK437" s="162">
        <f>ROUND(I437*H437,2)</f>
        <v>0</v>
      </c>
      <c r="BL437" s="20" t="s">
        <v>200</v>
      </c>
      <c r="BM437" s="161" t="s">
        <v>695</v>
      </c>
    </row>
    <row r="438" spans="1:65" s="15" customFormat="1">
      <c r="B438" s="194"/>
      <c r="D438" s="172" t="s">
        <v>373</v>
      </c>
      <c r="E438" s="195" t="s">
        <v>3</v>
      </c>
      <c r="F438" s="196" t="s">
        <v>696</v>
      </c>
      <c r="H438" s="195" t="s">
        <v>3</v>
      </c>
      <c r="I438" s="197"/>
      <c r="L438" s="194"/>
      <c r="M438" s="198"/>
      <c r="N438" s="199"/>
      <c r="O438" s="199"/>
      <c r="P438" s="199"/>
      <c r="Q438" s="199"/>
      <c r="R438" s="199"/>
      <c r="S438" s="199"/>
      <c r="T438" s="200"/>
      <c r="AT438" s="195" t="s">
        <v>373</v>
      </c>
      <c r="AU438" s="195" t="s">
        <v>87</v>
      </c>
      <c r="AV438" s="15" t="s">
        <v>85</v>
      </c>
      <c r="AW438" s="15" t="s">
        <v>38</v>
      </c>
      <c r="AX438" s="15" t="s">
        <v>77</v>
      </c>
      <c r="AY438" s="195" t="s">
        <v>186</v>
      </c>
    </row>
    <row r="439" spans="1:65" s="13" customFormat="1">
      <c r="B439" s="178"/>
      <c r="D439" s="172" t="s">
        <v>373</v>
      </c>
      <c r="E439" s="179" t="s">
        <v>3</v>
      </c>
      <c r="F439" s="180" t="s">
        <v>697</v>
      </c>
      <c r="H439" s="181">
        <v>597.47400000000005</v>
      </c>
      <c r="I439" s="182"/>
      <c r="L439" s="178"/>
      <c r="M439" s="183"/>
      <c r="N439" s="184"/>
      <c r="O439" s="184"/>
      <c r="P439" s="184"/>
      <c r="Q439" s="184"/>
      <c r="R439" s="184"/>
      <c r="S439" s="184"/>
      <c r="T439" s="185"/>
      <c r="AT439" s="179" t="s">
        <v>373</v>
      </c>
      <c r="AU439" s="179" t="s">
        <v>87</v>
      </c>
      <c r="AV439" s="13" t="s">
        <v>87</v>
      </c>
      <c r="AW439" s="13" t="s">
        <v>38</v>
      </c>
      <c r="AX439" s="13" t="s">
        <v>77</v>
      </c>
      <c r="AY439" s="179" t="s">
        <v>186</v>
      </c>
    </row>
    <row r="440" spans="1:65" s="13" customFormat="1">
      <c r="B440" s="178"/>
      <c r="D440" s="172" t="s">
        <v>373</v>
      </c>
      <c r="E440" s="179" t="s">
        <v>3</v>
      </c>
      <c r="F440" s="180" t="s">
        <v>698</v>
      </c>
      <c r="H440" s="181">
        <v>-40.200000000000003</v>
      </c>
      <c r="I440" s="182"/>
      <c r="L440" s="178"/>
      <c r="M440" s="183"/>
      <c r="N440" s="184"/>
      <c r="O440" s="184"/>
      <c r="P440" s="184"/>
      <c r="Q440" s="184"/>
      <c r="R440" s="184"/>
      <c r="S440" s="184"/>
      <c r="T440" s="185"/>
      <c r="AT440" s="179" t="s">
        <v>373</v>
      </c>
      <c r="AU440" s="179" t="s">
        <v>87</v>
      </c>
      <c r="AV440" s="13" t="s">
        <v>87</v>
      </c>
      <c r="AW440" s="13" t="s">
        <v>38</v>
      </c>
      <c r="AX440" s="13" t="s">
        <v>77</v>
      </c>
      <c r="AY440" s="179" t="s">
        <v>186</v>
      </c>
    </row>
    <row r="441" spans="1:65" s="15" customFormat="1">
      <c r="B441" s="194"/>
      <c r="D441" s="172" t="s">
        <v>373</v>
      </c>
      <c r="E441" s="195" t="s">
        <v>3</v>
      </c>
      <c r="F441" s="196" t="s">
        <v>399</v>
      </c>
      <c r="H441" s="195" t="s">
        <v>3</v>
      </c>
      <c r="I441" s="197"/>
      <c r="L441" s="194"/>
      <c r="M441" s="198"/>
      <c r="N441" s="199"/>
      <c r="O441" s="199"/>
      <c r="P441" s="199"/>
      <c r="Q441" s="199"/>
      <c r="R441" s="199"/>
      <c r="S441" s="199"/>
      <c r="T441" s="200"/>
      <c r="AT441" s="195" t="s">
        <v>373</v>
      </c>
      <c r="AU441" s="195" t="s">
        <v>87</v>
      </c>
      <c r="AV441" s="15" t="s">
        <v>85</v>
      </c>
      <c r="AW441" s="15" t="s">
        <v>38</v>
      </c>
      <c r="AX441" s="15" t="s">
        <v>77</v>
      </c>
      <c r="AY441" s="195" t="s">
        <v>186</v>
      </c>
    </row>
    <row r="442" spans="1:65" s="15" customFormat="1">
      <c r="B442" s="194"/>
      <c r="D442" s="172" t="s">
        <v>373</v>
      </c>
      <c r="E442" s="195" t="s">
        <v>3</v>
      </c>
      <c r="F442" s="196" t="s">
        <v>400</v>
      </c>
      <c r="H442" s="195" t="s">
        <v>3</v>
      </c>
      <c r="I442" s="197"/>
      <c r="L442" s="194"/>
      <c r="M442" s="198"/>
      <c r="N442" s="199"/>
      <c r="O442" s="199"/>
      <c r="P442" s="199"/>
      <c r="Q442" s="199"/>
      <c r="R442" s="199"/>
      <c r="S442" s="199"/>
      <c r="T442" s="200"/>
      <c r="AT442" s="195" t="s">
        <v>373</v>
      </c>
      <c r="AU442" s="195" t="s">
        <v>87</v>
      </c>
      <c r="AV442" s="15" t="s">
        <v>85</v>
      </c>
      <c r="AW442" s="15" t="s">
        <v>38</v>
      </c>
      <c r="AX442" s="15" t="s">
        <v>77</v>
      </c>
      <c r="AY442" s="195" t="s">
        <v>186</v>
      </c>
    </row>
    <row r="443" spans="1:65" s="15" customFormat="1">
      <c r="B443" s="194"/>
      <c r="D443" s="172" t="s">
        <v>373</v>
      </c>
      <c r="E443" s="195" t="s">
        <v>3</v>
      </c>
      <c r="F443" s="196" t="s">
        <v>401</v>
      </c>
      <c r="H443" s="195" t="s">
        <v>3</v>
      </c>
      <c r="I443" s="197"/>
      <c r="L443" s="194"/>
      <c r="M443" s="198"/>
      <c r="N443" s="199"/>
      <c r="O443" s="199"/>
      <c r="P443" s="199"/>
      <c r="Q443" s="199"/>
      <c r="R443" s="199"/>
      <c r="S443" s="199"/>
      <c r="T443" s="200"/>
      <c r="AT443" s="195" t="s">
        <v>373</v>
      </c>
      <c r="AU443" s="195" t="s">
        <v>87</v>
      </c>
      <c r="AV443" s="15" t="s">
        <v>85</v>
      </c>
      <c r="AW443" s="15" t="s">
        <v>38</v>
      </c>
      <c r="AX443" s="15" t="s">
        <v>77</v>
      </c>
      <c r="AY443" s="195" t="s">
        <v>186</v>
      </c>
    </row>
    <row r="444" spans="1:65" s="13" customFormat="1">
      <c r="B444" s="178"/>
      <c r="D444" s="172" t="s">
        <v>373</v>
      </c>
      <c r="E444" s="179" t="s">
        <v>3</v>
      </c>
      <c r="F444" s="180" t="s">
        <v>699</v>
      </c>
      <c r="H444" s="181">
        <v>3.84</v>
      </c>
      <c r="I444" s="182"/>
      <c r="L444" s="178"/>
      <c r="M444" s="183"/>
      <c r="N444" s="184"/>
      <c r="O444" s="184"/>
      <c r="P444" s="184"/>
      <c r="Q444" s="184"/>
      <c r="R444" s="184"/>
      <c r="S444" s="184"/>
      <c r="T444" s="185"/>
      <c r="AT444" s="179" t="s">
        <v>373</v>
      </c>
      <c r="AU444" s="179" t="s">
        <v>87</v>
      </c>
      <c r="AV444" s="13" t="s">
        <v>87</v>
      </c>
      <c r="AW444" s="13" t="s">
        <v>38</v>
      </c>
      <c r="AX444" s="13" t="s">
        <v>77</v>
      </c>
      <c r="AY444" s="179" t="s">
        <v>186</v>
      </c>
    </row>
    <row r="445" spans="1:65" s="15" customFormat="1">
      <c r="B445" s="194"/>
      <c r="D445" s="172" t="s">
        <v>373</v>
      </c>
      <c r="E445" s="195" t="s">
        <v>3</v>
      </c>
      <c r="F445" s="196" t="s">
        <v>399</v>
      </c>
      <c r="H445" s="195" t="s">
        <v>3</v>
      </c>
      <c r="I445" s="197"/>
      <c r="L445" s="194"/>
      <c r="M445" s="198"/>
      <c r="N445" s="199"/>
      <c r="O445" s="199"/>
      <c r="P445" s="199"/>
      <c r="Q445" s="199"/>
      <c r="R445" s="199"/>
      <c r="S445" s="199"/>
      <c r="T445" s="200"/>
      <c r="AT445" s="195" t="s">
        <v>373</v>
      </c>
      <c r="AU445" s="195" t="s">
        <v>87</v>
      </c>
      <c r="AV445" s="15" t="s">
        <v>85</v>
      </c>
      <c r="AW445" s="15" t="s">
        <v>38</v>
      </c>
      <c r="AX445" s="15" t="s">
        <v>77</v>
      </c>
      <c r="AY445" s="195" t="s">
        <v>186</v>
      </c>
    </row>
    <row r="446" spans="1:65" s="15" customFormat="1">
      <c r="B446" s="194"/>
      <c r="D446" s="172" t="s">
        <v>373</v>
      </c>
      <c r="E446" s="195" t="s">
        <v>3</v>
      </c>
      <c r="F446" s="196" t="s">
        <v>400</v>
      </c>
      <c r="H446" s="195" t="s">
        <v>3</v>
      </c>
      <c r="I446" s="197"/>
      <c r="L446" s="194"/>
      <c r="M446" s="198"/>
      <c r="N446" s="199"/>
      <c r="O446" s="199"/>
      <c r="P446" s="199"/>
      <c r="Q446" s="199"/>
      <c r="R446" s="199"/>
      <c r="S446" s="199"/>
      <c r="T446" s="200"/>
      <c r="AT446" s="195" t="s">
        <v>373</v>
      </c>
      <c r="AU446" s="195" t="s">
        <v>87</v>
      </c>
      <c r="AV446" s="15" t="s">
        <v>85</v>
      </c>
      <c r="AW446" s="15" t="s">
        <v>38</v>
      </c>
      <c r="AX446" s="15" t="s">
        <v>77</v>
      </c>
      <c r="AY446" s="195" t="s">
        <v>186</v>
      </c>
    </row>
    <row r="447" spans="1:65" s="15" customFormat="1">
      <c r="B447" s="194"/>
      <c r="D447" s="172" t="s">
        <v>373</v>
      </c>
      <c r="E447" s="195" t="s">
        <v>3</v>
      </c>
      <c r="F447" s="196" t="s">
        <v>401</v>
      </c>
      <c r="H447" s="195" t="s">
        <v>3</v>
      </c>
      <c r="I447" s="197"/>
      <c r="L447" s="194"/>
      <c r="M447" s="198"/>
      <c r="N447" s="199"/>
      <c r="O447" s="199"/>
      <c r="P447" s="199"/>
      <c r="Q447" s="199"/>
      <c r="R447" s="199"/>
      <c r="S447" s="199"/>
      <c r="T447" s="200"/>
      <c r="AT447" s="195" t="s">
        <v>373</v>
      </c>
      <c r="AU447" s="195" t="s">
        <v>87</v>
      </c>
      <c r="AV447" s="15" t="s">
        <v>85</v>
      </c>
      <c r="AW447" s="15" t="s">
        <v>38</v>
      </c>
      <c r="AX447" s="15" t="s">
        <v>77</v>
      </c>
      <c r="AY447" s="195" t="s">
        <v>186</v>
      </c>
    </row>
    <row r="448" spans="1:65" s="13" customFormat="1">
      <c r="B448" s="178"/>
      <c r="D448" s="172" t="s">
        <v>373</v>
      </c>
      <c r="E448" s="179" t="s">
        <v>3</v>
      </c>
      <c r="F448" s="180" t="s">
        <v>700</v>
      </c>
      <c r="H448" s="181">
        <v>8.32</v>
      </c>
      <c r="I448" s="182"/>
      <c r="L448" s="178"/>
      <c r="M448" s="183"/>
      <c r="N448" s="184"/>
      <c r="O448" s="184"/>
      <c r="P448" s="184"/>
      <c r="Q448" s="184"/>
      <c r="R448" s="184"/>
      <c r="S448" s="184"/>
      <c r="T448" s="185"/>
      <c r="AT448" s="179" t="s">
        <v>373</v>
      </c>
      <c r="AU448" s="179" t="s">
        <v>87</v>
      </c>
      <c r="AV448" s="13" t="s">
        <v>87</v>
      </c>
      <c r="AW448" s="13" t="s">
        <v>38</v>
      </c>
      <c r="AX448" s="13" t="s">
        <v>77</v>
      </c>
      <c r="AY448" s="179" t="s">
        <v>186</v>
      </c>
    </row>
    <row r="449" spans="2:51" s="13" customFormat="1">
      <c r="B449" s="178"/>
      <c r="D449" s="172" t="s">
        <v>373</v>
      </c>
      <c r="E449" s="179" t="s">
        <v>3</v>
      </c>
      <c r="F449" s="180" t="s">
        <v>701</v>
      </c>
      <c r="H449" s="181">
        <v>2.2999999999999998</v>
      </c>
      <c r="I449" s="182"/>
      <c r="L449" s="178"/>
      <c r="M449" s="183"/>
      <c r="N449" s="184"/>
      <c r="O449" s="184"/>
      <c r="P449" s="184"/>
      <c r="Q449" s="184"/>
      <c r="R449" s="184"/>
      <c r="S449" s="184"/>
      <c r="T449" s="185"/>
      <c r="AT449" s="179" t="s">
        <v>373</v>
      </c>
      <c r="AU449" s="179" t="s">
        <v>87</v>
      </c>
      <c r="AV449" s="13" t="s">
        <v>87</v>
      </c>
      <c r="AW449" s="13" t="s">
        <v>38</v>
      </c>
      <c r="AX449" s="13" t="s">
        <v>77</v>
      </c>
      <c r="AY449" s="179" t="s">
        <v>186</v>
      </c>
    </row>
    <row r="450" spans="2:51" s="15" customFormat="1">
      <c r="B450" s="194"/>
      <c r="D450" s="172" t="s">
        <v>373</v>
      </c>
      <c r="E450" s="195" t="s">
        <v>3</v>
      </c>
      <c r="F450" s="196" t="s">
        <v>408</v>
      </c>
      <c r="H450" s="195" t="s">
        <v>3</v>
      </c>
      <c r="I450" s="197"/>
      <c r="L450" s="194"/>
      <c r="M450" s="198"/>
      <c r="N450" s="199"/>
      <c r="O450" s="199"/>
      <c r="P450" s="199"/>
      <c r="Q450" s="199"/>
      <c r="R450" s="199"/>
      <c r="S450" s="199"/>
      <c r="T450" s="200"/>
      <c r="AT450" s="195" t="s">
        <v>373</v>
      </c>
      <c r="AU450" s="195" t="s">
        <v>87</v>
      </c>
      <c r="AV450" s="15" t="s">
        <v>85</v>
      </c>
      <c r="AW450" s="15" t="s">
        <v>38</v>
      </c>
      <c r="AX450" s="15" t="s">
        <v>77</v>
      </c>
      <c r="AY450" s="195" t="s">
        <v>186</v>
      </c>
    </row>
    <row r="451" spans="2:51" s="13" customFormat="1">
      <c r="B451" s="178"/>
      <c r="D451" s="172" t="s">
        <v>373</v>
      </c>
      <c r="E451" s="179" t="s">
        <v>3</v>
      </c>
      <c r="F451" s="180" t="s">
        <v>702</v>
      </c>
      <c r="H451" s="181">
        <v>1.6</v>
      </c>
      <c r="I451" s="182"/>
      <c r="L451" s="178"/>
      <c r="M451" s="183"/>
      <c r="N451" s="184"/>
      <c r="O451" s="184"/>
      <c r="P451" s="184"/>
      <c r="Q451" s="184"/>
      <c r="R451" s="184"/>
      <c r="S451" s="184"/>
      <c r="T451" s="185"/>
      <c r="AT451" s="179" t="s">
        <v>373</v>
      </c>
      <c r="AU451" s="179" t="s">
        <v>87</v>
      </c>
      <c r="AV451" s="13" t="s">
        <v>87</v>
      </c>
      <c r="AW451" s="13" t="s">
        <v>38</v>
      </c>
      <c r="AX451" s="13" t="s">
        <v>77</v>
      </c>
      <c r="AY451" s="179" t="s">
        <v>186</v>
      </c>
    </row>
    <row r="452" spans="2:51" s="15" customFormat="1">
      <c r="B452" s="194"/>
      <c r="D452" s="172" t="s">
        <v>373</v>
      </c>
      <c r="E452" s="195" t="s">
        <v>3</v>
      </c>
      <c r="F452" s="196" t="s">
        <v>419</v>
      </c>
      <c r="H452" s="195" t="s">
        <v>3</v>
      </c>
      <c r="I452" s="197"/>
      <c r="L452" s="194"/>
      <c r="M452" s="198"/>
      <c r="N452" s="199"/>
      <c r="O452" s="199"/>
      <c r="P452" s="199"/>
      <c r="Q452" s="199"/>
      <c r="R452" s="199"/>
      <c r="S452" s="199"/>
      <c r="T452" s="200"/>
      <c r="AT452" s="195" t="s">
        <v>373</v>
      </c>
      <c r="AU452" s="195" t="s">
        <v>87</v>
      </c>
      <c r="AV452" s="15" t="s">
        <v>85</v>
      </c>
      <c r="AW452" s="15" t="s">
        <v>38</v>
      </c>
      <c r="AX452" s="15" t="s">
        <v>77</v>
      </c>
      <c r="AY452" s="195" t="s">
        <v>186</v>
      </c>
    </row>
    <row r="453" spans="2:51" s="15" customFormat="1">
      <c r="B453" s="194"/>
      <c r="D453" s="172" t="s">
        <v>373</v>
      </c>
      <c r="E453" s="195" t="s">
        <v>3</v>
      </c>
      <c r="F453" s="196" t="s">
        <v>420</v>
      </c>
      <c r="H453" s="195" t="s">
        <v>3</v>
      </c>
      <c r="I453" s="197"/>
      <c r="L453" s="194"/>
      <c r="M453" s="198"/>
      <c r="N453" s="199"/>
      <c r="O453" s="199"/>
      <c r="P453" s="199"/>
      <c r="Q453" s="199"/>
      <c r="R453" s="199"/>
      <c r="S453" s="199"/>
      <c r="T453" s="200"/>
      <c r="AT453" s="195" t="s">
        <v>373</v>
      </c>
      <c r="AU453" s="195" t="s">
        <v>87</v>
      </c>
      <c r="AV453" s="15" t="s">
        <v>85</v>
      </c>
      <c r="AW453" s="15" t="s">
        <v>38</v>
      </c>
      <c r="AX453" s="15" t="s">
        <v>77</v>
      </c>
      <c r="AY453" s="195" t="s">
        <v>186</v>
      </c>
    </row>
    <row r="454" spans="2:51" s="13" customFormat="1">
      <c r="B454" s="178"/>
      <c r="D454" s="172" t="s">
        <v>373</v>
      </c>
      <c r="E454" s="179" t="s">
        <v>3</v>
      </c>
      <c r="F454" s="180" t="s">
        <v>703</v>
      </c>
      <c r="H454" s="181">
        <v>72</v>
      </c>
      <c r="I454" s="182"/>
      <c r="L454" s="178"/>
      <c r="M454" s="183"/>
      <c r="N454" s="184"/>
      <c r="O454" s="184"/>
      <c r="P454" s="184"/>
      <c r="Q454" s="184"/>
      <c r="R454" s="184"/>
      <c r="S454" s="184"/>
      <c r="T454" s="185"/>
      <c r="AT454" s="179" t="s">
        <v>373</v>
      </c>
      <c r="AU454" s="179" t="s">
        <v>87</v>
      </c>
      <c r="AV454" s="13" t="s">
        <v>87</v>
      </c>
      <c r="AW454" s="13" t="s">
        <v>38</v>
      </c>
      <c r="AX454" s="13" t="s">
        <v>77</v>
      </c>
      <c r="AY454" s="179" t="s">
        <v>186</v>
      </c>
    </row>
    <row r="455" spans="2:51" s="13" customFormat="1">
      <c r="B455" s="178"/>
      <c r="D455" s="172" t="s">
        <v>373</v>
      </c>
      <c r="E455" s="179" t="s">
        <v>3</v>
      </c>
      <c r="F455" s="180" t="s">
        <v>422</v>
      </c>
      <c r="H455" s="181">
        <v>-2.73</v>
      </c>
      <c r="I455" s="182"/>
      <c r="L455" s="178"/>
      <c r="M455" s="183"/>
      <c r="N455" s="184"/>
      <c r="O455" s="184"/>
      <c r="P455" s="184"/>
      <c r="Q455" s="184"/>
      <c r="R455" s="184"/>
      <c r="S455" s="184"/>
      <c r="T455" s="185"/>
      <c r="AT455" s="179" t="s">
        <v>373</v>
      </c>
      <c r="AU455" s="179" t="s">
        <v>87</v>
      </c>
      <c r="AV455" s="13" t="s">
        <v>87</v>
      </c>
      <c r="AW455" s="13" t="s">
        <v>38</v>
      </c>
      <c r="AX455" s="13" t="s">
        <v>77</v>
      </c>
      <c r="AY455" s="179" t="s">
        <v>186</v>
      </c>
    </row>
    <row r="456" spans="2:51" s="15" customFormat="1">
      <c r="B456" s="194"/>
      <c r="D456" s="172" t="s">
        <v>373</v>
      </c>
      <c r="E456" s="195" t="s">
        <v>3</v>
      </c>
      <c r="F456" s="196" t="s">
        <v>423</v>
      </c>
      <c r="H456" s="195" t="s">
        <v>3</v>
      </c>
      <c r="I456" s="197"/>
      <c r="L456" s="194"/>
      <c r="M456" s="198"/>
      <c r="N456" s="199"/>
      <c r="O456" s="199"/>
      <c r="P456" s="199"/>
      <c r="Q456" s="199"/>
      <c r="R456" s="199"/>
      <c r="S456" s="199"/>
      <c r="T456" s="200"/>
      <c r="AT456" s="195" t="s">
        <v>373</v>
      </c>
      <c r="AU456" s="195" t="s">
        <v>87</v>
      </c>
      <c r="AV456" s="15" t="s">
        <v>85</v>
      </c>
      <c r="AW456" s="15" t="s">
        <v>38</v>
      </c>
      <c r="AX456" s="15" t="s">
        <v>77</v>
      </c>
      <c r="AY456" s="195" t="s">
        <v>186</v>
      </c>
    </row>
    <row r="457" spans="2:51" s="13" customFormat="1">
      <c r="B457" s="178"/>
      <c r="D457" s="172" t="s">
        <v>373</v>
      </c>
      <c r="E457" s="179" t="s">
        <v>3</v>
      </c>
      <c r="F457" s="180" t="s">
        <v>424</v>
      </c>
      <c r="H457" s="181">
        <v>12.96</v>
      </c>
      <c r="I457" s="182"/>
      <c r="L457" s="178"/>
      <c r="M457" s="183"/>
      <c r="N457" s="184"/>
      <c r="O457" s="184"/>
      <c r="P457" s="184"/>
      <c r="Q457" s="184"/>
      <c r="R457" s="184"/>
      <c r="S457" s="184"/>
      <c r="T457" s="185"/>
      <c r="AT457" s="179" t="s">
        <v>373</v>
      </c>
      <c r="AU457" s="179" t="s">
        <v>87</v>
      </c>
      <c r="AV457" s="13" t="s">
        <v>87</v>
      </c>
      <c r="AW457" s="13" t="s">
        <v>38</v>
      </c>
      <c r="AX457" s="13" t="s">
        <v>77</v>
      </c>
      <c r="AY457" s="179" t="s">
        <v>186</v>
      </c>
    </row>
    <row r="458" spans="2:51" s="13" customFormat="1">
      <c r="B458" s="178"/>
      <c r="D458" s="172" t="s">
        <v>373</v>
      </c>
      <c r="E458" s="179" t="s">
        <v>3</v>
      </c>
      <c r="F458" s="180" t="s">
        <v>425</v>
      </c>
      <c r="H458" s="181">
        <v>-2.8039999999999998</v>
      </c>
      <c r="I458" s="182"/>
      <c r="L458" s="178"/>
      <c r="M458" s="183"/>
      <c r="N458" s="184"/>
      <c r="O458" s="184"/>
      <c r="P458" s="184"/>
      <c r="Q458" s="184"/>
      <c r="R458" s="184"/>
      <c r="S458" s="184"/>
      <c r="T458" s="185"/>
      <c r="AT458" s="179" t="s">
        <v>373</v>
      </c>
      <c r="AU458" s="179" t="s">
        <v>87</v>
      </c>
      <c r="AV458" s="13" t="s">
        <v>87</v>
      </c>
      <c r="AW458" s="13" t="s">
        <v>38</v>
      </c>
      <c r="AX458" s="13" t="s">
        <v>77</v>
      </c>
      <c r="AY458" s="179" t="s">
        <v>186</v>
      </c>
    </row>
    <row r="459" spans="2:51" s="15" customFormat="1">
      <c r="B459" s="194"/>
      <c r="D459" s="172" t="s">
        <v>373</v>
      </c>
      <c r="E459" s="195" t="s">
        <v>3</v>
      </c>
      <c r="F459" s="196" t="s">
        <v>392</v>
      </c>
      <c r="H459" s="195" t="s">
        <v>3</v>
      </c>
      <c r="I459" s="197"/>
      <c r="L459" s="194"/>
      <c r="M459" s="198"/>
      <c r="N459" s="199"/>
      <c r="O459" s="199"/>
      <c r="P459" s="199"/>
      <c r="Q459" s="199"/>
      <c r="R459" s="199"/>
      <c r="S459" s="199"/>
      <c r="T459" s="200"/>
      <c r="AT459" s="195" t="s">
        <v>373</v>
      </c>
      <c r="AU459" s="195" t="s">
        <v>87</v>
      </c>
      <c r="AV459" s="15" t="s">
        <v>85</v>
      </c>
      <c r="AW459" s="15" t="s">
        <v>38</v>
      </c>
      <c r="AX459" s="15" t="s">
        <v>77</v>
      </c>
      <c r="AY459" s="195" t="s">
        <v>186</v>
      </c>
    </row>
    <row r="460" spans="2:51" s="15" customFormat="1">
      <c r="B460" s="194"/>
      <c r="D460" s="172" t="s">
        <v>373</v>
      </c>
      <c r="E460" s="195" t="s">
        <v>3</v>
      </c>
      <c r="F460" s="196" t="s">
        <v>426</v>
      </c>
      <c r="H460" s="195" t="s">
        <v>3</v>
      </c>
      <c r="I460" s="197"/>
      <c r="L460" s="194"/>
      <c r="M460" s="198"/>
      <c r="N460" s="199"/>
      <c r="O460" s="199"/>
      <c r="P460" s="199"/>
      <c r="Q460" s="199"/>
      <c r="R460" s="199"/>
      <c r="S460" s="199"/>
      <c r="T460" s="200"/>
      <c r="AT460" s="195" t="s">
        <v>373</v>
      </c>
      <c r="AU460" s="195" t="s">
        <v>87</v>
      </c>
      <c r="AV460" s="15" t="s">
        <v>85</v>
      </c>
      <c r="AW460" s="15" t="s">
        <v>38</v>
      </c>
      <c r="AX460" s="15" t="s">
        <v>77</v>
      </c>
      <c r="AY460" s="195" t="s">
        <v>186</v>
      </c>
    </row>
    <row r="461" spans="2:51" s="15" customFormat="1">
      <c r="B461" s="194"/>
      <c r="D461" s="172" t="s">
        <v>373</v>
      </c>
      <c r="E461" s="195" t="s">
        <v>3</v>
      </c>
      <c r="F461" s="196" t="s">
        <v>427</v>
      </c>
      <c r="H461" s="195" t="s">
        <v>3</v>
      </c>
      <c r="I461" s="197"/>
      <c r="L461" s="194"/>
      <c r="M461" s="198"/>
      <c r="N461" s="199"/>
      <c r="O461" s="199"/>
      <c r="P461" s="199"/>
      <c r="Q461" s="199"/>
      <c r="R461" s="199"/>
      <c r="S461" s="199"/>
      <c r="T461" s="200"/>
      <c r="AT461" s="195" t="s">
        <v>373</v>
      </c>
      <c r="AU461" s="195" t="s">
        <v>87</v>
      </c>
      <c r="AV461" s="15" t="s">
        <v>85</v>
      </c>
      <c r="AW461" s="15" t="s">
        <v>38</v>
      </c>
      <c r="AX461" s="15" t="s">
        <v>77</v>
      </c>
      <c r="AY461" s="195" t="s">
        <v>186</v>
      </c>
    </row>
    <row r="462" spans="2:51" s="13" customFormat="1">
      <c r="B462" s="178"/>
      <c r="D462" s="172" t="s">
        <v>373</v>
      </c>
      <c r="E462" s="179" t="s">
        <v>3</v>
      </c>
      <c r="F462" s="180" t="s">
        <v>704</v>
      </c>
      <c r="H462" s="181">
        <v>29.068000000000001</v>
      </c>
      <c r="I462" s="182"/>
      <c r="L462" s="178"/>
      <c r="M462" s="183"/>
      <c r="N462" s="184"/>
      <c r="O462" s="184"/>
      <c r="P462" s="184"/>
      <c r="Q462" s="184"/>
      <c r="R462" s="184"/>
      <c r="S462" s="184"/>
      <c r="T462" s="185"/>
      <c r="AT462" s="179" t="s">
        <v>373</v>
      </c>
      <c r="AU462" s="179" t="s">
        <v>87</v>
      </c>
      <c r="AV462" s="13" t="s">
        <v>87</v>
      </c>
      <c r="AW462" s="13" t="s">
        <v>38</v>
      </c>
      <c r="AX462" s="13" t="s">
        <v>77</v>
      </c>
      <c r="AY462" s="179" t="s">
        <v>186</v>
      </c>
    </row>
    <row r="463" spans="2:51" s="13" customFormat="1">
      <c r="B463" s="178"/>
      <c r="D463" s="172" t="s">
        <v>373</v>
      </c>
      <c r="E463" s="179" t="s">
        <v>3</v>
      </c>
      <c r="F463" s="180" t="s">
        <v>705</v>
      </c>
      <c r="H463" s="181">
        <v>-5.62</v>
      </c>
      <c r="I463" s="182"/>
      <c r="L463" s="178"/>
      <c r="M463" s="183"/>
      <c r="N463" s="184"/>
      <c r="O463" s="184"/>
      <c r="P463" s="184"/>
      <c r="Q463" s="184"/>
      <c r="R463" s="184"/>
      <c r="S463" s="184"/>
      <c r="T463" s="185"/>
      <c r="AT463" s="179" t="s">
        <v>373</v>
      </c>
      <c r="AU463" s="179" t="s">
        <v>87</v>
      </c>
      <c r="AV463" s="13" t="s">
        <v>87</v>
      </c>
      <c r="AW463" s="13" t="s">
        <v>38</v>
      </c>
      <c r="AX463" s="13" t="s">
        <v>77</v>
      </c>
      <c r="AY463" s="179" t="s">
        <v>186</v>
      </c>
    </row>
    <row r="464" spans="2:51" s="15" customFormat="1">
      <c r="B464" s="194"/>
      <c r="D464" s="172" t="s">
        <v>373</v>
      </c>
      <c r="E464" s="195" t="s">
        <v>3</v>
      </c>
      <c r="F464" s="196" t="s">
        <v>430</v>
      </c>
      <c r="H464" s="195" t="s">
        <v>3</v>
      </c>
      <c r="I464" s="197"/>
      <c r="L464" s="194"/>
      <c r="M464" s="198"/>
      <c r="N464" s="199"/>
      <c r="O464" s="199"/>
      <c r="P464" s="199"/>
      <c r="Q464" s="199"/>
      <c r="R464" s="199"/>
      <c r="S464" s="199"/>
      <c r="T464" s="200"/>
      <c r="AT464" s="195" t="s">
        <v>373</v>
      </c>
      <c r="AU464" s="195" t="s">
        <v>87</v>
      </c>
      <c r="AV464" s="15" t="s">
        <v>85</v>
      </c>
      <c r="AW464" s="15" t="s">
        <v>38</v>
      </c>
      <c r="AX464" s="15" t="s">
        <v>77</v>
      </c>
      <c r="AY464" s="195" t="s">
        <v>186</v>
      </c>
    </row>
    <row r="465" spans="2:51" s="13" customFormat="1">
      <c r="B465" s="178"/>
      <c r="D465" s="172" t="s">
        <v>373</v>
      </c>
      <c r="E465" s="179" t="s">
        <v>3</v>
      </c>
      <c r="F465" s="180" t="s">
        <v>706</v>
      </c>
      <c r="H465" s="181">
        <v>17.888000000000002</v>
      </c>
      <c r="I465" s="182"/>
      <c r="L465" s="178"/>
      <c r="M465" s="183"/>
      <c r="N465" s="184"/>
      <c r="O465" s="184"/>
      <c r="P465" s="184"/>
      <c r="Q465" s="184"/>
      <c r="R465" s="184"/>
      <c r="S465" s="184"/>
      <c r="T465" s="185"/>
      <c r="AT465" s="179" t="s">
        <v>373</v>
      </c>
      <c r="AU465" s="179" t="s">
        <v>87</v>
      </c>
      <c r="AV465" s="13" t="s">
        <v>87</v>
      </c>
      <c r="AW465" s="13" t="s">
        <v>38</v>
      </c>
      <c r="AX465" s="13" t="s">
        <v>77</v>
      </c>
      <c r="AY465" s="179" t="s">
        <v>186</v>
      </c>
    </row>
    <row r="466" spans="2:51" s="13" customFormat="1">
      <c r="B466" s="178"/>
      <c r="D466" s="172" t="s">
        <v>373</v>
      </c>
      <c r="E466" s="179" t="s">
        <v>3</v>
      </c>
      <c r="F466" s="180" t="s">
        <v>707</v>
      </c>
      <c r="H466" s="181">
        <v>-3.6</v>
      </c>
      <c r="I466" s="182"/>
      <c r="L466" s="178"/>
      <c r="M466" s="183"/>
      <c r="N466" s="184"/>
      <c r="O466" s="184"/>
      <c r="P466" s="184"/>
      <c r="Q466" s="184"/>
      <c r="R466" s="184"/>
      <c r="S466" s="184"/>
      <c r="T466" s="185"/>
      <c r="AT466" s="179" t="s">
        <v>373</v>
      </c>
      <c r="AU466" s="179" t="s">
        <v>87</v>
      </c>
      <c r="AV466" s="13" t="s">
        <v>87</v>
      </c>
      <c r="AW466" s="13" t="s">
        <v>38</v>
      </c>
      <c r="AX466" s="13" t="s">
        <v>77</v>
      </c>
      <c r="AY466" s="179" t="s">
        <v>186</v>
      </c>
    </row>
    <row r="467" spans="2:51" s="13" customFormat="1">
      <c r="B467" s="178"/>
      <c r="D467" s="172" t="s">
        <v>373</v>
      </c>
      <c r="E467" s="179" t="s">
        <v>3</v>
      </c>
      <c r="F467" s="180" t="s">
        <v>708</v>
      </c>
      <c r="H467" s="181">
        <v>4</v>
      </c>
      <c r="I467" s="182"/>
      <c r="L467" s="178"/>
      <c r="M467" s="183"/>
      <c r="N467" s="184"/>
      <c r="O467" s="184"/>
      <c r="P467" s="184"/>
      <c r="Q467" s="184"/>
      <c r="R467" s="184"/>
      <c r="S467" s="184"/>
      <c r="T467" s="185"/>
      <c r="AT467" s="179" t="s">
        <v>373</v>
      </c>
      <c r="AU467" s="179" t="s">
        <v>87</v>
      </c>
      <c r="AV467" s="13" t="s">
        <v>87</v>
      </c>
      <c r="AW467" s="13" t="s">
        <v>38</v>
      </c>
      <c r="AX467" s="13" t="s">
        <v>77</v>
      </c>
      <c r="AY467" s="179" t="s">
        <v>186</v>
      </c>
    </row>
    <row r="468" spans="2:51" s="15" customFormat="1">
      <c r="B468" s="194"/>
      <c r="D468" s="172" t="s">
        <v>373</v>
      </c>
      <c r="E468" s="195" t="s">
        <v>3</v>
      </c>
      <c r="F468" s="196" t="s">
        <v>380</v>
      </c>
      <c r="H468" s="195" t="s">
        <v>3</v>
      </c>
      <c r="I468" s="197"/>
      <c r="L468" s="194"/>
      <c r="M468" s="198"/>
      <c r="N468" s="199"/>
      <c r="O468" s="199"/>
      <c r="P468" s="199"/>
      <c r="Q468" s="199"/>
      <c r="R468" s="199"/>
      <c r="S468" s="199"/>
      <c r="T468" s="200"/>
      <c r="AT468" s="195" t="s">
        <v>373</v>
      </c>
      <c r="AU468" s="195" t="s">
        <v>87</v>
      </c>
      <c r="AV468" s="15" t="s">
        <v>85</v>
      </c>
      <c r="AW468" s="15" t="s">
        <v>38</v>
      </c>
      <c r="AX468" s="15" t="s">
        <v>77</v>
      </c>
      <c r="AY468" s="195" t="s">
        <v>186</v>
      </c>
    </row>
    <row r="469" spans="2:51" s="15" customFormat="1">
      <c r="B469" s="194"/>
      <c r="D469" s="172" t="s">
        <v>373</v>
      </c>
      <c r="E469" s="195" t="s">
        <v>3</v>
      </c>
      <c r="F469" s="196" t="s">
        <v>381</v>
      </c>
      <c r="H469" s="195" t="s">
        <v>3</v>
      </c>
      <c r="I469" s="197"/>
      <c r="L469" s="194"/>
      <c r="M469" s="198"/>
      <c r="N469" s="199"/>
      <c r="O469" s="199"/>
      <c r="P469" s="199"/>
      <c r="Q469" s="199"/>
      <c r="R469" s="199"/>
      <c r="S469" s="199"/>
      <c r="T469" s="200"/>
      <c r="AT469" s="195" t="s">
        <v>373</v>
      </c>
      <c r="AU469" s="195" t="s">
        <v>87</v>
      </c>
      <c r="AV469" s="15" t="s">
        <v>85</v>
      </c>
      <c r="AW469" s="15" t="s">
        <v>38</v>
      </c>
      <c r="AX469" s="15" t="s">
        <v>77</v>
      </c>
      <c r="AY469" s="195" t="s">
        <v>186</v>
      </c>
    </row>
    <row r="470" spans="2:51" s="13" customFormat="1">
      <c r="B470" s="178"/>
      <c r="D470" s="172" t="s">
        <v>373</v>
      </c>
      <c r="E470" s="179" t="s">
        <v>3</v>
      </c>
      <c r="F470" s="180" t="s">
        <v>382</v>
      </c>
      <c r="H470" s="181">
        <v>12</v>
      </c>
      <c r="I470" s="182"/>
      <c r="L470" s="178"/>
      <c r="M470" s="183"/>
      <c r="N470" s="184"/>
      <c r="O470" s="184"/>
      <c r="P470" s="184"/>
      <c r="Q470" s="184"/>
      <c r="R470" s="184"/>
      <c r="S470" s="184"/>
      <c r="T470" s="185"/>
      <c r="AT470" s="179" t="s">
        <v>373</v>
      </c>
      <c r="AU470" s="179" t="s">
        <v>87</v>
      </c>
      <c r="AV470" s="13" t="s">
        <v>87</v>
      </c>
      <c r="AW470" s="13" t="s">
        <v>38</v>
      </c>
      <c r="AX470" s="13" t="s">
        <v>77</v>
      </c>
      <c r="AY470" s="179" t="s">
        <v>186</v>
      </c>
    </row>
    <row r="471" spans="2:51" s="13" customFormat="1">
      <c r="B471" s="178"/>
      <c r="D471" s="172" t="s">
        <v>373</v>
      </c>
      <c r="E471" s="179" t="s">
        <v>3</v>
      </c>
      <c r="F471" s="180" t="s">
        <v>383</v>
      </c>
      <c r="H471" s="181">
        <v>-4.74</v>
      </c>
      <c r="I471" s="182"/>
      <c r="L471" s="178"/>
      <c r="M471" s="183"/>
      <c r="N471" s="184"/>
      <c r="O471" s="184"/>
      <c r="P471" s="184"/>
      <c r="Q471" s="184"/>
      <c r="R471" s="184"/>
      <c r="S471" s="184"/>
      <c r="T471" s="185"/>
      <c r="AT471" s="179" t="s">
        <v>373</v>
      </c>
      <c r="AU471" s="179" t="s">
        <v>87</v>
      </c>
      <c r="AV471" s="13" t="s">
        <v>87</v>
      </c>
      <c r="AW471" s="13" t="s">
        <v>38</v>
      </c>
      <c r="AX471" s="13" t="s">
        <v>77</v>
      </c>
      <c r="AY471" s="179" t="s">
        <v>186</v>
      </c>
    </row>
    <row r="472" spans="2:51" s="13" customFormat="1">
      <c r="B472" s="178"/>
      <c r="D472" s="172" t="s">
        <v>373</v>
      </c>
      <c r="E472" s="179" t="s">
        <v>3</v>
      </c>
      <c r="F472" s="180" t="s">
        <v>384</v>
      </c>
      <c r="H472" s="181">
        <v>-2.1</v>
      </c>
      <c r="I472" s="182"/>
      <c r="L472" s="178"/>
      <c r="M472" s="183"/>
      <c r="N472" s="184"/>
      <c r="O472" s="184"/>
      <c r="P472" s="184"/>
      <c r="Q472" s="184"/>
      <c r="R472" s="184"/>
      <c r="S472" s="184"/>
      <c r="T472" s="185"/>
      <c r="AT472" s="179" t="s">
        <v>373</v>
      </c>
      <c r="AU472" s="179" t="s">
        <v>87</v>
      </c>
      <c r="AV472" s="13" t="s">
        <v>87</v>
      </c>
      <c r="AW472" s="13" t="s">
        <v>38</v>
      </c>
      <c r="AX472" s="13" t="s">
        <v>77</v>
      </c>
      <c r="AY472" s="179" t="s">
        <v>186</v>
      </c>
    </row>
    <row r="473" spans="2:51" s="15" customFormat="1">
      <c r="B473" s="194"/>
      <c r="D473" s="172" t="s">
        <v>373</v>
      </c>
      <c r="E473" s="195" t="s">
        <v>3</v>
      </c>
      <c r="F473" s="196" t="s">
        <v>385</v>
      </c>
      <c r="H473" s="195" t="s">
        <v>3</v>
      </c>
      <c r="I473" s="197"/>
      <c r="L473" s="194"/>
      <c r="M473" s="198"/>
      <c r="N473" s="199"/>
      <c r="O473" s="199"/>
      <c r="P473" s="199"/>
      <c r="Q473" s="199"/>
      <c r="R473" s="199"/>
      <c r="S473" s="199"/>
      <c r="T473" s="200"/>
      <c r="AT473" s="195" t="s">
        <v>373</v>
      </c>
      <c r="AU473" s="195" t="s">
        <v>87</v>
      </c>
      <c r="AV473" s="15" t="s">
        <v>85</v>
      </c>
      <c r="AW473" s="15" t="s">
        <v>38</v>
      </c>
      <c r="AX473" s="15" t="s">
        <v>77</v>
      </c>
      <c r="AY473" s="195" t="s">
        <v>186</v>
      </c>
    </row>
    <row r="474" spans="2:51" s="13" customFormat="1">
      <c r="B474" s="178"/>
      <c r="D474" s="172" t="s">
        <v>373</v>
      </c>
      <c r="E474" s="179" t="s">
        <v>3</v>
      </c>
      <c r="F474" s="180" t="s">
        <v>386</v>
      </c>
      <c r="H474" s="181">
        <v>40</v>
      </c>
      <c r="I474" s="182"/>
      <c r="L474" s="178"/>
      <c r="M474" s="183"/>
      <c r="N474" s="184"/>
      <c r="O474" s="184"/>
      <c r="P474" s="184"/>
      <c r="Q474" s="184"/>
      <c r="R474" s="184"/>
      <c r="S474" s="184"/>
      <c r="T474" s="185"/>
      <c r="AT474" s="179" t="s">
        <v>373</v>
      </c>
      <c r="AU474" s="179" t="s">
        <v>87</v>
      </c>
      <c r="AV474" s="13" t="s">
        <v>87</v>
      </c>
      <c r="AW474" s="13" t="s">
        <v>38</v>
      </c>
      <c r="AX474" s="13" t="s">
        <v>77</v>
      </c>
      <c r="AY474" s="179" t="s">
        <v>186</v>
      </c>
    </row>
    <row r="475" spans="2:51" s="13" customFormat="1">
      <c r="B475" s="178"/>
      <c r="D475" s="172" t="s">
        <v>373</v>
      </c>
      <c r="E475" s="179" t="s">
        <v>3</v>
      </c>
      <c r="F475" s="180" t="s">
        <v>387</v>
      </c>
      <c r="H475" s="181">
        <v>-15.8</v>
      </c>
      <c r="I475" s="182"/>
      <c r="L475" s="178"/>
      <c r="M475" s="183"/>
      <c r="N475" s="184"/>
      <c r="O475" s="184"/>
      <c r="P475" s="184"/>
      <c r="Q475" s="184"/>
      <c r="R475" s="184"/>
      <c r="S475" s="184"/>
      <c r="T475" s="185"/>
      <c r="AT475" s="179" t="s">
        <v>373</v>
      </c>
      <c r="AU475" s="179" t="s">
        <v>87</v>
      </c>
      <c r="AV475" s="13" t="s">
        <v>87</v>
      </c>
      <c r="AW475" s="13" t="s">
        <v>38</v>
      </c>
      <c r="AX475" s="13" t="s">
        <v>77</v>
      </c>
      <c r="AY475" s="179" t="s">
        <v>186</v>
      </c>
    </row>
    <row r="476" spans="2:51" s="13" customFormat="1">
      <c r="B476" s="178"/>
      <c r="D476" s="172" t="s">
        <v>373</v>
      </c>
      <c r="E476" s="179" t="s">
        <v>3</v>
      </c>
      <c r="F476" s="180" t="s">
        <v>388</v>
      </c>
      <c r="H476" s="181">
        <v>-2.8</v>
      </c>
      <c r="I476" s="182"/>
      <c r="L476" s="178"/>
      <c r="M476" s="183"/>
      <c r="N476" s="184"/>
      <c r="O476" s="184"/>
      <c r="P476" s="184"/>
      <c r="Q476" s="184"/>
      <c r="R476" s="184"/>
      <c r="S476" s="184"/>
      <c r="T476" s="185"/>
      <c r="AT476" s="179" t="s">
        <v>373</v>
      </c>
      <c r="AU476" s="179" t="s">
        <v>87</v>
      </c>
      <c r="AV476" s="13" t="s">
        <v>87</v>
      </c>
      <c r="AW476" s="13" t="s">
        <v>38</v>
      </c>
      <c r="AX476" s="13" t="s">
        <v>77</v>
      </c>
      <c r="AY476" s="179" t="s">
        <v>186</v>
      </c>
    </row>
    <row r="477" spans="2:51" s="13" customFormat="1">
      <c r="B477" s="178"/>
      <c r="D477" s="172" t="s">
        <v>373</v>
      </c>
      <c r="E477" s="179" t="s">
        <v>3</v>
      </c>
      <c r="F477" s="180" t="s">
        <v>389</v>
      </c>
      <c r="H477" s="181">
        <v>-13.2</v>
      </c>
      <c r="I477" s="182"/>
      <c r="L477" s="178"/>
      <c r="M477" s="183"/>
      <c r="N477" s="184"/>
      <c r="O477" s="184"/>
      <c r="P477" s="184"/>
      <c r="Q477" s="184"/>
      <c r="R477" s="184"/>
      <c r="S477" s="184"/>
      <c r="T477" s="185"/>
      <c r="AT477" s="179" t="s">
        <v>373</v>
      </c>
      <c r="AU477" s="179" t="s">
        <v>87</v>
      </c>
      <c r="AV477" s="13" t="s">
        <v>87</v>
      </c>
      <c r="AW477" s="13" t="s">
        <v>38</v>
      </c>
      <c r="AX477" s="13" t="s">
        <v>77</v>
      </c>
      <c r="AY477" s="179" t="s">
        <v>186</v>
      </c>
    </row>
    <row r="478" spans="2:51" s="15" customFormat="1">
      <c r="B478" s="194"/>
      <c r="D478" s="172" t="s">
        <v>373</v>
      </c>
      <c r="E478" s="195" t="s">
        <v>3</v>
      </c>
      <c r="F478" s="196" t="s">
        <v>390</v>
      </c>
      <c r="H478" s="195" t="s">
        <v>3</v>
      </c>
      <c r="I478" s="197"/>
      <c r="L478" s="194"/>
      <c r="M478" s="198"/>
      <c r="N478" s="199"/>
      <c r="O478" s="199"/>
      <c r="P478" s="199"/>
      <c r="Q478" s="199"/>
      <c r="R478" s="199"/>
      <c r="S478" s="199"/>
      <c r="T478" s="200"/>
      <c r="AT478" s="195" t="s">
        <v>373</v>
      </c>
      <c r="AU478" s="195" t="s">
        <v>87</v>
      </c>
      <c r="AV478" s="15" t="s">
        <v>85</v>
      </c>
      <c r="AW478" s="15" t="s">
        <v>38</v>
      </c>
      <c r="AX478" s="15" t="s">
        <v>77</v>
      </c>
      <c r="AY478" s="195" t="s">
        <v>186</v>
      </c>
    </row>
    <row r="479" spans="2:51" s="13" customFormat="1">
      <c r="B479" s="178"/>
      <c r="D479" s="172" t="s">
        <v>373</v>
      </c>
      <c r="E479" s="179" t="s">
        <v>3</v>
      </c>
      <c r="F479" s="180" t="s">
        <v>391</v>
      </c>
      <c r="H479" s="181">
        <v>2.86</v>
      </c>
      <c r="I479" s="182"/>
      <c r="L479" s="178"/>
      <c r="M479" s="183"/>
      <c r="N479" s="184"/>
      <c r="O479" s="184"/>
      <c r="P479" s="184"/>
      <c r="Q479" s="184"/>
      <c r="R479" s="184"/>
      <c r="S479" s="184"/>
      <c r="T479" s="185"/>
      <c r="AT479" s="179" t="s">
        <v>373</v>
      </c>
      <c r="AU479" s="179" t="s">
        <v>87</v>
      </c>
      <c r="AV479" s="13" t="s">
        <v>87</v>
      </c>
      <c r="AW479" s="13" t="s">
        <v>38</v>
      </c>
      <c r="AX479" s="13" t="s">
        <v>77</v>
      </c>
      <c r="AY479" s="179" t="s">
        <v>186</v>
      </c>
    </row>
    <row r="480" spans="2:51" s="15" customFormat="1">
      <c r="B480" s="194"/>
      <c r="D480" s="172" t="s">
        <v>373</v>
      </c>
      <c r="E480" s="195" t="s">
        <v>3</v>
      </c>
      <c r="F480" s="196" t="s">
        <v>392</v>
      </c>
      <c r="H480" s="195" t="s">
        <v>3</v>
      </c>
      <c r="I480" s="197"/>
      <c r="L480" s="194"/>
      <c r="M480" s="198"/>
      <c r="N480" s="199"/>
      <c r="O480" s="199"/>
      <c r="P480" s="199"/>
      <c r="Q480" s="199"/>
      <c r="R480" s="199"/>
      <c r="S480" s="199"/>
      <c r="T480" s="200"/>
      <c r="AT480" s="195" t="s">
        <v>373</v>
      </c>
      <c r="AU480" s="195" t="s">
        <v>87</v>
      </c>
      <c r="AV480" s="15" t="s">
        <v>85</v>
      </c>
      <c r="AW480" s="15" t="s">
        <v>38</v>
      </c>
      <c r="AX480" s="15" t="s">
        <v>77</v>
      </c>
      <c r="AY480" s="195" t="s">
        <v>186</v>
      </c>
    </row>
    <row r="481" spans="1:65" s="13" customFormat="1">
      <c r="B481" s="178"/>
      <c r="D481" s="172" t="s">
        <v>373</v>
      </c>
      <c r="E481" s="179" t="s">
        <v>3</v>
      </c>
      <c r="F481" s="180" t="s">
        <v>393</v>
      </c>
      <c r="H481" s="181">
        <v>1.875</v>
      </c>
      <c r="I481" s="182"/>
      <c r="L481" s="178"/>
      <c r="M481" s="183"/>
      <c r="N481" s="184"/>
      <c r="O481" s="184"/>
      <c r="P481" s="184"/>
      <c r="Q481" s="184"/>
      <c r="R481" s="184"/>
      <c r="S481" s="184"/>
      <c r="T481" s="185"/>
      <c r="AT481" s="179" t="s">
        <v>373</v>
      </c>
      <c r="AU481" s="179" t="s">
        <v>87</v>
      </c>
      <c r="AV481" s="13" t="s">
        <v>87</v>
      </c>
      <c r="AW481" s="13" t="s">
        <v>38</v>
      </c>
      <c r="AX481" s="13" t="s">
        <v>77</v>
      </c>
      <c r="AY481" s="179" t="s">
        <v>186</v>
      </c>
    </row>
    <row r="482" spans="1:65" s="13" customFormat="1">
      <c r="B482" s="178"/>
      <c r="D482" s="172" t="s">
        <v>373</v>
      </c>
      <c r="E482" s="179" t="s">
        <v>3</v>
      </c>
      <c r="F482" s="180" t="s">
        <v>394</v>
      </c>
      <c r="H482" s="181">
        <v>12</v>
      </c>
      <c r="I482" s="182"/>
      <c r="L482" s="178"/>
      <c r="M482" s="183"/>
      <c r="N482" s="184"/>
      <c r="O482" s="184"/>
      <c r="P482" s="184"/>
      <c r="Q482" s="184"/>
      <c r="R482" s="184"/>
      <c r="S482" s="184"/>
      <c r="T482" s="185"/>
      <c r="AT482" s="179" t="s">
        <v>373</v>
      </c>
      <c r="AU482" s="179" t="s">
        <v>87</v>
      </c>
      <c r="AV482" s="13" t="s">
        <v>87</v>
      </c>
      <c r="AW482" s="13" t="s">
        <v>38</v>
      </c>
      <c r="AX482" s="13" t="s">
        <v>77</v>
      </c>
      <c r="AY482" s="179" t="s">
        <v>186</v>
      </c>
    </row>
    <row r="483" spans="1:65" s="15" customFormat="1">
      <c r="B483" s="194"/>
      <c r="D483" s="172" t="s">
        <v>373</v>
      </c>
      <c r="E483" s="195" t="s">
        <v>3</v>
      </c>
      <c r="F483" s="196" t="s">
        <v>413</v>
      </c>
      <c r="H483" s="195" t="s">
        <v>3</v>
      </c>
      <c r="I483" s="197"/>
      <c r="L483" s="194"/>
      <c r="M483" s="198"/>
      <c r="N483" s="199"/>
      <c r="O483" s="199"/>
      <c r="P483" s="199"/>
      <c r="Q483" s="199"/>
      <c r="R483" s="199"/>
      <c r="S483" s="199"/>
      <c r="T483" s="200"/>
      <c r="AT483" s="195" t="s">
        <v>373</v>
      </c>
      <c r="AU483" s="195" t="s">
        <v>87</v>
      </c>
      <c r="AV483" s="15" t="s">
        <v>85</v>
      </c>
      <c r="AW483" s="15" t="s">
        <v>38</v>
      </c>
      <c r="AX483" s="15" t="s">
        <v>77</v>
      </c>
      <c r="AY483" s="195" t="s">
        <v>186</v>
      </c>
    </row>
    <row r="484" spans="1:65" s="13" customFormat="1">
      <c r="B484" s="178"/>
      <c r="D484" s="172" t="s">
        <v>373</v>
      </c>
      <c r="E484" s="179" t="s">
        <v>3</v>
      </c>
      <c r="F484" s="180" t="s">
        <v>709</v>
      </c>
      <c r="H484" s="181">
        <v>10.5</v>
      </c>
      <c r="I484" s="182"/>
      <c r="L484" s="178"/>
      <c r="M484" s="183"/>
      <c r="N484" s="184"/>
      <c r="O484" s="184"/>
      <c r="P484" s="184"/>
      <c r="Q484" s="184"/>
      <c r="R484" s="184"/>
      <c r="S484" s="184"/>
      <c r="T484" s="185"/>
      <c r="AT484" s="179" t="s">
        <v>373</v>
      </c>
      <c r="AU484" s="179" t="s">
        <v>87</v>
      </c>
      <c r="AV484" s="13" t="s">
        <v>87</v>
      </c>
      <c r="AW484" s="13" t="s">
        <v>38</v>
      </c>
      <c r="AX484" s="13" t="s">
        <v>77</v>
      </c>
      <c r="AY484" s="179" t="s">
        <v>186</v>
      </c>
    </row>
    <row r="485" spans="1:65" s="14" customFormat="1">
      <c r="B485" s="186"/>
      <c r="D485" s="172" t="s">
        <v>373</v>
      </c>
      <c r="E485" s="187" t="s">
        <v>321</v>
      </c>
      <c r="F485" s="188" t="s">
        <v>375</v>
      </c>
      <c r="H485" s="189">
        <v>735.09100000000001</v>
      </c>
      <c r="I485" s="190"/>
      <c r="L485" s="186"/>
      <c r="M485" s="191"/>
      <c r="N485" s="192"/>
      <c r="O485" s="192"/>
      <c r="P485" s="192"/>
      <c r="Q485" s="192"/>
      <c r="R485" s="192"/>
      <c r="S485" s="192"/>
      <c r="T485" s="193"/>
      <c r="AT485" s="187" t="s">
        <v>373</v>
      </c>
      <c r="AU485" s="187" t="s">
        <v>87</v>
      </c>
      <c r="AV485" s="14" t="s">
        <v>200</v>
      </c>
      <c r="AW485" s="14" t="s">
        <v>38</v>
      </c>
      <c r="AX485" s="14" t="s">
        <v>85</v>
      </c>
      <c r="AY485" s="187" t="s">
        <v>186</v>
      </c>
    </row>
    <row r="486" spans="1:65" s="2" customFormat="1" ht="42.75" customHeight="1">
      <c r="A486" s="36"/>
      <c r="B486" s="147"/>
      <c r="C486" s="148" t="s">
        <v>710</v>
      </c>
      <c r="D486" s="148" t="s">
        <v>189</v>
      </c>
      <c r="E486" s="149" t="s">
        <v>711</v>
      </c>
      <c r="F486" s="150" t="s">
        <v>712</v>
      </c>
      <c r="G486" s="151" t="s">
        <v>370</v>
      </c>
      <c r="H486" s="152">
        <v>735.09100000000001</v>
      </c>
      <c r="I486" s="153"/>
      <c r="J486" s="154">
        <f>ROUND(I486*H486,2)</f>
        <v>0</v>
      </c>
      <c r="K486" s="155"/>
      <c r="L486" s="37"/>
      <c r="M486" s="163" t="s">
        <v>3</v>
      </c>
      <c r="N486" s="164" t="s">
        <v>48</v>
      </c>
      <c r="O486" s="57"/>
      <c r="P486" s="165">
        <f>O486*H486</f>
        <v>0</v>
      </c>
      <c r="Q486" s="165">
        <v>7.9000000000000008E-3</v>
      </c>
      <c r="R486" s="165">
        <f>Q486*H486</f>
        <v>5.8072189000000005</v>
      </c>
      <c r="S486" s="165">
        <v>0</v>
      </c>
      <c r="T486" s="166">
        <f>S486*H486</f>
        <v>0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161" t="s">
        <v>200</v>
      </c>
      <c r="AT486" s="161" t="s">
        <v>189</v>
      </c>
      <c r="AU486" s="161" t="s">
        <v>87</v>
      </c>
      <c r="AY486" s="20" t="s">
        <v>186</v>
      </c>
      <c r="BE486" s="162">
        <f>IF(N486="základní",J486,0)</f>
        <v>0</v>
      </c>
      <c r="BF486" s="162">
        <f>IF(N486="snížená",J486,0)</f>
        <v>0</v>
      </c>
      <c r="BG486" s="162">
        <f>IF(N486="zákl. přenesená",J486,0)</f>
        <v>0</v>
      </c>
      <c r="BH486" s="162">
        <f>IF(N486="sníž. přenesená",J486,0)</f>
        <v>0</v>
      </c>
      <c r="BI486" s="162">
        <f>IF(N486="nulová",J486,0)</f>
        <v>0</v>
      </c>
      <c r="BJ486" s="20" t="s">
        <v>85</v>
      </c>
      <c r="BK486" s="162">
        <f>ROUND(I486*H486,2)</f>
        <v>0</v>
      </c>
      <c r="BL486" s="20" t="s">
        <v>200</v>
      </c>
      <c r="BM486" s="161" t="s">
        <v>713</v>
      </c>
    </row>
    <row r="487" spans="1:65" s="13" customFormat="1">
      <c r="B487" s="178"/>
      <c r="D487" s="172" t="s">
        <v>373</v>
      </c>
      <c r="E487" s="179" t="s">
        <v>3</v>
      </c>
      <c r="F487" s="180" t="s">
        <v>321</v>
      </c>
      <c r="H487" s="181">
        <v>735.09100000000001</v>
      </c>
      <c r="I487" s="182"/>
      <c r="L487" s="178"/>
      <c r="M487" s="183"/>
      <c r="N487" s="184"/>
      <c r="O487" s="184"/>
      <c r="P487" s="184"/>
      <c r="Q487" s="184"/>
      <c r="R487" s="184"/>
      <c r="S487" s="184"/>
      <c r="T487" s="185"/>
      <c r="AT487" s="179" t="s">
        <v>373</v>
      </c>
      <c r="AU487" s="179" t="s">
        <v>87</v>
      </c>
      <c r="AV487" s="13" t="s">
        <v>87</v>
      </c>
      <c r="AW487" s="13" t="s">
        <v>38</v>
      </c>
      <c r="AX487" s="13" t="s">
        <v>85</v>
      </c>
      <c r="AY487" s="179" t="s">
        <v>186</v>
      </c>
    </row>
    <row r="488" spans="1:65" s="2" customFormat="1" ht="23.45" customHeight="1">
      <c r="A488" s="36"/>
      <c r="B488" s="147"/>
      <c r="C488" s="148" t="s">
        <v>714</v>
      </c>
      <c r="D488" s="148" t="s">
        <v>189</v>
      </c>
      <c r="E488" s="149" t="s">
        <v>715</v>
      </c>
      <c r="F488" s="150" t="s">
        <v>716</v>
      </c>
      <c r="G488" s="151" t="s">
        <v>370</v>
      </c>
      <c r="H488" s="152">
        <v>9</v>
      </c>
      <c r="I488" s="153"/>
      <c r="J488" s="154">
        <f>ROUND(I488*H488,2)</f>
        <v>0</v>
      </c>
      <c r="K488" s="155"/>
      <c r="L488" s="37"/>
      <c r="M488" s="163" t="s">
        <v>3</v>
      </c>
      <c r="N488" s="164" t="s">
        <v>48</v>
      </c>
      <c r="O488" s="57"/>
      <c r="P488" s="165">
        <f>O488*H488</f>
        <v>0</v>
      </c>
      <c r="Q488" s="165">
        <v>4.1529999999999997E-2</v>
      </c>
      <c r="R488" s="165">
        <f>Q488*H488</f>
        <v>0.37376999999999999</v>
      </c>
      <c r="S488" s="165">
        <v>0</v>
      </c>
      <c r="T488" s="166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161" t="s">
        <v>200</v>
      </c>
      <c r="AT488" s="161" t="s">
        <v>189</v>
      </c>
      <c r="AU488" s="161" t="s">
        <v>87</v>
      </c>
      <c r="AY488" s="20" t="s">
        <v>186</v>
      </c>
      <c r="BE488" s="162">
        <f>IF(N488="základní",J488,0)</f>
        <v>0</v>
      </c>
      <c r="BF488" s="162">
        <f>IF(N488="snížená",J488,0)</f>
        <v>0</v>
      </c>
      <c r="BG488" s="162">
        <f>IF(N488="zákl. přenesená",J488,0)</f>
        <v>0</v>
      </c>
      <c r="BH488" s="162">
        <f>IF(N488="sníž. přenesená",J488,0)</f>
        <v>0</v>
      </c>
      <c r="BI488" s="162">
        <f>IF(N488="nulová",J488,0)</f>
        <v>0</v>
      </c>
      <c r="BJ488" s="20" t="s">
        <v>85</v>
      </c>
      <c r="BK488" s="162">
        <f>ROUND(I488*H488,2)</f>
        <v>0</v>
      </c>
      <c r="BL488" s="20" t="s">
        <v>200</v>
      </c>
      <c r="BM488" s="161" t="s">
        <v>717</v>
      </c>
    </row>
    <row r="489" spans="1:65" s="13" customFormat="1">
      <c r="B489" s="178"/>
      <c r="D489" s="172" t="s">
        <v>373</v>
      </c>
      <c r="E489" s="179" t="s">
        <v>3</v>
      </c>
      <c r="F489" s="180" t="s">
        <v>718</v>
      </c>
      <c r="H489" s="181">
        <v>9</v>
      </c>
      <c r="I489" s="182"/>
      <c r="L489" s="178"/>
      <c r="M489" s="183"/>
      <c r="N489" s="184"/>
      <c r="O489" s="184"/>
      <c r="P489" s="184"/>
      <c r="Q489" s="184"/>
      <c r="R489" s="184"/>
      <c r="S489" s="184"/>
      <c r="T489" s="185"/>
      <c r="AT489" s="179" t="s">
        <v>373</v>
      </c>
      <c r="AU489" s="179" t="s">
        <v>87</v>
      </c>
      <c r="AV489" s="13" t="s">
        <v>87</v>
      </c>
      <c r="AW489" s="13" t="s">
        <v>38</v>
      </c>
      <c r="AX489" s="13" t="s">
        <v>85</v>
      </c>
      <c r="AY489" s="179" t="s">
        <v>186</v>
      </c>
    </row>
    <row r="490" spans="1:65" s="2" customFormat="1" ht="23.45" customHeight="1">
      <c r="A490" s="36"/>
      <c r="B490" s="147"/>
      <c r="C490" s="148" t="s">
        <v>719</v>
      </c>
      <c r="D490" s="148" t="s">
        <v>189</v>
      </c>
      <c r="E490" s="149" t="s">
        <v>720</v>
      </c>
      <c r="F490" s="150" t="s">
        <v>721</v>
      </c>
      <c r="G490" s="151" t="s">
        <v>370</v>
      </c>
      <c r="H490" s="152">
        <v>48.56</v>
      </c>
      <c r="I490" s="153"/>
      <c r="J490" s="154">
        <f>ROUND(I490*H490,2)</f>
        <v>0</v>
      </c>
      <c r="K490" s="155"/>
      <c r="L490" s="37"/>
      <c r="M490" s="163" t="s">
        <v>3</v>
      </c>
      <c r="N490" s="164" t="s">
        <v>48</v>
      </c>
      <c r="O490" s="57"/>
      <c r="P490" s="165">
        <f>O490*H490</f>
        <v>0</v>
      </c>
      <c r="Q490" s="165">
        <v>4.1529999999999997E-2</v>
      </c>
      <c r="R490" s="165">
        <f>Q490*H490</f>
        <v>2.0166968000000001</v>
      </c>
      <c r="S490" s="165">
        <v>0</v>
      </c>
      <c r="T490" s="166">
        <f>S490*H490</f>
        <v>0</v>
      </c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R490" s="161" t="s">
        <v>200</v>
      </c>
      <c r="AT490" s="161" t="s">
        <v>189</v>
      </c>
      <c r="AU490" s="161" t="s">
        <v>87</v>
      </c>
      <c r="AY490" s="20" t="s">
        <v>186</v>
      </c>
      <c r="BE490" s="162">
        <f>IF(N490="základní",J490,0)</f>
        <v>0</v>
      </c>
      <c r="BF490" s="162">
        <f>IF(N490="snížená",J490,0)</f>
        <v>0</v>
      </c>
      <c r="BG490" s="162">
        <f>IF(N490="zákl. přenesená",J490,0)</f>
        <v>0</v>
      </c>
      <c r="BH490" s="162">
        <f>IF(N490="sníž. přenesená",J490,0)</f>
        <v>0</v>
      </c>
      <c r="BI490" s="162">
        <f>IF(N490="nulová",J490,0)</f>
        <v>0</v>
      </c>
      <c r="BJ490" s="20" t="s">
        <v>85</v>
      </c>
      <c r="BK490" s="162">
        <f>ROUND(I490*H490,2)</f>
        <v>0</v>
      </c>
      <c r="BL490" s="20" t="s">
        <v>200</v>
      </c>
      <c r="BM490" s="161" t="s">
        <v>722</v>
      </c>
    </row>
    <row r="491" spans="1:65" s="2" customFormat="1">
      <c r="A491" s="36"/>
      <c r="B491" s="37"/>
      <c r="C491" s="36"/>
      <c r="D491" s="167" t="s">
        <v>240</v>
      </c>
      <c r="E491" s="36"/>
      <c r="F491" s="168" t="s">
        <v>723</v>
      </c>
      <c r="G491" s="36"/>
      <c r="H491" s="36"/>
      <c r="I491" s="169"/>
      <c r="J491" s="36"/>
      <c r="K491" s="36"/>
      <c r="L491" s="37"/>
      <c r="M491" s="170"/>
      <c r="N491" s="171"/>
      <c r="O491" s="57"/>
      <c r="P491" s="57"/>
      <c r="Q491" s="57"/>
      <c r="R491" s="57"/>
      <c r="S491" s="57"/>
      <c r="T491" s="58"/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T491" s="20" t="s">
        <v>240</v>
      </c>
      <c r="AU491" s="20" t="s">
        <v>87</v>
      </c>
    </row>
    <row r="492" spans="1:65" s="13" customFormat="1">
      <c r="B492" s="178"/>
      <c r="D492" s="172" t="s">
        <v>373</v>
      </c>
      <c r="E492" s="179" t="s">
        <v>3</v>
      </c>
      <c r="F492" s="180" t="s">
        <v>651</v>
      </c>
      <c r="H492" s="181">
        <v>48.56</v>
      </c>
      <c r="I492" s="182"/>
      <c r="L492" s="178"/>
      <c r="M492" s="183"/>
      <c r="N492" s="184"/>
      <c r="O492" s="184"/>
      <c r="P492" s="184"/>
      <c r="Q492" s="184"/>
      <c r="R492" s="184"/>
      <c r="S492" s="184"/>
      <c r="T492" s="185"/>
      <c r="AT492" s="179" t="s">
        <v>373</v>
      </c>
      <c r="AU492" s="179" t="s">
        <v>87</v>
      </c>
      <c r="AV492" s="13" t="s">
        <v>87</v>
      </c>
      <c r="AW492" s="13" t="s">
        <v>38</v>
      </c>
      <c r="AX492" s="13" t="s">
        <v>85</v>
      </c>
      <c r="AY492" s="179" t="s">
        <v>186</v>
      </c>
    </row>
    <row r="493" spans="1:65" s="2" customFormat="1" ht="31.9" customHeight="1">
      <c r="A493" s="36"/>
      <c r="B493" s="147"/>
      <c r="C493" s="148" t="s">
        <v>724</v>
      </c>
      <c r="D493" s="148" t="s">
        <v>189</v>
      </c>
      <c r="E493" s="149" t="s">
        <v>725</v>
      </c>
      <c r="F493" s="150" t="s">
        <v>726</v>
      </c>
      <c r="G493" s="151" t="s">
        <v>435</v>
      </c>
      <c r="H493" s="152">
        <v>378</v>
      </c>
      <c r="I493" s="153"/>
      <c r="J493" s="154">
        <f>ROUND(I493*H493,2)</f>
        <v>0</v>
      </c>
      <c r="K493" s="155"/>
      <c r="L493" s="37"/>
      <c r="M493" s="163" t="s">
        <v>3</v>
      </c>
      <c r="N493" s="164" t="s">
        <v>48</v>
      </c>
      <c r="O493" s="57"/>
      <c r="P493" s="165">
        <f>O493*H493</f>
        <v>0</v>
      </c>
      <c r="Q493" s="165">
        <v>3.7599999999999999E-3</v>
      </c>
      <c r="R493" s="165">
        <f>Q493*H493</f>
        <v>1.4212799999999999</v>
      </c>
      <c r="S493" s="165">
        <v>0</v>
      </c>
      <c r="T493" s="166">
        <f>S493*H493</f>
        <v>0</v>
      </c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R493" s="161" t="s">
        <v>200</v>
      </c>
      <c r="AT493" s="161" t="s">
        <v>189</v>
      </c>
      <c r="AU493" s="161" t="s">
        <v>87</v>
      </c>
      <c r="AY493" s="20" t="s">
        <v>186</v>
      </c>
      <c r="BE493" s="162">
        <f>IF(N493="základní",J493,0)</f>
        <v>0</v>
      </c>
      <c r="BF493" s="162">
        <f>IF(N493="snížená",J493,0)</f>
        <v>0</v>
      </c>
      <c r="BG493" s="162">
        <f>IF(N493="zákl. přenesená",J493,0)</f>
        <v>0</v>
      </c>
      <c r="BH493" s="162">
        <f>IF(N493="sníž. přenesená",J493,0)</f>
        <v>0</v>
      </c>
      <c r="BI493" s="162">
        <f>IF(N493="nulová",J493,0)</f>
        <v>0</v>
      </c>
      <c r="BJ493" s="20" t="s">
        <v>85</v>
      </c>
      <c r="BK493" s="162">
        <f>ROUND(I493*H493,2)</f>
        <v>0</v>
      </c>
      <c r="BL493" s="20" t="s">
        <v>200</v>
      </c>
      <c r="BM493" s="161" t="s">
        <v>727</v>
      </c>
    </row>
    <row r="494" spans="1:65" s="2" customFormat="1">
      <c r="A494" s="36"/>
      <c r="B494" s="37"/>
      <c r="C494" s="36"/>
      <c r="D494" s="167" t="s">
        <v>240</v>
      </c>
      <c r="E494" s="36"/>
      <c r="F494" s="168" t="s">
        <v>728</v>
      </c>
      <c r="G494" s="36"/>
      <c r="H494" s="36"/>
      <c r="I494" s="169"/>
      <c r="J494" s="36"/>
      <c r="K494" s="36"/>
      <c r="L494" s="37"/>
      <c r="M494" s="170"/>
      <c r="N494" s="171"/>
      <c r="O494" s="57"/>
      <c r="P494" s="57"/>
      <c r="Q494" s="57"/>
      <c r="R494" s="57"/>
      <c r="S494" s="57"/>
      <c r="T494" s="58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T494" s="20" t="s">
        <v>240</v>
      </c>
      <c r="AU494" s="20" t="s">
        <v>87</v>
      </c>
    </row>
    <row r="495" spans="1:65" s="13" customFormat="1">
      <c r="B495" s="178"/>
      <c r="D495" s="172" t="s">
        <v>373</v>
      </c>
      <c r="E495" s="179" t="s">
        <v>3</v>
      </c>
      <c r="F495" s="180" t="s">
        <v>729</v>
      </c>
      <c r="H495" s="181">
        <v>378</v>
      </c>
      <c r="I495" s="182"/>
      <c r="L495" s="178"/>
      <c r="M495" s="183"/>
      <c r="N495" s="184"/>
      <c r="O495" s="184"/>
      <c r="P495" s="184"/>
      <c r="Q495" s="184"/>
      <c r="R495" s="184"/>
      <c r="S495" s="184"/>
      <c r="T495" s="185"/>
      <c r="AT495" s="179" t="s">
        <v>373</v>
      </c>
      <c r="AU495" s="179" t="s">
        <v>87</v>
      </c>
      <c r="AV495" s="13" t="s">
        <v>87</v>
      </c>
      <c r="AW495" s="13" t="s">
        <v>38</v>
      </c>
      <c r="AX495" s="13" t="s">
        <v>85</v>
      </c>
      <c r="AY495" s="179" t="s">
        <v>186</v>
      </c>
    </row>
    <row r="496" spans="1:65" s="2" customFormat="1" ht="36.75" customHeight="1">
      <c r="A496" s="36"/>
      <c r="B496" s="147"/>
      <c r="C496" s="148" t="s">
        <v>730</v>
      </c>
      <c r="D496" s="148" t="s">
        <v>189</v>
      </c>
      <c r="E496" s="149" t="s">
        <v>731</v>
      </c>
      <c r="F496" s="150" t="s">
        <v>732</v>
      </c>
      <c r="G496" s="151" t="s">
        <v>435</v>
      </c>
      <c r="H496" s="152">
        <v>8</v>
      </c>
      <c r="I496" s="153"/>
      <c r="J496" s="154">
        <f>ROUND(I496*H496,2)</f>
        <v>0</v>
      </c>
      <c r="K496" s="155"/>
      <c r="L496" s="37"/>
      <c r="M496" s="163" t="s">
        <v>3</v>
      </c>
      <c r="N496" s="164" t="s">
        <v>48</v>
      </c>
      <c r="O496" s="57"/>
      <c r="P496" s="165">
        <f>O496*H496</f>
        <v>0</v>
      </c>
      <c r="Q496" s="165">
        <v>1.0200000000000001E-2</v>
      </c>
      <c r="R496" s="165">
        <f>Q496*H496</f>
        <v>8.1600000000000006E-2</v>
      </c>
      <c r="S496" s="165">
        <v>0</v>
      </c>
      <c r="T496" s="166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161" t="s">
        <v>200</v>
      </c>
      <c r="AT496" s="161" t="s">
        <v>189</v>
      </c>
      <c r="AU496" s="161" t="s">
        <v>87</v>
      </c>
      <c r="AY496" s="20" t="s">
        <v>186</v>
      </c>
      <c r="BE496" s="162">
        <f>IF(N496="základní",J496,0)</f>
        <v>0</v>
      </c>
      <c r="BF496" s="162">
        <f>IF(N496="snížená",J496,0)</f>
        <v>0</v>
      </c>
      <c r="BG496" s="162">
        <f>IF(N496="zákl. přenesená",J496,0)</f>
        <v>0</v>
      </c>
      <c r="BH496" s="162">
        <f>IF(N496="sníž. přenesená",J496,0)</f>
        <v>0</v>
      </c>
      <c r="BI496" s="162">
        <f>IF(N496="nulová",J496,0)</f>
        <v>0</v>
      </c>
      <c r="BJ496" s="20" t="s">
        <v>85</v>
      </c>
      <c r="BK496" s="162">
        <f>ROUND(I496*H496,2)</f>
        <v>0</v>
      </c>
      <c r="BL496" s="20" t="s">
        <v>200</v>
      </c>
      <c r="BM496" s="161" t="s">
        <v>733</v>
      </c>
    </row>
    <row r="497" spans="1:65" s="2" customFormat="1">
      <c r="A497" s="36"/>
      <c r="B497" s="37"/>
      <c r="C497" s="36"/>
      <c r="D497" s="167" t="s">
        <v>240</v>
      </c>
      <c r="E497" s="36"/>
      <c r="F497" s="168" t="s">
        <v>734</v>
      </c>
      <c r="G497" s="36"/>
      <c r="H497" s="36"/>
      <c r="I497" s="169"/>
      <c r="J497" s="36"/>
      <c r="K497" s="36"/>
      <c r="L497" s="37"/>
      <c r="M497" s="170"/>
      <c r="N497" s="171"/>
      <c r="O497" s="57"/>
      <c r="P497" s="57"/>
      <c r="Q497" s="57"/>
      <c r="R497" s="57"/>
      <c r="S497" s="57"/>
      <c r="T497" s="58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T497" s="20" t="s">
        <v>240</v>
      </c>
      <c r="AU497" s="20" t="s">
        <v>87</v>
      </c>
    </row>
    <row r="498" spans="1:65" s="13" customFormat="1">
      <c r="B498" s="178"/>
      <c r="D498" s="172" t="s">
        <v>373</v>
      </c>
      <c r="E498" s="179" t="s">
        <v>3</v>
      </c>
      <c r="F498" s="180" t="s">
        <v>735</v>
      </c>
      <c r="H498" s="181">
        <v>8</v>
      </c>
      <c r="I498" s="182"/>
      <c r="L498" s="178"/>
      <c r="M498" s="183"/>
      <c r="N498" s="184"/>
      <c r="O498" s="184"/>
      <c r="P498" s="184"/>
      <c r="Q498" s="184"/>
      <c r="R498" s="184"/>
      <c r="S498" s="184"/>
      <c r="T498" s="185"/>
      <c r="AT498" s="179" t="s">
        <v>373</v>
      </c>
      <c r="AU498" s="179" t="s">
        <v>87</v>
      </c>
      <c r="AV498" s="13" t="s">
        <v>87</v>
      </c>
      <c r="AW498" s="13" t="s">
        <v>38</v>
      </c>
      <c r="AX498" s="13" t="s">
        <v>85</v>
      </c>
      <c r="AY498" s="179" t="s">
        <v>186</v>
      </c>
    </row>
    <row r="499" spans="1:65" s="2" customFormat="1" ht="31.9" customHeight="1">
      <c r="A499" s="36"/>
      <c r="B499" s="147"/>
      <c r="C499" s="148" t="s">
        <v>736</v>
      </c>
      <c r="D499" s="148" t="s">
        <v>189</v>
      </c>
      <c r="E499" s="149" t="s">
        <v>737</v>
      </c>
      <c r="F499" s="150" t="s">
        <v>738</v>
      </c>
      <c r="G499" s="151" t="s">
        <v>435</v>
      </c>
      <c r="H499" s="152">
        <v>88</v>
      </c>
      <c r="I499" s="153"/>
      <c r="J499" s="154">
        <f>ROUND(I499*H499,2)</f>
        <v>0</v>
      </c>
      <c r="K499" s="155"/>
      <c r="L499" s="37"/>
      <c r="M499" s="163" t="s">
        <v>3</v>
      </c>
      <c r="N499" s="164" t="s">
        <v>48</v>
      </c>
      <c r="O499" s="57"/>
      <c r="P499" s="165">
        <f>O499*H499</f>
        <v>0</v>
      </c>
      <c r="Q499" s="165">
        <v>4.1500000000000002E-2</v>
      </c>
      <c r="R499" s="165">
        <f>Q499*H499</f>
        <v>3.6520000000000001</v>
      </c>
      <c r="S499" s="165">
        <v>0</v>
      </c>
      <c r="T499" s="166">
        <f>S499*H499</f>
        <v>0</v>
      </c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R499" s="161" t="s">
        <v>200</v>
      </c>
      <c r="AT499" s="161" t="s">
        <v>189</v>
      </c>
      <c r="AU499" s="161" t="s">
        <v>87</v>
      </c>
      <c r="AY499" s="20" t="s">
        <v>186</v>
      </c>
      <c r="BE499" s="162">
        <f>IF(N499="základní",J499,0)</f>
        <v>0</v>
      </c>
      <c r="BF499" s="162">
        <f>IF(N499="snížená",J499,0)</f>
        <v>0</v>
      </c>
      <c r="BG499" s="162">
        <f>IF(N499="zákl. přenesená",J499,0)</f>
        <v>0</v>
      </c>
      <c r="BH499" s="162">
        <f>IF(N499="sníž. přenesená",J499,0)</f>
        <v>0</v>
      </c>
      <c r="BI499" s="162">
        <f>IF(N499="nulová",J499,0)</f>
        <v>0</v>
      </c>
      <c r="BJ499" s="20" t="s">
        <v>85</v>
      </c>
      <c r="BK499" s="162">
        <f>ROUND(I499*H499,2)</f>
        <v>0</v>
      </c>
      <c r="BL499" s="20" t="s">
        <v>200</v>
      </c>
      <c r="BM499" s="161" t="s">
        <v>739</v>
      </c>
    </row>
    <row r="500" spans="1:65" s="2" customFormat="1">
      <c r="A500" s="36"/>
      <c r="B500" s="37"/>
      <c r="C500" s="36"/>
      <c r="D500" s="167" t="s">
        <v>240</v>
      </c>
      <c r="E500" s="36"/>
      <c r="F500" s="168" t="s">
        <v>740</v>
      </c>
      <c r="G500" s="36"/>
      <c r="H500" s="36"/>
      <c r="I500" s="169"/>
      <c r="J500" s="36"/>
      <c r="K500" s="36"/>
      <c r="L500" s="37"/>
      <c r="M500" s="170"/>
      <c r="N500" s="171"/>
      <c r="O500" s="57"/>
      <c r="P500" s="57"/>
      <c r="Q500" s="57"/>
      <c r="R500" s="57"/>
      <c r="S500" s="57"/>
      <c r="T500" s="58"/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T500" s="20" t="s">
        <v>240</v>
      </c>
      <c r="AU500" s="20" t="s">
        <v>87</v>
      </c>
    </row>
    <row r="501" spans="1:65" s="13" customFormat="1">
      <c r="B501" s="178"/>
      <c r="D501" s="172" t="s">
        <v>373</v>
      </c>
      <c r="E501" s="179" t="s">
        <v>3</v>
      </c>
      <c r="F501" s="180" t="s">
        <v>741</v>
      </c>
      <c r="H501" s="181">
        <v>88</v>
      </c>
      <c r="I501" s="182"/>
      <c r="L501" s="178"/>
      <c r="M501" s="183"/>
      <c r="N501" s="184"/>
      <c r="O501" s="184"/>
      <c r="P501" s="184"/>
      <c r="Q501" s="184"/>
      <c r="R501" s="184"/>
      <c r="S501" s="184"/>
      <c r="T501" s="185"/>
      <c r="AT501" s="179" t="s">
        <v>373</v>
      </c>
      <c r="AU501" s="179" t="s">
        <v>87</v>
      </c>
      <c r="AV501" s="13" t="s">
        <v>87</v>
      </c>
      <c r="AW501" s="13" t="s">
        <v>38</v>
      </c>
      <c r="AX501" s="13" t="s">
        <v>85</v>
      </c>
      <c r="AY501" s="179" t="s">
        <v>186</v>
      </c>
    </row>
    <row r="502" spans="1:65" s="2" customFormat="1" ht="42.75" customHeight="1">
      <c r="A502" s="36"/>
      <c r="B502" s="147"/>
      <c r="C502" s="148" t="s">
        <v>742</v>
      </c>
      <c r="D502" s="148" t="s">
        <v>189</v>
      </c>
      <c r="E502" s="149" t="s">
        <v>743</v>
      </c>
      <c r="F502" s="150" t="s">
        <v>744</v>
      </c>
      <c r="G502" s="151" t="s">
        <v>370</v>
      </c>
      <c r="H502" s="152">
        <v>429.11500000000001</v>
      </c>
      <c r="I502" s="153"/>
      <c r="J502" s="154">
        <f>ROUND(I502*H502,2)</f>
        <v>0</v>
      </c>
      <c r="K502" s="155"/>
      <c r="L502" s="37"/>
      <c r="M502" s="163" t="s">
        <v>3</v>
      </c>
      <c r="N502" s="164" t="s">
        <v>48</v>
      </c>
      <c r="O502" s="57"/>
      <c r="P502" s="165">
        <f>O502*H502</f>
        <v>0</v>
      </c>
      <c r="Q502" s="165">
        <v>1.7000000000000001E-2</v>
      </c>
      <c r="R502" s="165">
        <f>Q502*H502</f>
        <v>7.2949550000000007</v>
      </c>
      <c r="S502" s="165">
        <v>0</v>
      </c>
      <c r="T502" s="166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161" t="s">
        <v>200</v>
      </c>
      <c r="AT502" s="161" t="s">
        <v>189</v>
      </c>
      <c r="AU502" s="161" t="s">
        <v>87</v>
      </c>
      <c r="AY502" s="20" t="s">
        <v>186</v>
      </c>
      <c r="BE502" s="162">
        <f>IF(N502="základní",J502,0)</f>
        <v>0</v>
      </c>
      <c r="BF502" s="162">
        <f>IF(N502="snížená",J502,0)</f>
        <v>0</v>
      </c>
      <c r="BG502" s="162">
        <f>IF(N502="zákl. přenesená",J502,0)</f>
        <v>0</v>
      </c>
      <c r="BH502" s="162">
        <f>IF(N502="sníž. přenesená",J502,0)</f>
        <v>0</v>
      </c>
      <c r="BI502" s="162">
        <f>IF(N502="nulová",J502,0)</f>
        <v>0</v>
      </c>
      <c r="BJ502" s="20" t="s">
        <v>85</v>
      </c>
      <c r="BK502" s="162">
        <f>ROUND(I502*H502,2)</f>
        <v>0</v>
      </c>
      <c r="BL502" s="20" t="s">
        <v>200</v>
      </c>
      <c r="BM502" s="161" t="s">
        <v>745</v>
      </c>
    </row>
    <row r="503" spans="1:65" s="15" customFormat="1">
      <c r="B503" s="194"/>
      <c r="D503" s="172" t="s">
        <v>373</v>
      </c>
      <c r="E503" s="195" t="s">
        <v>3</v>
      </c>
      <c r="F503" s="196" t="s">
        <v>746</v>
      </c>
      <c r="H503" s="195" t="s">
        <v>3</v>
      </c>
      <c r="I503" s="197"/>
      <c r="L503" s="194"/>
      <c r="M503" s="198"/>
      <c r="N503" s="199"/>
      <c r="O503" s="199"/>
      <c r="P503" s="199"/>
      <c r="Q503" s="199"/>
      <c r="R503" s="199"/>
      <c r="S503" s="199"/>
      <c r="T503" s="200"/>
      <c r="AT503" s="195" t="s">
        <v>373</v>
      </c>
      <c r="AU503" s="195" t="s">
        <v>87</v>
      </c>
      <c r="AV503" s="15" t="s">
        <v>85</v>
      </c>
      <c r="AW503" s="15" t="s">
        <v>38</v>
      </c>
      <c r="AX503" s="15" t="s">
        <v>77</v>
      </c>
      <c r="AY503" s="195" t="s">
        <v>186</v>
      </c>
    </row>
    <row r="504" spans="1:65" s="15" customFormat="1">
      <c r="B504" s="194"/>
      <c r="D504" s="172" t="s">
        <v>373</v>
      </c>
      <c r="E504" s="195" t="s">
        <v>3</v>
      </c>
      <c r="F504" s="196" t="s">
        <v>400</v>
      </c>
      <c r="H504" s="195" t="s">
        <v>3</v>
      </c>
      <c r="I504" s="197"/>
      <c r="L504" s="194"/>
      <c r="M504" s="198"/>
      <c r="N504" s="199"/>
      <c r="O504" s="199"/>
      <c r="P504" s="199"/>
      <c r="Q504" s="199"/>
      <c r="R504" s="199"/>
      <c r="S504" s="199"/>
      <c r="T504" s="200"/>
      <c r="AT504" s="195" t="s">
        <v>373</v>
      </c>
      <c r="AU504" s="195" t="s">
        <v>87</v>
      </c>
      <c r="AV504" s="15" t="s">
        <v>85</v>
      </c>
      <c r="AW504" s="15" t="s">
        <v>38</v>
      </c>
      <c r="AX504" s="15" t="s">
        <v>77</v>
      </c>
      <c r="AY504" s="195" t="s">
        <v>186</v>
      </c>
    </row>
    <row r="505" spans="1:65" s="13" customFormat="1" ht="22.5">
      <c r="B505" s="178"/>
      <c r="D505" s="172" t="s">
        <v>373</v>
      </c>
      <c r="E505" s="179" t="s">
        <v>3</v>
      </c>
      <c r="F505" s="180" t="s">
        <v>747</v>
      </c>
      <c r="H505" s="181">
        <v>692</v>
      </c>
      <c r="I505" s="182"/>
      <c r="L505" s="178"/>
      <c r="M505" s="183"/>
      <c r="N505" s="184"/>
      <c r="O505" s="184"/>
      <c r="P505" s="184"/>
      <c r="Q505" s="184"/>
      <c r="R505" s="184"/>
      <c r="S505" s="184"/>
      <c r="T505" s="185"/>
      <c r="AT505" s="179" t="s">
        <v>373</v>
      </c>
      <c r="AU505" s="179" t="s">
        <v>87</v>
      </c>
      <c r="AV505" s="13" t="s">
        <v>87</v>
      </c>
      <c r="AW505" s="13" t="s">
        <v>38</v>
      </c>
      <c r="AX505" s="13" t="s">
        <v>77</v>
      </c>
      <c r="AY505" s="179" t="s">
        <v>186</v>
      </c>
    </row>
    <row r="506" spans="1:65" s="13" customFormat="1" ht="45">
      <c r="B506" s="178"/>
      <c r="D506" s="172" t="s">
        <v>373</v>
      </c>
      <c r="E506" s="179" t="s">
        <v>3</v>
      </c>
      <c r="F506" s="180" t="s">
        <v>748</v>
      </c>
      <c r="H506" s="181">
        <v>-593.89499999999998</v>
      </c>
      <c r="I506" s="182"/>
      <c r="L506" s="178"/>
      <c r="M506" s="183"/>
      <c r="N506" s="184"/>
      <c r="O506" s="184"/>
      <c r="P506" s="184"/>
      <c r="Q506" s="184"/>
      <c r="R506" s="184"/>
      <c r="S506" s="184"/>
      <c r="T506" s="185"/>
      <c r="AT506" s="179" t="s">
        <v>373</v>
      </c>
      <c r="AU506" s="179" t="s">
        <v>87</v>
      </c>
      <c r="AV506" s="13" t="s">
        <v>87</v>
      </c>
      <c r="AW506" s="13" t="s">
        <v>38</v>
      </c>
      <c r="AX506" s="13" t="s">
        <v>77</v>
      </c>
      <c r="AY506" s="179" t="s">
        <v>186</v>
      </c>
    </row>
    <row r="507" spans="1:65" s="13" customFormat="1">
      <c r="B507" s="178"/>
      <c r="D507" s="172" t="s">
        <v>373</v>
      </c>
      <c r="E507" s="179" t="s">
        <v>3</v>
      </c>
      <c r="F507" s="180" t="s">
        <v>749</v>
      </c>
      <c r="H507" s="181">
        <v>-27.948</v>
      </c>
      <c r="I507" s="182"/>
      <c r="L507" s="178"/>
      <c r="M507" s="183"/>
      <c r="N507" s="184"/>
      <c r="O507" s="184"/>
      <c r="P507" s="184"/>
      <c r="Q507" s="184"/>
      <c r="R507" s="184"/>
      <c r="S507" s="184"/>
      <c r="T507" s="185"/>
      <c r="AT507" s="179" t="s">
        <v>373</v>
      </c>
      <c r="AU507" s="179" t="s">
        <v>87</v>
      </c>
      <c r="AV507" s="13" t="s">
        <v>87</v>
      </c>
      <c r="AW507" s="13" t="s">
        <v>38</v>
      </c>
      <c r="AX507" s="13" t="s">
        <v>77</v>
      </c>
      <c r="AY507" s="179" t="s">
        <v>186</v>
      </c>
    </row>
    <row r="508" spans="1:65" s="13" customFormat="1">
      <c r="B508" s="178"/>
      <c r="D508" s="172" t="s">
        <v>373</v>
      </c>
      <c r="E508" s="179" t="s">
        <v>3</v>
      </c>
      <c r="F508" s="180" t="s">
        <v>750</v>
      </c>
      <c r="H508" s="181">
        <v>20.79</v>
      </c>
      <c r="I508" s="182"/>
      <c r="L508" s="178"/>
      <c r="M508" s="183"/>
      <c r="N508" s="184"/>
      <c r="O508" s="184"/>
      <c r="P508" s="184"/>
      <c r="Q508" s="184"/>
      <c r="R508" s="184"/>
      <c r="S508" s="184"/>
      <c r="T508" s="185"/>
      <c r="AT508" s="179" t="s">
        <v>373</v>
      </c>
      <c r="AU508" s="179" t="s">
        <v>87</v>
      </c>
      <c r="AV508" s="13" t="s">
        <v>87</v>
      </c>
      <c r="AW508" s="13" t="s">
        <v>38</v>
      </c>
      <c r="AX508" s="13" t="s">
        <v>77</v>
      </c>
      <c r="AY508" s="179" t="s">
        <v>186</v>
      </c>
    </row>
    <row r="509" spans="1:65" s="13" customFormat="1">
      <c r="B509" s="178"/>
      <c r="D509" s="172" t="s">
        <v>373</v>
      </c>
      <c r="E509" s="179" t="s">
        <v>3</v>
      </c>
      <c r="F509" s="180" t="s">
        <v>751</v>
      </c>
      <c r="H509" s="181">
        <v>17.423999999999999</v>
      </c>
      <c r="I509" s="182"/>
      <c r="L509" s="178"/>
      <c r="M509" s="183"/>
      <c r="N509" s="184"/>
      <c r="O509" s="184"/>
      <c r="P509" s="184"/>
      <c r="Q509" s="184"/>
      <c r="R509" s="184"/>
      <c r="S509" s="184"/>
      <c r="T509" s="185"/>
      <c r="AT509" s="179" t="s">
        <v>373</v>
      </c>
      <c r="AU509" s="179" t="s">
        <v>87</v>
      </c>
      <c r="AV509" s="13" t="s">
        <v>87</v>
      </c>
      <c r="AW509" s="13" t="s">
        <v>38</v>
      </c>
      <c r="AX509" s="13" t="s">
        <v>77</v>
      </c>
      <c r="AY509" s="179" t="s">
        <v>186</v>
      </c>
    </row>
    <row r="510" spans="1:65" s="13" customFormat="1">
      <c r="B510" s="178"/>
      <c r="D510" s="172" t="s">
        <v>373</v>
      </c>
      <c r="E510" s="179" t="s">
        <v>3</v>
      </c>
      <c r="F510" s="180" t="s">
        <v>752</v>
      </c>
      <c r="H510" s="181">
        <v>7.5</v>
      </c>
      <c r="I510" s="182"/>
      <c r="L510" s="178"/>
      <c r="M510" s="183"/>
      <c r="N510" s="184"/>
      <c r="O510" s="184"/>
      <c r="P510" s="184"/>
      <c r="Q510" s="184"/>
      <c r="R510" s="184"/>
      <c r="S510" s="184"/>
      <c r="T510" s="185"/>
      <c r="AT510" s="179" t="s">
        <v>373</v>
      </c>
      <c r="AU510" s="179" t="s">
        <v>87</v>
      </c>
      <c r="AV510" s="13" t="s">
        <v>87</v>
      </c>
      <c r="AW510" s="13" t="s">
        <v>38</v>
      </c>
      <c r="AX510" s="13" t="s">
        <v>77</v>
      </c>
      <c r="AY510" s="179" t="s">
        <v>186</v>
      </c>
    </row>
    <row r="511" spans="1:65" s="13" customFormat="1">
      <c r="B511" s="178"/>
      <c r="D511" s="172" t="s">
        <v>373</v>
      </c>
      <c r="E511" s="179" t="s">
        <v>3</v>
      </c>
      <c r="F511" s="180" t="s">
        <v>753</v>
      </c>
      <c r="H511" s="181">
        <v>1.98</v>
      </c>
      <c r="I511" s="182"/>
      <c r="L511" s="178"/>
      <c r="M511" s="183"/>
      <c r="N511" s="184"/>
      <c r="O511" s="184"/>
      <c r="P511" s="184"/>
      <c r="Q511" s="184"/>
      <c r="R511" s="184"/>
      <c r="S511" s="184"/>
      <c r="T511" s="185"/>
      <c r="AT511" s="179" t="s">
        <v>373</v>
      </c>
      <c r="AU511" s="179" t="s">
        <v>87</v>
      </c>
      <c r="AV511" s="13" t="s">
        <v>87</v>
      </c>
      <c r="AW511" s="13" t="s">
        <v>38</v>
      </c>
      <c r="AX511" s="13" t="s">
        <v>77</v>
      </c>
      <c r="AY511" s="179" t="s">
        <v>186</v>
      </c>
    </row>
    <row r="512" spans="1:65" s="13" customFormat="1">
      <c r="B512" s="178"/>
      <c r="D512" s="172" t="s">
        <v>373</v>
      </c>
      <c r="E512" s="179" t="s">
        <v>3</v>
      </c>
      <c r="F512" s="180" t="s">
        <v>754</v>
      </c>
      <c r="H512" s="181">
        <v>4.32</v>
      </c>
      <c r="I512" s="182"/>
      <c r="L512" s="178"/>
      <c r="M512" s="183"/>
      <c r="N512" s="184"/>
      <c r="O512" s="184"/>
      <c r="P512" s="184"/>
      <c r="Q512" s="184"/>
      <c r="R512" s="184"/>
      <c r="S512" s="184"/>
      <c r="T512" s="185"/>
      <c r="AT512" s="179" t="s">
        <v>373</v>
      </c>
      <c r="AU512" s="179" t="s">
        <v>87</v>
      </c>
      <c r="AV512" s="13" t="s">
        <v>87</v>
      </c>
      <c r="AW512" s="13" t="s">
        <v>38</v>
      </c>
      <c r="AX512" s="13" t="s">
        <v>77</v>
      </c>
      <c r="AY512" s="179" t="s">
        <v>186</v>
      </c>
    </row>
    <row r="513" spans="2:51" s="13" customFormat="1">
      <c r="B513" s="178"/>
      <c r="D513" s="172" t="s">
        <v>373</v>
      </c>
      <c r="E513" s="179" t="s">
        <v>3</v>
      </c>
      <c r="F513" s="180" t="s">
        <v>755</v>
      </c>
      <c r="H513" s="181">
        <v>4.4400000000000004</v>
      </c>
      <c r="I513" s="182"/>
      <c r="L513" s="178"/>
      <c r="M513" s="183"/>
      <c r="N513" s="184"/>
      <c r="O513" s="184"/>
      <c r="P513" s="184"/>
      <c r="Q513" s="184"/>
      <c r="R513" s="184"/>
      <c r="S513" s="184"/>
      <c r="T513" s="185"/>
      <c r="AT513" s="179" t="s">
        <v>373</v>
      </c>
      <c r="AU513" s="179" t="s">
        <v>87</v>
      </c>
      <c r="AV513" s="13" t="s">
        <v>87</v>
      </c>
      <c r="AW513" s="13" t="s">
        <v>38</v>
      </c>
      <c r="AX513" s="13" t="s">
        <v>77</v>
      </c>
      <c r="AY513" s="179" t="s">
        <v>186</v>
      </c>
    </row>
    <row r="514" spans="2:51" s="13" customFormat="1">
      <c r="B514" s="178"/>
      <c r="D514" s="172" t="s">
        <v>373</v>
      </c>
      <c r="E514" s="179" t="s">
        <v>3</v>
      </c>
      <c r="F514" s="180" t="s">
        <v>756</v>
      </c>
      <c r="H514" s="181">
        <v>7.0250000000000004</v>
      </c>
      <c r="I514" s="182"/>
      <c r="L514" s="178"/>
      <c r="M514" s="183"/>
      <c r="N514" s="184"/>
      <c r="O514" s="184"/>
      <c r="P514" s="184"/>
      <c r="Q514" s="184"/>
      <c r="R514" s="184"/>
      <c r="S514" s="184"/>
      <c r="T514" s="185"/>
      <c r="AT514" s="179" t="s">
        <v>373</v>
      </c>
      <c r="AU514" s="179" t="s">
        <v>87</v>
      </c>
      <c r="AV514" s="13" t="s">
        <v>87</v>
      </c>
      <c r="AW514" s="13" t="s">
        <v>38</v>
      </c>
      <c r="AX514" s="13" t="s">
        <v>77</v>
      </c>
      <c r="AY514" s="179" t="s">
        <v>186</v>
      </c>
    </row>
    <row r="515" spans="2:51" s="13" customFormat="1">
      <c r="B515" s="178"/>
      <c r="D515" s="172" t="s">
        <v>373</v>
      </c>
      <c r="E515" s="179" t="s">
        <v>3</v>
      </c>
      <c r="F515" s="180" t="s">
        <v>757</v>
      </c>
      <c r="H515" s="181">
        <v>14.25</v>
      </c>
      <c r="I515" s="182"/>
      <c r="L515" s="178"/>
      <c r="M515" s="183"/>
      <c r="N515" s="184"/>
      <c r="O515" s="184"/>
      <c r="P515" s="184"/>
      <c r="Q515" s="184"/>
      <c r="R515" s="184"/>
      <c r="S515" s="184"/>
      <c r="T515" s="185"/>
      <c r="AT515" s="179" t="s">
        <v>373</v>
      </c>
      <c r="AU515" s="179" t="s">
        <v>87</v>
      </c>
      <c r="AV515" s="13" t="s">
        <v>87</v>
      </c>
      <c r="AW515" s="13" t="s">
        <v>38</v>
      </c>
      <c r="AX515" s="13" t="s">
        <v>77</v>
      </c>
      <c r="AY515" s="179" t="s">
        <v>186</v>
      </c>
    </row>
    <row r="516" spans="2:51" s="13" customFormat="1">
      <c r="B516" s="178"/>
      <c r="D516" s="172" t="s">
        <v>373</v>
      </c>
      <c r="E516" s="179" t="s">
        <v>3</v>
      </c>
      <c r="F516" s="180" t="s">
        <v>758</v>
      </c>
      <c r="H516" s="181">
        <v>6.2</v>
      </c>
      <c r="I516" s="182"/>
      <c r="L516" s="178"/>
      <c r="M516" s="183"/>
      <c r="N516" s="184"/>
      <c r="O516" s="184"/>
      <c r="P516" s="184"/>
      <c r="Q516" s="184"/>
      <c r="R516" s="184"/>
      <c r="S516" s="184"/>
      <c r="T516" s="185"/>
      <c r="AT516" s="179" t="s">
        <v>373</v>
      </c>
      <c r="AU516" s="179" t="s">
        <v>87</v>
      </c>
      <c r="AV516" s="13" t="s">
        <v>87</v>
      </c>
      <c r="AW516" s="13" t="s">
        <v>38</v>
      </c>
      <c r="AX516" s="13" t="s">
        <v>77</v>
      </c>
      <c r="AY516" s="179" t="s">
        <v>186</v>
      </c>
    </row>
    <row r="517" spans="2:51" s="13" customFormat="1">
      <c r="B517" s="178"/>
      <c r="D517" s="172" t="s">
        <v>373</v>
      </c>
      <c r="E517" s="179" t="s">
        <v>3</v>
      </c>
      <c r="F517" s="180" t="s">
        <v>759</v>
      </c>
      <c r="H517" s="181">
        <v>6.7</v>
      </c>
      <c r="I517" s="182"/>
      <c r="L517" s="178"/>
      <c r="M517" s="183"/>
      <c r="N517" s="184"/>
      <c r="O517" s="184"/>
      <c r="P517" s="184"/>
      <c r="Q517" s="184"/>
      <c r="R517" s="184"/>
      <c r="S517" s="184"/>
      <c r="T517" s="185"/>
      <c r="AT517" s="179" t="s">
        <v>373</v>
      </c>
      <c r="AU517" s="179" t="s">
        <v>87</v>
      </c>
      <c r="AV517" s="13" t="s">
        <v>87</v>
      </c>
      <c r="AW517" s="13" t="s">
        <v>38</v>
      </c>
      <c r="AX517" s="13" t="s">
        <v>77</v>
      </c>
      <c r="AY517" s="179" t="s">
        <v>186</v>
      </c>
    </row>
    <row r="518" spans="2:51" s="13" customFormat="1">
      <c r="B518" s="178"/>
      <c r="D518" s="172" t="s">
        <v>373</v>
      </c>
      <c r="E518" s="179" t="s">
        <v>3</v>
      </c>
      <c r="F518" s="180" t="s">
        <v>760</v>
      </c>
      <c r="H518" s="181">
        <v>6.95</v>
      </c>
      <c r="I518" s="182"/>
      <c r="L518" s="178"/>
      <c r="M518" s="183"/>
      <c r="N518" s="184"/>
      <c r="O518" s="184"/>
      <c r="P518" s="184"/>
      <c r="Q518" s="184"/>
      <c r="R518" s="184"/>
      <c r="S518" s="184"/>
      <c r="T518" s="185"/>
      <c r="AT518" s="179" t="s">
        <v>373</v>
      </c>
      <c r="AU518" s="179" t="s">
        <v>87</v>
      </c>
      <c r="AV518" s="13" t="s">
        <v>87</v>
      </c>
      <c r="AW518" s="13" t="s">
        <v>38</v>
      </c>
      <c r="AX518" s="13" t="s">
        <v>77</v>
      </c>
      <c r="AY518" s="179" t="s">
        <v>186</v>
      </c>
    </row>
    <row r="519" spans="2:51" s="13" customFormat="1">
      <c r="B519" s="178"/>
      <c r="D519" s="172" t="s">
        <v>373</v>
      </c>
      <c r="E519" s="179" t="s">
        <v>3</v>
      </c>
      <c r="F519" s="180" t="s">
        <v>761</v>
      </c>
      <c r="H519" s="181">
        <v>1.5</v>
      </c>
      <c r="I519" s="182"/>
      <c r="L519" s="178"/>
      <c r="M519" s="183"/>
      <c r="N519" s="184"/>
      <c r="O519" s="184"/>
      <c r="P519" s="184"/>
      <c r="Q519" s="184"/>
      <c r="R519" s="184"/>
      <c r="S519" s="184"/>
      <c r="T519" s="185"/>
      <c r="AT519" s="179" t="s">
        <v>373</v>
      </c>
      <c r="AU519" s="179" t="s">
        <v>87</v>
      </c>
      <c r="AV519" s="13" t="s">
        <v>87</v>
      </c>
      <c r="AW519" s="13" t="s">
        <v>38</v>
      </c>
      <c r="AX519" s="13" t="s">
        <v>77</v>
      </c>
      <c r="AY519" s="179" t="s">
        <v>186</v>
      </c>
    </row>
    <row r="520" spans="2:51" s="13" customFormat="1">
      <c r="B520" s="178"/>
      <c r="D520" s="172" t="s">
        <v>373</v>
      </c>
      <c r="E520" s="179" t="s">
        <v>3</v>
      </c>
      <c r="F520" s="180" t="s">
        <v>762</v>
      </c>
      <c r="H520" s="181">
        <v>3.35</v>
      </c>
      <c r="I520" s="182"/>
      <c r="L520" s="178"/>
      <c r="M520" s="183"/>
      <c r="N520" s="184"/>
      <c r="O520" s="184"/>
      <c r="P520" s="184"/>
      <c r="Q520" s="184"/>
      <c r="R520" s="184"/>
      <c r="S520" s="184"/>
      <c r="T520" s="185"/>
      <c r="AT520" s="179" t="s">
        <v>373</v>
      </c>
      <c r="AU520" s="179" t="s">
        <v>87</v>
      </c>
      <c r="AV520" s="13" t="s">
        <v>87</v>
      </c>
      <c r="AW520" s="13" t="s">
        <v>38</v>
      </c>
      <c r="AX520" s="13" t="s">
        <v>77</v>
      </c>
      <c r="AY520" s="179" t="s">
        <v>186</v>
      </c>
    </row>
    <row r="521" spans="2:51" s="13" customFormat="1">
      <c r="B521" s="178"/>
      <c r="D521" s="172" t="s">
        <v>373</v>
      </c>
      <c r="E521" s="179" t="s">
        <v>3</v>
      </c>
      <c r="F521" s="180" t="s">
        <v>763</v>
      </c>
      <c r="H521" s="181">
        <v>3.7749999999999999</v>
      </c>
      <c r="I521" s="182"/>
      <c r="L521" s="178"/>
      <c r="M521" s="183"/>
      <c r="N521" s="184"/>
      <c r="O521" s="184"/>
      <c r="P521" s="184"/>
      <c r="Q521" s="184"/>
      <c r="R521" s="184"/>
      <c r="S521" s="184"/>
      <c r="T521" s="185"/>
      <c r="AT521" s="179" t="s">
        <v>373</v>
      </c>
      <c r="AU521" s="179" t="s">
        <v>87</v>
      </c>
      <c r="AV521" s="13" t="s">
        <v>87</v>
      </c>
      <c r="AW521" s="13" t="s">
        <v>38</v>
      </c>
      <c r="AX521" s="13" t="s">
        <v>77</v>
      </c>
      <c r="AY521" s="179" t="s">
        <v>186</v>
      </c>
    </row>
    <row r="522" spans="2:51" s="13" customFormat="1">
      <c r="B522" s="178"/>
      <c r="D522" s="172" t="s">
        <v>373</v>
      </c>
      <c r="E522" s="179" t="s">
        <v>3</v>
      </c>
      <c r="F522" s="180" t="s">
        <v>764</v>
      </c>
      <c r="H522" s="181">
        <v>3.2629999999999999</v>
      </c>
      <c r="I522" s="182"/>
      <c r="L522" s="178"/>
      <c r="M522" s="183"/>
      <c r="N522" s="184"/>
      <c r="O522" s="184"/>
      <c r="P522" s="184"/>
      <c r="Q522" s="184"/>
      <c r="R522" s="184"/>
      <c r="S522" s="184"/>
      <c r="T522" s="185"/>
      <c r="AT522" s="179" t="s">
        <v>373</v>
      </c>
      <c r="AU522" s="179" t="s">
        <v>87</v>
      </c>
      <c r="AV522" s="13" t="s">
        <v>87</v>
      </c>
      <c r="AW522" s="13" t="s">
        <v>38</v>
      </c>
      <c r="AX522" s="13" t="s">
        <v>77</v>
      </c>
      <c r="AY522" s="179" t="s">
        <v>186</v>
      </c>
    </row>
    <row r="523" spans="2:51" s="15" customFormat="1">
      <c r="B523" s="194"/>
      <c r="D523" s="172" t="s">
        <v>373</v>
      </c>
      <c r="E523" s="195" t="s">
        <v>3</v>
      </c>
      <c r="F523" s="196" t="s">
        <v>765</v>
      </c>
      <c r="H523" s="195" t="s">
        <v>3</v>
      </c>
      <c r="I523" s="197"/>
      <c r="L523" s="194"/>
      <c r="M523" s="198"/>
      <c r="N523" s="199"/>
      <c r="O523" s="199"/>
      <c r="P523" s="199"/>
      <c r="Q523" s="199"/>
      <c r="R523" s="199"/>
      <c r="S523" s="199"/>
      <c r="T523" s="200"/>
      <c r="AT523" s="195" t="s">
        <v>373</v>
      </c>
      <c r="AU523" s="195" t="s">
        <v>87</v>
      </c>
      <c r="AV523" s="15" t="s">
        <v>85</v>
      </c>
      <c r="AW523" s="15" t="s">
        <v>38</v>
      </c>
      <c r="AX523" s="15" t="s">
        <v>77</v>
      </c>
      <c r="AY523" s="195" t="s">
        <v>186</v>
      </c>
    </row>
    <row r="524" spans="2:51" s="13" customFormat="1">
      <c r="B524" s="178"/>
      <c r="D524" s="172" t="s">
        <v>373</v>
      </c>
      <c r="E524" s="179" t="s">
        <v>3</v>
      </c>
      <c r="F524" s="180" t="s">
        <v>766</v>
      </c>
      <c r="H524" s="181">
        <v>60.853000000000002</v>
      </c>
      <c r="I524" s="182"/>
      <c r="L524" s="178"/>
      <c r="M524" s="183"/>
      <c r="N524" s="184"/>
      <c r="O524" s="184"/>
      <c r="P524" s="184"/>
      <c r="Q524" s="184"/>
      <c r="R524" s="184"/>
      <c r="S524" s="184"/>
      <c r="T524" s="185"/>
      <c r="AT524" s="179" t="s">
        <v>373</v>
      </c>
      <c r="AU524" s="179" t="s">
        <v>87</v>
      </c>
      <c r="AV524" s="13" t="s">
        <v>87</v>
      </c>
      <c r="AW524" s="13" t="s">
        <v>38</v>
      </c>
      <c r="AX524" s="13" t="s">
        <v>77</v>
      </c>
      <c r="AY524" s="179" t="s">
        <v>186</v>
      </c>
    </row>
    <row r="525" spans="2:51" s="13" customFormat="1">
      <c r="B525" s="178"/>
      <c r="D525" s="172" t="s">
        <v>373</v>
      </c>
      <c r="E525" s="179" t="s">
        <v>3</v>
      </c>
      <c r="F525" s="180" t="s">
        <v>767</v>
      </c>
      <c r="H525" s="181">
        <v>-13.201000000000001</v>
      </c>
      <c r="I525" s="182"/>
      <c r="L525" s="178"/>
      <c r="M525" s="183"/>
      <c r="N525" s="184"/>
      <c r="O525" s="184"/>
      <c r="P525" s="184"/>
      <c r="Q525" s="184"/>
      <c r="R525" s="184"/>
      <c r="S525" s="184"/>
      <c r="T525" s="185"/>
      <c r="AT525" s="179" t="s">
        <v>373</v>
      </c>
      <c r="AU525" s="179" t="s">
        <v>87</v>
      </c>
      <c r="AV525" s="13" t="s">
        <v>87</v>
      </c>
      <c r="AW525" s="13" t="s">
        <v>38</v>
      </c>
      <c r="AX525" s="13" t="s">
        <v>77</v>
      </c>
      <c r="AY525" s="179" t="s">
        <v>186</v>
      </c>
    </row>
    <row r="526" spans="2:51" s="13" customFormat="1">
      <c r="B526" s="178"/>
      <c r="D526" s="172" t="s">
        <v>373</v>
      </c>
      <c r="E526" s="179" t="s">
        <v>3</v>
      </c>
      <c r="F526" s="180" t="s">
        <v>768</v>
      </c>
      <c r="H526" s="181">
        <v>24.16</v>
      </c>
      <c r="I526" s="182"/>
      <c r="L526" s="178"/>
      <c r="M526" s="183"/>
      <c r="N526" s="184"/>
      <c r="O526" s="184"/>
      <c r="P526" s="184"/>
      <c r="Q526" s="184"/>
      <c r="R526" s="184"/>
      <c r="S526" s="184"/>
      <c r="T526" s="185"/>
      <c r="AT526" s="179" t="s">
        <v>373</v>
      </c>
      <c r="AU526" s="179" t="s">
        <v>87</v>
      </c>
      <c r="AV526" s="13" t="s">
        <v>87</v>
      </c>
      <c r="AW526" s="13" t="s">
        <v>38</v>
      </c>
      <c r="AX526" s="13" t="s">
        <v>77</v>
      </c>
      <c r="AY526" s="179" t="s">
        <v>186</v>
      </c>
    </row>
    <row r="527" spans="2:51" s="13" customFormat="1" ht="22.5">
      <c r="B527" s="178"/>
      <c r="D527" s="172" t="s">
        <v>373</v>
      </c>
      <c r="E527" s="179" t="s">
        <v>3</v>
      </c>
      <c r="F527" s="180" t="s">
        <v>769</v>
      </c>
      <c r="H527" s="181">
        <v>92.713999999999999</v>
      </c>
      <c r="I527" s="182"/>
      <c r="L527" s="178"/>
      <c r="M527" s="183"/>
      <c r="N527" s="184"/>
      <c r="O527" s="184"/>
      <c r="P527" s="184"/>
      <c r="Q527" s="184"/>
      <c r="R527" s="184"/>
      <c r="S527" s="184"/>
      <c r="T527" s="185"/>
      <c r="AT527" s="179" t="s">
        <v>373</v>
      </c>
      <c r="AU527" s="179" t="s">
        <v>87</v>
      </c>
      <c r="AV527" s="13" t="s">
        <v>87</v>
      </c>
      <c r="AW527" s="13" t="s">
        <v>38</v>
      </c>
      <c r="AX527" s="13" t="s">
        <v>77</v>
      </c>
      <c r="AY527" s="179" t="s">
        <v>186</v>
      </c>
    </row>
    <row r="528" spans="2:51" s="13" customFormat="1">
      <c r="B528" s="178"/>
      <c r="D528" s="172" t="s">
        <v>373</v>
      </c>
      <c r="E528" s="179" t="s">
        <v>3</v>
      </c>
      <c r="F528" s="180" t="s">
        <v>770</v>
      </c>
      <c r="H528" s="181">
        <v>-10.87</v>
      </c>
      <c r="I528" s="182"/>
      <c r="L528" s="178"/>
      <c r="M528" s="183"/>
      <c r="N528" s="184"/>
      <c r="O528" s="184"/>
      <c r="P528" s="184"/>
      <c r="Q528" s="184"/>
      <c r="R528" s="184"/>
      <c r="S528" s="184"/>
      <c r="T528" s="185"/>
      <c r="AT528" s="179" t="s">
        <v>373</v>
      </c>
      <c r="AU528" s="179" t="s">
        <v>87</v>
      </c>
      <c r="AV528" s="13" t="s">
        <v>87</v>
      </c>
      <c r="AW528" s="13" t="s">
        <v>38</v>
      </c>
      <c r="AX528" s="13" t="s">
        <v>77</v>
      </c>
      <c r="AY528" s="179" t="s">
        <v>186</v>
      </c>
    </row>
    <row r="529" spans="1:65" s="13" customFormat="1">
      <c r="B529" s="178"/>
      <c r="D529" s="172" t="s">
        <v>373</v>
      </c>
      <c r="E529" s="179" t="s">
        <v>3</v>
      </c>
      <c r="F529" s="180" t="s">
        <v>771</v>
      </c>
      <c r="H529" s="181">
        <v>19.2</v>
      </c>
      <c r="I529" s="182"/>
      <c r="L529" s="178"/>
      <c r="M529" s="183"/>
      <c r="N529" s="184"/>
      <c r="O529" s="184"/>
      <c r="P529" s="184"/>
      <c r="Q529" s="184"/>
      <c r="R529" s="184"/>
      <c r="S529" s="184"/>
      <c r="T529" s="185"/>
      <c r="AT529" s="179" t="s">
        <v>373</v>
      </c>
      <c r="AU529" s="179" t="s">
        <v>87</v>
      </c>
      <c r="AV529" s="13" t="s">
        <v>87</v>
      </c>
      <c r="AW529" s="13" t="s">
        <v>38</v>
      </c>
      <c r="AX529" s="13" t="s">
        <v>77</v>
      </c>
      <c r="AY529" s="179" t="s">
        <v>186</v>
      </c>
    </row>
    <row r="530" spans="1:65" s="13" customFormat="1">
      <c r="B530" s="178"/>
      <c r="D530" s="172" t="s">
        <v>373</v>
      </c>
      <c r="E530" s="179" t="s">
        <v>3</v>
      </c>
      <c r="F530" s="180" t="s">
        <v>772</v>
      </c>
      <c r="H530" s="181">
        <v>3.2759999999999998</v>
      </c>
      <c r="I530" s="182"/>
      <c r="L530" s="178"/>
      <c r="M530" s="183"/>
      <c r="N530" s="184"/>
      <c r="O530" s="184"/>
      <c r="P530" s="184"/>
      <c r="Q530" s="184"/>
      <c r="R530" s="184"/>
      <c r="S530" s="184"/>
      <c r="T530" s="185"/>
      <c r="AT530" s="179" t="s">
        <v>373</v>
      </c>
      <c r="AU530" s="179" t="s">
        <v>87</v>
      </c>
      <c r="AV530" s="13" t="s">
        <v>87</v>
      </c>
      <c r="AW530" s="13" t="s">
        <v>38</v>
      </c>
      <c r="AX530" s="13" t="s">
        <v>77</v>
      </c>
      <c r="AY530" s="179" t="s">
        <v>186</v>
      </c>
    </row>
    <row r="531" spans="1:65" s="13" customFormat="1">
      <c r="B531" s="178"/>
      <c r="D531" s="172" t="s">
        <v>373</v>
      </c>
      <c r="E531" s="179" t="s">
        <v>3</v>
      </c>
      <c r="F531" s="180" t="s">
        <v>773</v>
      </c>
      <c r="H531" s="181">
        <v>3.8340000000000001</v>
      </c>
      <c r="I531" s="182"/>
      <c r="L531" s="178"/>
      <c r="M531" s="183"/>
      <c r="N531" s="184"/>
      <c r="O531" s="184"/>
      <c r="P531" s="184"/>
      <c r="Q531" s="184"/>
      <c r="R531" s="184"/>
      <c r="S531" s="184"/>
      <c r="T531" s="185"/>
      <c r="AT531" s="179" t="s">
        <v>373</v>
      </c>
      <c r="AU531" s="179" t="s">
        <v>87</v>
      </c>
      <c r="AV531" s="13" t="s">
        <v>87</v>
      </c>
      <c r="AW531" s="13" t="s">
        <v>38</v>
      </c>
      <c r="AX531" s="13" t="s">
        <v>77</v>
      </c>
      <c r="AY531" s="179" t="s">
        <v>186</v>
      </c>
    </row>
    <row r="532" spans="1:65" s="13" customFormat="1">
      <c r="B532" s="178"/>
      <c r="D532" s="172" t="s">
        <v>373</v>
      </c>
      <c r="E532" s="179" t="s">
        <v>3</v>
      </c>
      <c r="F532" s="180" t="s">
        <v>774</v>
      </c>
      <c r="H532" s="181">
        <v>72.435000000000002</v>
      </c>
      <c r="I532" s="182"/>
      <c r="L532" s="178"/>
      <c r="M532" s="183"/>
      <c r="N532" s="184"/>
      <c r="O532" s="184"/>
      <c r="P532" s="184"/>
      <c r="Q532" s="184"/>
      <c r="R532" s="184"/>
      <c r="S532" s="184"/>
      <c r="T532" s="185"/>
      <c r="AT532" s="179" t="s">
        <v>373</v>
      </c>
      <c r="AU532" s="179" t="s">
        <v>87</v>
      </c>
      <c r="AV532" s="13" t="s">
        <v>87</v>
      </c>
      <c r="AW532" s="13" t="s">
        <v>38</v>
      </c>
      <c r="AX532" s="13" t="s">
        <v>77</v>
      </c>
      <c r="AY532" s="179" t="s">
        <v>186</v>
      </c>
    </row>
    <row r="533" spans="1:65" s="13" customFormat="1">
      <c r="B533" s="178"/>
      <c r="D533" s="172" t="s">
        <v>373</v>
      </c>
      <c r="E533" s="179" t="s">
        <v>3</v>
      </c>
      <c r="F533" s="180" t="s">
        <v>775</v>
      </c>
      <c r="H533" s="181">
        <v>-5.22</v>
      </c>
      <c r="I533" s="182"/>
      <c r="L533" s="178"/>
      <c r="M533" s="183"/>
      <c r="N533" s="184"/>
      <c r="O533" s="184"/>
      <c r="P533" s="184"/>
      <c r="Q533" s="184"/>
      <c r="R533" s="184"/>
      <c r="S533" s="184"/>
      <c r="T533" s="185"/>
      <c r="AT533" s="179" t="s">
        <v>373</v>
      </c>
      <c r="AU533" s="179" t="s">
        <v>87</v>
      </c>
      <c r="AV533" s="13" t="s">
        <v>87</v>
      </c>
      <c r="AW533" s="13" t="s">
        <v>38</v>
      </c>
      <c r="AX533" s="13" t="s">
        <v>77</v>
      </c>
      <c r="AY533" s="179" t="s">
        <v>186</v>
      </c>
    </row>
    <row r="534" spans="1:65" s="13" customFormat="1">
      <c r="B534" s="178"/>
      <c r="D534" s="172" t="s">
        <v>373</v>
      </c>
      <c r="E534" s="179" t="s">
        <v>3</v>
      </c>
      <c r="F534" s="180" t="s">
        <v>776</v>
      </c>
      <c r="H534" s="181">
        <v>1.478</v>
      </c>
      <c r="I534" s="182"/>
      <c r="L534" s="178"/>
      <c r="M534" s="183"/>
      <c r="N534" s="184"/>
      <c r="O534" s="184"/>
      <c r="P534" s="184"/>
      <c r="Q534" s="184"/>
      <c r="R534" s="184"/>
      <c r="S534" s="184"/>
      <c r="T534" s="185"/>
      <c r="AT534" s="179" t="s">
        <v>373</v>
      </c>
      <c r="AU534" s="179" t="s">
        <v>87</v>
      </c>
      <c r="AV534" s="13" t="s">
        <v>87</v>
      </c>
      <c r="AW534" s="13" t="s">
        <v>38</v>
      </c>
      <c r="AX534" s="13" t="s">
        <v>77</v>
      </c>
      <c r="AY534" s="179" t="s">
        <v>186</v>
      </c>
    </row>
    <row r="535" spans="1:65" s="13" customFormat="1">
      <c r="B535" s="178"/>
      <c r="D535" s="172" t="s">
        <v>373</v>
      </c>
      <c r="E535" s="179" t="s">
        <v>3</v>
      </c>
      <c r="F535" s="180" t="s">
        <v>777</v>
      </c>
      <c r="H535" s="181">
        <v>0.83199999999999996</v>
      </c>
      <c r="I535" s="182"/>
      <c r="L535" s="178"/>
      <c r="M535" s="183"/>
      <c r="N535" s="184"/>
      <c r="O535" s="184"/>
      <c r="P535" s="184"/>
      <c r="Q535" s="184"/>
      <c r="R535" s="184"/>
      <c r="S535" s="184"/>
      <c r="T535" s="185"/>
      <c r="AT535" s="179" t="s">
        <v>373</v>
      </c>
      <c r="AU535" s="179" t="s">
        <v>87</v>
      </c>
      <c r="AV535" s="13" t="s">
        <v>87</v>
      </c>
      <c r="AW535" s="13" t="s">
        <v>38</v>
      </c>
      <c r="AX535" s="13" t="s">
        <v>77</v>
      </c>
      <c r="AY535" s="179" t="s">
        <v>186</v>
      </c>
    </row>
    <row r="536" spans="1:65" s="14" customFormat="1">
      <c r="B536" s="186"/>
      <c r="D536" s="172" t="s">
        <v>373</v>
      </c>
      <c r="E536" s="187" t="s">
        <v>324</v>
      </c>
      <c r="F536" s="188" t="s">
        <v>375</v>
      </c>
      <c r="H536" s="189">
        <v>429.11500000000001</v>
      </c>
      <c r="I536" s="190"/>
      <c r="L536" s="186"/>
      <c r="M536" s="191"/>
      <c r="N536" s="192"/>
      <c r="O536" s="192"/>
      <c r="P536" s="192"/>
      <c r="Q536" s="192"/>
      <c r="R536" s="192"/>
      <c r="S536" s="192"/>
      <c r="T536" s="193"/>
      <c r="AT536" s="187" t="s">
        <v>373</v>
      </c>
      <c r="AU536" s="187" t="s">
        <v>87</v>
      </c>
      <c r="AV536" s="14" t="s">
        <v>200</v>
      </c>
      <c r="AW536" s="14" t="s">
        <v>38</v>
      </c>
      <c r="AX536" s="14" t="s">
        <v>85</v>
      </c>
      <c r="AY536" s="187" t="s">
        <v>186</v>
      </c>
    </row>
    <row r="537" spans="1:65" s="2" customFormat="1" ht="42.75" customHeight="1">
      <c r="A537" s="36"/>
      <c r="B537" s="147"/>
      <c r="C537" s="148" t="s">
        <v>778</v>
      </c>
      <c r="D537" s="148" t="s">
        <v>189</v>
      </c>
      <c r="E537" s="149" t="s">
        <v>779</v>
      </c>
      <c r="F537" s="150" t="s">
        <v>780</v>
      </c>
      <c r="G537" s="151" t="s">
        <v>370</v>
      </c>
      <c r="H537" s="152">
        <v>56.527000000000001</v>
      </c>
      <c r="I537" s="153"/>
      <c r="J537" s="154">
        <f>ROUND(I537*H537,2)</f>
        <v>0</v>
      </c>
      <c r="K537" s="155"/>
      <c r="L537" s="37"/>
      <c r="M537" s="163" t="s">
        <v>3</v>
      </c>
      <c r="N537" s="164" t="s">
        <v>48</v>
      </c>
      <c r="O537" s="57"/>
      <c r="P537" s="165">
        <f>O537*H537</f>
        <v>0</v>
      </c>
      <c r="Q537" s="165">
        <v>1.54E-2</v>
      </c>
      <c r="R537" s="165">
        <f>Q537*H537</f>
        <v>0.87051580000000006</v>
      </c>
      <c r="S537" s="165">
        <v>0</v>
      </c>
      <c r="T537" s="166">
        <f>S537*H537</f>
        <v>0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61" t="s">
        <v>200</v>
      </c>
      <c r="AT537" s="161" t="s">
        <v>189</v>
      </c>
      <c r="AU537" s="161" t="s">
        <v>87</v>
      </c>
      <c r="AY537" s="20" t="s">
        <v>186</v>
      </c>
      <c r="BE537" s="162">
        <f>IF(N537="základní",J537,0)</f>
        <v>0</v>
      </c>
      <c r="BF537" s="162">
        <f>IF(N537="snížená",J537,0)</f>
        <v>0</v>
      </c>
      <c r="BG537" s="162">
        <f>IF(N537="zákl. přenesená",J537,0)</f>
        <v>0</v>
      </c>
      <c r="BH537" s="162">
        <f>IF(N537="sníž. přenesená",J537,0)</f>
        <v>0</v>
      </c>
      <c r="BI537" s="162">
        <f>IF(N537="nulová",J537,0)</f>
        <v>0</v>
      </c>
      <c r="BJ537" s="20" t="s">
        <v>85</v>
      </c>
      <c r="BK537" s="162">
        <f>ROUND(I537*H537,2)</f>
        <v>0</v>
      </c>
      <c r="BL537" s="20" t="s">
        <v>200</v>
      </c>
      <c r="BM537" s="161" t="s">
        <v>781</v>
      </c>
    </row>
    <row r="538" spans="1:65" s="15" customFormat="1">
      <c r="B538" s="194"/>
      <c r="D538" s="172" t="s">
        <v>373</v>
      </c>
      <c r="E538" s="195" t="s">
        <v>3</v>
      </c>
      <c r="F538" s="196" t="s">
        <v>782</v>
      </c>
      <c r="H538" s="195" t="s">
        <v>3</v>
      </c>
      <c r="I538" s="197"/>
      <c r="L538" s="194"/>
      <c r="M538" s="198"/>
      <c r="N538" s="199"/>
      <c r="O538" s="199"/>
      <c r="P538" s="199"/>
      <c r="Q538" s="199"/>
      <c r="R538" s="199"/>
      <c r="S538" s="199"/>
      <c r="T538" s="200"/>
      <c r="AT538" s="195" t="s">
        <v>373</v>
      </c>
      <c r="AU538" s="195" t="s">
        <v>87</v>
      </c>
      <c r="AV538" s="15" t="s">
        <v>85</v>
      </c>
      <c r="AW538" s="15" t="s">
        <v>38</v>
      </c>
      <c r="AX538" s="15" t="s">
        <v>77</v>
      </c>
      <c r="AY538" s="195" t="s">
        <v>186</v>
      </c>
    </row>
    <row r="539" spans="1:65" s="13" customFormat="1">
      <c r="B539" s="178"/>
      <c r="D539" s="172" t="s">
        <v>373</v>
      </c>
      <c r="E539" s="179" t="s">
        <v>3</v>
      </c>
      <c r="F539" s="180" t="s">
        <v>783</v>
      </c>
      <c r="H539" s="181">
        <v>56.527000000000001</v>
      </c>
      <c r="I539" s="182"/>
      <c r="L539" s="178"/>
      <c r="M539" s="183"/>
      <c r="N539" s="184"/>
      <c r="O539" s="184"/>
      <c r="P539" s="184"/>
      <c r="Q539" s="184"/>
      <c r="R539" s="184"/>
      <c r="S539" s="184"/>
      <c r="T539" s="185"/>
      <c r="AT539" s="179" t="s">
        <v>373</v>
      </c>
      <c r="AU539" s="179" t="s">
        <v>87</v>
      </c>
      <c r="AV539" s="13" t="s">
        <v>87</v>
      </c>
      <c r="AW539" s="13" t="s">
        <v>38</v>
      </c>
      <c r="AX539" s="13" t="s">
        <v>77</v>
      </c>
      <c r="AY539" s="179" t="s">
        <v>186</v>
      </c>
    </row>
    <row r="540" spans="1:65" s="14" customFormat="1">
      <c r="B540" s="186"/>
      <c r="D540" s="172" t="s">
        <v>373</v>
      </c>
      <c r="E540" s="187" t="s">
        <v>3</v>
      </c>
      <c r="F540" s="188" t="s">
        <v>375</v>
      </c>
      <c r="H540" s="189">
        <v>56.527000000000001</v>
      </c>
      <c r="I540" s="190"/>
      <c r="L540" s="186"/>
      <c r="M540" s="191"/>
      <c r="N540" s="192"/>
      <c r="O540" s="192"/>
      <c r="P540" s="192"/>
      <c r="Q540" s="192"/>
      <c r="R540" s="192"/>
      <c r="S540" s="192"/>
      <c r="T540" s="193"/>
      <c r="AT540" s="187" t="s">
        <v>373</v>
      </c>
      <c r="AU540" s="187" t="s">
        <v>87</v>
      </c>
      <c r="AV540" s="14" t="s">
        <v>200</v>
      </c>
      <c r="AW540" s="14" t="s">
        <v>38</v>
      </c>
      <c r="AX540" s="14" t="s">
        <v>85</v>
      </c>
      <c r="AY540" s="187" t="s">
        <v>186</v>
      </c>
    </row>
    <row r="541" spans="1:65" s="2" customFormat="1" ht="53.65" customHeight="1">
      <c r="A541" s="36"/>
      <c r="B541" s="147"/>
      <c r="C541" s="148" t="s">
        <v>784</v>
      </c>
      <c r="D541" s="148" t="s">
        <v>189</v>
      </c>
      <c r="E541" s="149" t="s">
        <v>785</v>
      </c>
      <c r="F541" s="150" t="s">
        <v>786</v>
      </c>
      <c r="G541" s="151" t="s">
        <v>370</v>
      </c>
      <c r="H541" s="152">
        <v>60.127000000000002</v>
      </c>
      <c r="I541" s="153"/>
      <c r="J541" s="154">
        <f>ROUND(I541*H541,2)</f>
        <v>0</v>
      </c>
      <c r="K541" s="155"/>
      <c r="L541" s="37"/>
      <c r="M541" s="163" t="s">
        <v>3</v>
      </c>
      <c r="N541" s="164" t="s">
        <v>48</v>
      </c>
      <c r="O541" s="57"/>
      <c r="P541" s="165">
        <f>O541*H541</f>
        <v>0</v>
      </c>
      <c r="Q541" s="165">
        <v>1.8380000000000001E-2</v>
      </c>
      <c r="R541" s="165">
        <f>Q541*H541</f>
        <v>1.10513426</v>
      </c>
      <c r="S541" s="165">
        <v>0</v>
      </c>
      <c r="T541" s="166">
        <f>S541*H541</f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61" t="s">
        <v>200</v>
      </c>
      <c r="AT541" s="161" t="s">
        <v>189</v>
      </c>
      <c r="AU541" s="161" t="s">
        <v>87</v>
      </c>
      <c r="AY541" s="20" t="s">
        <v>186</v>
      </c>
      <c r="BE541" s="162">
        <f>IF(N541="základní",J541,0)</f>
        <v>0</v>
      </c>
      <c r="BF541" s="162">
        <f>IF(N541="snížená",J541,0)</f>
        <v>0</v>
      </c>
      <c r="BG541" s="162">
        <f>IF(N541="zákl. přenesená",J541,0)</f>
        <v>0</v>
      </c>
      <c r="BH541" s="162">
        <f>IF(N541="sníž. přenesená",J541,0)</f>
        <v>0</v>
      </c>
      <c r="BI541" s="162">
        <f>IF(N541="nulová",J541,0)</f>
        <v>0</v>
      </c>
      <c r="BJ541" s="20" t="s">
        <v>85</v>
      </c>
      <c r="BK541" s="162">
        <f>ROUND(I541*H541,2)</f>
        <v>0</v>
      </c>
      <c r="BL541" s="20" t="s">
        <v>200</v>
      </c>
      <c r="BM541" s="161" t="s">
        <v>787</v>
      </c>
    </row>
    <row r="542" spans="1:65" s="15" customFormat="1">
      <c r="B542" s="194"/>
      <c r="D542" s="172" t="s">
        <v>373</v>
      </c>
      <c r="E542" s="195" t="s">
        <v>3</v>
      </c>
      <c r="F542" s="196" t="s">
        <v>782</v>
      </c>
      <c r="H542" s="195" t="s">
        <v>3</v>
      </c>
      <c r="I542" s="197"/>
      <c r="L542" s="194"/>
      <c r="M542" s="198"/>
      <c r="N542" s="199"/>
      <c r="O542" s="199"/>
      <c r="P542" s="199"/>
      <c r="Q542" s="199"/>
      <c r="R542" s="199"/>
      <c r="S542" s="199"/>
      <c r="T542" s="200"/>
      <c r="AT542" s="195" t="s">
        <v>373</v>
      </c>
      <c r="AU542" s="195" t="s">
        <v>87</v>
      </c>
      <c r="AV542" s="15" t="s">
        <v>85</v>
      </c>
      <c r="AW542" s="15" t="s">
        <v>38</v>
      </c>
      <c r="AX542" s="15" t="s">
        <v>77</v>
      </c>
      <c r="AY542" s="195" t="s">
        <v>186</v>
      </c>
    </row>
    <row r="543" spans="1:65" s="13" customFormat="1">
      <c r="B543" s="178"/>
      <c r="D543" s="172" t="s">
        <v>373</v>
      </c>
      <c r="E543" s="179" t="s">
        <v>3</v>
      </c>
      <c r="F543" s="180" t="s">
        <v>788</v>
      </c>
      <c r="H543" s="181">
        <v>60.127000000000002</v>
      </c>
      <c r="I543" s="182"/>
      <c r="L543" s="178"/>
      <c r="M543" s="183"/>
      <c r="N543" s="184"/>
      <c r="O543" s="184"/>
      <c r="P543" s="184"/>
      <c r="Q543" s="184"/>
      <c r="R543" s="184"/>
      <c r="S543" s="184"/>
      <c r="T543" s="185"/>
      <c r="AT543" s="179" t="s">
        <v>373</v>
      </c>
      <c r="AU543" s="179" t="s">
        <v>87</v>
      </c>
      <c r="AV543" s="13" t="s">
        <v>87</v>
      </c>
      <c r="AW543" s="13" t="s">
        <v>38</v>
      </c>
      <c r="AX543" s="13" t="s">
        <v>77</v>
      </c>
      <c r="AY543" s="179" t="s">
        <v>186</v>
      </c>
    </row>
    <row r="544" spans="1:65" s="14" customFormat="1">
      <c r="B544" s="186"/>
      <c r="D544" s="172" t="s">
        <v>373</v>
      </c>
      <c r="E544" s="187" t="s">
        <v>330</v>
      </c>
      <c r="F544" s="188" t="s">
        <v>375</v>
      </c>
      <c r="H544" s="189">
        <v>60.127000000000002</v>
      </c>
      <c r="I544" s="190"/>
      <c r="L544" s="186"/>
      <c r="M544" s="191"/>
      <c r="N544" s="192"/>
      <c r="O544" s="192"/>
      <c r="P544" s="192"/>
      <c r="Q544" s="192"/>
      <c r="R544" s="192"/>
      <c r="S544" s="192"/>
      <c r="T544" s="193"/>
      <c r="AT544" s="187" t="s">
        <v>373</v>
      </c>
      <c r="AU544" s="187" t="s">
        <v>87</v>
      </c>
      <c r="AV544" s="14" t="s">
        <v>200</v>
      </c>
      <c r="AW544" s="14" t="s">
        <v>38</v>
      </c>
      <c r="AX544" s="14" t="s">
        <v>85</v>
      </c>
      <c r="AY544" s="187" t="s">
        <v>186</v>
      </c>
    </row>
    <row r="545" spans="1:65" s="2" customFormat="1" ht="47.65" customHeight="1">
      <c r="A545" s="36"/>
      <c r="B545" s="147"/>
      <c r="C545" s="148" t="s">
        <v>789</v>
      </c>
      <c r="D545" s="148" t="s">
        <v>189</v>
      </c>
      <c r="E545" s="149" t="s">
        <v>790</v>
      </c>
      <c r="F545" s="150" t="s">
        <v>791</v>
      </c>
      <c r="G545" s="151" t="s">
        <v>370</v>
      </c>
      <c r="H545" s="152">
        <v>60.127000000000002</v>
      </c>
      <c r="I545" s="153"/>
      <c r="J545" s="154">
        <f>ROUND(I545*H545,2)</f>
        <v>0</v>
      </c>
      <c r="K545" s="155"/>
      <c r="L545" s="37"/>
      <c r="M545" s="163" t="s">
        <v>3</v>
      </c>
      <c r="N545" s="164" t="s">
        <v>48</v>
      </c>
      <c r="O545" s="57"/>
      <c r="P545" s="165">
        <f>O545*H545</f>
        <v>0</v>
      </c>
      <c r="Q545" s="165">
        <v>7.9000000000000008E-3</v>
      </c>
      <c r="R545" s="165">
        <f>Q545*H545</f>
        <v>0.47500330000000007</v>
      </c>
      <c r="S545" s="165">
        <v>0</v>
      </c>
      <c r="T545" s="166">
        <f>S545*H545</f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61" t="s">
        <v>200</v>
      </c>
      <c r="AT545" s="161" t="s">
        <v>189</v>
      </c>
      <c r="AU545" s="161" t="s">
        <v>87</v>
      </c>
      <c r="AY545" s="20" t="s">
        <v>186</v>
      </c>
      <c r="BE545" s="162">
        <f>IF(N545="základní",J545,0)</f>
        <v>0</v>
      </c>
      <c r="BF545" s="162">
        <f>IF(N545="snížená",J545,0)</f>
        <v>0</v>
      </c>
      <c r="BG545" s="162">
        <f>IF(N545="zákl. přenesená",J545,0)</f>
        <v>0</v>
      </c>
      <c r="BH545" s="162">
        <f>IF(N545="sníž. přenesená",J545,0)</f>
        <v>0</v>
      </c>
      <c r="BI545" s="162">
        <f>IF(N545="nulová",J545,0)</f>
        <v>0</v>
      </c>
      <c r="BJ545" s="20" t="s">
        <v>85</v>
      </c>
      <c r="BK545" s="162">
        <f>ROUND(I545*H545,2)</f>
        <v>0</v>
      </c>
      <c r="BL545" s="20" t="s">
        <v>200</v>
      </c>
      <c r="BM545" s="161" t="s">
        <v>792</v>
      </c>
    </row>
    <row r="546" spans="1:65" s="13" customFormat="1">
      <c r="B546" s="178"/>
      <c r="D546" s="172" t="s">
        <v>373</v>
      </c>
      <c r="E546" s="179" t="s">
        <v>3</v>
      </c>
      <c r="F546" s="180" t="s">
        <v>330</v>
      </c>
      <c r="H546" s="181">
        <v>60.127000000000002</v>
      </c>
      <c r="I546" s="182"/>
      <c r="L546" s="178"/>
      <c r="M546" s="183"/>
      <c r="N546" s="184"/>
      <c r="O546" s="184"/>
      <c r="P546" s="184"/>
      <c r="Q546" s="184"/>
      <c r="R546" s="184"/>
      <c r="S546" s="184"/>
      <c r="T546" s="185"/>
      <c r="AT546" s="179" t="s">
        <v>373</v>
      </c>
      <c r="AU546" s="179" t="s">
        <v>87</v>
      </c>
      <c r="AV546" s="13" t="s">
        <v>87</v>
      </c>
      <c r="AW546" s="13" t="s">
        <v>38</v>
      </c>
      <c r="AX546" s="13" t="s">
        <v>85</v>
      </c>
      <c r="AY546" s="179" t="s">
        <v>186</v>
      </c>
    </row>
    <row r="547" spans="1:65" s="2" customFormat="1" ht="36.75" customHeight="1">
      <c r="A547" s="36"/>
      <c r="B547" s="147"/>
      <c r="C547" s="148" t="s">
        <v>793</v>
      </c>
      <c r="D547" s="148" t="s">
        <v>189</v>
      </c>
      <c r="E547" s="149" t="s">
        <v>794</v>
      </c>
      <c r="F547" s="150" t="s">
        <v>795</v>
      </c>
      <c r="G547" s="151" t="s">
        <v>370</v>
      </c>
      <c r="H547" s="152">
        <v>150</v>
      </c>
      <c r="I547" s="153"/>
      <c r="J547" s="154">
        <f>ROUND(I547*H547,2)</f>
        <v>0</v>
      </c>
      <c r="K547" s="155"/>
      <c r="L547" s="37"/>
      <c r="M547" s="163" t="s">
        <v>3</v>
      </c>
      <c r="N547" s="164" t="s">
        <v>48</v>
      </c>
      <c r="O547" s="57"/>
      <c r="P547" s="165">
        <f>O547*H547</f>
        <v>0</v>
      </c>
      <c r="Q547" s="165">
        <v>1.925E-2</v>
      </c>
      <c r="R547" s="165">
        <f>Q547*H547</f>
        <v>2.8875000000000002</v>
      </c>
      <c r="S547" s="165">
        <v>0.02</v>
      </c>
      <c r="T547" s="166">
        <f>S547*H547</f>
        <v>3</v>
      </c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R547" s="161" t="s">
        <v>200</v>
      </c>
      <c r="AT547" s="161" t="s">
        <v>189</v>
      </c>
      <c r="AU547" s="161" t="s">
        <v>87</v>
      </c>
      <c r="AY547" s="20" t="s">
        <v>186</v>
      </c>
      <c r="BE547" s="162">
        <f>IF(N547="základní",J547,0)</f>
        <v>0</v>
      </c>
      <c r="BF547" s="162">
        <f>IF(N547="snížená",J547,0)</f>
        <v>0</v>
      </c>
      <c r="BG547" s="162">
        <f>IF(N547="zákl. přenesená",J547,0)</f>
        <v>0</v>
      </c>
      <c r="BH547" s="162">
        <f>IF(N547="sníž. přenesená",J547,0)</f>
        <v>0</v>
      </c>
      <c r="BI547" s="162">
        <f>IF(N547="nulová",J547,0)</f>
        <v>0</v>
      </c>
      <c r="BJ547" s="20" t="s">
        <v>85</v>
      </c>
      <c r="BK547" s="162">
        <f>ROUND(I547*H547,2)</f>
        <v>0</v>
      </c>
      <c r="BL547" s="20" t="s">
        <v>200</v>
      </c>
      <c r="BM547" s="161" t="s">
        <v>796</v>
      </c>
    </row>
    <row r="548" spans="1:65" s="2" customFormat="1">
      <c r="A548" s="36"/>
      <c r="B548" s="37"/>
      <c r="C548" s="36"/>
      <c r="D548" s="167" t="s">
        <v>240</v>
      </c>
      <c r="E548" s="36"/>
      <c r="F548" s="168" t="s">
        <v>797</v>
      </c>
      <c r="G548" s="36"/>
      <c r="H548" s="36"/>
      <c r="I548" s="169"/>
      <c r="J548" s="36"/>
      <c r="K548" s="36"/>
      <c r="L548" s="37"/>
      <c r="M548" s="170"/>
      <c r="N548" s="171"/>
      <c r="O548" s="57"/>
      <c r="P548" s="57"/>
      <c r="Q548" s="57"/>
      <c r="R548" s="57"/>
      <c r="S548" s="57"/>
      <c r="T548" s="58"/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T548" s="20" t="s">
        <v>240</v>
      </c>
      <c r="AU548" s="20" t="s">
        <v>87</v>
      </c>
    </row>
    <row r="549" spans="1:65" s="13" customFormat="1">
      <c r="B549" s="178"/>
      <c r="D549" s="172" t="s">
        <v>373</v>
      </c>
      <c r="E549" s="179" t="s">
        <v>3</v>
      </c>
      <c r="F549" s="180" t="s">
        <v>798</v>
      </c>
      <c r="H549" s="181">
        <v>150</v>
      </c>
      <c r="I549" s="182"/>
      <c r="L549" s="178"/>
      <c r="M549" s="183"/>
      <c r="N549" s="184"/>
      <c r="O549" s="184"/>
      <c r="P549" s="184"/>
      <c r="Q549" s="184"/>
      <c r="R549" s="184"/>
      <c r="S549" s="184"/>
      <c r="T549" s="185"/>
      <c r="AT549" s="179" t="s">
        <v>373</v>
      </c>
      <c r="AU549" s="179" t="s">
        <v>87</v>
      </c>
      <c r="AV549" s="13" t="s">
        <v>87</v>
      </c>
      <c r="AW549" s="13" t="s">
        <v>38</v>
      </c>
      <c r="AX549" s="13" t="s">
        <v>85</v>
      </c>
      <c r="AY549" s="179" t="s">
        <v>186</v>
      </c>
    </row>
    <row r="550" spans="1:65" s="2" customFormat="1" ht="31.9" customHeight="1">
      <c r="A550" s="36"/>
      <c r="B550" s="147"/>
      <c r="C550" s="148" t="s">
        <v>799</v>
      </c>
      <c r="D550" s="148" t="s">
        <v>189</v>
      </c>
      <c r="E550" s="149" t="s">
        <v>800</v>
      </c>
      <c r="F550" s="150" t="s">
        <v>801</v>
      </c>
      <c r="G550" s="151" t="s">
        <v>397</v>
      </c>
      <c r="H550" s="152">
        <v>66.843999999999994</v>
      </c>
      <c r="I550" s="153"/>
      <c r="J550" s="154">
        <f>ROUND(I550*H550,2)</f>
        <v>0</v>
      </c>
      <c r="K550" s="155"/>
      <c r="L550" s="37"/>
      <c r="M550" s="163" t="s">
        <v>3</v>
      </c>
      <c r="N550" s="164" t="s">
        <v>48</v>
      </c>
      <c r="O550" s="57"/>
      <c r="P550" s="165">
        <f>O550*H550</f>
        <v>0</v>
      </c>
      <c r="Q550" s="165">
        <v>2.45329</v>
      </c>
      <c r="R550" s="165">
        <f>Q550*H550</f>
        <v>163.98771675999998</v>
      </c>
      <c r="S550" s="165">
        <v>0</v>
      </c>
      <c r="T550" s="166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61" t="s">
        <v>200</v>
      </c>
      <c r="AT550" s="161" t="s">
        <v>189</v>
      </c>
      <c r="AU550" s="161" t="s">
        <v>87</v>
      </c>
      <c r="AY550" s="20" t="s">
        <v>186</v>
      </c>
      <c r="BE550" s="162">
        <f>IF(N550="základní",J550,0)</f>
        <v>0</v>
      </c>
      <c r="BF550" s="162">
        <f>IF(N550="snížená",J550,0)</f>
        <v>0</v>
      </c>
      <c r="BG550" s="162">
        <f>IF(N550="zákl. přenesená",J550,0)</f>
        <v>0</v>
      </c>
      <c r="BH550" s="162">
        <f>IF(N550="sníž. přenesená",J550,0)</f>
        <v>0</v>
      </c>
      <c r="BI550" s="162">
        <f>IF(N550="nulová",J550,0)</f>
        <v>0</v>
      </c>
      <c r="BJ550" s="20" t="s">
        <v>85</v>
      </c>
      <c r="BK550" s="162">
        <f>ROUND(I550*H550,2)</f>
        <v>0</v>
      </c>
      <c r="BL550" s="20" t="s">
        <v>200</v>
      </c>
      <c r="BM550" s="161" t="s">
        <v>802</v>
      </c>
    </row>
    <row r="551" spans="1:65" s="13" customFormat="1">
      <c r="B551" s="178"/>
      <c r="D551" s="172" t="s">
        <v>373</v>
      </c>
      <c r="E551" s="179" t="s">
        <v>3</v>
      </c>
      <c r="F551" s="180" t="s">
        <v>803</v>
      </c>
      <c r="H551" s="181">
        <v>37.64</v>
      </c>
      <c r="I551" s="182"/>
      <c r="L551" s="178"/>
      <c r="M551" s="183"/>
      <c r="N551" s="184"/>
      <c r="O551" s="184"/>
      <c r="P551" s="184"/>
      <c r="Q551" s="184"/>
      <c r="R551" s="184"/>
      <c r="S551" s="184"/>
      <c r="T551" s="185"/>
      <c r="AT551" s="179" t="s">
        <v>373</v>
      </c>
      <c r="AU551" s="179" t="s">
        <v>87</v>
      </c>
      <c r="AV551" s="13" t="s">
        <v>87</v>
      </c>
      <c r="AW551" s="13" t="s">
        <v>38</v>
      </c>
      <c r="AX551" s="13" t="s">
        <v>77</v>
      </c>
      <c r="AY551" s="179" t="s">
        <v>186</v>
      </c>
    </row>
    <row r="552" spans="1:65" s="13" customFormat="1">
      <c r="B552" s="178"/>
      <c r="D552" s="172" t="s">
        <v>373</v>
      </c>
      <c r="E552" s="179" t="s">
        <v>3</v>
      </c>
      <c r="F552" s="180" t="s">
        <v>804</v>
      </c>
      <c r="H552" s="181">
        <v>29.204000000000001</v>
      </c>
      <c r="I552" s="182"/>
      <c r="L552" s="178"/>
      <c r="M552" s="183"/>
      <c r="N552" s="184"/>
      <c r="O552" s="184"/>
      <c r="P552" s="184"/>
      <c r="Q552" s="184"/>
      <c r="R552" s="184"/>
      <c r="S552" s="184"/>
      <c r="T552" s="185"/>
      <c r="AT552" s="179" t="s">
        <v>373</v>
      </c>
      <c r="AU552" s="179" t="s">
        <v>87</v>
      </c>
      <c r="AV552" s="13" t="s">
        <v>87</v>
      </c>
      <c r="AW552" s="13" t="s">
        <v>38</v>
      </c>
      <c r="AX552" s="13" t="s">
        <v>77</v>
      </c>
      <c r="AY552" s="179" t="s">
        <v>186</v>
      </c>
    </row>
    <row r="553" spans="1:65" s="14" customFormat="1">
      <c r="B553" s="186"/>
      <c r="D553" s="172" t="s">
        <v>373</v>
      </c>
      <c r="E553" s="187" t="s">
        <v>3</v>
      </c>
      <c r="F553" s="188" t="s">
        <v>375</v>
      </c>
      <c r="H553" s="189">
        <v>66.843999999999994</v>
      </c>
      <c r="I553" s="190"/>
      <c r="L553" s="186"/>
      <c r="M553" s="191"/>
      <c r="N553" s="192"/>
      <c r="O553" s="192"/>
      <c r="P553" s="192"/>
      <c r="Q553" s="192"/>
      <c r="R553" s="192"/>
      <c r="S553" s="192"/>
      <c r="T553" s="193"/>
      <c r="AT553" s="187" t="s">
        <v>373</v>
      </c>
      <c r="AU553" s="187" t="s">
        <v>87</v>
      </c>
      <c r="AV553" s="14" t="s">
        <v>200</v>
      </c>
      <c r="AW553" s="14" t="s">
        <v>38</v>
      </c>
      <c r="AX553" s="14" t="s">
        <v>85</v>
      </c>
      <c r="AY553" s="187" t="s">
        <v>186</v>
      </c>
    </row>
    <row r="554" spans="1:65" s="2" customFormat="1" ht="36.75" customHeight="1">
      <c r="A554" s="36"/>
      <c r="B554" s="147"/>
      <c r="C554" s="148" t="s">
        <v>805</v>
      </c>
      <c r="D554" s="148" t="s">
        <v>189</v>
      </c>
      <c r="E554" s="149" t="s">
        <v>806</v>
      </c>
      <c r="F554" s="150" t="s">
        <v>807</v>
      </c>
      <c r="G554" s="151" t="s">
        <v>397</v>
      </c>
      <c r="H554" s="152">
        <v>1.44</v>
      </c>
      <c r="I554" s="153"/>
      <c r="J554" s="154">
        <f>ROUND(I554*H554,2)</f>
        <v>0</v>
      </c>
      <c r="K554" s="155"/>
      <c r="L554" s="37"/>
      <c r="M554" s="163" t="s">
        <v>3</v>
      </c>
      <c r="N554" s="164" t="s">
        <v>48</v>
      </c>
      <c r="O554" s="57"/>
      <c r="P554" s="165">
        <f>O554*H554</f>
        <v>0</v>
      </c>
      <c r="Q554" s="165">
        <v>2.3010199999999998</v>
      </c>
      <c r="R554" s="165">
        <f>Q554*H554</f>
        <v>3.3134687999999994</v>
      </c>
      <c r="S554" s="165">
        <v>0</v>
      </c>
      <c r="T554" s="166">
        <f>S554*H554</f>
        <v>0</v>
      </c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R554" s="161" t="s">
        <v>200</v>
      </c>
      <c r="AT554" s="161" t="s">
        <v>189</v>
      </c>
      <c r="AU554" s="161" t="s">
        <v>87</v>
      </c>
      <c r="AY554" s="20" t="s">
        <v>186</v>
      </c>
      <c r="BE554" s="162">
        <f>IF(N554="základní",J554,0)</f>
        <v>0</v>
      </c>
      <c r="BF554" s="162">
        <f>IF(N554="snížená",J554,0)</f>
        <v>0</v>
      </c>
      <c r="BG554" s="162">
        <f>IF(N554="zákl. přenesená",J554,0)</f>
        <v>0</v>
      </c>
      <c r="BH554" s="162">
        <f>IF(N554="sníž. přenesená",J554,0)</f>
        <v>0</v>
      </c>
      <c r="BI554" s="162">
        <f>IF(N554="nulová",J554,0)</f>
        <v>0</v>
      </c>
      <c r="BJ554" s="20" t="s">
        <v>85</v>
      </c>
      <c r="BK554" s="162">
        <f>ROUND(I554*H554,2)</f>
        <v>0</v>
      </c>
      <c r="BL554" s="20" t="s">
        <v>200</v>
      </c>
      <c r="BM554" s="161" t="s">
        <v>808</v>
      </c>
    </row>
    <row r="555" spans="1:65" s="2" customFormat="1">
      <c r="A555" s="36"/>
      <c r="B555" s="37"/>
      <c r="C555" s="36"/>
      <c r="D555" s="167" t="s">
        <v>240</v>
      </c>
      <c r="E555" s="36"/>
      <c r="F555" s="168" t="s">
        <v>809</v>
      </c>
      <c r="G555" s="36"/>
      <c r="H555" s="36"/>
      <c r="I555" s="169"/>
      <c r="J555" s="36"/>
      <c r="K555" s="36"/>
      <c r="L555" s="37"/>
      <c r="M555" s="170"/>
      <c r="N555" s="171"/>
      <c r="O555" s="57"/>
      <c r="P555" s="57"/>
      <c r="Q555" s="57"/>
      <c r="R555" s="57"/>
      <c r="S555" s="57"/>
      <c r="T555" s="58"/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T555" s="20" t="s">
        <v>240</v>
      </c>
      <c r="AU555" s="20" t="s">
        <v>87</v>
      </c>
    </row>
    <row r="556" spans="1:65" s="13" customFormat="1">
      <c r="B556" s="178"/>
      <c r="D556" s="172" t="s">
        <v>373</v>
      </c>
      <c r="E556" s="179" t="s">
        <v>3</v>
      </c>
      <c r="F556" s="180" t="s">
        <v>810</v>
      </c>
      <c r="H556" s="181">
        <v>0.09</v>
      </c>
      <c r="I556" s="182"/>
      <c r="L556" s="178"/>
      <c r="M556" s="183"/>
      <c r="N556" s="184"/>
      <c r="O556" s="184"/>
      <c r="P556" s="184"/>
      <c r="Q556" s="184"/>
      <c r="R556" s="184"/>
      <c r="S556" s="184"/>
      <c r="T556" s="185"/>
      <c r="AT556" s="179" t="s">
        <v>373</v>
      </c>
      <c r="AU556" s="179" t="s">
        <v>87</v>
      </c>
      <c r="AV556" s="13" t="s">
        <v>87</v>
      </c>
      <c r="AW556" s="13" t="s">
        <v>38</v>
      </c>
      <c r="AX556" s="13" t="s">
        <v>77</v>
      </c>
      <c r="AY556" s="179" t="s">
        <v>186</v>
      </c>
    </row>
    <row r="557" spans="1:65" s="13" customFormat="1">
      <c r="B557" s="178"/>
      <c r="D557" s="172" t="s">
        <v>373</v>
      </c>
      <c r="E557" s="179" t="s">
        <v>3</v>
      </c>
      <c r="F557" s="180" t="s">
        <v>811</v>
      </c>
      <c r="H557" s="181">
        <v>1.35</v>
      </c>
      <c r="I557" s="182"/>
      <c r="L557" s="178"/>
      <c r="M557" s="183"/>
      <c r="N557" s="184"/>
      <c r="O557" s="184"/>
      <c r="P557" s="184"/>
      <c r="Q557" s="184"/>
      <c r="R557" s="184"/>
      <c r="S557" s="184"/>
      <c r="T557" s="185"/>
      <c r="AT557" s="179" t="s">
        <v>373</v>
      </c>
      <c r="AU557" s="179" t="s">
        <v>87</v>
      </c>
      <c r="AV557" s="13" t="s">
        <v>87</v>
      </c>
      <c r="AW557" s="13" t="s">
        <v>38</v>
      </c>
      <c r="AX557" s="13" t="s">
        <v>77</v>
      </c>
      <c r="AY557" s="179" t="s">
        <v>186</v>
      </c>
    </row>
    <row r="558" spans="1:65" s="14" customFormat="1">
      <c r="B558" s="186"/>
      <c r="D558" s="172" t="s">
        <v>373</v>
      </c>
      <c r="E558" s="187" t="s">
        <v>3</v>
      </c>
      <c r="F558" s="188" t="s">
        <v>375</v>
      </c>
      <c r="H558" s="189">
        <v>1.44</v>
      </c>
      <c r="I558" s="190"/>
      <c r="L558" s="186"/>
      <c r="M558" s="191"/>
      <c r="N558" s="192"/>
      <c r="O558" s="192"/>
      <c r="P558" s="192"/>
      <c r="Q558" s="192"/>
      <c r="R558" s="192"/>
      <c r="S558" s="192"/>
      <c r="T558" s="193"/>
      <c r="AT558" s="187" t="s">
        <v>373</v>
      </c>
      <c r="AU558" s="187" t="s">
        <v>87</v>
      </c>
      <c r="AV558" s="14" t="s">
        <v>200</v>
      </c>
      <c r="AW558" s="14" t="s">
        <v>38</v>
      </c>
      <c r="AX558" s="14" t="s">
        <v>85</v>
      </c>
      <c r="AY558" s="187" t="s">
        <v>186</v>
      </c>
    </row>
    <row r="559" spans="1:65" s="2" customFormat="1" ht="31.9" customHeight="1">
      <c r="A559" s="36"/>
      <c r="B559" s="147"/>
      <c r="C559" s="148" t="s">
        <v>812</v>
      </c>
      <c r="D559" s="148" t="s">
        <v>189</v>
      </c>
      <c r="E559" s="149" t="s">
        <v>813</v>
      </c>
      <c r="F559" s="150" t="s">
        <v>814</v>
      </c>
      <c r="G559" s="151" t="s">
        <v>397</v>
      </c>
      <c r="H559" s="152">
        <v>66.843999999999994</v>
      </c>
      <c r="I559" s="153"/>
      <c r="J559" s="154">
        <f>ROUND(I559*H559,2)</f>
        <v>0</v>
      </c>
      <c r="K559" s="155"/>
      <c r="L559" s="37"/>
      <c r="M559" s="163" t="s">
        <v>3</v>
      </c>
      <c r="N559" s="164" t="s">
        <v>48</v>
      </c>
      <c r="O559" s="57"/>
      <c r="P559" s="165">
        <f>O559*H559</f>
        <v>0</v>
      </c>
      <c r="Q559" s="165">
        <v>0</v>
      </c>
      <c r="R559" s="165">
        <f>Q559*H559</f>
        <v>0</v>
      </c>
      <c r="S559" s="165">
        <v>0</v>
      </c>
      <c r="T559" s="166">
        <f>S559*H559</f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61" t="s">
        <v>200</v>
      </c>
      <c r="AT559" s="161" t="s">
        <v>189</v>
      </c>
      <c r="AU559" s="161" t="s">
        <v>87</v>
      </c>
      <c r="AY559" s="20" t="s">
        <v>186</v>
      </c>
      <c r="BE559" s="162">
        <f>IF(N559="základní",J559,0)</f>
        <v>0</v>
      </c>
      <c r="BF559" s="162">
        <f>IF(N559="snížená",J559,0)</f>
        <v>0</v>
      </c>
      <c r="BG559" s="162">
        <f>IF(N559="zákl. přenesená",J559,0)</f>
        <v>0</v>
      </c>
      <c r="BH559" s="162">
        <f>IF(N559="sníž. přenesená",J559,0)</f>
        <v>0</v>
      </c>
      <c r="BI559" s="162">
        <f>IF(N559="nulová",J559,0)</f>
        <v>0</v>
      </c>
      <c r="BJ559" s="20" t="s">
        <v>85</v>
      </c>
      <c r="BK559" s="162">
        <f>ROUND(I559*H559,2)</f>
        <v>0</v>
      </c>
      <c r="BL559" s="20" t="s">
        <v>200</v>
      </c>
      <c r="BM559" s="161" t="s">
        <v>815</v>
      </c>
    </row>
    <row r="560" spans="1:65" s="2" customFormat="1" ht="42.75" customHeight="1">
      <c r="A560" s="36"/>
      <c r="B560" s="147"/>
      <c r="C560" s="148" t="s">
        <v>816</v>
      </c>
      <c r="D560" s="148" t="s">
        <v>189</v>
      </c>
      <c r="E560" s="149" t="s">
        <v>817</v>
      </c>
      <c r="F560" s="150" t="s">
        <v>818</v>
      </c>
      <c r="G560" s="151" t="s">
        <v>397</v>
      </c>
      <c r="H560" s="152">
        <v>66.843999999999994</v>
      </c>
      <c r="I560" s="153"/>
      <c r="J560" s="154">
        <f>ROUND(I560*H560,2)</f>
        <v>0</v>
      </c>
      <c r="K560" s="155"/>
      <c r="L560" s="37"/>
      <c r="M560" s="163" t="s">
        <v>3</v>
      </c>
      <c r="N560" s="164" t="s">
        <v>48</v>
      </c>
      <c r="O560" s="57"/>
      <c r="P560" s="165">
        <f>O560*H560</f>
        <v>0</v>
      </c>
      <c r="Q560" s="165">
        <v>0</v>
      </c>
      <c r="R560" s="165">
        <f>Q560*H560</f>
        <v>0</v>
      </c>
      <c r="S560" s="165">
        <v>0</v>
      </c>
      <c r="T560" s="166">
        <f>S560*H560</f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61" t="s">
        <v>200</v>
      </c>
      <c r="AT560" s="161" t="s">
        <v>189</v>
      </c>
      <c r="AU560" s="161" t="s">
        <v>87</v>
      </c>
      <c r="AY560" s="20" t="s">
        <v>186</v>
      </c>
      <c r="BE560" s="162">
        <f>IF(N560="základní",J560,0)</f>
        <v>0</v>
      </c>
      <c r="BF560" s="162">
        <f>IF(N560="snížená",J560,0)</f>
        <v>0</v>
      </c>
      <c r="BG560" s="162">
        <f>IF(N560="zákl. přenesená",J560,0)</f>
        <v>0</v>
      </c>
      <c r="BH560" s="162">
        <f>IF(N560="sníž. přenesená",J560,0)</f>
        <v>0</v>
      </c>
      <c r="BI560" s="162">
        <f>IF(N560="nulová",J560,0)</f>
        <v>0</v>
      </c>
      <c r="BJ560" s="20" t="s">
        <v>85</v>
      </c>
      <c r="BK560" s="162">
        <f>ROUND(I560*H560,2)</f>
        <v>0</v>
      </c>
      <c r="BL560" s="20" t="s">
        <v>200</v>
      </c>
      <c r="BM560" s="161" t="s">
        <v>819</v>
      </c>
    </row>
    <row r="561" spans="1:65" s="2" customFormat="1" ht="21" customHeight="1">
      <c r="A561" s="36"/>
      <c r="B561" s="147"/>
      <c r="C561" s="148" t="s">
        <v>820</v>
      </c>
      <c r="D561" s="148" t="s">
        <v>189</v>
      </c>
      <c r="E561" s="149" t="s">
        <v>821</v>
      </c>
      <c r="F561" s="150" t="s">
        <v>822</v>
      </c>
      <c r="G561" s="151" t="s">
        <v>492</v>
      </c>
      <c r="H561" s="152">
        <v>9.6259999999999994</v>
      </c>
      <c r="I561" s="153"/>
      <c r="J561" s="154">
        <f>ROUND(I561*H561,2)</f>
        <v>0</v>
      </c>
      <c r="K561" s="155"/>
      <c r="L561" s="37"/>
      <c r="M561" s="163" t="s">
        <v>3</v>
      </c>
      <c r="N561" s="164" t="s">
        <v>48</v>
      </c>
      <c r="O561" s="57"/>
      <c r="P561" s="165">
        <f>O561*H561</f>
        <v>0</v>
      </c>
      <c r="Q561" s="165">
        <v>1.0525899999999999</v>
      </c>
      <c r="R561" s="165">
        <f>Q561*H561</f>
        <v>10.132231339999999</v>
      </c>
      <c r="S561" s="165">
        <v>0</v>
      </c>
      <c r="T561" s="166">
        <f>S561*H561</f>
        <v>0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161" t="s">
        <v>200</v>
      </c>
      <c r="AT561" s="161" t="s">
        <v>189</v>
      </c>
      <c r="AU561" s="161" t="s">
        <v>87</v>
      </c>
      <c r="AY561" s="20" t="s">
        <v>186</v>
      </c>
      <c r="BE561" s="162">
        <f>IF(N561="základní",J561,0)</f>
        <v>0</v>
      </c>
      <c r="BF561" s="162">
        <f>IF(N561="snížená",J561,0)</f>
        <v>0</v>
      </c>
      <c r="BG561" s="162">
        <f>IF(N561="zákl. přenesená",J561,0)</f>
        <v>0</v>
      </c>
      <c r="BH561" s="162">
        <f>IF(N561="sníž. přenesená",J561,0)</f>
        <v>0</v>
      </c>
      <c r="BI561" s="162">
        <f>IF(N561="nulová",J561,0)</f>
        <v>0</v>
      </c>
      <c r="BJ561" s="20" t="s">
        <v>85</v>
      </c>
      <c r="BK561" s="162">
        <f>ROUND(I561*H561,2)</f>
        <v>0</v>
      </c>
      <c r="BL561" s="20" t="s">
        <v>200</v>
      </c>
      <c r="BM561" s="161" t="s">
        <v>823</v>
      </c>
    </row>
    <row r="562" spans="1:65" s="13" customFormat="1">
      <c r="B562" s="178"/>
      <c r="D562" s="172" t="s">
        <v>373</v>
      </c>
      <c r="E562" s="179" t="s">
        <v>3</v>
      </c>
      <c r="F562" s="180" t="s">
        <v>824</v>
      </c>
      <c r="H562" s="181">
        <v>5.0789999999999997</v>
      </c>
      <c r="I562" s="182"/>
      <c r="L562" s="178"/>
      <c r="M562" s="183"/>
      <c r="N562" s="184"/>
      <c r="O562" s="184"/>
      <c r="P562" s="184"/>
      <c r="Q562" s="184"/>
      <c r="R562" s="184"/>
      <c r="S562" s="184"/>
      <c r="T562" s="185"/>
      <c r="AT562" s="179" t="s">
        <v>373</v>
      </c>
      <c r="AU562" s="179" t="s">
        <v>87</v>
      </c>
      <c r="AV562" s="13" t="s">
        <v>87</v>
      </c>
      <c r="AW562" s="13" t="s">
        <v>38</v>
      </c>
      <c r="AX562" s="13" t="s">
        <v>77</v>
      </c>
      <c r="AY562" s="179" t="s">
        <v>186</v>
      </c>
    </row>
    <row r="563" spans="1:65" s="13" customFormat="1">
      <c r="B563" s="178"/>
      <c r="D563" s="172" t="s">
        <v>373</v>
      </c>
      <c r="E563" s="179" t="s">
        <v>3</v>
      </c>
      <c r="F563" s="180" t="s">
        <v>825</v>
      </c>
      <c r="H563" s="181">
        <v>4.5469999999999997</v>
      </c>
      <c r="I563" s="182"/>
      <c r="L563" s="178"/>
      <c r="M563" s="183"/>
      <c r="N563" s="184"/>
      <c r="O563" s="184"/>
      <c r="P563" s="184"/>
      <c r="Q563" s="184"/>
      <c r="R563" s="184"/>
      <c r="S563" s="184"/>
      <c r="T563" s="185"/>
      <c r="AT563" s="179" t="s">
        <v>373</v>
      </c>
      <c r="AU563" s="179" t="s">
        <v>87</v>
      </c>
      <c r="AV563" s="13" t="s">
        <v>87</v>
      </c>
      <c r="AW563" s="13" t="s">
        <v>38</v>
      </c>
      <c r="AX563" s="13" t="s">
        <v>77</v>
      </c>
      <c r="AY563" s="179" t="s">
        <v>186</v>
      </c>
    </row>
    <row r="564" spans="1:65" s="14" customFormat="1">
      <c r="B564" s="186"/>
      <c r="D564" s="172" t="s">
        <v>373</v>
      </c>
      <c r="E564" s="187" t="s">
        <v>3</v>
      </c>
      <c r="F564" s="188" t="s">
        <v>375</v>
      </c>
      <c r="H564" s="189">
        <v>9.6259999999999994</v>
      </c>
      <c r="I564" s="190"/>
      <c r="L564" s="186"/>
      <c r="M564" s="191"/>
      <c r="N564" s="192"/>
      <c r="O564" s="192"/>
      <c r="P564" s="192"/>
      <c r="Q564" s="192"/>
      <c r="R564" s="192"/>
      <c r="S564" s="192"/>
      <c r="T564" s="193"/>
      <c r="AT564" s="187" t="s">
        <v>373</v>
      </c>
      <c r="AU564" s="187" t="s">
        <v>87</v>
      </c>
      <c r="AV564" s="14" t="s">
        <v>200</v>
      </c>
      <c r="AW564" s="14" t="s">
        <v>38</v>
      </c>
      <c r="AX564" s="14" t="s">
        <v>85</v>
      </c>
      <c r="AY564" s="187" t="s">
        <v>186</v>
      </c>
    </row>
    <row r="565" spans="1:65" s="2" customFormat="1" ht="23.45" customHeight="1">
      <c r="A565" s="36"/>
      <c r="B565" s="147"/>
      <c r="C565" s="148" t="s">
        <v>826</v>
      </c>
      <c r="D565" s="148" t="s">
        <v>189</v>
      </c>
      <c r="E565" s="149" t="s">
        <v>827</v>
      </c>
      <c r="F565" s="150" t="s">
        <v>828</v>
      </c>
      <c r="G565" s="151" t="s">
        <v>370</v>
      </c>
      <c r="H565" s="152">
        <v>3.6</v>
      </c>
      <c r="I565" s="153"/>
      <c r="J565" s="154">
        <f>ROUND(I565*H565,2)</f>
        <v>0</v>
      </c>
      <c r="K565" s="155"/>
      <c r="L565" s="37"/>
      <c r="M565" s="163" t="s">
        <v>3</v>
      </c>
      <c r="N565" s="164" t="s">
        <v>48</v>
      </c>
      <c r="O565" s="57"/>
      <c r="P565" s="165">
        <f>O565*H565</f>
        <v>0</v>
      </c>
      <c r="Q565" s="165">
        <v>9.4500000000000001E-2</v>
      </c>
      <c r="R565" s="165">
        <f>Q565*H565</f>
        <v>0.3402</v>
      </c>
      <c r="S565" s="165">
        <v>0</v>
      </c>
      <c r="T565" s="166">
        <f>S565*H565</f>
        <v>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161" t="s">
        <v>200</v>
      </c>
      <c r="AT565" s="161" t="s">
        <v>189</v>
      </c>
      <c r="AU565" s="161" t="s">
        <v>87</v>
      </c>
      <c r="AY565" s="20" t="s">
        <v>186</v>
      </c>
      <c r="BE565" s="162">
        <f>IF(N565="základní",J565,0)</f>
        <v>0</v>
      </c>
      <c r="BF565" s="162">
        <f>IF(N565="snížená",J565,0)</f>
        <v>0</v>
      </c>
      <c r="BG565" s="162">
        <f>IF(N565="zákl. přenesená",J565,0)</f>
        <v>0</v>
      </c>
      <c r="BH565" s="162">
        <f>IF(N565="sníž. přenesená",J565,0)</f>
        <v>0</v>
      </c>
      <c r="BI565" s="162">
        <f>IF(N565="nulová",J565,0)</f>
        <v>0</v>
      </c>
      <c r="BJ565" s="20" t="s">
        <v>85</v>
      </c>
      <c r="BK565" s="162">
        <f>ROUND(I565*H565,2)</f>
        <v>0</v>
      </c>
      <c r="BL565" s="20" t="s">
        <v>200</v>
      </c>
      <c r="BM565" s="161" t="s">
        <v>829</v>
      </c>
    </row>
    <row r="566" spans="1:65" s="15" customFormat="1">
      <c r="B566" s="194"/>
      <c r="D566" s="172" t="s">
        <v>373</v>
      </c>
      <c r="E566" s="195" t="s">
        <v>3</v>
      </c>
      <c r="F566" s="196" t="s">
        <v>782</v>
      </c>
      <c r="H566" s="195" t="s">
        <v>3</v>
      </c>
      <c r="I566" s="197"/>
      <c r="L566" s="194"/>
      <c r="M566" s="198"/>
      <c r="N566" s="199"/>
      <c r="O566" s="199"/>
      <c r="P566" s="199"/>
      <c r="Q566" s="199"/>
      <c r="R566" s="199"/>
      <c r="S566" s="199"/>
      <c r="T566" s="200"/>
      <c r="AT566" s="195" t="s">
        <v>373</v>
      </c>
      <c r="AU566" s="195" t="s">
        <v>87</v>
      </c>
      <c r="AV566" s="15" t="s">
        <v>85</v>
      </c>
      <c r="AW566" s="15" t="s">
        <v>38</v>
      </c>
      <c r="AX566" s="15" t="s">
        <v>77</v>
      </c>
      <c r="AY566" s="195" t="s">
        <v>186</v>
      </c>
    </row>
    <row r="567" spans="1:65" s="13" customFormat="1">
      <c r="B567" s="178"/>
      <c r="D567" s="172" t="s">
        <v>373</v>
      </c>
      <c r="E567" s="179" t="s">
        <v>3</v>
      </c>
      <c r="F567" s="180" t="s">
        <v>830</v>
      </c>
      <c r="H567" s="181">
        <v>3.6</v>
      </c>
      <c r="I567" s="182"/>
      <c r="L567" s="178"/>
      <c r="M567" s="183"/>
      <c r="N567" s="184"/>
      <c r="O567" s="184"/>
      <c r="P567" s="184"/>
      <c r="Q567" s="184"/>
      <c r="R567" s="184"/>
      <c r="S567" s="184"/>
      <c r="T567" s="185"/>
      <c r="AT567" s="179" t="s">
        <v>373</v>
      </c>
      <c r="AU567" s="179" t="s">
        <v>87</v>
      </c>
      <c r="AV567" s="13" t="s">
        <v>87</v>
      </c>
      <c r="AW567" s="13" t="s">
        <v>38</v>
      </c>
      <c r="AX567" s="13" t="s">
        <v>85</v>
      </c>
      <c r="AY567" s="179" t="s">
        <v>186</v>
      </c>
    </row>
    <row r="568" spans="1:65" s="2" customFormat="1" ht="53.65" customHeight="1">
      <c r="A568" s="36"/>
      <c r="B568" s="147"/>
      <c r="C568" s="148" t="s">
        <v>831</v>
      </c>
      <c r="D568" s="148" t="s">
        <v>189</v>
      </c>
      <c r="E568" s="149" t="s">
        <v>832</v>
      </c>
      <c r="F568" s="150" t="s">
        <v>833</v>
      </c>
      <c r="G568" s="151" t="s">
        <v>370</v>
      </c>
      <c r="H568" s="152">
        <v>9.0169999999999995</v>
      </c>
      <c r="I568" s="153"/>
      <c r="J568" s="154">
        <f>ROUND(I568*H568,2)</f>
        <v>0</v>
      </c>
      <c r="K568" s="155"/>
      <c r="L568" s="37"/>
      <c r="M568" s="163" t="s">
        <v>3</v>
      </c>
      <c r="N568" s="164" t="s">
        <v>48</v>
      </c>
      <c r="O568" s="57"/>
      <c r="P568" s="165">
        <f>O568*H568</f>
        <v>0</v>
      </c>
      <c r="Q568" s="165">
        <v>7.102E-2</v>
      </c>
      <c r="R568" s="165">
        <f>Q568*H568</f>
        <v>0.64038733999999997</v>
      </c>
      <c r="S568" s="165">
        <v>0</v>
      </c>
      <c r="T568" s="166">
        <f>S568*H568</f>
        <v>0</v>
      </c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R568" s="161" t="s">
        <v>200</v>
      </c>
      <c r="AT568" s="161" t="s">
        <v>189</v>
      </c>
      <c r="AU568" s="161" t="s">
        <v>87</v>
      </c>
      <c r="AY568" s="20" t="s">
        <v>186</v>
      </c>
      <c r="BE568" s="162">
        <f>IF(N568="základní",J568,0)</f>
        <v>0</v>
      </c>
      <c r="BF568" s="162">
        <f>IF(N568="snížená",J568,0)</f>
        <v>0</v>
      </c>
      <c r="BG568" s="162">
        <f>IF(N568="zákl. přenesená",J568,0)</f>
        <v>0</v>
      </c>
      <c r="BH568" s="162">
        <f>IF(N568="sníž. přenesená",J568,0)</f>
        <v>0</v>
      </c>
      <c r="BI568" s="162">
        <f>IF(N568="nulová",J568,0)</f>
        <v>0</v>
      </c>
      <c r="BJ568" s="20" t="s">
        <v>85</v>
      </c>
      <c r="BK568" s="162">
        <f>ROUND(I568*H568,2)</f>
        <v>0</v>
      </c>
      <c r="BL568" s="20" t="s">
        <v>200</v>
      </c>
      <c r="BM568" s="161" t="s">
        <v>834</v>
      </c>
    </row>
    <row r="569" spans="1:65" s="15" customFormat="1">
      <c r="B569" s="194"/>
      <c r="D569" s="172" t="s">
        <v>373</v>
      </c>
      <c r="E569" s="195" t="s">
        <v>3</v>
      </c>
      <c r="F569" s="196" t="s">
        <v>643</v>
      </c>
      <c r="H569" s="195" t="s">
        <v>3</v>
      </c>
      <c r="I569" s="197"/>
      <c r="L569" s="194"/>
      <c r="M569" s="198"/>
      <c r="N569" s="199"/>
      <c r="O569" s="199"/>
      <c r="P569" s="199"/>
      <c r="Q569" s="199"/>
      <c r="R569" s="199"/>
      <c r="S569" s="199"/>
      <c r="T569" s="200"/>
      <c r="AT569" s="195" t="s">
        <v>373</v>
      </c>
      <c r="AU569" s="195" t="s">
        <v>87</v>
      </c>
      <c r="AV569" s="15" t="s">
        <v>85</v>
      </c>
      <c r="AW569" s="15" t="s">
        <v>38</v>
      </c>
      <c r="AX569" s="15" t="s">
        <v>77</v>
      </c>
      <c r="AY569" s="195" t="s">
        <v>186</v>
      </c>
    </row>
    <row r="570" spans="1:65" s="13" customFormat="1">
      <c r="B570" s="178"/>
      <c r="D570" s="172" t="s">
        <v>373</v>
      </c>
      <c r="E570" s="179" t="s">
        <v>3</v>
      </c>
      <c r="F570" s="180" t="s">
        <v>835</v>
      </c>
      <c r="H570" s="181">
        <v>9.0169999999999995</v>
      </c>
      <c r="I570" s="182"/>
      <c r="L570" s="178"/>
      <c r="M570" s="183"/>
      <c r="N570" s="184"/>
      <c r="O570" s="184"/>
      <c r="P570" s="184"/>
      <c r="Q570" s="184"/>
      <c r="R570" s="184"/>
      <c r="S570" s="184"/>
      <c r="T570" s="185"/>
      <c r="AT570" s="179" t="s">
        <v>373</v>
      </c>
      <c r="AU570" s="179" t="s">
        <v>87</v>
      </c>
      <c r="AV570" s="13" t="s">
        <v>87</v>
      </c>
      <c r="AW570" s="13" t="s">
        <v>38</v>
      </c>
      <c r="AX570" s="13" t="s">
        <v>77</v>
      </c>
      <c r="AY570" s="179" t="s">
        <v>186</v>
      </c>
    </row>
    <row r="571" spans="1:65" s="14" customFormat="1">
      <c r="B571" s="186"/>
      <c r="D571" s="172" t="s">
        <v>373</v>
      </c>
      <c r="E571" s="187" t="s">
        <v>3</v>
      </c>
      <c r="F571" s="188" t="s">
        <v>375</v>
      </c>
      <c r="H571" s="189">
        <v>9.0169999999999995</v>
      </c>
      <c r="I571" s="190"/>
      <c r="L571" s="186"/>
      <c r="M571" s="191"/>
      <c r="N571" s="192"/>
      <c r="O571" s="192"/>
      <c r="P571" s="192"/>
      <c r="Q571" s="192"/>
      <c r="R571" s="192"/>
      <c r="S571" s="192"/>
      <c r="T571" s="193"/>
      <c r="AT571" s="187" t="s">
        <v>373</v>
      </c>
      <c r="AU571" s="187" t="s">
        <v>87</v>
      </c>
      <c r="AV571" s="14" t="s">
        <v>200</v>
      </c>
      <c r="AW571" s="14" t="s">
        <v>38</v>
      </c>
      <c r="AX571" s="14" t="s">
        <v>85</v>
      </c>
      <c r="AY571" s="187" t="s">
        <v>186</v>
      </c>
    </row>
    <row r="572" spans="1:65" s="2" customFormat="1" ht="23.45" customHeight="1">
      <c r="A572" s="36"/>
      <c r="B572" s="147"/>
      <c r="C572" s="148" t="s">
        <v>836</v>
      </c>
      <c r="D572" s="148" t="s">
        <v>189</v>
      </c>
      <c r="E572" s="149" t="s">
        <v>837</v>
      </c>
      <c r="F572" s="150" t="s">
        <v>838</v>
      </c>
      <c r="G572" s="151" t="s">
        <v>370</v>
      </c>
      <c r="H572" s="152">
        <v>3.6</v>
      </c>
      <c r="I572" s="153"/>
      <c r="J572" s="154">
        <f>ROUND(I572*H572,2)</f>
        <v>0</v>
      </c>
      <c r="K572" s="155"/>
      <c r="L572" s="37"/>
      <c r="M572" s="163" t="s">
        <v>3</v>
      </c>
      <c r="N572" s="164" t="s">
        <v>48</v>
      </c>
      <c r="O572" s="57"/>
      <c r="P572" s="165">
        <f>O572*H572</f>
        <v>0</v>
      </c>
      <c r="Q572" s="165">
        <v>0</v>
      </c>
      <c r="R572" s="165">
        <f>Q572*H572</f>
        <v>0</v>
      </c>
      <c r="S572" s="165">
        <v>0</v>
      </c>
      <c r="T572" s="166">
        <f>S572*H572</f>
        <v>0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61" t="s">
        <v>200</v>
      </c>
      <c r="AT572" s="161" t="s">
        <v>189</v>
      </c>
      <c r="AU572" s="161" t="s">
        <v>87</v>
      </c>
      <c r="AY572" s="20" t="s">
        <v>186</v>
      </c>
      <c r="BE572" s="162">
        <f>IF(N572="základní",J572,0)</f>
        <v>0</v>
      </c>
      <c r="BF572" s="162">
        <f>IF(N572="snížená",J572,0)</f>
        <v>0</v>
      </c>
      <c r="BG572" s="162">
        <f>IF(N572="zákl. přenesená",J572,0)</f>
        <v>0</v>
      </c>
      <c r="BH572" s="162">
        <f>IF(N572="sníž. přenesená",J572,0)</f>
        <v>0</v>
      </c>
      <c r="BI572" s="162">
        <f>IF(N572="nulová",J572,0)</f>
        <v>0</v>
      </c>
      <c r="BJ572" s="20" t="s">
        <v>85</v>
      </c>
      <c r="BK572" s="162">
        <f>ROUND(I572*H572,2)</f>
        <v>0</v>
      </c>
      <c r="BL572" s="20" t="s">
        <v>200</v>
      </c>
      <c r="BM572" s="161" t="s">
        <v>839</v>
      </c>
    </row>
    <row r="573" spans="1:65" s="2" customFormat="1" ht="36.75" customHeight="1">
      <c r="A573" s="36"/>
      <c r="B573" s="147"/>
      <c r="C573" s="148" t="s">
        <v>840</v>
      </c>
      <c r="D573" s="148" t="s">
        <v>189</v>
      </c>
      <c r="E573" s="149" t="s">
        <v>841</v>
      </c>
      <c r="F573" s="150" t="s">
        <v>842</v>
      </c>
      <c r="G573" s="151" t="s">
        <v>843</v>
      </c>
      <c r="H573" s="152">
        <v>24</v>
      </c>
      <c r="I573" s="153"/>
      <c r="J573" s="154">
        <f>ROUND(I573*H573,2)</f>
        <v>0</v>
      </c>
      <c r="K573" s="155"/>
      <c r="L573" s="37"/>
      <c r="M573" s="163" t="s">
        <v>3</v>
      </c>
      <c r="N573" s="164" t="s">
        <v>48</v>
      </c>
      <c r="O573" s="57"/>
      <c r="P573" s="165">
        <f>O573*H573</f>
        <v>0</v>
      </c>
      <c r="Q573" s="165">
        <v>1.1999999999999999E-3</v>
      </c>
      <c r="R573" s="165">
        <f>Q573*H573</f>
        <v>2.8799999999999999E-2</v>
      </c>
      <c r="S573" s="165">
        <v>0</v>
      </c>
      <c r="T573" s="166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61" t="s">
        <v>200</v>
      </c>
      <c r="AT573" s="161" t="s">
        <v>189</v>
      </c>
      <c r="AU573" s="161" t="s">
        <v>87</v>
      </c>
      <c r="AY573" s="20" t="s">
        <v>186</v>
      </c>
      <c r="BE573" s="162">
        <f>IF(N573="základní",J573,0)</f>
        <v>0</v>
      </c>
      <c r="BF573" s="162">
        <f>IF(N573="snížená",J573,0)</f>
        <v>0</v>
      </c>
      <c r="BG573" s="162">
        <f>IF(N573="zákl. přenesená",J573,0)</f>
        <v>0</v>
      </c>
      <c r="BH573" s="162">
        <f>IF(N573="sníž. přenesená",J573,0)</f>
        <v>0</v>
      </c>
      <c r="BI573" s="162">
        <f>IF(N573="nulová",J573,0)</f>
        <v>0</v>
      </c>
      <c r="BJ573" s="20" t="s">
        <v>85</v>
      </c>
      <c r="BK573" s="162">
        <f>ROUND(I573*H573,2)</f>
        <v>0</v>
      </c>
      <c r="BL573" s="20" t="s">
        <v>200</v>
      </c>
      <c r="BM573" s="161" t="s">
        <v>844</v>
      </c>
    </row>
    <row r="574" spans="1:65" s="2" customFormat="1">
      <c r="A574" s="36"/>
      <c r="B574" s="37"/>
      <c r="C574" s="36"/>
      <c r="D574" s="167" t="s">
        <v>240</v>
      </c>
      <c r="E574" s="36"/>
      <c r="F574" s="168" t="s">
        <v>845</v>
      </c>
      <c r="G574" s="36"/>
      <c r="H574" s="36"/>
      <c r="I574" s="169"/>
      <c r="J574" s="36"/>
      <c r="K574" s="36"/>
      <c r="L574" s="37"/>
      <c r="M574" s="170"/>
      <c r="N574" s="171"/>
      <c r="O574" s="57"/>
      <c r="P574" s="57"/>
      <c r="Q574" s="57"/>
      <c r="R574" s="57"/>
      <c r="S574" s="57"/>
      <c r="T574" s="58"/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T574" s="20" t="s">
        <v>240</v>
      </c>
      <c r="AU574" s="20" t="s">
        <v>87</v>
      </c>
    </row>
    <row r="575" spans="1:65" s="13" customFormat="1">
      <c r="B575" s="178"/>
      <c r="D575" s="172" t="s">
        <v>373</v>
      </c>
      <c r="E575" s="179" t="s">
        <v>3</v>
      </c>
      <c r="F575" s="180" t="s">
        <v>846</v>
      </c>
      <c r="H575" s="181">
        <v>24</v>
      </c>
      <c r="I575" s="182"/>
      <c r="L575" s="178"/>
      <c r="M575" s="183"/>
      <c r="N575" s="184"/>
      <c r="O575" s="184"/>
      <c r="P575" s="184"/>
      <c r="Q575" s="184"/>
      <c r="R575" s="184"/>
      <c r="S575" s="184"/>
      <c r="T575" s="185"/>
      <c r="AT575" s="179" t="s">
        <v>373</v>
      </c>
      <c r="AU575" s="179" t="s">
        <v>87</v>
      </c>
      <c r="AV575" s="13" t="s">
        <v>87</v>
      </c>
      <c r="AW575" s="13" t="s">
        <v>38</v>
      </c>
      <c r="AX575" s="13" t="s">
        <v>77</v>
      </c>
      <c r="AY575" s="179" t="s">
        <v>186</v>
      </c>
    </row>
    <row r="576" spans="1:65" s="14" customFormat="1">
      <c r="B576" s="186"/>
      <c r="D576" s="172" t="s">
        <v>373</v>
      </c>
      <c r="E576" s="187" t="s">
        <v>3</v>
      </c>
      <c r="F576" s="188" t="s">
        <v>375</v>
      </c>
      <c r="H576" s="189">
        <v>24</v>
      </c>
      <c r="I576" s="190"/>
      <c r="L576" s="186"/>
      <c r="M576" s="191"/>
      <c r="N576" s="192"/>
      <c r="O576" s="192"/>
      <c r="P576" s="192"/>
      <c r="Q576" s="192"/>
      <c r="R576" s="192"/>
      <c r="S576" s="192"/>
      <c r="T576" s="193"/>
      <c r="AT576" s="187" t="s">
        <v>373</v>
      </c>
      <c r="AU576" s="187" t="s">
        <v>87</v>
      </c>
      <c r="AV576" s="14" t="s">
        <v>200</v>
      </c>
      <c r="AW576" s="14" t="s">
        <v>38</v>
      </c>
      <c r="AX576" s="14" t="s">
        <v>85</v>
      </c>
      <c r="AY576" s="187" t="s">
        <v>186</v>
      </c>
    </row>
    <row r="577" spans="1:65" s="2" customFormat="1" ht="23.45" customHeight="1">
      <c r="A577" s="36"/>
      <c r="B577" s="147"/>
      <c r="C577" s="148" t="s">
        <v>847</v>
      </c>
      <c r="D577" s="148" t="s">
        <v>189</v>
      </c>
      <c r="E577" s="149" t="s">
        <v>848</v>
      </c>
      <c r="F577" s="150" t="s">
        <v>849</v>
      </c>
      <c r="G577" s="151" t="s">
        <v>370</v>
      </c>
      <c r="H577" s="152">
        <v>40.909999999999997</v>
      </c>
      <c r="I577" s="153"/>
      <c r="J577" s="154">
        <f>ROUND(I577*H577,2)</f>
        <v>0</v>
      </c>
      <c r="K577" s="155"/>
      <c r="L577" s="37"/>
      <c r="M577" s="163" t="s">
        <v>3</v>
      </c>
      <c r="N577" s="164" t="s">
        <v>48</v>
      </c>
      <c r="O577" s="57"/>
      <c r="P577" s="165">
        <f>O577*H577</f>
        <v>0</v>
      </c>
      <c r="Q577" s="165">
        <v>4.0000000000000001E-3</v>
      </c>
      <c r="R577" s="165">
        <f>Q577*H577</f>
        <v>0.16363999999999998</v>
      </c>
      <c r="S577" s="165">
        <v>0</v>
      </c>
      <c r="T577" s="166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61" t="s">
        <v>200</v>
      </c>
      <c r="AT577" s="161" t="s">
        <v>189</v>
      </c>
      <c r="AU577" s="161" t="s">
        <v>87</v>
      </c>
      <c r="AY577" s="20" t="s">
        <v>186</v>
      </c>
      <c r="BE577" s="162">
        <f>IF(N577="základní",J577,0)</f>
        <v>0</v>
      </c>
      <c r="BF577" s="162">
        <f>IF(N577="snížená",J577,0)</f>
        <v>0</v>
      </c>
      <c r="BG577" s="162">
        <f>IF(N577="zákl. přenesená",J577,0)</f>
        <v>0</v>
      </c>
      <c r="BH577" s="162">
        <f>IF(N577="sníž. přenesená",J577,0)</f>
        <v>0</v>
      </c>
      <c r="BI577" s="162">
        <f>IF(N577="nulová",J577,0)</f>
        <v>0</v>
      </c>
      <c r="BJ577" s="20" t="s">
        <v>85</v>
      </c>
      <c r="BK577" s="162">
        <f>ROUND(I577*H577,2)</f>
        <v>0</v>
      </c>
      <c r="BL577" s="20" t="s">
        <v>200</v>
      </c>
      <c r="BM577" s="161" t="s">
        <v>850</v>
      </c>
    </row>
    <row r="578" spans="1:65" s="2" customFormat="1">
      <c r="A578" s="36"/>
      <c r="B578" s="37"/>
      <c r="C578" s="36"/>
      <c r="D578" s="167" t="s">
        <v>240</v>
      </c>
      <c r="E578" s="36"/>
      <c r="F578" s="168" t="s">
        <v>851</v>
      </c>
      <c r="G578" s="36"/>
      <c r="H578" s="36"/>
      <c r="I578" s="169"/>
      <c r="J578" s="36"/>
      <c r="K578" s="36"/>
      <c r="L578" s="37"/>
      <c r="M578" s="170"/>
      <c r="N578" s="171"/>
      <c r="O578" s="57"/>
      <c r="P578" s="57"/>
      <c r="Q578" s="57"/>
      <c r="R578" s="57"/>
      <c r="S578" s="57"/>
      <c r="T578" s="58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20" t="s">
        <v>240</v>
      </c>
      <c r="AU578" s="20" t="s">
        <v>87</v>
      </c>
    </row>
    <row r="579" spans="1:65" s="13" customFormat="1">
      <c r="B579" s="178"/>
      <c r="D579" s="172" t="s">
        <v>373</v>
      </c>
      <c r="E579" s="179" t="s">
        <v>3</v>
      </c>
      <c r="F579" s="180" t="s">
        <v>303</v>
      </c>
      <c r="H579" s="181">
        <v>40.909999999999997</v>
      </c>
      <c r="I579" s="182"/>
      <c r="L579" s="178"/>
      <c r="M579" s="183"/>
      <c r="N579" s="184"/>
      <c r="O579" s="184"/>
      <c r="P579" s="184"/>
      <c r="Q579" s="184"/>
      <c r="R579" s="184"/>
      <c r="S579" s="184"/>
      <c r="T579" s="185"/>
      <c r="AT579" s="179" t="s">
        <v>373</v>
      </c>
      <c r="AU579" s="179" t="s">
        <v>87</v>
      </c>
      <c r="AV579" s="13" t="s">
        <v>87</v>
      </c>
      <c r="AW579" s="13" t="s">
        <v>38</v>
      </c>
      <c r="AX579" s="13" t="s">
        <v>85</v>
      </c>
      <c r="AY579" s="179" t="s">
        <v>186</v>
      </c>
    </row>
    <row r="580" spans="1:65" s="2" customFormat="1" ht="31.9" customHeight="1">
      <c r="A580" s="36"/>
      <c r="B580" s="147"/>
      <c r="C580" s="148" t="s">
        <v>276</v>
      </c>
      <c r="D580" s="148" t="s">
        <v>189</v>
      </c>
      <c r="E580" s="149" t="s">
        <v>852</v>
      </c>
      <c r="F580" s="150" t="s">
        <v>853</v>
      </c>
      <c r="G580" s="151" t="s">
        <v>370</v>
      </c>
      <c r="H580" s="152">
        <v>27.56</v>
      </c>
      <c r="I580" s="153"/>
      <c r="J580" s="154">
        <f>ROUND(I580*H580,2)</f>
        <v>0</v>
      </c>
      <c r="K580" s="155"/>
      <c r="L580" s="37"/>
      <c r="M580" s="163" t="s">
        <v>3</v>
      </c>
      <c r="N580" s="164" t="s">
        <v>48</v>
      </c>
      <c r="O580" s="57"/>
      <c r="P580" s="165">
        <f>O580*H580</f>
        <v>0</v>
      </c>
      <c r="Q580" s="165">
        <v>0.28361999999999998</v>
      </c>
      <c r="R580" s="165">
        <f>Q580*H580</f>
        <v>7.8165671999999988</v>
      </c>
      <c r="S580" s="165">
        <v>0</v>
      </c>
      <c r="T580" s="166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61" t="s">
        <v>200</v>
      </c>
      <c r="AT580" s="161" t="s">
        <v>189</v>
      </c>
      <c r="AU580" s="161" t="s">
        <v>87</v>
      </c>
      <c r="AY580" s="20" t="s">
        <v>186</v>
      </c>
      <c r="BE580" s="162">
        <f>IF(N580="základní",J580,0)</f>
        <v>0</v>
      </c>
      <c r="BF580" s="162">
        <f>IF(N580="snížená",J580,0)</f>
        <v>0</v>
      </c>
      <c r="BG580" s="162">
        <f>IF(N580="zákl. přenesená",J580,0)</f>
        <v>0</v>
      </c>
      <c r="BH580" s="162">
        <f>IF(N580="sníž. přenesená",J580,0)</f>
        <v>0</v>
      </c>
      <c r="BI580" s="162">
        <f>IF(N580="nulová",J580,0)</f>
        <v>0</v>
      </c>
      <c r="BJ580" s="20" t="s">
        <v>85</v>
      </c>
      <c r="BK580" s="162">
        <f>ROUND(I580*H580,2)</f>
        <v>0</v>
      </c>
      <c r="BL580" s="20" t="s">
        <v>200</v>
      </c>
      <c r="BM580" s="161" t="s">
        <v>854</v>
      </c>
    </row>
    <row r="581" spans="1:65" s="13" customFormat="1">
      <c r="B581" s="178"/>
      <c r="D581" s="172" t="s">
        <v>373</v>
      </c>
      <c r="E581" s="179" t="s">
        <v>3</v>
      </c>
      <c r="F581" s="180" t="s">
        <v>855</v>
      </c>
      <c r="H581" s="181">
        <v>27.56</v>
      </c>
      <c r="I581" s="182"/>
      <c r="L581" s="178"/>
      <c r="M581" s="183"/>
      <c r="N581" s="184"/>
      <c r="O581" s="184"/>
      <c r="P581" s="184"/>
      <c r="Q581" s="184"/>
      <c r="R581" s="184"/>
      <c r="S581" s="184"/>
      <c r="T581" s="185"/>
      <c r="AT581" s="179" t="s">
        <v>373</v>
      </c>
      <c r="AU581" s="179" t="s">
        <v>87</v>
      </c>
      <c r="AV581" s="13" t="s">
        <v>87</v>
      </c>
      <c r="AW581" s="13" t="s">
        <v>38</v>
      </c>
      <c r="AX581" s="13" t="s">
        <v>85</v>
      </c>
      <c r="AY581" s="179" t="s">
        <v>186</v>
      </c>
    </row>
    <row r="582" spans="1:65" s="2" customFormat="1" ht="36.75" customHeight="1">
      <c r="A582" s="36"/>
      <c r="B582" s="147"/>
      <c r="C582" s="148" t="s">
        <v>856</v>
      </c>
      <c r="D582" s="148" t="s">
        <v>189</v>
      </c>
      <c r="E582" s="149" t="s">
        <v>857</v>
      </c>
      <c r="F582" s="150" t="s">
        <v>858</v>
      </c>
      <c r="G582" s="151" t="s">
        <v>435</v>
      </c>
      <c r="H582" s="152">
        <v>41</v>
      </c>
      <c r="I582" s="153"/>
      <c r="J582" s="154">
        <f>ROUND(I582*H582,2)</f>
        <v>0</v>
      </c>
      <c r="K582" s="155"/>
      <c r="L582" s="37"/>
      <c r="M582" s="163" t="s">
        <v>3</v>
      </c>
      <c r="N582" s="164" t="s">
        <v>48</v>
      </c>
      <c r="O582" s="57"/>
      <c r="P582" s="165">
        <f>O582*H582</f>
        <v>0</v>
      </c>
      <c r="Q582" s="165">
        <v>1.6979999999999999E-2</v>
      </c>
      <c r="R582" s="165">
        <f>Q582*H582</f>
        <v>0.69617999999999991</v>
      </c>
      <c r="S582" s="165">
        <v>0</v>
      </c>
      <c r="T582" s="166">
        <f>S582*H582</f>
        <v>0</v>
      </c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R582" s="161" t="s">
        <v>200</v>
      </c>
      <c r="AT582" s="161" t="s">
        <v>189</v>
      </c>
      <c r="AU582" s="161" t="s">
        <v>87</v>
      </c>
      <c r="AY582" s="20" t="s">
        <v>186</v>
      </c>
      <c r="BE582" s="162">
        <f>IF(N582="základní",J582,0)</f>
        <v>0</v>
      </c>
      <c r="BF582" s="162">
        <f>IF(N582="snížená",J582,0)</f>
        <v>0</v>
      </c>
      <c r="BG582" s="162">
        <f>IF(N582="zákl. přenesená",J582,0)</f>
        <v>0</v>
      </c>
      <c r="BH582" s="162">
        <f>IF(N582="sníž. přenesená",J582,0)</f>
        <v>0</v>
      </c>
      <c r="BI582" s="162">
        <f>IF(N582="nulová",J582,0)</f>
        <v>0</v>
      </c>
      <c r="BJ582" s="20" t="s">
        <v>85</v>
      </c>
      <c r="BK582" s="162">
        <f>ROUND(I582*H582,2)</f>
        <v>0</v>
      </c>
      <c r="BL582" s="20" t="s">
        <v>200</v>
      </c>
      <c r="BM582" s="161" t="s">
        <v>859</v>
      </c>
    </row>
    <row r="583" spans="1:65" s="15" customFormat="1">
      <c r="B583" s="194"/>
      <c r="D583" s="172" t="s">
        <v>373</v>
      </c>
      <c r="E583" s="195" t="s">
        <v>3</v>
      </c>
      <c r="F583" s="196" t="s">
        <v>860</v>
      </c>
      <c r="H583" s="195" t="s">
        <v>3</v>
      </c>
      <c r="I583" s="197"/>
      <c r="L583" s="194"/>
      <c r="M583" s="198"/>
      <c r="N583" s="199"/>
      <c r="O583" s="199"/>
      <c r="P583" s="199"/>
      <c r="Q583" s="199"/>
      <c r="R583" s="199"/>
      <c r="S583" s="199"/>
      <c r="T583" s="200"/>
      <c r="AT583" s="195" t="s">
        <v>373</v>
      </c>
      <c r="AU583" s="195" t="s">
        <v>87</v>
      </c>
      <c r="AV583" s="15" t="s">
        <v>85</v>
      </c>
      <c r="AW583" s="15" t="s">
        <v>38</v>
      </c>
      <c r="AX583" s="15" t="s">
        <v>77</v>
      </c>
      <c r="AY583" s="195" t="s">
        <v>186</v>
      </c>
    </row>
    <row r="584" spans="1:65" s="15" customFormat="1">
      <c r="B584" s="194"/>
      <c r="D584" s="172" t="s">
        <v>373</v>
      </c>
      <c r="E584" s="195" t="s">
        <v>3</v>
      </c>
      <c r="F584" s="196" t="s">
        <v>861</v>
      </c>
      <c r="H584" s="195" t="s">
        <v>3</v>
      </c>
      <c r="I584" s="197"/>
      <c r="L584" s="194"/>
      <c r="M584" s="198"/>
      <c r="N584" s="199"/>
      <c r="O584" s="199"/>
      <c r="P584" s="199"/>
      <c r="Q584" s="199"/>
      <c r="R584" s="199"/>
      <c r="S584" s="199"/>
      <c r="T584" s="200"/>
      <c r="AT584" s="195" t="s">
        <v>373</v>
      </c>
      <c r="AU584" s="195" t="s">
        <v>87</v>
      </c>
      <c r="AV584" s="15" t="s">
        <v>85</v>
      </c>
      <c r="AW584" s="15" t="s">
        <v>38</v>
      </c>
      <c r="AX584" s="15" t="s">
        <v>77</v>
      </c>
      <c r="AY584" s="195" t="s">
        <v>186</v>
      </c>
    </row>
    <row r="585" spans="1:65" s="15" customFormat="1">
      <c r="B585" s="194"/>
      <c r="D585" s="172" t="s">
        <v>373</v>
      </c>
      <c r="E585" s="195" t="s">
        <v>3</v>
      </c>
      <c r="F585" s="196" t="s">
        <v>862</v>
      </c>
      <c r="H585" s="195" t="s">
        <v>3</v>
      </c>
      <c r="I585" s="197"/>
      <c r="L585" s="194"/>
      <c r="M585" s="198"/>
      <c r="N585" s="199"/>
      <c r="O585" s="199"/>
      <c r="P585" s="199"/>
      <c r="Q585" s="199"/>
      <c r="R585" s="199"/>
      <c r="S585" s="199"/>
      <c r="T585" s="200"/>
      <c r="AT585" s="195" t="s">
        <v>373</v>
      </c>
      <c r="AU585" s="195" t="s">
        <v>87</v>
      </c>
      <c r="AV585" s="15" t="s">
        <v>85</v>
      </c>
      <c r="AW585" s="15" t="s">
        <v>38</v>
      </c>
      <c r="AX585" s="15" t="s">
        <v>77</v>
      </c>
      <c r="AY585" s="195" t="s">
        <v>186</v>
      </c>
    </row>
    <row r="586" spans="1:65" s="13" customFormat="1">
      <c r="B586" s="178"/>
      <c r="D586" s="172" t="s">
        <v>373</v>
      </c>
      <c r="E586" s="179" t="s">
        <v>3</v>
      </c>
      <c r="F586" s="180" t="s">
        <v>863</v>
      </c>
      <c r="H586" s="181">
        <v>19</v>
      </c>
      <c r="I586" s="182"/>
      <c r="L586" s="178"/>
      <c r="M586" s="183"/>
      <c r="N586" s="184"/>
      <c r="O586" s="184"/>
      <c r="P586" s="184"/>
      <c r="Q586" s="184"/>
      <c r="R586" s="184"/>
      <c r="S586" s="184"/>
      <c r="T586" s="185"/>
      <c r="AT586" s="179" t="s">
        <v>373</v>
      </c>
      <c r="AU586" s="179" t="s">
        <v>87</v>
      </c>
      <c r="AV586" s="13" t="s">
        <v>87</v>
      </c>
      <c r="AW586" s="13" t="s">
        <v>38</v>
      </c>
      <c r="AX586" s="13" t="s">
        <v>77</v>
      </c>
      <c r="AY586" s="179" t="s">
        <v>186</v>
      </c>
    </row>
    <row r="587" spans="1:65" s="15" customFormat="1">
      <c r="B587" s="194"/>
      <c r="D587" s="172" t="s">
        <v>373</v>
      </c>
      <c r="E587" s="195" t="s">
        <v>3</v>
      </c>
      <c r="F587" s="196" t="s">
        <v>864</v>
      </c>
      <c r="H587" s="195" t="s">
        <v>3</v>
      </c>
      <c r="I587" s="197"/>
      <c r="L587" s="194"/>
      <c r="M587" s="198"/>
      <c r="N587" s="199"/>
      <c r="O587" s="199"/>
      <c r="P587" s="199"/>
      <c r="Q587" s="199"/>
      <c r="R587" s="199"/>
      <c r="S587" s="199"/>
      <c r="T587" s="200"/>
      <c r="AT587" s="195" t="s">
        <v>373</v>
      </c>
      <c r="AU587" s="195" t="s">
        <v>87</v>
      </c>
      <c r="AV587" s="15" t="s">
        <v>85</v>
      </c>
      <c r="AW587" s="15" t="s">
        <v>38</v>
      </c>
      <c r="AX587" s="15" t="s">
        <v>77</v>
      </c>
      <c r="AY587" s="195" t="s">
        <v>186</v>
      </c>
    </row>
    <row r="588" spans="1:65" s="13" customFormat="1">
      <c r="B588" s="178"/>
      <c r="D588" s="172" t="s">
        <v>373</v>
      </c>
      <c r="E588" s="179" t="s">
        <v>3</v>
      </c>
      <c r="F588" s="180" t="s">
        <v>865</v>
      </c>
      <c r="H588" s="181">
        <v>2</v>
      </c>
      <c r="I588" s="182"/>
      <c r="L588" s="178"/>
      <c r="M588" s="183"/>
      <c r="N588" s="184"/>
      <c r="O588" s="184"/>
      <c r="P588" s="184"/>
      <c r="Q588" s="184"/>
      <c r="R588" s="184"/>
      <c r="S588" s="184"/>
      <c r="T588" s="185"/>
      <c r="AT588" s="179" t="s">
        <v>373</v>
      </c>
      <c r="AU588" s="179" t="s">
        <v>87</v>
      </c>
      <c r="AV588" s="13" t="s">
        <v>87</v>
      </c>
      <c r="AW588" s="13" t="s">
        <v>38</v>
      </c>
      <c r="AX588" s="13" t="s">
        <v>77</v>
      </c>
      <c r="AY588" s="179" t="s">
        <v>186</v>
      </c>
    </row>
    <row r="589" spans="1:65" s="15" customFormat="1">
      <c r="B589" s="194"/>
      <c r="D589" s="172" t="s">
        <v>373</v>
      </c>
      <c r="E589" s="195" t="s">
        <v>3</v>
      </c>
      <c r="F589" s="196" t="s">
        <v>866</v>
      </c>
      <c r="H589" s="195" t="s">
        <v>3</v>
      </c>
      <c r="I589" s="197"/>
      <c r="L589" s="194"/>
      <c r="M589" s="198"/>
      <c r="N589" s="199"/>
      <c r="O589" s="199"/>
      <c r="P589" s="199"/>
      <c r="Q589" s="199"/>
      <c r="R589" s="199"/>
      <c r="S589" s="199"/>
      <c r="T589" s="200"/>
      <c r="AT589" s="195" t="s">
        <v>373</v>
      </c>
      <c r="AU589" s="195" t="s">
        <v>87</v>
      </c>
      <c r="AV589" s="15" t="s">
        <v>85</v>
      </c>
      <c r="AW589" s="15" t="s">
        <v>38</v>
      </c>
      <c r="AX589" s="15" t="s">
        <v>77</v>
      </c>
      <c r="AY589" s="195" t="s">
        <v>186</v>
      </c>
    </row>
    <row r="590" spans="1:65" s="15" customFormat="1">
      <c r="B590" s="194"/>
      <c r="D590" s="172" t="s">
        <v>373</v>
      </c>
      <c r="E590" s="195" t="s">
        <v>3</v>
      </c>
      <c r="F590" s="196" t="s">
        <v>862</v>
      </c>
      <c r="H590" s="195" t="s">
        <v>3</v>
      </c>
      <c r="I590" s="197"/>
      <c r="L590" s="194"/>
      <c r="M590" s="198"/>
      <c r="N590" s="199"/>
      <c r="O590" s="199"/>
      <c r="P590" s="199"/>
      <c r="Q590" s="199"/>
      <c r="R590" s="199"/>
      <c r="S590" s="199"/>
      <c r="T590" s="200"/>
      <c r="AT590" s="195" t="s">
        <v>373</v>
      </c>
      <c r="AU590" s="195" t="s">
        <v>87</v>
      </c>
      <c r="AV590" s="15" t="s">
        <v>85</v>
      </c>
      <c r="AW590" s="15" t="s">
        <v>38</v>
      </c>
      <c r="AX590" s="15" t="s">
        <v>77</v>
      </c>
      <c r="AY590" s="195" t="s">
        <v>186</v>
      </c>
    </row>
    <row r="591" spans="1:65" s="13" customFormat="1">
      <c r="B591" s="178"/>
      <c r="D591" s="172" t="s">
        <v>373</v>
      </c>
      <c r="E591" s="179" t="s">
        <v>3</v>
      </c>
      <c r="F591" s="180" t="s">
        <v>867</v>
      </c>
      <c r="H591" s="181">
        <v>8</v>
      </c>
      <c r="I591" s="182"/>
      <c r="L591" s="178"/>
      <c r="M591" s="183"/>
      <c r="N591" s="184"/>
      <c r="O591" s="184"/>
      <c r="P591" s="184"/>
      <c r="Q591" s="184"/>
      <c r="R591" s="184"/>
      <c r="S591" s="184"/>
      <c r="T591" s="185"/>
      <c r="AT591" s="179" t="s">
        <v>373</v>
      </c>
      <c r="AU591" s="179" t="s">
        <v>87</v>
      </c>
      <c r="AV591" s="13" t="s">
        <v>87</v>
      </c>
      <c r="AW591" s="13" t="s">
        <v>38</v>
      </c>
      <c r="AX591" s="13" t="s">
        <v>77</v>
      </c>
      <c r="AY591" s="179" t="s">
        <v>186</v>
      </c>
    </row>
    <row r="592" spans="1:65" s="15" customFormat="1">
      <c r="B592" s="194"/>
      <c r="D592" s="172" t="s">
        <v>373</v>
      </c>
      <c r="E592" s="195" t="s">
        <v>3</v>
      </c>
      <c r="F592" s="196" t="s">
        <v>864</v>
      </c>
      <c r="H592" s="195" t="s">
        <v>3</v>
      </c>
      <c r="I592" s="197"/>
      <c r="L592" s="194"/>
      <c r="M592" s="198"/>
      <c r="N592" s="199"/>
      <c r="O592" s="199"/>
      <c r="P592" s="199"/>
      <c r="Q592" s="199"/>
      <c r="R592" s="199"/>
      <c r="S592" s="199"/>
      <c r="T592" s="200"/>
      <c r="AT592" s="195" t="s">
        <v>373</v>
      </c>
      <c r="AU592" s="195" t="s">
        <v>87</v>
      </c>
      <c r="AV592" s="15" t="s">
        <v>85</v>
      </c>
      <c r="AW592" s="15" t="s">
        <v>38</v>
      </c>
      <c r="AX592" s="15" t="s">
        <v>77</v>
      </c>
      <c r="AY592" s="195" t="s">
        <v>186</v>
      </c>
    </row>
    <row r="593" spans="1:65" s="13" customFormat="1">
      <c r="B593" s="178"/>
      <c r="D593" s="172" t="s">
        <v>373</v>
      </c>
      <c r="E593" s="179" t="s">
        <v>3</v>
      </c>
      <c r="F593" s="180" t="s">
        <v>85</v>
      </c>
      <c r="H593" s="181">
        <v>1</v>
      </c>
      <c r="I593" s="182"/>
      <c r="L593" s="178"/>
      <c r="M593" s="183"/>
      <c r="N593" s="184"/>
      <c r="O593" s="184"/>
      <c r="P593" s="184"/>
      <c r="Q593" s="184"/>
      <c r="R593" s="184"/>
      <c r="S593" s="184"/>
      <c r="T593" s="185"/>
      <c r="AT593" s="179" t="s">
        <v>373</v>
      </c>
      <c r="AU593" s="179" t="s">
        <v>87</v>
      </c>
      <c r="AV593" s="13" t="s">
        <v>87</v>
      </c>
      <c r="AW593" s="13" t="s">
        <v>38</v>
      </c>
      <c r="AX593" s="13" t="s">
        <v>77</v>
      </c>
      <c r="AY593" s="179" t="s">
        <v>186</v>
      </c>
    </row>
    <row r="594" spans="1:65" s="15" customFormat="1">
      <c r="B594" s="194"/>
      <c r="D594" s="172" t="s">
        <v>373</v>
      </c>
      <c r="E594" s="195" t="s">
        <v>3</v>
      </c>
      <c r="F594" s="196" t="s">
        <v>868</v>
      </c>
      <c r="H594" s="195" t="s">
        <v>3</v>
      </c>
      <c r="I594" s="197"/>
      <c r="L594" s="194"/>
      <c r="M594" s="198"/>
      <c r="N594" s="199"/>
      <c r="O594" s="199"/>
      <c r="P594" s="199"/>
      <c r="Q594" s="199"/>
      <c r="R594" s="199"/>
      <c r="S594" s="199"/>
      <c r="T594" s="200"/>
      <c r="AT594" s="195" t="s">
        <v>373</v>
      </c>
      <c r="AU594" s="195" t="s">
        <v>87</v>
      </c>
      <c r="AV594" s="15" t="s">
        <v>85</v>
      </c>
      <c r="AW594" s="15" t="s">
        <v>38</v>
      </c>
      <c r="AX594" s="15" t="s">
        <v>77</v>
      </c>
      <c r="AY594" s="195" t="s">
        <v>186</v>
      </c>
    </row>
    <row r="595" spans="1:65" s="15" customFormat="1">
      <c r="B595" s="194"/>
      <c r="D595" s="172" t="s">
        <v>373</v>
      </c>
      <c r="E595" s="195" t="s">
        <v>3</v>
      </c>
      <c r="F595" s="196" t="s">
        <v>862</v>
      </c>
      <c r="H595" s="195" t="s">
        <v>3</v>
      </c>
      <c r="I595" s="197"/>
      <c r="L595" s="194"/>
      <c r="M595" s="198"/>
      <c r="N595" s="199"/>
      <c r="O595" s="199"/>
      <c r="P595" s="199"/>
      <c r="Q595" s="199"/>
      <c r="R595" s="199"/>
      <c r="S595" s="199"/>
      <c r="T595" s="200"/>
      <c r="AT595" s="195" t="s">
        <v>373</v>
      </c>
      <c r="AU595" s="195" t="s">
        <v>87</v>
      </c>
      <c r="AV595" s="15" t="s">
        <v>85</v>
      </c>
      <c r="AW595" s="15" t="s">
        <v>38</v>
      </c>
      <c r="AX595" s="15" t="s">
        <v>77</v>
      </c>
      <c r="AY595" s="195" t="s">
        <v>186</v>
      </c>
    </row>
    <row r="596" spans="1:65" s="13" customFormat="1">
      <c r="B596" s="178"/>
      <c r="D596" s="172" t="s">
        <v>373</v>
      </c>
      <c r="E596" s="179" t="s">
        <v>3</v>
      </c>
      <c r="F596" s="180" t="s">
        <v>869</v>
      </c>
      <c r="H596" s="181">
        <v>8</v>
      </c>
      <c r="I596" s="182"/>
      <c r="L596" s="178"/>
      <c r="M596" s="183"/>
      <c r="N596" s="184"/>
      <c r="O596" s="184"/>
      <c r="P596" s="184"/>
      <c r="Q596" s="184"/>
      <c r="R596" s="184"/>
      <c r="S596" s="184"/>
      <c r="T596" s="185"/>
      <c r="AT596" s="179" t="s">
        <v>373</v>
      </c>
      <c r="AU596" s="179" t="s">
        <v>87</v>
      </c>
      <c r="AV596" s="13" t="s">
        <v>87</v>
      </c>
      <c r="AW596" s="13" t="s">
        <v>38</v>
      </c>
      <c r="AX596" s="13" t="s">
        <v>77</v>
      </c>
      <c r="AY596" s="179" t="s">
        <v>186</v>
      </c>
    </row>
    <row r="597" spans="1:65" s="15" customFormat="1">
      <c r="B597" s="194"/>
      <c r="D597" s="172" t="s">
        <v>373</v>
      </c>
      <c r="E597" s="195" t="s">
        <v>3</v>
      </c>
      <c r="F597" s="196" t="s">
        <v>864</v>
      </c>
      <c r="H597" s="195" t="s">
        <v>3</v>
      </c>
      <c r="I597" s="197"/>
      <c r="L597" s="194"/>
      <c r="M597" s="198"/>
      <c r="N597" s="199"/>
      <c r="O597" s="199"/>
      <c r="P597" s="199"/>
      <c r="Q597" s="199"/>
      <c r="R597" s="199"/>
      <c r="S597" s="199"/>
      <c r="T597" s="200"/>
      <c r="AT597" s="195" t="s">
        <v>373</v>
      </c>
      <c r="AU597" s="195" t="s">
        <v>87</v>
      </c>
      <c r="AV597" s="15" t="s">
        <v>85</v>
      </c>
      <c r="AW597" s="15" t="s">
        <v>38</v>
      </c>
      <c r="AX597" s="15" t="s">
        <v>77</v>
      </c>
      <c r="AY597" s="195" t="s">
        <v>186</v>
      </c>
    </row>
    <row r="598" spans="1:65" s="13" customFormat="1">
      <c r="B598" s="178"/>
      <c r="D598" s="172" t="s">
        <v>373</v>
      </c>
      <c r="E598" s="179" t="s">
        <v>3</v>
      </c>
      <c r="F598" s="180" t="s">
        <v>85</v>
      </c>
      <c r="H598" s="181">
        <v>1</v>
      </c>
      <c r="I598" s="182"/>
      <c r="L598" s="178"/>
      <c r="M598" s="183"/>
      <c r="N598" s="184"/>
      <c r="O598" s="184"/>
      <c r="P598" s="184"/>
      <c r="Q598" s="184"/>
      <c r="R598" s="184"/>
      <c r="S598" s="184"/>
      <c r="T598" s="185"/>
      <c r="AT598" s="179" t="s">
        <v>373</v>
      </c>
      <c r="AU598" s="179" t="s">
        <v>87</v>
      </c>
      <c r="AV598" s="13" t="s">
        <v>87</v>
      </c>
      <c r="AW598" s="13" t="s">
        <v>38</v>
      </c>
      <c r="AX598" s="13" t="s">
        <v>77</v>
      </c>
      <c r="AY598" s="179" t="s">
        <v>186</v>
      </c>
    </row>
    <row r="599" spans="1:65" s="15" customFormat="1">
      <c r="B599" s="194"/>
      <c r="D599" s="172" t="s">
        <v>373</v>
      </c>
      <c r="E599" s="195" t="s">
        <v>3</v>
      </c>
      <c r="F599" s="196" t="s">
        <v>870</v>
      </c>
      <c r="H599" s="195" t="s">
        <v>3</v>
      </c>
      <c r="I599" s="197"/>
      <c r="L599" s="194"/>
      <c r="M599" s="198"/>
      <c r="N599" s="199"/>
      <c r="O599" s="199"/>
      <c r="P599" s="199"/>
      <c r="Q599" s="199"/>
      <c r="R599" s="199"/>
      <c r="S599" s="199"/>
      <c r="T599" s="200"/>
      <c r="AT599" s="195" t="s">
        <v>373</v>
      </c>
      <c r="AU599" s="195" t="s">
        <v>87</v>
      </c>
      <c r="AV599" s="15" t="s">
        <v>85</v>
      </c>
      <c r="AW599" s="15" t="s">
        <v>38</v>
      </c>
      <c r="AX599" s="15" t="s">
        <v>77</v>
      </c>
      <c r="AY599" s="195" t="s">
        <v>186</v>
      </c>
    </row>
    <row r="600" spans="1:65" s="13" customFormat="1">
      <c r="B600" s="178"/>
      <c r="D600" s="172" t="s">
        <v>373</v>
      </c>
      <c r="E600" s="179" t="s">
        <v>3</v>
      </c>
      <c r="F600" s="180" t="s">
        <v>865</v>
      </c>
      <c r="H600" s="181">
        <v>2</v>
      </c>
      <c r="I600" s="182"/>
      <c r="L600" s="178"/>
      <c r="M600" s="183"/>
      <c r="N600" s="184"/>
      <c r="O600" s="184"/>
      <c r="P600" s="184"/>
      <c r="Q600" s="184"/>
      <c r="R600" s="184"/>
      <c r="S600" s="184"/>
      <c r="T600" s="185"/>
      <c r="AT600" s="179" t="s">
        <v>373</v>
      </c>
      <c r="AU600" s="179" t="s">
        <v>87</v>
      </c>
      <c r="AV600" s="13" t="s">
        <v>87</v>
      </c>
      <c r="AW600" s="13" t="s">
        <v>38</v>
      </c>
      <c r="AX600" s="13" t="s">
        <v>77</v>
      </c>
      <c r="AY600" s="179" t="s">
        <v>186</v>
      </c>
    </row>
    <row r="601" spans="1:65" s="14" customFormat="1">
      <c r="B601" s="186"/>
      <c r="D601" s="172" t="s">
        <v>373</v>
      </c>
      <c r="E601" s="187" t="s">
        <v>3</v>
      </c>
      <c r="F601" s="188" t="s">
        <v>375</v>
      </c>
      <c r="H601" s="189">
        <v>41</v>
      </c>
      <c r="I601" s="190"/>
      <c r="L601" s="186"/>
      <c r="M601" s="191"/>
      <c r="N601" s="192"/>
      <c r="O601" s="192"/>
      <c r="P601" s="192"/>
      <c r="Q601" s="192"/>
      <c r="R601" s="192"/>
      <c r="S601" s="192"/>
      <c r="T601" s="193"/>
      <c r="AT601" s="187" t="s">
        <v>373</v>
      </c>
      <c r="AU601" s="187" t="s">
        <v>87</v>
      </c>
      <c r="AV601" s="14" t="s">
        <v>200</v>
      </c>
      <c r="AW601" s="14" t="s">
        <v>38</v>
      </c>
      <c r="AX601" s="14" t="s">
        <v>85</v>
      </c>
      <c r="AY601" s="187" t="s">
        <v>186</v>
      </c>
    </row>
    <row r="602" spans="1:65" s="2" customFormat="1" ht="23.45" customHeight="1">
      <c r="A602" s="36"/>
      <c r="B602" s="147"/>
      <c r="C602" s="201" t="s">
        <v>871</v>
      </c>
      <c r="D602" s="201" t="s">
        <v>184</v>
      </c>
      <c r="E602" s="202" t="s">
        <v>872</v>
      </c>
      <c r="F602" s="203" t="s">
        <v>873</v>
      </c>
      <c r="G602" s="204" t="s">
        <v>435</v>
      </c>
      <c r="H602" s="205">
        <v>19</v>
      </c>
      <c r="I602" s="206"/>
      <c r="J602" s="207">
        <f t="shared" ref="J602:J610" si="0">ROUND(I602*H602,2)</f>
        <v>0</v>
      </c>
      <c r="K602" s="208"/>
      <c r="L602" s="209"/>
      <c r="M602" s="210" t="s">
        <v>3</v>
      </c>
      <c r="N602" s="211" t="s">
        <v>48</v>
      </c>
      <c r="O602" s="57"/>
      <c r="P602" s="165">
        <f t="shared" ref="P602:P610" si="1">O602*H602</f>
        <v>0</v>
      </c>
      <c r="Q602" s="165">
        <v>1.489E-2</v>
      </c>
      <c r="R602" s="165">
        <f t="shared" ref="R602:R610" si="2">Q602*H602</f>
        <v>0.28290999999999999</v>
      </c>
      <c r="S602" s="165">
        <v>0</v>
      </c>
      <c r="T602" s="166">
        <f t="shared" ref="T602:T610" si="3">S602*H602</f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161" t="s">
        <v>466</v>
      </c>
      <c r="AT602" s="161" t="s">
        <v>184</v>
      </c>
      <c r="AU602" s="161" t="s">
        <v>87</v>
      </c>
      <c r="AY602" s="20" t="s">
        <v>186</v>
      </c>
      <c r="BE602" s="162">
        <f t="shared" ref="BE602:BE610" si="4">IF(N602="základní",J602,0)</f>
        <v>0</v>
      </c>
      <c r="BF602" s="162">
        <f t="shared" ref="BF602:BF610" si="5">IF(N602="snížená",J602,0)</f>
        <v>0</v>
      </c>
      <c r="BG602" s="162">
        <f t="shared" ref="BG602:BG610" si="6">IF(N602="zákl. přenesená",J602,0)</f>
        <v>0</v>
      </c>
      <c r="BH602" s="162">
        <f t="shared" ref="BH602:BH610" si="7">IF(N602="sníž. přenesená",J602,0)</f>
        <v>0</v>
      </c>
      <c r="BI602" s="162">
        <f t="shared" ref="BI602:BI610" si="8">IF(N602="nulová",J602,0)</f>
        <v>0</v>
      </c>
      <c r="BJ602" s="20" t="s">
        <v>85</v>
      </c>
      <c r="BK602" s="162">
        <f t="shared" ref="BK602:BK610" si="9">ROUND(I602*H602,2)</f>
        <v>0</v>
      </c>
      <c r="BL602" s="20" t="s">
        <v>466</v>
      </c>
      <c r="BM602" s="161" t="s">
        <v>874</v>
      </c>
    </row>
    <row r="603" spans="1:65" s="2" customFormat="1" ht="23.45" customHeight="1">
      <c r="A603" s="36"/>
      <c r="B603" s="147"/>
      <c r="C603" s="201" t="s">
        <v>875</v>
      </c>
      <c r="D603" s="201" t="s">
        <v>184</v>
      </c>
      <c r="E603" s="202" t="s">
        <v>876</v>
      </c>
      <c r="F603" s="203" t="s">
        <v>877</v>
      </c>
      <c r="G603" s="204" t="s">
        <v>435</v>
      </c>
      <c r="H603" s="205">
        <v>8</v>
      </c>
      <c r="I603" s="206"/>
      <c r="J603" s="207">
        <f t="shared" si="0"/>
        <v>0</v>
      </c>
      <c r="K603" s="208"/>
      <c r="L603" s="209"/>
      <c r="M603" s="210" t="s">
        <v>3</v>
      </c>
      <c r="N603" s="211" t="s">
        <v>48</v>
      </c>
      <c r="O603" s="57"/>
      <c r="P603" s="165">
        <f t="shared" si="1"/>
        <v>0</v>
      </c>
      <c r="Q603" s="165">
        <v>1.521E-2</v>
      </c>
      <c r="R603" s="165">
        <f t="shared" si="2"/>
        <v>0.12168</v>
      </c>
      <c r="S603" s="165">
        <v>0</v>
      </c>
      <c r="T603" s="166">
        <f t="shared" si="3"/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61" t="s">
        <v>466</v>
      </c>
      <c r="AT603" s="161" t="s">
        <v>184</v>
      </c>
      <c r="AU603" s="161" t="s">
        <v>87</v>
      </c>
      <c r="AY603" s="20" t="s">
        <v>186</v>
      </c>
      <c r="BE603" s="162">
        <f t="shared" si="4"/>
        <v>0</v>
      </c>
      <c r="BF603" s="162">
        <f t="shared" si="5"/>
        <v>0</v>
      </c>
      <c r="BG603" s="162">
        <f t="shared" si="6"/>
        <v>0</v>
      </c>
      <c r="BH603" s="162">
        <f t="shared" si="7"/>
        <v>0</v>
      </c>
      <c r="BI603" s="162">
        <f t="shared" si="8"/>
        <v>0</v>
      </c>
      <c r="BJ603" s="20" t="s">
        <v>85</v>
      </c>
      <c r="BK603" s="162">
        <f t="shared" si="9"/>
        <v>0</v>
      </c>
      <c r="BL603" s="20" t="s">
        <v>466</v>
      </c>
      <c r="BM603" s="161" t="s">
        <v>878</v>
      </c>
    </row>
    <row r="604" spans="1:65" s="2" customFormat="1" ht="23.45" customHeight="1">
      <c r="A604" s="36"/>
      <c r="B604" s="147"/>
      <c r="C604" s="201" t="s">
        <v>879</v>
      </c>
      <c r="D604" s="201" t="s">
        <v>184</v>
      </c>
      <c r="E604" s="202" t="s">
        <v>880</v>
      </c>
      <c r="F604" s="203" t="s">
        <v>881</v>
      </c>
      <c r="G604" s="204" t="s">
        <v>435</v>
      </c>
      <c r="H604" s="205">
        <v>8</v>
      </c>
      <c r="I604" s="206"/>
      <c r="J604" s="207">
        <f t="shared" si="0"/>
        <v>0</v>
      </c>
      <c r="K604" s="208"/>
      <c r="L604" s="209"/>
      <c r="M604" s="210" t="s">
        <v>3</v>
      </c>
      <c r="N604" s="211" t="s">
        <v>48</v>
      </c>
      <c r="O604" s="57"/>
      <c r="P604" s="165">
        <f t="shared" si="1"/>
        <v>0</v>
      </c>
      <c r="Q604" s="165">
        <v>1.553E-2</v>
      </c>
      <c r="R604" s="165">
        <f t="shared" si="2"/>
        <v>0.12424</v>
      </c>
      <c r="S604" s="165">
        <v>0</v>
      </c>
      <c r="T604" s="166">
        <f t="shared" si="3"/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161" t="s">
        <v>227</v>
      </c>
      <c r="AT604" s="161" t="s">
        <v>184</v>
      </c>
      <c r="AU604" s="161" t="s">
        <v>87</v>
      </c>
      <c r="AY604" s="20" t="s">
        <v>186</v>
      </c>
      <c r="BE604" s="162">
        <f t="shared" si="4"/>
        <v>0</v>
      </c>
      <c r="BF604" s="162">
        <f t="shared" si="5"/>
        <v>0</v>
      </c>
      <c r="BG604" s="162">
        <f t="shared" si="6"/>
        <v>0</v>
      </c>
      <c r="BH604" s="162">
        <f t="shared" si="7"/>
        <v>0</v>
      </c>
      <c r="BI604" s="162">
        <f t="shared" si="8"/>
        <v>0</v>
      </c>
      <c r="BJ604" s="20" t="s">
        <v>85</v>
      </c>
      <c r="BK604" s="162">
        <f t="shared" si="9"/>
        <v>0</v>
      </c>
      <c r="BL604" s="20" t="s">
        <v>200</v>
      </c>
      <c r="BM604" s="161" t="s">
        <v>882</v>
      </c>
    </row>
    <row r="605" spans="1:65" s="2" customFormat="1" ht="23.45" customHeight="1">
      <c r="A605" s="36"/>
      <c r="B605" s="147"/>
      <c r="C605" s="201" t="s">
        <v>883</v>
      </c>
      <c r="D605" s="201" t="s">
        <v>184</v>
      </c>
      <c r="E605" s="202" t="s">
        <v>884</v>
      </c>
      <c r="F605" s="203" t="s">
        <v>885</v>
      </c>
      <c r="G605" s="204" t="s">
        <v>435</v>
      </c>
      <c r="H605" s="205">
        <v>1</v>
      </c>
      <c r="I605" s="206"/>
      <c r="J605" s="207">
        <f t="shared" si="0"/>
        <v>0</v>
      </c>
      <c r="K605" s="208"/>
      <c r="L605" s="209"/>
      <c r="M605" s="210" t="s">
        <v>3</v>
      </c>
      <c r="N605" s="211" t="s">
        <v>48</v>
      </c>
      <c r="O605" s="57"/>
      <c r="P605" s="165">
        <f t="shared" si="1"/>
        <v>0</v>
      </c>
      <c r="Q605" s="165">
        <v>1.6240000000000001E-2</v>
      </c>
      <c r="R605" s="165">
        <f t="shared" si="2"/>
        <v>1.6240000000000001E-2</v>
      </c>
      <c r="S605" s="165">
        <v>0</v>
      </c>
      <c r="T605" s="166">
        <f t="shared" si="3"/>
        <v>0</v>
      </c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R605" s="161" t="s">
        <v>227</v>
      </c>
      <c r="AT605" s="161" t="s">
        <v>184</v>
      </c>
      <c r="AU605" s="161" t="s">
        <v>87</v>
      </c>
      <c r="AY605" s="20" t="s">
        <v>186</v>
      </c>
      <c r="BE605" s="162">
        <f t="shared" si="4"/>
        <v>0</v>
      </c>
      <c r="BF605" s="162">
        <f t="shared" si="5"/>
        <v>0</v>
      </c>
      <c r="BG605" s="162">
        <f t="shared" si="6"/>
        <v>0</v>
      </c>
      <c r="BH605" s="162">
        <f t="shared" si="7"/>
        <v>0</v>
      </c>
      <c r="BI605" s="162">
        <f t="shared" si="8"/>
        <v>0</v>
      </c>
      <c r="BJ605" s="20" t="s">
        <v>85</v>
      </c>
      <c r="BK605" s="162">
        <f t="shared" si="9"/>
        <v>0</v>
      </c>
      <c r="BL605" s="20" t="s">
        <v>200</v>
      </c>
      <c r="BM605" s="161" t="s">
        <v>886</v>
      </c>
    </row>
    <row r="606" spans="1:65" s="2" customFormat="1" ht="23.45" customHeight="1">
      <c r="A606" s="36"/>
      <c r="B606" s="147"/>
      <c r="C606" s="201" t="s">
        <v>887</v>
      </c>
      <c r="D606" s="201" t="s">
        <v>184</v>
      </c>
      <c r="E606" s="202" t="s">
        <v>888</v>
      </c>
      <c r="F606" s="203" t="s">
        <v>889</v>
      </c>
      <c r="G606" s="204" t="s">
        <v>435</v>
      </c>
      <c r="H606" s="205">
        <v>2</v>
      </c>
      <c r="I606" s="206"/>
      <c r="J606" s="207">
        <f t="shared" si="0"/>
        <v>0</v>
      </c>
      <c r="K606" s="208"/>
      <c r="L606" s="209"/>
      <c r="M606" s="210" t="s">
        <v>3</v>
      </c>
      <c r="N606" s="211" t="s">
        <v>48</v>
      </c>
      <c r="O606" s="57"/>
      <c r="P606" s="165">
        <f t="shared" si="1"/>
        <v>0</v>
      </c>
      <c r="Q606" s="165">
        <v>1.753E-2</v>
      </c>
      <c r="R606" s="165">
        <f t="shared" si="2"/>
        <v>3.5060000000000001E-2</v>
      </c>
      <c r="S606" s="165">
        <v>0</v>
      </c>
      <c r="T606" s="166">
        <f t="shared" si="3"/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61" t="s">
        <v>227</v>
      </c>
      <c r="AT606" s="161" t="s">
        <v>184</v>
      </c>
      <c r="AU606" s="161" t="s">
        <v>87</v>
      </c>
      <c r="AY606" s="20" t="s">
        <v>186</v>
      </c>
      <c r="BE606" s="162">
        <f t="shared" si="4"/>
        <v>0</v>
      </c>
      <c r="BF606" s="162">
        <f t="shared" si="5"/>
        <v>0</v>
      </c>
      <c r="BG606" s="162">
        <f t="shared" si="6"/>
        <v>0</v>
      </c>
      <c r="BH606" s="162">
        <f t="shared" si="7"/>
        <v>0</v>
      </c>
      <c r="BI606" s="162">
        <f t="shared" si="8"/>
        <v>0</v>
      </c>
      <c r="BJ606" s="20" t="s">
        <v>85</v>
      </c>
      <c r="BK606" s="162">
        <f t="shared" si="9"/>
        <v>0</v>
      </c>
      <c r="BL606" s="20" t="s">
        <v>200</v>
      </c>
      <c r="BM606" s="161" t="s">
        <v>890</v>
      </c>
    </row>
    <row r="607" spans="1:65" s="2" customFormat="1" ht="23.45" customHeight="1">
      <c r="A607" s="36"/>
      <c r="B607" s="147"/>
      <c r="C607" s="201" t="s">
        <v>891</v>
      </c>
      <c r="D607" s="201" t="s">
        <v>184</v>
      </c>
      <c r="E607" s="202" t="s">
        <v>892</v>
      </c>
      <c r="F607" s="203" t="s">
        <v>893</v>
      </c>
      <c r="G607" s="204" t="s">
        <v>435</v>
      </c>
      <c r="H607" s="205">
        <v>1</v>
      </c>
      <c r="I607" s="206"/>
      <c r="J607" s="207">
        <f t="shared" si="0"/>
        <v>0</v>
      </c>
      <c r="K607" s="208"/>
      <c r="L607" s="209"/>
      <c r="M607" s="210" t="s">
        <v>3</v>
      </c>
      <c r="N607" s="211" t="s">
        <v>48</v>
      </c>
      <c r="O607" s="57"/>
      <c r="P607" s="165">
        <f t="shared" si="1"/>
        <v>0</v>
      </c>
      <c r="Q607" s="165">
        <v>1.7930000000000001E-2</v>
      </c>
      <c r="R607" s="165">
        <f t="shared" si="2"/>
        <v>1.7930000000000001E-2</v>
      </c>
      <c r="S607" s="165">
        <v>0</v>
      </c>
      <c r="T607" s="166">
        <f t="shared" si="3"/>
        <v>0</v>
      </c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R607" s="161" t="s">
        <v>227</v>
      </c>
      <c r="AT607" s="161" t="s">
        <v>184</v>
      </c>
      <c r="AU607" s="161" t="s">
        <v>87</v>
      </c>
      <c r="AY607" s="20" t="s">
        <v>186</v>
      </c>
      <c r="BE607" s="162">
        <f t="shared" si="4"/>
        <v>0</v>
      </c>
      <c r="BF607" s="162">
        <f t="shared" si="5"/>
        <v>0</v>
      </c>
      <c r="BG607" s="162">
        <f t="shared" si="6"/>
        <v>0</v>
      </c>
      <c r="BH607" s="162">
        <f t="shared" si="7"/>
        <v>0</v>
      </c>
      <c r="BI607" s="162">
        <f t="shared" si="8"/>
        <v>0</v>
      </c>
      <c r="BJ607" s="20" t="s">
        <v>85</v>
      </c>
      <c r="BK607" s="162">
        <f t="shared" si="9"/>
        <v>0</v>
      </c>
      <c r="BL607" s="20" t="s">
        <v>200</v>
      </c>
      <c r="BM607" s="161" t="s">
        <v>894</v>
      </c>
    </row>
    <row r="608" spans="1:65" s="2" customFormat="1" ht="23.45" customHeight="1">
      <c r="A608" s="36"/>
      <c r="B608" s="147"/>
      <c r="C608" s="201" t="s">
        <v>895</v>
      </c>
      <c r="D608" s="201" t="s">
        <v>184</v>
      </c>
      <c r="E608" s="202" t="s">
        <v>896</v>
      </c>
      <c r="F608" s="203" t="s">
        <v>897</v>
      </c>
      <c r="G608" s="204" t="s">
        <v>435</v>
      </c>
      <c r="H608" s="205">
        <v>1</v>
      </c>
      <c r="I608" s="206"/>
      <c r="J608" s="207">
        <f t="shared" si="0"/>
        <v>0</v>
      </c>
      <c r="K608" s="208"/>
      <c r="L608" s="209"/>
      <c r="M608" s="210" t="s">
        <v>3</v>
      </c>
      <c r="N608" s="211" t="s">
        <v>48</v>
      </c>
      <c r="O608" s="57"/>
      <c r="P608" s="165">
        <f t="shared" si="1"/>
        <v>0</v>
      </c>
      <c r="Q608" s="165">
        <v>1.8339999999999999E-2</v>
      </c>
      <c r="R608" s="165">
        <f t="shared" si="2"/>
        <v>1.8339999999999999E-2</v>
      </c>
      <c r="S608" s="165">
        <v>0</v>
      </c>
      <c r="T608" s="166">
        <f t="shared" si="3"/>
        <v>0</v>
      </c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R608" s="161" t="s">
        <v>227</v>
      </c>
      <c r="AT608" s="161" t="s">
        <v>184</v>
      </c>
      <c r="AU608" s="161" t="s">
        <v>87</v>
      </c>
      <c r="AY608" s="20" t="s">
        <v>186</v>
      </c>
      <c r="BE608" s="162">
        <f t="shared" si="4"/>
        <v>0</v>
      </c>
      <c r="BF608" s="162">
        <f t="shared" si="5"/>
        <v>0</v>
      </c>
      <c r="BG608" s="162">
        <f t="shared" si="6"/>
        <v>0</v>
      </c>
      <c r="BH608" s="162">
        <f t="shared" si="7"/>
        <v>0</v>
      </c>
      <c r="BI608" s="162">
        <f t="shared" si="8"/>
        <v>0</v>
      </c>
      <c r="BJ608" s="20" t="s">
        <v>85</v>
      </c>
      <c r="BK608" s="162">
        <f t="shared" si="9"/>
        <v>0</v>
      </c>
      <c r="BL608" s="20" t="s">
        <v>200</v>
      </c>
      <c r="BM608" s="161" t="s">
        <v>898</v>
      </c>
    </row>
    <row r="609" spans="1:65" s="2" customFormat="1" ht="23.45" customHeight="1">
      <c r="A609" s="36"/>
      <c r="B609" s="147"/>
      <c r="C609" s="201" t="s">
        <v>899</v>
      </c>
      <c r="D609" s="201" t="s">
        <v>184</v>
      </c>
      <c r="E609" s="202" t="s">
        <v>900</v>
      </c>
      <c r="F609" s="203" t="s">
        <v>901</v>
      </c>
      <c r="G609" s="204" t="s">
        <v>435</v>
      </c>
      <c r="H609" s="205">
        <v>1</v>
      </c>
      <c r="I609" s="206"/>
      <c r="J609" s="207">
        <f t="shared" si="0"/>
        <v>0</v>
      </c>
      <c r="K609" s="208"/>
      <c r="L609" s="209"/>
      <c r="M609" s="210" t="s">
        <v>3</v>
      </c>
      <c r="N609" s="211" t="s">
        <v>48</v>
      </c>
      <c r="O609" s="57"/>
      <c r="P609" s="165">
        <f t="shared" si="1"/>
        <v>0</v>
      </c>
      <c r="Q609" s="165">
        <v>1.9230000000000001E-2</v>
      </c>
      <c r="R609" s="165">
        <f t="shared" si="2"/>
        <v>1.9230000000000001E-2</v>
      </c>
      <c r="S609" s="165">
        <v>0</v>
      </c>
      <c r="T609" s="166">
        <f t="shared" si="3"/>
        <v>0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161" t="s">
        <v>227</v>
      </c>
      <c r="AT609" s="161" t="s">
        <v>184</v>
      </c>
      <c r="AU609" s="161" t="s">
        <v>87</v>
      </c>
      <c r="AY609" s="20" t="s">
        <v>186</v>
      </c>
      <c r="BE609" s="162">
        <f t="shared" si="4"/>
        <v>0</v>
      </c>
      <c r="BF609" s="162">
        <f t="shared" si="5"/>
        <v>0</v>
      </c>
      <c r="BG609" s="162">
        <f t="shared" si="6"/>
        <v>0</v>
      </c>
      <c r="BH609" s="162">
        <f t="shared" si="7"/>
        <v>0</v>
      </c>
      <c r="BI609" s="162">
        <f t="shared" si="8"/>
        <v>0</v>
      </c>
      <c r="BJ609" s="20" t="s">
        <v>85</v>
      </c>
      <c r="BK609" s="162">
        <f t="shared" si="9"/>
        <v>0</v>
      </c>
      <c r="BL609" s="20" t="s">
        <v>200</v>
      </c>
      <c r="BM609" s="161" t="s">
        <v>902</v>
      </c>
    </row>
    <row r="610" spans="1:65" s="2" customFormat="1" ht="42.75" customHeight="1">
      <c r="A610" s="36"/>
      <c r="B610" s="147"/>
      <c r="C610" s="148" t="s">
        <v>903</v>
      </c>
      <c r="D610" s="148" t="s">
        <v>189</v>
      </c>
      <c r="E610" s="149" t="s">
        <v>904</v>
      </c>
      <c r="F610" s="150" t="s">
        <v>905</v>
      </c>
      <c r="G610" s="151" t="s">
        <v>435</v>
      </c>
      <c r="H610" s="152">
        <v>3</v>
      </c>
      <c r="I610" s="153"/>
      <c r="J610" s="154">
        <f t="shared" si="0"/>
        <v>0</v>
      </c>
      <c r="K610" s="155"/>
      <c r="L610" s="37"/>
      <c r="M610" s="163" t="s">
        <v>3</v>
      </c>
      <c r="N610" s="164" t="s">
        <v>48</v>
      </c>
      <c r="O610" s="57"/>
      <c r="P610" s="165">
        <f t="shared" si="1"/>
        <v>0</v>
      </c>
      <c r="Q610" s="165">
        <v>3.3730000000000003E-2</v>
      </c>
      <c r="R610" s="165">
        <f t="shared" si="2"/>
        <v>0.10119</v>
      </c>
      <c r="S610" s="165">
        <v>0</v>
      </c>
      <c r="T610" s="166">
        <f t="shared" si="3"/>
        <v>0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161" t="s">
        <v>200</v>
      </c>
      <c r="AT610" s="161" t="s">
        <v>189</v>
      </c>
      <c r="AU610" s="161" t="s">
        <v>87</v>
      </c>
      <c r="AY610" s="20" t="s">
        <v>186</v>
      </c>
      <c r="BE610" s="162">
        <f t="shared" si="4"/>
        <v>0</v>
      </c>
      <c r="BF610" s="162">
        <f t="shared" si="5"/>
        <v>0</v>
      </c>
      <c r="BG610" s="162">
        <f t="shared" si="6"/>
        <v>0</v>
      </c>
      <c r="BH610" s="162">
        <f t="shared" si="7"/>
        <v>0</v>
      </c>
      <c r="BI610" s="162">
        <f t="shared" si="8"/>
        <v>0</v>
      </c>
      <c r="BJ610" s="20" t="s">
        <v>85</v>
      </c>
      <c r="BK610" s="162">
        <f t="shared" si="9"/>
        <v>0</v>
      </c>
      <c r="BL610" s="20" t="s">
        <v>200</v>
      </c>
      <c r="BM610" s="161" t="s">
        <v>906</v>
      </c>
    </row>
    <row r="611" spans="1:65" s="15" customFormat="1">
      <c r="B611" s="194"/>
      <c r="D611" s="172" t="s">
        <v>373</v>
      </c>
      <c r="E611" s="195" t="s">
        <v>3</v>
      </c>
      <c r="F611" s="196" t="s">
        <v>870</v>
      </c>
      <c r="H611" s="195" t="s">
        <v>3</v>
      </c>
      <c r="I611" s="197"/>
      <c r="L611" s="194"/>
      <c r="M611" s="198"/>
      <c r="N611" s="199"/>
      <c r="O611" s="199"/>
      <c r="P611" s="199"/>
      <c r="Q611" s="199"/>
      <c r="R611" s="199"/>
      <c r="S611" s="199"/>
      <c r="T611" s="200"/>
      <c r="AT611" s="195" t="s">
        <v>373</v>
      </c>
      <c r="AU611" s="195" t="s">
        <v>87</v>
      </c>
      <c r="AV611" s="15" t="s">
        <v>85</v>
      </c>
      <c r="AW611" s="15" t="s">
        <v>38</v>
      </c>
      <c r="AX611" s="15" t="s">
        <v>77</v>
      </c>
      <c r="AY611" s="195" t="s">
        <v>186</v>
      </c>
    </row>
    <row r="612" spans="1:65" s="13" customFormat="1">
      <c r="B612" s="178"/>
      <c r="D612" s="172" t="s">
        <v>373</v>
      </c>
      <c r="E612" s="179" t="s">
        <v>3</v>
      </c>
      <c r="F612" s="180" t="s">
        <v>907</v>
      </c>
      <c r="H612" s="181">
        <v>3</v>
      </c>
      <c r="I612" s="182"/>
      <c r="L612" s="178"/>
      <c r="M612" s="183"/>
      <c r="N612" s="184"/>
      <c r="O612" s="184"/>
      <c r="P612" s="184"/>
      <c r="Q612" s="184"/>
      <c r="R612" s="184"/>
      <c r="S612" s="184"/>
      <c r="T612" s="185"/>
      <c r="AT612" s="179" t="s">
        <v>373</v>
      </c>
      <c r="AU612" s="179" t="s">
        <v>87</v>
      </c>
      <c r="AV612" s="13" t="s">
        <v>87</v>
      </c>
      <c r="AW612" s="13" t="s">
        <v>38</v>
      </c>
      <c r="AX612" s="13" t="s">
        <v>77</v>
      </c>
      <c r="AY612" s="179" t="s">
        <v>186</v>
      </c>
    </row>
    <row r="613" spans="1:65" s="14" customFormat="1">
      <c r="B613" s="186"/>
      <c r="D613" s="172" t="s">
        <v>373</v>
      </c>
      <c r="E613" s="187" t="s">
        <v>3</v>
      </c>
      <c r="F613" s="188" t="s">
        <v>375</v>
      </c>
      <c r="H613" s="189">
        <v>3</v>
      </c>
      <c r="I613" s="190"/>
      <c r="L613" s="186"/>
      <c r="M613" s="191"/>
      <c r="N613" s="192"/>
      <c r="O613" s="192"/>
      <c r="P613" s="192"/>
      <c r="Q613" s="192"/>
      <c r="R613" s="192"/>
      <c r="S613" s="192"/>
      <c r="T613" s="193"/>
      <c r="AT613" s="187" t="s">
        <v>373</v>
      </c>
      <c r="AU613" s="187" t="s">
        <v>87</v>
      </c>
      <c r="AV613" s="14" t="s">
        <v>200</v>
      </c>
      <c r="AW613" s="14" t="s">
        <v>38</v>
      </c>
      <c r="AX613" s="14" t="s">
        <v>85</v>
      </c>
      <c r="AY613" s="187" t="s">
        <v>186</v>
      </c>
    </row>
    <row r="614" spans="1:65" s="2" customFormat="1" ht="31.9" customHeight="1">
      <c r="A614" s="36"/>
      <c r="B614" s="147"/>
      <c r="C614" s="201" t="s">
        <v>908</v>
      </c>
      <c r="D614" s="201" t="s">
        <v>184</v>
      </c>
      <c r="E614" s="202" t="s">
        <v>909</v>
      </c>
      <c r="F614" s="203" t="s">
        <v>910</v>
      </c>
      <c r="G614" s="204" t="s">
        <v>435</v>
      </c>
      <c r="H614" s="205">
        <v>2</v>
      </c>
      <c r="I614" s="206"/>
      <c r="J614" s="207">
        <f>ROUND(I614*H614,2)</f>
        <v>0</v>
      </c>
      <c r="K614" s="208"/>
      <c r="L614" s="209"/>
      <c r="M614" s="210" t="s">
        <v>3</v>
      </c>
      <c r="N614" s="211" t="s">
        <v>48</v>
      </c>
      <c r="O614" s="57"/>
      <c r="P614" s="165">
        <f>O614*H614</f>
        <v>0</v>
      </c>
      <c r="Q614" s="165">
        <v>1.7860000000000001E-2</v>
      </c>
      <c r="R614" s="165">
        <f>Q614*H614</f>
        <v>3.5720000000000002E-2</v>
      </c>
      <c r="S614" s="165">
        <v>0</v>
      </c>
      <c r="T614" s="166">
        <f>S614*H614</f>
        <v>0</v>
      </c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R614" s="161" t="s">
        <v>466</v>
      </c>
      <c r="AT614" s="161" t="s">
        <v>184</v>
      </c>
      <c r="AU614" s="161" t="s">
        <v>87</v>
      </c>
      <c r="AY614" s="20" t="s">
        <v>186</v>
      </c>
      <c r="BE614" s="162">
        <f>IF(N614="základní",J614,0)</f>
        <v>0</v>
      </c>
      <c r="BF614" s="162">
        <f>IF(N614="snížená",J614,0)</f>
        <v>0</v>
      </c>
      <c r="BG614" s="162">
        <f>IF(N614="zákl. přenesená",J614,0)</f>
        <v>0</v>
      </c>
      <c r="BH614" s="162">
        <f>IF(N614="sníž. přenesená",J614,0)</f>
        <v>0</v>
      </c>
      <c r="BI614" s="162">
        <f>IF(N614="nulová",J614,0)</f>
        <v>0</v>
      </c>
      <c r="BJ614" s="20" t="s">
        <v>85</v>
      </c>
      <c r="BK614" s="162">
        <f>ROUND(I614*H614,2)</f>
        <v>0</v>
      </c>
      <c r="BL614" s="20" t="s">
        <v>466</v>
      </c>
      <c r="BM614" s="161" t="s">
        <v>911</v>
      </c>
    </row>
    <row r="615" spans="1:65" s="2" customFormat="1" ht="31.9" customHeight="1">
      <c r="A615" s="36"/>
      <c r="B615" s="147"/>
      <c r="C615" s="201" t="s">
        <v>912</v>
      </c>
      <c r="D615" s="201" t="s">
        <v>184</v>
      </c>
      <c r="E615" s="202" t="s">
        <v>913</v>
      </c>
      <c r="F615" s="203" t="s">
        <v>914</v>
      </c>
      <c r="G615" s="204" t="s">
        <v>435</v>
      </c>
      <c r="H615" s="205">
        <v>1</v>
      </c>
      <c r="I615" s="206"/>
      <c r="J615" s="207">
        <f>ROUND(I615*H615,2)</f>
        <v>0</v>
      </c>
      <c r="K615" s="208"/>
      <c r="L615" s="209"/>
      <c r="M615" s="210" t="s">
        <v>3</v>
      </c>
      <c r="N615" s="211" t="s">
        <v>48</v>
      </c>
      <c r="O615" s="57"/>
      <c r="P615" s="165">
        <f>O615*H615</f>
        <v>0</v>
      </c>
      <c r="Q615" s="165">
        <v>2.3099999999999999E-2</v>
      </c>
      <c r="R615" s="165">
        <f>Q615*H615</f>
        <v>2.3099999999999999E-2</v>
      </c>
      <c r="S615" s="165">
        <v>0</v>
      </c>
      <c r="T615" s="166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61" t="s">
        <v>466</v>
      </c>
      <c r="AT615" s="161" t="s">
        <v>184</v>
      </c>
      <c r="AU615" s="161" t="s">
        <v>87</v>
      </c>
      <c r="AY615" s="20" t="s">
        <v>186</v>
      </c>
      <c r="BE615" s="162">
        <f>IF(N615="základní",J615,0)</f>
        <v>0</v>
      </c>
      <c r="BF615" s="162">
        <f>IF(N615="snížená",J615,0)</f>
        <v>0</v>
      </c>
      <c r="BG615" s="162">
        <f>IF(N615="zákl. přenesená",J615,0)</f>
        <v>0</v>
      </c>
      <c r="BH615" s="162">
        <f>IF(N615="sníž. přenesená",J615,0)</f>
        <v>0</v>
      </c>
      <c r="BI615" s="162">
        <f>IF(N615="nulová",J615,0)</f>
        <v>0</v>
      </c>
      <c r="BJ615" s="20" t="s">
        <v>85</v>
      </c>
      <c r="BK615" s="162">
        <f>ROUND(I615*H615,2)</f>
        <v>0</v>
      </c>
      <c r="BL615" s="20" t="s">
        <v>466</v>
      </c>
      <c r="BM615" s="161" t="s">
        <v>915</v>
      </c>
    </row>
    <row r="616" spans="1:65" s="12" customFormat="1" ht="22.9" customHeight="1">
      <c r="B616" s="134"/>
      <c r="D616" s="135" t="s">
        <v>76</v>
      </c>
      <c r="E616" s="145" t="s">
        <v>227</v>
      </c>
      <c r="F616" s="145" t="s">
        <v>916</v>
      </c>
      <c r="I616" s="137"/>
      <c r="J616" s="146">
        <f>BK616</f>
        <v>0</v>
      </c>
      <c r="L616" s="134"/>
      <c r="M616" s="139"/>
      <c r="N616" s="140"/>
      <c r="O616" s="140"/>
      <c r="P616" s="141">
        <f>P617</f>
        <v>0</v>
      </c>
      <c r="Q616" s="140"/>
      <c r="R616" s="141">
        <f>R617</f>
        <v>0</v>
      </c>
      <c r="S616" s="140"/>
      <c r="T616" s="142">
        <f>T617</f>
        <v>0</v>
      </c>
      <c r="AR616" s="135" t="s">
        <v>85</v>
      </c>
      <c r="AT616" s="143" t="s">
        <v>76</v>
      </c>
      <c r="AU616" s="143" t="s">
        <v>85</v>
      </c>
      <c r="AY616" s="135" t="s">
        <v>186</v>
      </c>
      <c r="BK616" s="144">
        <f>BK617</f>
        <v>0</v>
      </c>
    </row>
    <row r="617" spans="1:65" s="2" customFormat="1" ht="23.45" customHeight="1">
      <c r="A617" s="36"/>
      <c r="B617" s="147"/>
      <c r="C617" s="148" t="s">
        <v>917</v>
      </c>
      <c r="D617" s="148" t="s">
        <v>189</v>
      </c>
      <c r="E617" s="149" t="s">
        <v>918</v>
      </c>
      <c r="F617" s="150" t="s">
        <v>919</v>
      </c>
      <c r="G617" s="151" t="s">
        <v>435</v>
      </c>
      <c r="H617" s="152">
        <v>1</v>
      </c>
      <c r="I617" s="153"/>
      <c r="J617" s="154">
        <f>ROUND(I617*H617,2)</f>
        <v>0</v>
      </c>
      <c r="K617" s="155"/>
      <c r="L617" s="37"/>
      <c r="M617" s="163" t="s">
        <v>3</v>
      </c>
      <c r="N617" s="164" t="s">
        <v>48</v>
      </c>
      <c r="O617" s="57"/>
      <c r="P617" s="165">
        <f>O617*H617</f>
        <v>0</v>
      </c>
      <c r="Q617" s="165">
        <v>0</v>
      </c>
      <c r="R617" s="165">
        <f>Q617*H617</f>
        <v>0</v>
      </c>
      <c r="S617" s="165">
        <v>0</v>
      </c>
      <c r="T617" s="166">
        <f>S617*H617</f>
        <v>0</v>
      </c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R617" s="161" t="s">
        <v>200</v>
      </c>
      <c r="AT617" s="161" t="s">
        <v>189</v>
      </c>
      <c r="AU617" s="161" t="s">
        <v>87</v>
      </c>
      <c r="AY617" s="20" t="s">
        <v>186</v>
      </c>
      <c r="BE617" s="162">
        <f>IF(N617="základní",J617,0)</f>
        <v>0</v>
      </c>
      <c r="BF617" s="162">
        <f>IF(N617="snížená",J617,0)</f>
        <v>0</v>
      </c>
      <c r="BG617" s="162">
        <f>IF(N617="zákl. přenesená",J617,0)</f>
        <v>0</v>
      </c>
      <c r="BH617" s="162">
        <f>IF(N617="sníž. přenesená",J617,0)</f>
        <v>0</v>
      </c>
      <c r="BI617" s="162">
        <f>IF(N617="nulová",J617,0)</f>
        <v>0</v>
      </c>
      <c r="BJ617" s="20" t="s">
        <v>85</v>
      </c>
      <c r="BK617" s="162">
        <f>ROUND(I617*H617,2)</f>
        <v>0</v>
      </c>
      <c r="BL617" s="20" t="s">
        <v>200</v>
      </c>
      <c r="BM617" s="161" t="s">
        <v>920</v>
      </c>
    </row>
    <row r="618" spans="1:65" s="12" customFormat="1" ht="22.9" customHeight="1">
      <c r="B618" s="134"/>
      <c r="D618" s="135" t="s">
        <v>76</v>
      </c>
      <c r="E618" s="145" t="s">
        <v>235</v>
      </c>
      <c r="F618" s="145" t="s">
        <v>921</v>
      </c>
      <c r="I618" s="137"/>
      <c r="J618" s="146">
        <f>BK618</f>
        <v>0</v>
      </c>
      <c r="L618" s="134"/>
      <c r="M618" s="139"/>
      <c r="N618" s="140"/>
      <c r="O618" s="140"/>
      <c r="P618" s="141">
        <f>SUM(P619:P703)</f>
        <v>0</v>
      </c>
      <c r="Q618" s="140"/>
      <c r="R618" s="141">
        <f>SUM(R619:R703)</f>
        <v>0.23622768000000002</v>
      </c>
      <c r="S618" s="140"/>
      <c r="T618" s="142">
        <f>SUM(T619:T703)</f>
        <v>0</v>
      </c>
      <c r="AR618" s="135" t="s">
        <v>85</v>
      </c>
      <c r="AT618" s="143" t="s">
        <v>76</v>
      </c>
      <c r="AU618" s="143" t="s">
        <v>85</v>
      </c>
      <c r="AY618" s="135" t="s">
        <v>186</v>
      </c>
      <c r="BK618" s="144">
        <f>SUM(BK619:BK703)</f>
        <v>0</v>
      </c>
    </row>
    <row r="619" spans="1:65" s="2" customFormat="1" ht="36.75" customHeight="1">
      <c r="A619" s="36"/>
      <c r="B619" s="147"/>
      <c r="C619" s="148" t="s">
        <v>922</v>
      </c>
      <c r="D619" s="148" t="s">
        <v>189</v>
      </c>
      <c r="E619" s="149" t="s">
        <v>923</v>
      </c>
      <c r="F619" s="150" t="s">
        <v>924</v>
      </c>
      <c r="G619" s="151" t="s">
        <v>397</v>
      </c>
      <c r="H619" s="152">
        <v>18.72</v>
      </c>
      <c r="I619" s="153"/>
      <c r="J619" s="154">
        <f>ROUND(I619*H619,2)</f>
        <v>0</v>
      </c>
      <c r="K619" s="155"/>
      <c r="L619" s="37"/>
      <c r="M619" s="163" t="s">
        <v>3</v>
      </c>
      <c r="N619" s="164" t="s">
        <v>48</v>
      </c>
      <c r="O619" s="57"/>
      <c r="P619" s="165">
        <f>O619*H619</f>
        <v>0</v>
      </c>
      <c r="Q619" s="165">
        <v>0</v>
      </c>
      <c r="R619" s="165">
        <f>Q619*H619</f>
        <v>0</v>
      </c>
      <c r="S619" s="165">
        <v>0</v>
      </c>
      <c r="T619" s="166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61" t="s">
        <v>200</v>
      </c>
      <c r="AT619" s="161" t="s">
        <v>189</v>
      </c>
      <c r="AU619" s="161" t="s">
        <v>87</v>
      </c>
      <c r="AY619" s="20" t="s">
        <v>186</v>
      </c>
      <c r="BE619" s="162">
        <f>IF(N619="základní",J619,0)</f>
        <v>0</v>
      </c>
      <c r="BF619" s="162">
        <f>IF(N619="snížená",J619,0)</f>
        <v>0</v>
      </c>
      <c r="BG619" s="162">
        <f>IF(N619="zákl. přenesená",J619,0)</f>
        <v>0</v>
      </c>
      <c r="BH619" s="162">
        <f>IF(N619="sníž. přenesená",J619,0)</f>
        <v>0</v>
      </c>
      <c r="BI619" s="162">
        <f>IF(N619="nulová",J619,0)</f>
        <v>0</v>
      </c>
      <c r="BJ619" s="20" t="s">
        <v>85</v>
      </c>
      <c r="BK619" s="162">
        <f>ROUND(I619*H619,2)</f>
        <v>0</v>
      </c>
      <c r="BL619" s="20" t="s">
        <v>200</v>
      </c>
      <c r="BM619" s="161" t="s">
        <v>925</v>
      </c>
    </row>
    <row r="620" spans="1:65" s="15" customFormat="1">
      <c r="B620" s="194"/>
      <c r="D620" s="172" t="s">
        <v>373</v>
      </c>
      <c r="E620" s="195" t="s">
        <v>3</v>
      </c>
      <c r="F620" s="196" t="s">
        <v>782</v>
      </c>
      <c r="H620" s="195" t="s">
        <v>3</v>
      </c>
      <c r="I620" s="197"/>
      <c r="L620" s="194"/>
      <c r="M620" s="198"/>
      <c r="N620" s="199"/>
      <c r="O620" s="199"/>
      <c r="P620" s="199"/>
      <c r="Q620" s="199"/>
      <c r="R620" s="199"/>
      <c r="S620" s="199"/>
      <c r="T620" s="200"/>
      <c r="AT620" s="195" t="s">
        <v>373</v>
      </c>
      <c r="AU620" s="195" t="s">
        <v>87</v>
      </c>
      <c r="AV620" s="15" t="s">
        <v>85</v>
      </c>
      <c r="AW620" s="15" t="s">
        <v>38</v>
      </c>
      <c r="AX620" s="15" t="s">
        <v>77</v>
      </c>
      <c r="AY620" s="195" t="s">
        <v>186</v>
      </c>
    </row>
    <row r="621" spans="1:65" s="13" customFormat="1">
      <c r="B621" s="178"/>
      <c r="D621" s="172" t="s">
        <v>373</v>
      </c>
      <c r="E621" s="179" t="s">
        <v>3</v>
      </c>
      <c r="F621" s="180" t="s">
        <v>926</v>
      </c>
      <c r="H621" s="181">
        <v>18.72</v>
      </c>
      <c r="I621" s="182"/>
      <c r="L621" s="178"/>
      <c r="M621" s="183"/>
      <c r="N621" s="184"/>
      <c r="O621" s="184"/>
      <c r="P621" s="184"/>
      <c r="Q621" s="184"/>
      <c r="R621" s="184"/>
      <c r="S621" s="184"/>
      <c r="T621" s="185"/>
      <c r="AT621" s="179" t="s">
        <v>373</v>
      </c>
      <c r="AU621" s="179" t="s">
        <v>87</v>
      </c>
      <c r="AV621" s="13" t="s">
        <v>87</v>
      </c>
      <c r="AW621" s="13" t="s">
        <v>38</v>
      </c>
      <c r="AX621" s="13" t="s">
        <v>77</v>
      </c>
      <c r="AY621" s="179" t="s">
        <v>186</v>
      </c>
    </row>
    <row r="622" spans="1:65" s="14" customFormat="1">
      <c r="B622" s="186"/>
      <c r="D622" s="172" t="s">
        <v>373</v>
      </c>
      <c r="E622" s="187" t="s">
        <v>309</v>
      </c>
      <c r="F622" s="188" t="s">
        <v>375</v>
      </c>
      <c r="H622" s="189">
        <v>18.72</v>
      </c>
      <c r="I622" s="190"/>
      <c r="L622" s="186"/>
      <c r="M622" s="191"/>
      <c r="N622" s="192"/>
      <c r="O622" s="192"/>
      <c r="P622" s="192"/>
      <c r="Q622" s="192"/>
      <c r="R622" s="192"/>
      <c r="S622" s="192"/>
      <c r="T622" s="193"/>
      <c r="AT622" s="187" t="s">
        <v>373</v>
      </c>
      <c r="AU622" s="187" t="s">
        <v>87</v>
      </c>
      <c r="AV622" s="14" t="s">
        <v>200</v>
      </c>
      <c r="AW622" s="14" t="s">
        <v>38</v>
      </c>
      <c r="AX622" s="14" t="s">
        <v>85</v>
      </c>
      <c r="AY622" s="187" t="s">
        <v>186</v>
      </c>
    </row>
    <row r="623" spans="1:65" s="2" customFormat="1" ht="36.75" customHeight="1">
      <c r="A623" s="36"/>
      <c r="B623" s="147"/>
      <c r="C623" s="148" t="s">
        <v>927</v>
      </c>
      <c r="D623" s="148" t="s">
        <v>189</v>
      </c>
      <c r="E623" s="149" t="s">
        <v>928</v>
      </c>
      <c r="F623" s="150" t="s">
        <v>929</v>
      </c>
      <c r="G623" s="151" t="s">
        <v>397</v>
      </c>
      <c r="H623" s="152">
        <v>18.72</v>
      </c>
      <c r="I623" s="153"/>
      <c r="J623" s="154">
        <f>ROUND(I623*H623,2)</f>
        <v>0</v>
      </c>
      <c r="K623" s="155"/>
      <c r="L623" s="37"/>
      <c r="M623" s="163" t="s">
        <v>3</v>
      </c>
      <c r="N623" s="164" t="s">
        <v>48</v>
      </c>
      <c r="O623" s="57"/>
      <c r="P623" s="165">
        <f>O623*H623</f>
        <v>0</v>
      </c>
      <c r="Q623" s="165">
        <v>0</v>
      </c>
      <c r="R623" s="165">
        <f>Q623*H623</f>
        <v>0</v>
      </c>
      <c r="S623" s="165">
        <v>0</v>
      </c>
      <c r="T623" s="166">
        <f>S623*H623</f>
        <v>0</v>
      </c>
      <c r="U623" s="36"/>
      <c r="V623" s="36"/>
      <c r="W623" s="36"/>
      <c r="X623" s="36"/>
      <c r="Y623" s="36"/>
      <c r="Z623" s="36"/>
      <c r="AA623" s="36"/>
      <c r="AB623" s="36"/>
      <c r="AC623" s="36"/>
      <c r="AD623" s="36"/>
      <c r="AE623" s="36"/>
      <c r="AR623" s="161" t="s">
        <v>200</v>
      </c>
      <c r="AT623" s="161" t="s">
        <v>189</v>
      </c>
      <c r="AU623" s="161" t="s">
        <v>87</v>
      </c>
      <c r="AY623" s="20" t="s">
        <v>186</v>
      </c>
      <c r="BE623" s="162">
        <f>IF(N623="základní",J623,0)</f>
        <v>0</v>
      </c>
      <c r="BF623" s="162">
        <f>IF(N623="snížená",J623,0)</f>
        <v>0</v>
      </c>
      <c r="BG623" s="162">
        <f>IF(N623="zákl. přenesená",J623,0)</f>
        <v>0</v>
      </c>
      <c r="BH623" s="162">
        <f>IF(N623="sníž. přenesená",J623,0)</f>
        <v>0</v>
      </c>
      <c r="BI623" s="162">
        <f>IF(N623="nulová",J623,0)</f>
        <v>0</v>
      </c>
      <c r="BJ623" s="20" t="s">
        <v>85</v>
      </c>
      <c r="BK623" s="162">
        <f>ROUND(I623*H623,2)</f>
        <v>0</v>
      </c>
      <c r="BL623" s="20" t="s">
        <v>200</v>
      </c>
      <c r="BM623" s="161" t="s">
        <v>930</v>
      </c>
    </row>
    <row r="624" spans="1:65" s="13" customFormat="1">
      <c r="B624" s="178"/>
      <c r="D624" s="172" t="s">
        <v>373</v>
      </c>
      <c r="E624" s="179" t="s">
        <v>3</v>
      </c>
      <c r="F624" s="180" t="s">
        <v>309</v>
      </c>
      <c r="H624" s="181">
        <v>18.72</v>
      </c>
      <c r="I624" s="182"/>
      <c r="L624" s="178"/>
      <c r="M624" s="183"/>
      <c r="N624" s="184"/>
      <c r="O624" s="184"/>
      <c r="P624" s="184"/>
      <c r="Q624" s="184"/>
      <c r="R624" s="184"/>
      <c r="S624" s="184"/>
      <c r="T624" s="185"/>
      <c r="AT624" s="179" t="s">
        <v>373</v>
      </c>
      <c r="AU624" s="179" t="s">
        <v>87</v>
      </c>
      <c r="AV624" s="13" t="s">
        <v>87</v>
      </c>
      <c r="AW624" s="13" t="s">
        <v>38</v>
      </c>
      <c r="AX624" s="13" t="s">
        <v>85</v>
      </c>
      <c r="AY624" s="179" t="s">
        <v>186</v>
      </c>
    </row>
    <row r="625" spans="1:65" s="2" customFormat="1" ht="36.75" customHeight="1">
      <c r="A625" s="36"/>
      <c r="B625" s="147"/>
      <c r="C625" s="148" t="s">
        <v>931</v>
      </c>
      <c r="D625" s="148" t="s">
        <v>189</v>
      </c>
      <c r="E625" s="149" t="s">
        <v>932</v>
      </c>
      <c r="F625" s="150" t="s">
        <v>933</v>
      </c>
      <c r="G625" s="151" t="s">
        <v>397</v>
      </c>
      <c r="H625" s="152">
        <v>131.04</v>
      </c>
      <c r="I625" s="153"/>
      <c r="J625" s="154">
        <f>ROUND(I625*H625,2)</f>
        <v>0</v>
      </c>
      <c r="K625" s="155"/>
      <c r="L625" s="37"/>
      <c r="M625" s="163" t="s">
        <v>3</v>
      </c>
      <c r="N625" s="164" t="s">
        <v>48</v>
      </c>
      <c r="O625" s="57"/>
      <c r="P625" s="165">
        <f>O625*H625</f>
        <v>0</v>
      </c>
      <c r="Q625" s="165">
        <v>0</v>
      </c>
      <c r="R625" s="165">
        <f>Q625*H625</f>
        <v>0</v>
      </c>
      <c r="S625" s="165">
        <v>0</v>
      </c>
      <c r="T625" s="166">
        <f>S625*H625</f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161" t="s">
        <v>200</v>
      </c>
      <c r="AT625" s="161" t="s">
        <v>189</v>
      </c>
      <c r="AU625" s="161" t="s">
        <v>87</v>
      </c>
      <c r="AY625" s="20" t="s">
        <v>186</v>
      </c>
      <c r="BE625" s="162">
        <f>IF(N625="základní",J625,0)</f>
        <v>0</v>
      </c>
      <c r="BF625" s="162">
        <f>IF(N625="snížená",J625,0)</f>
        <v>0</v>
      </c>
      <c r="BG625" s="162">
        <f>IF(N625="zákl. přenesená",J625,0)</f>
        <v>0</v>
      </c>
      <c r="BH625" s="162">
        <f>IF(N625="sníž. přenesená",J625,0)</f>
        <v>0</v>
      </c>
      <c r="BI625" s="162">
        <f>IF(N625="nulová",J625,0)</f>
        <v>0</v>
      </c>
      <c r="BJ625" s="20" t="s">
        <v>85</v>
      </c>
      <c r="BK625" s="162">
        <f>ROUND(I625*H625,2)</f>
        <v>0</v>
      </c>
      <c r="BL625" s="20" t="s">
        <v>200</v>
      </c>
      <c r="BM625" s="161" t="s">
        <v>934</v>
      </c>
    </row>
    <row r="626" spans="1:65" s="13" customFormat="1">
      <c r="B626" s="178"/>
      <c r="D626" s="172" t="s">
        <v>373</v>
      </c>
      <c r="E626" s="179" t="s">
        <v>3</v>
      </c>
      <c r="F626" s="180" t="s">
        <v>935</v>
      </c>
      <c r="H626" s="181">
        <v>131.04</v>
      </c>
      <c r="I626" s="182"/>
      <c r="L626" s="178"/>
      <c r="M626" s="183"/>
      <c r="N626" s="184"/>
      <c r="O626" s="184"/>
      <c r="P626" s="184"/>
      <c r="Q626" s="184"/>
      <c r="R626" s="184"/>
      <c r="S626" s="184"/>
      <c r="T626" s="185"/>
      <c r="AT626" s="179" t="s">
        <v>373</v>
      </c>
      <c r="AU626" s="179" t="s">
        <v>87</v>
      </c>
      <c r="AV626" s="13" t="s">
        <v>87</v>
      </c>
      <c r="AW626" s="13" t="s">
        <v>38</v>
      </c>
      <c r="AX626" s="13" t="s">
        <v>85</v>
      </c>
      <c r="AY626" s="179" t="s">
        <v>186</v>
      </c>
    </row>
    <row r="627" spans="1:65" s="2" customFormat="1" ht="36.75" customHeight="1">
      <c r="A627" s="36"/>
      <c r="B627" s="147"/>
      <c r="C627" s="148" t="s">
        <v>936</v>
      </c>
      <c r="D627" s="148" t="s">
        <v>189</v>
      </c>
      <c r="E627" s="149" t="s">
        <v>937</v>
      </c>
      <c r="F627" s="150" t="s">
        <v>938</v>
      </c>
      <c r="G627" s="151" t="s">
        <v>397</v>
      </c>
      <c r="H627" s="152">
        <v>18.72</v>
      </c>
      <c r="I627" s="153"/>
      <c r="J627" s="154">
        <f>ROUND(I627*H627,2)</f>
        <v>0</v>
      </c>
      <c r="K627" s="155"/>
      <c r="L627" s="37"/>
      <c r="M627" s="163" t="s">
        <v>3</v>
      </c>
      <c r="N627" s="164" t="s">
        <v>48</v>
      </c>
      <c r="O627" s="57"/>
      <c r="P627" s="165">
        <f>O627*H627</f>
        <v>0</v>
      </c>
      <c r="Q627" s="165">
        <v>0</v>
      </c>
      <c r="R627" s="165">
        <f>Q627*H627</f>
        <v>0</v>
      </c>
      <c r="S627" s="165">
        <v>0</v>
      </c>
      <c r="T627" s="166">
        <f>S627*H627</f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161" t="s">
        <v>200</v>
      </c>
      <c r="AT627" s="161" t="s">
        <v>189</v>
      </c>
      <c r="AU627" s="161" t="s">
        <v>87</v>
      </c>
      <c r="AY627" s="20" t="s">
        <v>186</v>
      </c>
      <c r="BE627" s="162">
        <f>IF(N627="základní",J627,0)</f>
        <v>0</v>
      </c>
      <c r="BF627" s="162">
        <f>IF(N627="snížená",J627,0)</f>
        <v>0</v>
      </c>
      <c r="BG627" s="162">
        <f>IF(N627="zákl. přenesená",J627,0)</f>
        <v>0</v>
      </c>
      <c r="BH627" s="162">
        <f>IF(N627="sníž. přenesená",J627,0)</f>
        <v>0</v>
      </c>
      <c r="BI627" s="162">
        <f>IF(N627="nulová",J627,0)</f>
        <v>0</v>
      </c>
      <c r="BJ627" s="20" t="s">
        <v>85</v>
      </c>
      <c r="BK627" s="162">
        <f>ROUND(I627*H627,2)</f>
        <v>0</v>
      </c>
      <c r="BL627" s="20" t="s">
        <v>200</v>
      </c>
      <c r="BM627" s="161" t="s">
        <v>939</v>
      </c>
    </row>
    <row r="628" spans="1:65" s="13" customFormat="1">
      <c r="B628" s="178"/>
      <c r="D628" s="172" t="s">
        <v>373</v>
      </c>
      <c r="E628" s="179" t="s">
        <v>3</v>
      </c>
      <c r="F628" s="180" t="s">
        <v>309</v>
      </c>
      <c r="H628" s="181">
        <v>18.72</v>
      </c>
      <c r="I628" s="182"/>
      <c r="L628" s="178"/>
      <c r="M628" s="183"/>
      <c r="N628" s="184"/>
      <c r="O628" s="184"/>
      <c r="P628" s="184"/>
      <c r="Q628" s="184"/>
      <c r="R628" s="184"/>
      <c r="S628" s="184"/>
      <c r="T628" s="185"/>
      <c r="AT628" s="179" t="s">
        <v>373</v>
      </c>
      <c r="AU628" s="179" t="s">
        <v>87</v>
      </c>
      <c r="AV628" s="13" t="s">
        <v>87</v>
      </c>
      <c r="AW628" s="13" t="s">
        <v>38</v>
      </c>
      <c r="AX628" s="13" t="s">
        <v>85</v>
      </c>
      <c r="AY628" s="179" t="s">
        <v>186</v>
      </c>
    </row>
    <row r="629" spans="1:65" s="2" customFormat="1" ht="36.75" customHeight="1">
      <c r="A629" s="36"/>
      <c r="B629" s="147"/>
      <c r="C629" s="148" t="s">
        <v>940</v>
      </c>
      <c r="D629" s="148" t="s">
        <v>189</v>
      </c>
      <c r="E629" s="149" t="s">
        <v>941</v>
      </c>
      <c r="F629" s="150" t="s">
        <v>942</v>
      </c>
      <c r="G629" s="151" t="s">
        <v>370</v>
      </c>
      <c r="H629" s="152">
        <v>633.93600000000004</v>
      </c>
      <c r="I629" s="153"/>
      <c r="J629" s="154">
        <f>ROUND(I629*H629,2)</f>
        <v>0</v>
      </c>
      <c r="K629" s="155"/>
      <c r="L629" s="37"/>
      <c r="M629" s="163" t="s">
        <v>3</v>
      </c>
      <c r="N629" s="164" t="s">
        <v>48</v>
      </c>
      <c r="O629" s="57"/>
      <c r="P629" s="165">
        <f>O629*H629</f>
        <v>0</v>
      </c>
      <c r="Q629" s="165">
        <v>1.2999999999999999E-4</v>
      </c>
      <c r="R629" s="165">
        <f>Q629*H629</f>
        <v>8.2411680000000001E-2</v>
      </c>
      <c r="S629" s="165">
        <v>0</v>
      </c>
      <c r="T629" s="166">
        <f>S629*H629</f>
        <v>0</v>
      </c>
      <c r="U629" s="36"/>
      <c r="V629" s="36"/>
      <c r="W629" s="36"/>
      <c r="X629" s="36"/>
      <c r="Y629" s="36"/>
      <c r="Z629" s="36"/>
      <c r="AA629" s="36"/>
      <c r="AB629" s="36"/>
      <c r="AC629" s="36"/>
      <c r="AD629" s="36"/>
      <c r="AE629" s="36"/>
      <c r="AR629" s="161" t="s">
        <v>200</v>
      </c>
      <c r="AT629" s="161" t="s">
        <v>189</v>
      </c>
      <c r="AU629" s="161" t="s">
        <v>87</v>
      </c>
      <c r="AY629" s="20" t="s">
        <v>186</v>
      </c>
      <c r="BE629" s="162">
        <f>IF(N629="základní",J629,0)</f>
        <v>0</v>
      </c>
      <c r="BF629" s="162">
        <f>IF(N629="snížená",J629,0)</f>
        <v>0</v>
      </c>
      <c r="BG629" s="162">
        <f>IF(N629="zákl. přenesená",J629,0)</f>
        <v>0</v>
      </c>
      <c r="BH629" s="162">
        <f>IF(N629="sníž. přenesená",J629,0)</f>
        <v>0</v>
      </c>
      <c r="BI629" s="162">
        <f>IF(N629="nulová",J629,0)</f>
        <v>0</v>
      </c>
      <c r="BJ629" s="20" t="s">
        <v>85</v>
      </c>
      <c r="BK629" s="162">
        <f>ROUND(I629*H629,2)</f>
        <v>0</v>
      </c>
      <c r="BL629" s="20" t="s">
        <v>200</v>
      </c>
      <c r="BM629" s="161" t="s">
        <v>943</v>
      </c>
    </row>
    <row r="630" spans="1:65" s="15" customFormat="1">
      <c r="B630" s="194"/>
      <c r="D630" s="172" t="s">
        <v>373</v>
      </c>
      <c r="E630" s="195" t="s">
        <v>3</v>
      </c>
      <c r="F630" s="196" t="s">
        <v>746</v>
      </c>
      <c r="H630" s="195" t="s">
        <v>3</v>
      </c>
      <c r="I630" s="197"/>
      <c r="L630" s="194"/>
      <c r="M630" s="198"/>
      <c r="N630" s="199"/>
      <c r="O630" s="199"/>
      <c r="P630" s="199"/>
      <c r="Q630" s="199"/>
      <c r="R630" s="199"/>
      <c r="S630" s="199"/>
      <c r="T630" s="200"/>
      <c r="AT630" s="195" t="s">
        <v>373</v>
      </c>
      <c r="AU630" s="195" t="s">
        <v>87</v>
      </c>
      <c r="AV630" s="15" t="s">
        <v>85</v>
      </c>
      <c r="AW630" s="15" t="s">
        <v>38</v>
      </c>
      <c r="AX630" s="15" t="s">
        <v>77</v>
      </c>
      <c r="AY630" s="195" t="s">
        <v>186</v>
      </c>
    </row>
    <row r="631" spans="1:65" s="15" customFormat="1">
      <c r="B631" s="194"/>
      <c r="D631" s="172" t="s">
        <v>373</v>
      </c>
      <c r="E631" s="195" t="s">
        <v>3</v>
      </c>
      <c r="F631" s="196" t="s">
        <v>400</v>
      </c>
      <c r="H631" s="195" t="s">
        <v>3</v>
      </c>
      <c r="I631" s="197"/>
      <c r="L631" s="194"/>
      <c r="M631" s="198"/>
      <c r="N631" s="199"/>
      <c r="O631" s="199"/>
      <c r="P631" s="199"/>
      <c r="Q631" s="199"/>
      <c r="R631" s="199"/>
      <c r="S631" s="199"/>
      <c r="T631" s="200"/>
      <c r="AT631" s="195" t="s">
        <v>373</v>
      </c>
      <c r="AU631" s="195" t="s">
        <v>87</v>
      </c>
      <c r="AV631" s="15" t="s">
        <v>85</v>
      </c>
      <c r="AW631" s="15" t="s">
        <v>38</v>
      </c>
      <c r="AX631" s="15" t="s">
        <v>77</v>
      </c>
      <c r="AY631" s="195" t="s">
        <v>186</v>
      </c>
    </row>
    <row r="632" spans="1:65" s="13" customFormat="1" ht="22.5">
      <c r="B632" s="178"/>
      <c r="D632" s="172" t="s">
        <v>373</v>
      </c>
      <c r="E632" s="179" t="s">
        <v>3</v>
      </c>
      <c r="F632" s="180" t="s">
        <v>944</v>
      </c>
      <c r="H632" s="181">
        <v>108.125</v>
      </c>
      <c r="I632" s="182"/>
      <c r="L632" s="178"/>
      <c r="M632" s="183"/>
      <c r="N632" s="184"/>
      <c r="O632" s="184"/>
      <c r="P632" s="184"/>
      <c r="Q632" s="184"/>
      <c r="R632" s="184"/>
      <c r="S632" s="184"/>
      <c r="T632" s="185"/>
      <c r="AT632" s="179" t="s">
        <v>373</v>
      </c>
      <c r="AU632" s="179" t="s">
        <v>87</v>
      </c>
      <c r="AV632" s="13" t="s">
        <v>87</v>
      </c>
      <c r="AW632" s="13" t="s">
        <v>38</v>
      </c>
      <c r="AX632" s="13" t="s">
        <v>77</v>
      </c>
      <c r="AY632" s="179" t="s">
        <v>186</v>
      </c>
    </row>
    <row r="633" spans="1:65" s="15" customFormat="1">
      <c r="B633" s="194"/>
      <c r="D633" s="172" t="s">
        <v>373</v>
      </c>
      <c r="E633" s="195" t="s">
        <v>3</v>
      </c>
      <c r="F633" s="196" t="s">
        <v>765</v>
      </c>
      <c r="H633" s="195" t="s">
        <v>3</v>
      </c>
      <c r="I633" s="197"/>
      <c r="L633" s="194"/>
      <c r="M633" s="198"/>
      <c r="N633" s="199"/>
      <c r="O633" s="199"/>
      <c r="P633" s="199"/>
      <c r="Q633" s="199"/>
      <c r="R633" s="199"/>
      <c r="S633" s="199"/>
      <c r="T633" s="200"/>
      <c r="AT633" s="195" t="s">
        <v>373</v>
      </c>
      <c r="AU633" s="195" t="s">
        <v>87</v>
      </c>
      <c r="AV633" s="15" t="s">
        <v>85</v>
      </c>
      <c r="AW633" s="15" t="s">
        <v>38</v>
      </c>
      <c r="AX633" s="15" t="s">
        <v>77</v>
      </c>
      <c r="AY633" s="195" t="s">
        <v>186</v>
      </c>
    </row>
    <row r="634" spans="1:65" s="13" customFormat="1">
      <c r="B634" s="178"/>
      <c r="D634" s="172" t="s">
        <v>373</v>
      </c>
      <c r="E634" s="179" t="s">
        <v>3</v>
      </c>
      <c r="F634" s="180" t="s">
        <v>945</v>
      </c>
      <c r="H634" s="181">
        <v>42.1</v>
      </c>
      <c r="I634" s="182"/>
      <c r="L634" s="178"/>
      <c r="M634" s="183"/>
      <c r="N634" s="184"/>
      <c r="O634" s="184"/>
      <c r="P634" s="184"/>
      <c r="Q634" s="184"/>
      <c r="R634" s="184"/>
      <c r="S634" s="184"/>
      <c r="T634" s="185"/>
      <c r="AT634" s="179" t="s">
        <v>373</v>
      </c>
      <c r="AU634" s="179" t="s">
        <v>87</v>
      </c>
      <c r="AV634" s="13" t="s">
        <v>87</v>
      </c>
      <c r="AW634" s="13" t="s">
        <v>38</v>
      </c>
      <c r="AX634" s="13" t="s">
        <v>77</v>
      </c>
      <c r="AY634" s="179" t="s">
        <v>186</v>
      </c>
    </row>
    <row r="635" spans="1:65" s="13" customFormat="1">
      <c r="B635" s="178"/>
      <c r="D635" s="172" t="s">
        <v>373</v>
      </c>
      <c r="E635" s="179" t="s">
        <v>3</v>
      </c>
      <c r="F635" s="180" t="s">
        <v>946</v>
      </c>
      <c r="H635" s="181">
        <v>8</v>
      </c>
      <c r="I635" s="182"/>
      <c r="L635" s="178"/>
      <c r="M635" s="183"/>
      <c r="N635" s="184"/>
      <c r="O635" s="184"/>
      <c r="P635" s="184"/>
      <c r="Q635" s="184"/>
      <c r="R635" s="184"/>
      <c r="S635" s="184"/>
      <c r="T635" s="185"/>
      <c r="AT635" s="179" t="s">
        <v>373</v>
      </c>
      <c r="AU635" s="179" t="s">
        <v>87</v>
      </c>
      <c r="AV635" s="13" t="s">
        <v>87</v>
      </c>
      <c r="AW635" s="13" t="s">
        <v>38</v>
      </c>
      <c r="AX635" s="13" t="s">
        <v>77</v>
      </c>
      <c r="AY635" s="179" t="s">
        <v>186</v>
      </c>
    </row>
    <row r="636" spans="1:65" s="13" customFormat="1" ht="22.5">
      <c r="B636" s="178"/>
      <c r="D636" s="172" t="s">
        <v>373</v>
      </c>
      <c r="E636" s="179" t="s">
        <v>3</v>
      </c>
      <c r="F636" s="180" t="s">
        <v>947</v>
      </c>
      <c r="H636" s="181">
        <v>30.7</v>
      </c>
      <c r="I636" s="182"/>
      <c r="L636" s="178"/>
      <c r="M636" s="183"/>
      <c r="N636" s="184"/>
      <c r="O636" s="184"/>
      <c r="P636" s="184"/>
      <c r="Q636" s="184"/>
      <c r="R636" s="184"/>
      <c r="S636" s="184"/>
      <c r="T636" s="185"/>
      <c r="AT636" s="179" t="s">
        <v>373</v>
      </c>
      <c r="AU636" s="179" t="s">
        <v>87</v>
      </c>
      <c r="AV636" s="13" t="s">
        <v>87</v>
      </c>
      <c r="AW636" s="13" t="s">
        <v>38</v>
      </c>
      <c r="AX636" s="13" t="s">
        <v>77</v>
      </c>
      <c r="AY636" s="179" t="s">
        <v>186</v>
      </c>
    </row>
    <row r="637" spans="1:65" s="15" customFormat="1">
      <c r="B637" s="194"/>
      <c r="D637" s="172" t="s">
        <v>373</v>
      </c>
      <c r="E637" s="195" t="s">
        <v>3</v>
      </c>
      <c r="F637" s="196" t="s">
        <v>419</v>
      </c>
      <c r="H637" s="195" t="s">
        <v>3</v>
      </c>
      <c r="I637" s="197"/>
      <c r="L637" s="194"/>
      <c r="M637" s="198"/>
      <c r="N637" s="199"/>
      <c r="O637" s="199"/>
      <c r="P637" s="199"/>
      <c r="Q637" s="199"/>
      <c r="R637" s="199"/>
      <c r="S637" s="199"/>
      <c r="T637" s="200"/>
      <c r="AT637" s="195" t="s">
        <v>373</v>
      </c>
      <c r="AU637" s="195" t="s">
        <v>87</v>
      </c>
      <c r="AV637" s="15" t="s">
        <v>85</v>
      </c>
      <c r="AW637" s="15" t="s">
        <v>38</v>
      </c>
      <c r="AX637" s="15" t="s">
        <v>77</v>
      </c>
      <c r="AY637" s="195" t="s">
        <v>186</v>
      </c>
    </row>
    <row r="638" spans="1:65" s="15" customFormat="1">
      <c r="B638" s="194"/>
      <c r="D638" s="172" t="s">
        <v>373</v>
      </c>
      <c r="E638" s="195" t="s">
        <v>3</v>
      </c>
      <c r="F638" s="196" t="s">
        <v>420</v>
      </c>
      <c r="H638" s="195" t="s">
        <v>3</v>
      </c>
      <c r="I638" s="197"/>
      <c r="L638" s="194"/>
      <c r="M638" s="198"/>
      <c r="N638" s="199"/>
      <c r="O638" s="199"/>
      <c r="P638" s="199"/>
      <c r="Q638" s="199"/>
      <c r="R638" s="199"/>
      <c r="S638" s="199"/>
      <c r="T638" s="200"/>
      <c r="AT638" s="195" t="s">
        <v>373</v>
      </c>
      <c r="AU638" s="195" t="s">
        <v>87</v>
      </c>
      <c r="AV638" s="15" t="s">
        <v>85</v>
      </c>
      <c r="AW638" s="15" t="s">
        <v>38</v>
      </c>
      <c r="AX638" s="15" t="s">
        <v>77</v>
      </c>
      <c r="AY638" s="195" t="s">
        <v>186</v>
      </c>
    </row>
    <row r="639" spans="1:65" s="13" customFormat="1">
      <c r="B639" s="178"/>
      <c r="D639" s="172" t="s">
        <v>373</v>
      </c>
      <c r="E639" s="179" t="s">
        <v>3</v>
      </c>
      <c r="F639" s="180" t="s">
        <v>948</v>
      </c>
      <c r="H639" s="181">
        <v>12</v>
      </c>
      <c r="I639" s="182"/>
      <c r="L639" s="178"/>
      <c r="M639" s="183"/>
      <c r="N639" s="184"/>
      <c r="O639" s="184"/>
      <c r="P639" s="184"/>
      <c r="Q639" s="184"/>
      <c r="R639" s="184"/>
      <c r="S639" s="184"/>
      <c r="T639" s="185"/>
      <c r="AT639" s="179" t="s">
        <v>373</v>
      </c>
      <c r="AU639" s="179" t="s">
        <v>87</v>
      </c>
      <c r="AV639" s="13" t="s">
        <v>87</v>
      </c>
      <c r="AW639" s="13" t="s">
        <v>38</v>
      </c>
      <c r="AX639" s="13" t="s">
        <v>77</v>
      </c>
      <c r="AY639" s="179" t="s">
        <v>186</v>
      </c>
    </row>
    <row r="640" spans="1:65" s="15" customFormat="1">
      <c r="B640" s="194"/>
      <c r="D640" s="172" t="s">
        <v>373</v>
      </c>
      <c r="E640" s="195" t="s">
        <v>3</v>
      </c>
      <c r="F640" s="196" t="s">
        <v>392</v>
      </c>
      <c r="H640" s="195" t="s">
        <v>3</v>
      </c>
      <c r="I640" s="197"/>
      <c r="L640" s="194"/>
      <c r="M640" s="198"/>
      <c r="N640" s="199"/>
      <c r="O640" s="199"/>
      <c r="P640" s="199"/>
      <c r="Q640" s="199"/>
      <c r="R640" s="199"/>
      <c r="S640" s="199"/>
      <c r="T640" s="200"/>
      <c r="AT640" s="195" t="s">
        <v>373</v>
      </c>
      <c r="AU640" s="195" t="s">
        <v>87</v>
      </c>
      <c r="AV640" s="15" t="s">
        <v>85</v>
      </c>
      <c r="AW640" s="15" t="s">
        <v>38</v>
      </c>
      <c r="AX640" s="15" t="s">
        <v>77</v>
      </c>
      <c r="AY640" s="195" t="s">
        <v>186</v>
      </c>
    </row>
    <row r="641" spans="2:51" s="15" customFormat="1">
      <c r="B641" s="194"/>
      <c r="D641" s="172" t="s">
        <v>373</v>
      </c>
      <c r="E641" s="195" t="s">
        <v>3</v>
      </c>
      <c r="F641" s="196" t="s">
        <v>426</v>
      </c>
      <c r="H641" s="195" t="s">
        <v>3</v>
      </c>
      <c r="I641" s="197"/>
      <c r="L641" s="194"/>
      <c r="M641" s="198"/>
      <c r="N641" s="199"/>
      <c r="O641" s="199"/>
      <c r="P641" s="199"/>
      <c r="Q641" s="199"/>
      <c r="R641" s="199"/>
      <c r="S641" s="199"/>
      <c r="T641" s="200"/>
      <c r="AT641" s="195" t="s">
        <v>373</v>
      </c>
      <c r="AU641" s="195" t="s">
        <v>87</v>
      </c>
      <c r="AV641" s="15" t="s">
        <v>85</v>
      </c>
      <c r="AW641" s="15" t="s">
        <v>38</v>
      </c>
      <c r="AX641" s="15" t="s">
        <v>77</v>
      </c>
      <c r="AY641" s="195" t="s">
        <v>186</v>
      </c>
    </row>
    <row r="642" spans="2:51" s="15" customFormat="1">
      <c r="B642" s="194"/>
      <c r="D642" s="172" t="s">
        <v>373</v>
      </c>
      <c r="E642" s="195" t="s">
        <v>3</v>
      </c>
      <c r="F642" s="196" t="s">
        <v>427</v>
      </c>
      <c r="H642" s="195" t="s">
        <v>3</v>
      </c>
      <c r="I642" s="197"/>
      <c r="L642" s="194"/>
      <c r="M642" s="198"/>
      <c r="N642" s="199"/>
      <c r="O642" s="199"/>
      <c r="P642" s="199"/>
      <c r="Q642" s="199"/>
      <c r="R642" s="199"/>
      <c r="S642" s="199"/>
      <c r="T642" s="200"/>
      <c r="AT642" s="195" t="s">
        <v>373</v>
      </c>
      <c r="AU642" s="195" t="s">
        <v>87</v>
      </c>
      <c r="AV642" s="15" t="s">
        <v>85</v>
      </c>
      <c r="AW642" s="15" t="s">
        <v>38</v>
      </c>
      <c r="AX642" s="15" t="s">
        <v>77</v>
      </c>
      <c r="AY642" s="195" t="s">
        <v>186</v>
      </c>
    </row>
    <row r="643" spans="2:51" s="13" customFormat="1">
      <c r="B643" s="178"/>
      <c r="D643" s="172" t="s">
        <v>373</v>
      </c>
      <c r="E643" s="179" t="s">
        <v>3</v>
      </c>
      <c r="F643" s="180" t="s">
        <v>949</v>
      </c>
      <c r="H643" s="181">
        <v>4.3</v>
      </c>
      <c r="I643" s="182"/>
      <c r="L643" s="178"/>
      <c r="M643" s="183"/>
      <c r="N643" s="184"/>
      <c r="O643" s="184"/>
      <c r="P643" s="184"/>
      <c r="Q643" s="184"/>
      <c r="R643" s="184"/>
      <c r="S643" s="184"/>
      <c r="T643" s="185"/>
      <c r="AT643" s="179" t="s">
        <v>373</v>
      </c>
      <c r="AU643" s="179" t="s">
        <v>87</v>
      </c>
      <c r="AV643" s="13" t="s">
        <v>87</v>
      </c>
      <c r="AW643" s="13" t="s">
        <v>38</v>
      </c>
      <c r="AX643" s="13" t="s">
        <v>77</v>
      </c>
      <c r="AY643" s="179" t="s">
        <v>186</v>
      </c>
    </row>
    <row r="644" spans="2:51" s="15" customFormat="1">
      <c r="B644" s="194"/>
      <c r="D644" s="172" t="s">
        <v>373</v>
      </c>
      <c r="E644" s="195" t="s">
        <v>3</v>
      </c>
      <c r="F644" s="196" t="s">
        <v>430</v>
      </c>
      <c r="H644" s="195" t="s">
        <v>3</v>
      </c>
      <c r="I644" s="197"/>
      <c r="L644" s="194"/>
      <c r="M644" s="198"/>
      <c r="N644" s="199"/>
      <c r="O644" s="199"/>
      <c r="P644" s="199"/>
      <c r="Q644" s="199"/>
      <c r="R644" s="199"/>
      <c r="S644" s="199"/>
      <c r="T644" s="200"/>
      <c r="AT644" s="195" t="s">
        <v>373</v>
      </c>
      <c r="AU644" s="195" t="s">
        <v>87</v>
      </c>
      <c r="AV644" s="15" t="s">
        <v>85</v>
      </c>
      <c r="AW644" s="15" t="s">
        <v>38</v>
      </c>
      <c r="AX644" s="15" t="s">
        <v>77</v>
      </c>
      <c r="AY644" s="195" t="s">
        <v>186</v>
      </c>
    </row>
    <row r="645" spans="2:51" s="13" customFormat="1">
      <c r="B645" s="178"/>
      <c r="D645" s="172" t="s">
        <v>373</v>
      </c>
      <c r="E645" s="179" t="s">
        <v>3</v>
      </c>
      <c r="F645" s="180" t="s">
        <v>950</v>
      </c>
      <c r="H645" s="181">
        <v>2.6</v>
      </c>
      <c r="I645" s="182"/>
      <c r="L645" s="178"/>
      <c r="M645" s="183"/>
      <c r="N645" s="184"/>
      <c r="O645" s="184"/>
      <c r="P645" s="184"/>
      <c r="Q645" s="184"/>
      <c r="R645" s="184"/>
      <c r="S645" s="184"/>
      <c r="T645" s="185"/>
      <c r="AT645" s="179" t="s">
        <v>373</v>
      </c>
      <c r="AU645" s="179" t="s">
        <v>87</v>
      </c>
      <c r="AV645" s="13" t="s">
        <v>87</v>
      </c>
      <c r="AW645" s="13" t="s">
        <v>38</v>
      </c>
      <c r="AX645" s="13" t="s">
        <v>77</v>
      </c>
      <c r="AY645" s="179" t="s">
        <v>186</v>
      </c>
    </row>
    <row r="646" spans="2:51" s="13" customFormat="1">
      <c r="B646" s="178"/>
      <c r="D646" s="172" t="s">
        <v>373</v>
      </c>
      <c r="E646" s="179" t="s">
        <v>3</v>
      </c>
      <c r="F646" s="180" t="s">
        <v>951</v>
      </c>
      <c r="H646" s="181">
        <v>2</v>
      </c>
      <c r="I646" s="182"/>
      <c r="L646" s="178"/>
      <c r="M646" s="183"/>
      <c r="N646" s="184"/>
      <c r="O646" s="184"/>
      <c r="P646" s="184"/>
      <c r="Q646" s="184"/>
      <c r="R646" s="184"/>
      <c r="S646" s="184"/>
      <c r="T646" s="185"/>
      <c r="AT646" s="179" t="s">
        <v>373</v>
      </c>
      <c r="AU646" s="179" t="s">
        <v>87</v>
      </c>
      <c r="AV646" s="13" t="s">
        <v>87</v>
      </c>
      <c r="AW646" s="13" t="s">
        <v>38</v>
      </c>
      <c r="AX646" s="13" t="s">
        <v>77</v>
      </c>
      <c r="AY646" s="179" t="s">
        <v>186</v>
      </c>
    </row>
    <row r="647" spans="2:51" s="15" customFormat="1">
      <c r="B647" s="194"/>
      <c r="D647" s="172" t="s">
        <v>373</v>
      </c>
      <c r="E647" s="195" t="s">
        <v>3</v>
      </c>
      <c r="F647" s="196" t="s">
        <v>399</v>
      </c>
      <c r="H647" s="195" t="s">
        <v>3</v>
      </c>
      <c r="I647" s="197"/>
      <c r="L647" s="194"/>
      <c r="M647" s="198"/>
      <c r="N647" s="199"/>
      <c r="O647" s="199"/>
      <c r="P647" s="199"/>
      <c r="Q647" s="199"/>
      <c r="R647" s="199"/>
      <c r="S647" s="199"/>
      <c r="T647" s="200"/>
      <c r="AT647" s="195" t="s">
        <v>373</v>
      </c>
      <c r="AU647" s="195" t="s">
        <v>87</v>
      </c>
      <c r="AV647" s="15" t="s">
        <v>85</v>
      </c>
      <c r="AW647" s="15" t="s">
        <v>38</v>
      </c>
      <c r="AX647" s="15" t="s">
        <v>77</v>
      </c>
      <c r="AY647" s="195" t="s">
        <v>186</v>
      </c>
    </row>
    <row r="648" spans="2:51" s="15" customFormat="1">
      <c r="B648" s="194"/>
      <c r="D648" s="172" t="s">
        <v>373</v>
      </c>
      <c r="E648" s="195" t="s">
        <v>3</v>
      </c>
      <c r="F648" s="196" t="s">
        <v>400</v>
      </c>
      <c r="H648" s="195" t="s">
        <v>3</v>
      </c>
      <c r="I648" s="197"/>
      <c r="L648" s="194"/>
      <c r="M648" s="198"/>
      <c r="N648" s="199"/>
      <c r="O648" s="199"/>
      <c r="P648" s="199"/>
      <c r="Q648" s="199"/>
      <c r="R648" s="199"/>
      <c r="S648" s="199"/>
      <c r="T648" s="200"/>
      <c r="AT648" s="195" t="s">
        <v>373</v>
      </c>
      <c r="AU648" s="195" t="s">
        <v>87</v>
      </c>
      <c r="AV648" s="15" t="s">
        <v>85</v>
      </c>
      <c r="AW648" s="15" t="s">
        <v>38</v>
      </c>
      <c r="AX648" s="15" t="s">
        <v>77</v>
      </c>
      <c r="AY648" s="195" t="s">
        <v>186</v>
      </c>
    </row>
    <row r="649" spans="2:51" s="15" customFormat="1">
      <c r="B649" s="194"/>
      <c r="D649" s="172" t="s">
        <v>373</v>
      </c>
      <c r="E649" s="195" t="s">
        <v>3</v>
      </c>
      <c r="F649" s="196" t="s">
        <v>514</v>
      </c>
      <c r="H649" s="195" t="s">
        <v>3</v>
      </c>
      <c r="I649" s="197"/>
      <c r="L649" s="194"/>
      <c r="M649" s="198"/>
      <c r="N649" s="199"/>
      <c r="O649" s="199"/>
      <c r="P649" s="199"/>
      <c r="Q649" s="199"/>
      <c r="R649" s="199"/>
      <c r="S649" s="199"/>
      <c r="T649" s="200"/>
      <c r="AT649" s="195" t="s">
        <v>373</v>
      </c>
      <c r="AU649" s="195" t="s">
        <v>87</v>
      </c>
      <c r="AV649" s="15" t="s">
        <v>85</v>
      </c>
      <c r="AW649" s="15" t="s">
        <v>38</v>
      </c>
      <c r="AX649" s="15" t="s">
        <v>77</v>
      </c>
      <c r="AY649" s="195" t="s">
        <v>186</v>
      </c>
    </row>
    <row r="650" spans="2:51" s="13" customFormat="1">
      <c r="B650" s="178"/>
      <c r="D650" s="172" t="s">
        <v>373</v>
      </c>
      <c r="E650" s="179" t="s">
        <v>3</v>
      </c>
      <c r="F650" s="180" t="s">
        <v>952</v>
      </c>
      <c r="H650" s="181">
        <v>13.88</v>
      </c>
      <c r="I650" s="182"/>
      <c r="L650" s="178"/>
      <c r="M650" s="183"/>
      <c r="N650" s="184"/>
      <c r="O650" s="184"/>
      <c r="P650" s="184"/>
      <c r="Q650" s="184"/>
      <c r="R650" s="184"/>
      <c r="S650" s="184"/>
      <c r="T650" s="185"/>
      <c r="AT650" s="179" t="s">
        <v>373</v>
      </c>
      <c r="AU650" s="179" t="s">
        <v>87</v>
      </c>
      <c r="AV650" s="13" t="s">
        <v>87</v>
      </c>
      <c r="AW650" s="13" t="s">
        <v>38</v>
      </c>
      <c r="AX650" s="13" t="s">
        <v>77</v>
      </c>
      <c r="AY650" s="179" t="s">
        <v>186</v>
      </c>
    </row>
    <row r="651" spans="2:51" s="13" customFormat="1">
      <c r="B651" s="178"/>
      <c r="D651" s="172" t="s">
        <v>373</v>
      </c>
      <c r="E651" s="179" t="s">
        <v>3</v>
      </c>
      <c r="F651" s="180" t="s">
        <v>953</v>
      </c>
      <c r="H651" s="181">
        <v>4</v>
      </c>
      <c r="I651" s="182"/>
      <c r="L651" s="178"/>
      <c r="M651" s="183"/>
      <c r="N651" s="184"/>
      <c r="O651" s="184"/>
      <c r="P651" s="184"/>
      <c r="Q651" s="184"/>
      <c r="R651" s="184"/>
      <c r="S651" s="184"/>
      <c r="T651" s="185"/>
      <c r="AT651" s="179" t="s">
        <v>373</v>
      </c>
      <c r="AU651" s="179" t="s">
        <v>87</v>
      </c>
      <c r="AV651" s="13" t="s">
        <v>87</v>
      </c>
      <c r="AW651" s="13" t="s">
        <v>38</v>
      </c>
      <c r="AX651" s="13" t="s">
        <v>77</v>
      </c>
      <c r="AY651" s="179" t="s">
        <v>186</v>
      </c>
    </row>
    <row r="652" spans="2:51" s="13" customFormat="1">
      <c r="B652" s="178"/>
      <c r="D652" s="172" t="s">
        <v>373</v>
      </c>
      <c r="E652" s="179" t="s">
        <v>3</v>
      </c>
      <c r="F652" s="180" t="s">
        <v>954</v>
      </c>
      <c r="H652" s="181">
        <v>4.45</v>
      </c>
      <c r="I652" s="182"/>
      <c r="L652" s="178"/>
      <c r="M652" s="183"/>
      <c r="N652" s="184"/>
      <c r="O652" s="184"/>
      <c r="P652" s="184"/>
      <c r="Q652" s="184"/>
      <c r="R652" s="184"/>
      <c r="S652" s="184"/>
      <c r="T652" s="185"/>
      <c r="AT652" s="179" t="s">
        <v>373</v>
      </c>
      <c r="AU652" s="179" t="s">
        <v>87</v>
      </c>
      <c r="AV652" s="13" t="s">
        <v>87</v>
      </c>
      <c r="AW652" s="13" t="s">
        <v>38</v>
      </c>
      <c r="AX652" s="13" t="s">
        <v>77</v>
      </c>
      <c r="AY652" s="179" t="s">
        <v>186</v>
      </c>
    </row>
    <row r="653" spans="2:51" s="15" customFormat="1">
      <c r="B653" s="194"/>
      <c r="D653" s="172" t="s">
        <v>373</v>
      </c>
      <c r="E653" s="195" t="s">
        <v>3</v>
      </c>
      <c r="F653" s="196" t="s">
        <v>521</v>
      </c>
      <c r="H653" s="195" t="s">
        <v>3</v>
      </c>
      <c r="I653" s="197"/>
      <c r="L653" s="194"/>
      <c r="M653" s="198"/>
      <c r="N653" s="199"/>
      <c r="O653" s="199"/>
      <c r="P653" s="199"/>
      <c r="Q653" s="199"/>
      <c r="R653" s="199"/>
      <c r="S653" s="199"/>
      <c r="T653" s="200"/>
      <c r="AT653" s="195" t="s">
        <v>373</v>
      </c>
      <c r="AU653" s="195" t="s">
        <v>87</v>
      </c>
      <c r="AV653" s="15" t="s">
        <v>85</v>
      </c>
      <c r="AW653" s="15" t="s">
        <v>38</v>
      </c>
      <c r="AX653" s="15" t="s">
        <v>77</v>
      </c>
      <c r="AY653" s="195" t="s">
        <v>186</v>
      </c>
    </row>
    <row r="654" spans="2:51" s="13" customFormat="1">
      <c r="B654" s="178"/>
      <c r="D654" s="172" t="s">
        <v>373</v>
      </c>
      <c r="E654" s="179" t="s">
        <v>3</v>
      </c>
      <c r="F654" s="180" t="s">
        <v>955</v>
      </c>
      <c r="H654" s="181">
        <v>3.75</v>
      </c>
      <c r="I654" s="182"/>
      <c r="L654" s="178"/>
      <c r="M654" s="183"/>
      <c r="N654" s="184"/>
      <c r="O654" s="184"/>
      <c r="P654" s="184"/>
      <c r="Q654" s="184"/>
      <c r="R654" s="184"/>
      <c r="S654" s="184"/>
      <c r="T654" s="185"/>
      <c r="AT654" s="179" t="s">
        <v>373</v>
      </c>
      <c r="AU654" s="179" t="s">
        <v>87</v>
      </c>
      <c r="AV654" s="13" t="s">
        <v>87</v>
      </c>
      <c r="AW654" s="13" t="s">
        <v>38</v>
      </c>
      <c r="AX654" s="13" t="s">
        <v>77</v>
      </c>
      <c r="AY654" s="179" t="s">
        <v>186</v>
      </c>
    </row>
    <row r="655" spans="2:51" s="13" customFormat="1">
      <c r="B655" s="178"/>
      <c r="D655" s="172" t="s">
        <v>373</v>
      </c>
      <c r="E655" s="179" t="s">
        <v>3</v>
      </c>
      <c r="F655" s="180" t="s">
        <v>956</v>
      </c>
      <c r="H655" s="181">
        <v>4.95</v>
      </c>
      <c r="I655" s="182"/>
      <c r="L655" s="178"/>
      <c r="M655" s="183"/>
      <c r="N655" s="184"/>
      <c r="O655" s="184"/>
      <c r="P655" s="184"/>
      <c r="Q655" s="184"/>
      <c r="R655" s="184"/>
      <c r="S655" s="184"/>
      <c r="T655" s="185"/>
      <c r="AT655" s="179" t="s">
        <v>373</v>
      </c>
      <c r="AU655" s="179" t="s">
        <v>87</v>
      </c>
      <c r="AV655" s="13" t="s">
        <v>87</v>
      </c>
      <c r="AW655" s="13" t="s">
        <v>38</v>
      </c>
      <c r="AX655" s="13" t="s">
        <v>77</v>
      </c>
      <c r="AY655" s="179" t="s">
        <v>186</v>
      </c>
    </row>
    <row r="656" spans="2:51" s="15" customFormat="1">
      <c r="B656" s="194"/>
      <c r="D656" s="172" t="s">
        <v>373</v>
      </c>
      <c r="E656" s="195" t="s">
        <v>3</v>
      </c>
      <c r="F656" s="196" t="s">
        <v>524</v>
      </c>
      <c r="H656" s="195" t="s">
        <v>3</v>
      </c>
      <c r="I656" s="197"/>
      <c r="L656" s="194"/>
      <c r="M656" s="198"/>
      <c r="N656" s="199"/>
      <c r="O656" s="199"/>
      <c r="P656" s="199"/>
      <c r="Q656" s="199"/>
      <c r="R656" s="199"/>
      <c r="S656" s="199"/>
      <c r="T656" s="200"/>
      <c r="AT656" s="195" t="s">
        <v>373</v>
      </c>
      <c r="AU656" s="195" t="s">
        <v>87</v>
      </c>
      <c r="AV656" s="15" t="s">
        <v>85</v>
      </c>
      <c r="AW656" s="15" t="s">
        <v>38</v>
      </c>
      <c r="AX656" s="15" t="s">
        <v>77</v>
      </c>
      <c r="AY656" s="195" t="s">
        <v>186</v>
      </c>
    </row>
    <row r="657" spans="2:51" s="15" customFormat="1">
      <c r="B657" s="194"/>
      <c r="D657" s="172" t="s">
        <v>373</v>
      </c>
      <c r="E657" s="195" t="s">
        <v>3</v>
      </c>
      <c r="F657" s="196" t="s">
        <v>437</v>
      </c>
      <c r="H657" s="195" t="s">
        <v>3</v>
      </c>
      <c r="I657" s="197"/>
      <c r="L657" s="194"/>
      <c r="M657" s="198"/>
      <c r="N657" s="199"/>
      <c r="O657" s="199"/>
      <c r="P657" s="199"/>
      <c r="Q657" s="199"/>
      <c r="R657" s="199"/>
      <c r="S657" s="199"/>
      <c r="T657" s="200"/>
      <c r="AT657" s="195" t="s">
        <v>373</v>
      </c>
      <c r="AU657" s="195" t="s">
        <v>87</v>
      </c>
      <c r="AV657" s="15" t="s">
        <v>85</v>
      </c>
      <c r="AW657" s="15" t="s">
        <v>38</v>
      </c>
      <c r="AX657" s="15" t="s">
        <v>77</v>
      </c>
      <c r="AY657" s="195" t="s">
        <v>186</v>
      </c>
    </row>
    <row r="658" spans="2:51" s="15" customFormat="1">
      <c r="B658" s="194"/>
      <c r="D658" s="172" t="s">
        <v>373</v>
      </c>
      <c r="E658" s="195" t="s">
        <v>3</v>
      </c>
      <c r="F658" s="196" t="s">
        <v>528</v>
      </c>
      <c r="H658" s="195" t="s">
        <v>3</v>
      </c>
      <c r="I658" s="197"/>
      <c r="L658" s="194"/>
      <c r="M658" s="198"/>
      <c r="N658" s="199"/>
      <c r="O658" s="199"/>
      <c r="P658" s="199"/>
      <c r="Q658" s="199"/>
      <c r="R658" s="199"/>
      <c r="S658" s="199"/>
      <c r="T658" s="200"/>
      <c r="AT658" s="195" t="s">
        <v>373</v>
      </c>
      <c r="AU658" s="195" t="s">
        <v>87</v>
      </c>
      <c r="AV658" s="15" t="s">
        <v>85</v>
      </c>
      <c r="AW658" s="15" t="s">
        <v>38</v>
      </c>
      <c r="AX658" s="15" t="s">
        <v>77</v>
      </c>
      <c r="AY658" s="195" t="s">
        <v>186</v>
      </c>
    </row>
    <row r="659" spans="2:51" s="13" customFormat="1">
      <c r="B659" s="178"/>
      <c r="D659" s="172" t="s">
        <v>373</v>
      </c>
      <c r="E659" s="179" t="s">
        <v>3</v>
      </c>
      <c r="F659" s="180" t="s">
        <v>957</v>
      </c>
      <c r="H659" s="181">
        <v>24.965</v>
      </c>
      <c r="I659" s="182"/>
      <c r="L659" s="178"/>
      <c r="M659" s="183"/>
      <c r="N659" s="184"/>
      <c r="O659" s="184"/>
      <c r="P659" s="184"/>
      <c r="Q659" s="184"/>
      <c r="R659" s="184"/>
      <c r="S659" s="184"/>
      <c r="T659" s="185"/>
      <c r="AT659" s="179" t="s">
        <v>373</v>
      </c>
      <c r="AU659" s="179" t="s">
        <v>87</v>
      </c>
      <c r="AV659" s="13" t="s">
        <v>87</v>
      </c>
      <c r="AW659" s="13" t="s">
        <v>38</v>
      </c>
      <c r="AX659" s="13" t="s">
        <v>77</v>
      </c>
      <c r="AY659" s="179" t="s">
        <v>186</v>
      </c>
    </row>
    <row r="660" spans="2:51" s="15" customFormat="1">
      <c r="B660" s="194"/>
      <c r="D660" s="172" t="s">
        <v>373</v>
      </c>
      <c r="E660" s="195" t="s">
        <v>3</v>
      </c>
      <c r="F660" s="196" t="s">
        <v>531</v>
      </c>
      <c r="H660" s="195" t="s">
        <v>3</v>
      </c>
      <c r="I660" s="197"/>
      <c r="L660" s="194"/>
      <c r="M660" s="198"/>
      <c r="N660" s="199"/>
      <c r="O660" s="199"/>
      <c r="P660" s="199"/>
      <c r="Q660" s="199"/>
      <c r="R660" s="199"/>
      <c r="S660" s="199"/>
      <c r="T660" s="200"/>
      <c r="AT660" s="195" t="s">
        <v>373</v>
      </c>
      <c r="AU660" s="195" t="s">
        <v>87</v>
      </c>
      <c r="AV660" s="15" t="s">
        <v>85</v>
      </c>
      <c r="AW660" s="15" t="s">
        <v>38</v>
      </c>
      <c r="AX660" s="15" t="s">
        <v>77</v>
      </c>
      <c r="AY660" s="195" t="s">
        <v>186</v>
      </c>
    </row>
    <row r="661" spans="2:51" s="13" customFormat="1">
      <c r="B661" s="178"/>
      <c r="D661" s="172" t="s">
        <v>373</v>
      </c>
      <c r="E661" s="179" t="s">
        <v>3</v>
      </c>
      <c r="F661" s="180" t="s">
        <v>958</v>
      </c>
      <c r="H661" s="181">
        <v>43.26</v>
      </c>
      <c r="I661" s="182"/>
      <c r="L661" s="178"/>
      <c r="M661" s="183"/>
      <c r="N661" s="184"/>
      <c r="O661" s="184"/>
      <c r="P661" s="184"/>
      <c r="Q661" s="184"/>
      <c r="R661" s="184"/>
      <c r="S661" s="184"/>
      <c r="T661" s="185"/>
      <c r="AT661" s="179" t="s">
        <v>373</v>
      </c>
      <c r="AU661" s="179" t="s">
        <v>87</v>
      </c>
      <c r="AV661" s="13" t="s">
        <v>87</v>
      </c>
      <c r="AW661" s="13" t="s">
        <v>38</v>
      </c>
      <c r="AX661" s="13" t="s">
        <v>77</v>
      </c>
      <c r="AY661" s="179" t="s">
        <v>186</v>
      </c>
    </row>
    <row r="662" spans="2:51" s="15" customFormat="1">
      <c r="B662" s="194"/>
      <c r="D662" s="172" t="s">
        <v>373</v>
      </c>
      <c r="E662" s="195" t="s">
        <v>3</v>
      </c>
      <c r="F662" s="196" t="s">
        <v>534</v>
      </c>
      <c r="H662" s="195" t="s">
        <v>3</v>
      </c>
      <c r="I662" s="197"/>
      <c r="L662" s="194"/>
      <c r="M662" s="198"/>
      <c r="N662" s="199"/>
      <c r="O662" s="199"/>
      <c r="P662" s="199"/>
      <c r="Q662" s="199"/>
      <c r="R662" s="199"/>
      <c r="S662" s="199"/>
      <c r="T662" s="200"/>
      <c r="AT662" s="195" t="s">
        <v>373</v>
      </c>
      <c r="AU662" s="195" t="s">
        <v>87</v>
      </c>
      <c r="AV662" s="15" t="s">
        <v>85</v>
      </c>
      <c r="AW662" s="15" t="s">
        <v>38</v>
      </c>
      <c r="AX662" s="15" t="s">
        <v>77</v>
      </c>
      <c r="AY662" s="195" t="s">
        <v>186</v>
      </c>
    </row>
    <row r="663" spans="2:51" s="13" customFormat="1">
      <c r="B663" s="178"/>
      <c r="D663" s="172" t="s">
        <v>373</v>
      </c>
      <c r="E663" s="179" t="s">
        <v>3</v>
      </c>
      <c r="F663" s="180" t="s">
        <v>959</v>
      </c>
      <c r="H663" s="181">
        <v>8.0500000000000007</v>
      </c>
      <c r="I663" s="182"/>
      <c r="L663" s="178"/>
      <c r="M663" s="183"/>
      <c r="N663" s="184"/>
      <c r="O663" s="184"/>
      <c r="P663" s="184"/>
      <c r="Q663" s="184"/>
      <c r="R663" s="184"/>
      <c r="S663" s="184"/>
      <c r="T663" s="185"/>
      <c r="AT663" s="179" t="s">
        <v>373</v>
      </c>
      <c r="AU663" s="179" t="s">
        <v>87</v>
      </c>
      <c r="AV663" s="13" t="s">
        <v>87</v>
      </c>
      <c r="AW663" s="13" t="s">
        <v>38</v>
      </c>
      <c r="AX663" s="13" t="s">
        <v>77</v>
      </c>
      <c r="AY663" s="179" t="s">
        <v>186</v>
      </c>
    </row>
    <row r="664" spans="2:51" s="15" customFormat="1">
      <c r="B664" s="194"/>
      <c r="D664" s="172" t="s">
        <v>373</v>
      </c>
      <c r="E664" s="195" t="s">
        <v>3</v>
      </c>
      <c r="F664" s="196" t="s">
        <v>536</v>
      </c>
      <c r="H664" s="195" t="s">
        <v>3</v>
      </c>
      <c r="I664" s="197"/>
      <c r="L664" s="194"/>
      <c r="M664" s="198"/>
      <c r="N664" s="199"/>
      <c r="O664" s="199"/>
      <c r="P664" s="199"/>
      <c r="Q664" s="199"/>
      <c r="R664" s="199"/>
      <c r="S664" s="199"/>
      <c r="T664" s="200"/>
      <c r="AT664" s="195" t="s">
        <v>373</v>
      </c>
      <c r="AU664" s="195" t="s">
        <v>87</v>
      </c>
      <c r="AV664" s="15" t="s">
        <v>85</v>
      </c>
      <c r="AW664" s="15" t="s">
        <v>38</v>
      </c>
      <c r="AX664" s="15" t="s">
        <v>77</v>
      </c>
      <c r="AY664" s="195" t="s">
        <v>186</v>
      </c>
    </row>
    <row r="665" spans="2:51" s="13" customFormat="1">
      <c r="B665" s="178"/>
      <c r="D665" s="172" t="s">
        <v>373</v>
      </c>
      <c r="E665" s="179" t="s">
        <v>3</v>
      </c>
      <c r="F665" s="180" t="s">
        <v>960</v>
      </c>
      <c r="H665" s="181">
        <v>1.5</v>
      </c>
      <c r="I665" s="182"/>
      <c r="L665" s="178"/>
      <c r="M665" s="183"/>
      <c r="N665" s="184"/>
      <c r="O665" s="184"/>
      <c r="P665" s="184"/>
      <c r="Q665" s="184"/>
      <c r="R665" s="184"/>
      <c r="S665" s="184"/>
      <c r="T665" s="185"/>
      <c r="AT665" s="179" t="s">
        <v>373</v>
      </c>
      <c r="AU665" s="179" t="s">
        <v>87</v>
      </c>
      <c r="AV665" s="13" t="s">
        <v>87</v>
      </c>
      <c r="AW665" s="13" t="s">
        <v>38</v>
      </c>
      <c r="AX665" s="13" t="s">
        <v>77</v>
      </c>
      <c r="AY665" s="179" t="s">
        <v>186</v>
      </c>
    </row>
    <row r="666" spans="2:51" s="15" customFormat="1">
      <c r="B666" s="194"/>
      <c r="D666" s="172" t="s">
        <v>373</v>
      </c>
      <c r="E666" s="195" t="s">
        <v>3</v>
      </c>
      <c r="F666" s="196" t="s">
        <v>539</v>
      </c>
      <c r="H666" s="195" t="s">
        <v>3</v>
      </c>
      <c r="I666" s="197"/>
      <c r="L666" s="194"/>
      <c r="M666" s="198"/>
      <c r="N666" s="199"/>
      <c r="O666" s="199"/>
      <c r="P666" s="199"/>
      <c r="Q666" s="199"/>
      <c r="R666" s="199"/>
      <c r="S666" s="199"/>
      <c r="T666" s="200"/>
      <c r="AT666" s="195" t="s">
        <v>373</v>
      </c>
      <c r="AU666" s="195" t="s">
        <v>87</v>
      </c>
      <c r="AV666" s="15" t="s">
        <v>85</v>
      </c>
      <c r="AW666" s="15" t="s">
        <v>38</v>
      </c>
      <c r="AX666" s="15" t="s">
        <v>77</v>
      </c>
      <c r="AY666" s="195" t="s">
        <v>186</v>
      </c>
    </row>
    <row r="667" spans="2:51" s="13" customFormat="1">
      <c r="B667" s="178"/>
      <c r="D667" s="172" t="s">
        <v>373</v>
      </c>
      <c r="E667" s="179" t="s">
        <v>3</v>
      </c>
      <c r="F667" s="180" t="s">
        <v>961</v>
      </c>
      <c r="H667" s="181">
        <v>13.65</v>
      </c>
      <c r="I667" s="182"/>
      <c r="L667" s="178"/>
      <c r="M667" s="183"/>
      <c r="N667" s="184"/>
      <c r="O667" s="184"/>
      <c r="P667" s="184"/>
      <c r="Q667" s="184"/>
      <c r="R667" s="184"/>
      <c r="S667" s="184"/>
      <c r="T667" s="185"/>
      <c r="AT667" s="179" t="s">
        <v>373</v>
      </c>
      <c r="AU667" s="179" t="s">
        <v>87</v>
      </c>
      <c r="AV667" s="13" t="s">
        <v>87</v>
      </c>
      <c r="AW667" s="13" t="s">
        <v>38</v>
      </c>
      <c r="AX667" s="13" t="s">
        <v>77</v>
      </c>
      <c r="AY667" s="179" t="s">
        <v>186</v>
      </c>
    </row>
    <row r="668" spans="2:51" s="15" customFormat="1">
      <c r="B668" s="194"/>
      <c r="D668" s="172" t="s">
        <v>373</v>
      </c>
      <c r="E668" s="195" t="s">
        <v>3</v>
      </c>
      <c r="F668" s="196" t="s">
        <v>542</v>
      </c>
      <c r="H668" s="195" t="s">
        <v>3</v>
      </c>
      <c r="I668" s="197"/>
      <c r="L668" s="194"/>
      <c r="M668" s="198"/>
      <c r="N668" s="199"/>
      <c r="O668" s="199"/>
      <c r="P668" s="199"/>
      <c r="Q668" s="199"/>
      <c r="R668" s="199"/>
      <c r="S668" s="199"/>
      <c r="T668" s="200"/>
      <c r="AT668" s="195" t="s">
        <v>373</v>
      </c>
      <c r="AU668" s="195" t="s">
        <v>87</v>
      </c>
      <c r="AV668" s="15" t="s">
        <v>85</v>
      </c>
      <c r="AW668" s="15" t="s">
        <v>38</v>
      </c>
      <c r="AX668" s="15" t="s">
        <v>77</v>
      </c>
      <c r="AY668" s="195" t="s">
        <v>186</v>
      </c>
    </row>
    <row r="669" spans="2:51" s="13" customFormat="1">
      <c r="B669" s="178"/>
      <c r="D669" s="172" t="s">
        <v>373</v>
      </c>
      <c r="E669" s="179" t="s">
        <v>3</v>
      </c>
      <c r="F669" s="180" t="s">
        <v>962</v>
      </c>
      <c r="H669" s="181">
        <v>7.9</v>
      </c>
      <c r="I669" s="182"/>
      <c r="L669" s="178"/>
      <c r="M669" s="183"/>
      <c r="N669" s="184"/>
      <c r="O669" s="184"/>
      <c r="P669" s="184"/>
      <c r="Q669" s="184"/>
      <c r="R669" s="184"/>
      <c r="S669" s="184"/>
      <c r="T669" s="185"/>
      <c r="AT669" s="179" t="s">
        <v>373</v>
      </c>
      <c r="AU669" s="179" t="s">
        <v>87</v>
      </c>
      <c r="AV669" s="13" t="s">
        <v>87</v>
      </c>
      <c r="AW669" s="13" t="s">
        <v>38</v>
      </c>
      <c r="AX669" s="13" t="s">
        <v>77</v>
      </c>
      <c r="AY669" s="179" t="s">
        <v>186</v>
      </c>
    </row>
    <row r="670" spans="2:51" s="13" customFormat="1">
      <c r="B670" s="178"/>
      <c r="D670" s="172" t="s">
        <v>373</v>
      </c>
      <c r="E670" s="179" t="s">
        <v>3</v>
      </c>
      <c r="F670" s="180" t="s">
        <v>963</v>
      </c>
      <c r="H670" s="181">
        <v>10.87</v>
      </c>
      <c r="I670" s="182"/>
      <c r="L670" s="178"/>
      <c r="M670" s="183"/>
      <c r="N670" s="184"/>
      <c r="O670" s="184"/>
      <c r="P670" s="184"/>
      <c r="Q670" s="184"/>
      <c r="R670" s="184"/>
      <c r="S670" s="184"/>
      <c r="T670" s="185"/>
      <c r="AT670" s="179" t="s">
        <v>373</v>
      </c>
      <c r="AU670" s="179" t="s">
        <v>87</v>
      </c>
      <c r="AV670" s="13" t="s">
        <v>87</v>
      </c>
      <c r="AW670" s="13" t="s">
        <v>38</v>
      </c>
      <c r="AX670" s="13" t="s">
        <v>77</v>
      </c>
      <c r="AY670" s="179" t="s">
        <v>186</v>
      </c>
    </row>
    <row r="671" spans="2:51" s="15" customFormat="1">
      <c r="B671" s="194"/>
      <c r="D671" s="172" t="s">
        <v>373</v>
      </c>
      <c r="E671" s="195" t="s">
        <v>3</v>
      </c>
      <c r="F671" s="196" t="s">
        <v>399</v>
      </c>
      <c r="H671" s="195" t="s">
        <v>3</v>
      </c>
      <c r="I671" s="197"/>
      <c r="L671" s="194"/>
      <c r="M671" s="198"/>
      <c r="N671" s="199"/>
      <c r="O671" s="199"/>
      <c r="P671" s="199"/>
      <c r="Q671" s="199"/>
      <c r="R671" s="199"/>
      <c r="S671" s="199"/>
      <c r="T671" s="200"/>
      <c r="AT671" s="195" t="s">
        <v>373</v>
      </c>
      <c r="AU671" s="195" t="s">
        <v>87</v>
      </c>
      <c r="AV671" s="15" t="s">
        <v>85</v>
      </c>
      <c r="AW671" s="15" t="s">
        <v>38</v>
      </c>
      <c r="AX671" s="15" t="s">
        <v>77</v>
      </c>
      <c r="AY671" s="195" t="s">
        <v>186</v>
      </c>
    </row>
    <row r="672" spans="2:51" s="15" customFormat="1">
      <c r="B672" s="194"/>
      <c r="D672" s="172" t="s">
        <v>373</v>
      </c>
      <c r="E672" s="195" t="s">
        <v>3</v>
      </c>
      <c r="F672" s="196" t="s">
        <v>400</v>
      </c>
      <c r="H672" s="195" t="s">
        <v>3</v>
      </c>
      <c r="I672" s="197"/>
      <c r="L672" s="194"/>
      <c r="M672" s="198"/>
      <c r="N672" s="199"/>
      <c r="O672" s="199"/>
      <c r="P672" s="199"/>
      <c r="Q672" s="199"/>
      <c r="R672" s="199"/>
      <c r="S672" s="199"/>
      <c r="T672" s="200"/>
      <c r="AT672" s="195" t="s">
        <v>373</v>
      </c>
      <c r="AU672" s="195" t="s">
        <v>87</v>
      </c>
      <c r="AV672" s="15" t="s">
        <v>85</v>
      </c>
      <c r="AW672" s="15" t="s">
        <v>38</v>
      </c>
      <c r="AX672" s="15" t="s">
        <v>77</v>
      </c>
      <c r="AY672" s="195" t="s">
        <v>186</v>
      </c>
    </row>
    <row r="673" spans="1:65" s="15" customFormat="1">
      <c r="B673" s="194"/>
      <c r="D673" s="172" t="s">
        <v>373</v>
      </c>
      <c r="E673" s="195" t="s">
        <v>3</v>
      </c>
      <c r="F673" s="196" t="s">
        <v>552</v>
      </c>
      <c r="H673" s="195" t="s">
        <v>3</v>
      </c>
      <c r="I673" s="197"/>
      <c r="L673" s="194"/>
      <c r="M673" s="198"/>
      <c r="N673" s="199"/>
      <c r="O673" s="199"/>
      <c r="P673" s="199"/>
      <c r="Q673" s="199"/>
      <c r="R673" s="199"/>
      <c r="S673" s="199"/>
      <c r="T673" s="200"/>
      <c r="AT673" s="195" t="s">
        <v>373</v>
      </c>
      <c r="AU673" s="195" t="s">
        <v>87</v>
      </c>
      <c r="AV673" s="15" t="s">
        <v>85</v>
      </c>
      <c r="AW673" s="15" t="s">
        <v>38</v>
      </c>
      <c r="AX673" s="15" t="s">
        <v>77</v>
      </c>
      <c r="AY673" s="195" t="s">
        <v>186</v>
      </c>
    </row>
    <row r="674" spans="1:65" s="13" customFormat="1">
      <c r="B674" s="178"/>
      <c r="D674" s="172" t="s">
        <v>373</v>
      </c>
      <c r="E674" s="179" t="s">
        <v>3</v>
      </c>
      <c r="F674" s="180" t="s">
        <v>964</v>
      </c>
      <c r="H674" s="181">
        <v>15.58</v>
      </c>
      <c r="I674" s="182"/>
      <c r="L674" s="178"/>
      <c r="M674" s="183"/>
      <c r="N674" s="184"/>
      <c r="O674" s="184"/>
      <c r="P674" s="184"/>
      <c r="Q674" s="184"/>
      <c r="R674" s="184"/>
      <c r="S674" s="184"/>
      <c r="T674" s="185"/>
      <c r="AT674" s="179" t="s">
        <v>373</v>
      </c>
      <c r="AU674" s="179" t="s">
        <v>87</v>
      </c>
      <c r="AV674" s="13" t="s">
        <v>87</v>
      </c>
      <c r="AW674" s="13" t="s">
        <v>38</v>
      </c>
      <c r="AX674" s="13" t="s">
        <v>77</v>
      </c>
      <c r="AY674" s="179" t="s">
        <v>186</v>
      </c>
    </row>
    <row r="675" spans="1:65" s="15" customFormat="1">
      <c r="B675" s="194"/>
      <c r="D675" s="172" t="s">
        <v>373</v>
      </c>
      <c r="E675" s="195" t="s">
        <v>3</v>
      </c>
      <c r="F675" s="196" t="s">
        <v>556</v>
      </c>
      <c r="H675" s="195" t="s">
        <v>3</v>
      </c>
      <c r="I675" s="197"/>
      <c r="L675" s="194"/>
      <c r="M675" s="198"/>
      <c r="N675" s="199"/>
      <c r="O675" s="199"/>
      <c r="P675" s="199"/>
      <c r="Q675" s="199"/>
      <c r="R675" s="199"/>
      <c r="S675" s="199"/>
      <c r="T675" s="200"/>
      <c r="AT675" s="195" t="s">
        <v>373</v>
      </c>
      <c r="AU675" s="195" t="s">
        <v>87</v>
      </c>
      <c r="AV675" s="15" t="s">
        <v>85</v>
      </c>
      <c r="AW675" s="15" t="s">
        <v>38</v>
      </c>
      <c r="AX675" s="15" t="s">
        <v>77</v>
      </c>
      <c r="AY675" s="195" t="s">
        <v>186</v>
      </c>
    </row>
    <row r="676" spans="1:65" s="13" customFormat="1">
      <c r="B676" s="178"/>
      <c r="D676" s="172" t="s">
        <v>373</v>
      </c>
      <c r="E676" s="179" t="s">
        <v>3</v>
      </c>
      <c r="F676" s="180" t="s">
        <v>951</v>
      </c>
      <c r="H676" s="181">
        <v>2</v>
      </c>
      <c r="I676" s="182"/>
      <c r="L676" s="178"/>
      <c r="M676" s="183"/>
      <c r="N676" s="184"/>
      <c r="O676" s="184"/>
      <c r="P676" s="184"/>
      <c r="Q676" s="184"/>
      <c r="R676" s="184"/>
      <c r="S676" s="184"/>
      <c r="T676" s="185"/>
      <c r="AT676" s="179" t="s">
        <v>373</v>
      </c>
      <c r="AU676" s="179" t="s">
        <v>87</v>
      </c>
      <c r="AV676" s="13" t="s">
        <v>87</v>
      </c>
      <c r="AW676" s="13" t="s">
        <v>38</v>
      </c>
      <c r="AX676" s="13" t="s">
        <v>77</v>
      </c>
      <c r="AY676" s="179" t="s">
        <v>186</v>
      </c>
    </row>
    <row r="677" spans="1:65" s="15" customFormat="1">
      <c r="B677" s="194"/>
      <c r="D677" s="172" t="s">
        <v>373</v>
      </c>
      <c r="E677" s="195" t="s">
        <v>3</v>
      </c>
      <c r="F677" s="196" t="s">
        <v>558</v>
      </c>
      <c r="H677" s="195" t="s">
        <v>3</v>
      </c>
      <c r="I677" s="197"/>
      <c r="L677" s="194"/>
      <c r="M677" s="198"/>
      <c r="N677" s="199"/>
      <c r="O677" s="199"/>
      <c r="P677" s="199"/>
      <c r="Q677" s="199"/>
      <c r="R677" s="199"/>
      <c r="S677" s="199"/>
      <c r="T677" s="200"/>
      <c r="AT677" s="195" t="s">
        <v>373</v>
      </c>
      <c r="AU677" s="195" t="s">
        <v>87</v>
      </c>
      <c r="AV677" s="15" t="s">
        <v>85</v>
      </c>
      <c r="AW677" s="15" t="s">
        <v>38</v>
      </c>
      <c r="AX677" s="15" t="s">
        <v>77</v>
      </c>
      <c r="AY677" s="195" t="s">
        <v>186</v>
      </c>
    </row>
    <row r="678" spans="1:65" s="13" customFormat="1">
      <c r="B678" s="178"/>
      <c r="D678" s="172" t="s">
        <v>373</v>
      </c>
      <c r="E678" s="179" t="s">
        <v>3</v>
      </c>
      <c r="F678" s="180" t="s">
        <v>965</v>
      </c>
      <c r="H678" s="181">
        <v>1.55</v>
      </c>
      <c r="I678" s="182"/>
      <c r="L678" s="178"/>
      <c r="M678" s="183"/>
      <c r="N678" s="184"/>
      <c r="O678" s="184"/>
      <c r="P678" s="184"/>
      <c r="Q678" s="184"/>
      <c r="R678" s="184"/>
      <c r="S678" s="184"/>
      <c r="T678" s="185"/>
      <c r="AT678" s="179" t="s">
        <v>373</v>
      </c>
      <c r="AU678" s="179" t="s">
        <v>87</v>
      </c>
      <c r="AV678" s="13" t="s">
        <v>87</v>
      </c>
      <c r="AW678" s="13" t="s">
        <v>38</v>
      </c>
      <c r="AX678" s="13" t="s">
        <v>77</v>
      </c>
      <c r="AY678" s="179" t="s">
        <v>186</v>
      </c>
    </row>
    <row r="679" spans="1:65" s="15" customFormat="1">
      <c r="B679" s="194"/>
      <c r="D679" s="172" t="s">
        <v>373</v>
      </c>
      <c r="E679" s="195" t="s">
        <v>3</v>
      </c>
      <c r="F679" s="196" t="s">
        <v>560</v>
      </c>
      <c r="H679" s="195" t="s">
        <v>3</v>
      </c>
      <c r="I679" s="197"/>
      <c r="L679" s="194"/>
      <c r="M679" s="198"/>
      <c r="N679" s="199"/>
      <c r="O679" s="199"/>
      <c r="P679" s="199"/>
      <c r="Q679" s="199"/>
      <c r="R679" s="199"/>
      <c r="S679" s="199"/>
      <c r="T679" s="200"/>
      <c r="AT679" s="195" t="s">
        <v>373</v>
      </c>
      <c r="AU679" s="195" t="s">
        <v>87</v>
      </c>
      <c r="AV679" s="15" t="s">
        <v>85</v>
      </c>
      <c r="AW679" s="15" t="s">
        <v>38</v>
      </c>
      <c r="AX679" s="15" t="s">
        <v>77</v>
      </c>
      <c r="AY679" s="195" t="s">
        <v>186</v>
      </c>
    </row>
    <row r="680" spans="1:65" s="13" customFormat="1">
      <c r="B680" s="178"/>
      <c r="D680" s="172" t="s">
        <v>373</v>
      </c>
      <c r="E680" s="179" t="s">
        <v>3</v>
      </c>
      <c r="F680" s="180" t="s">
        <v>966</v>
      </c>
      <c r="H680" s="181">
        <v>2.5</v>
      </c>
      <c r="I680" s="182"/>
      <c r="L680" s="178"/>
      <c r="M680" s="183"/>
      <c r="N680" s="184"/>
      <c r="O680" s="184"/>
      <c r="P680" s="184"/>
      <c r="Q680" s="184"/>
      <c r="R680" s="184"/>
      <c r="S680" s="184"/>
      <c r="T680" s="185"/>
      <c r="AT680" s="179" t="s">
        <v>373</v>
      </c>
      <c r="AU680" s="179" t="s">
        <v>87</v>
      </c>
      <c r="AV680" s="13" t="s">
        <v>87</v>
      </c>
      <c r="AW680" s="13" t="s">
        <v>38</v>
      </c>
      <c r="AX680" s="13" t="s">
        <v>77</v>
      </c>
      <c r="AY680" s="179" t="s">
        <v>186</v>
      </c>
    </row>
    <row r="681" spans="1:65" s="13" customFormat="1">
      <c r="B681" s="178"/>
      <c r="D681" s="172" t="s">
        <v>373</v>
      </c>
      <c r="E681" s="179" t="s">
        <v>3</v>
      </c>
      <c r="F681" s="180" t="s">
        <v>967</v>
      </c>
      <c r="H681" s="181">
        <v>4.5199999999999996</v>
      </c>
      <c r="I681" s="182"/>
      <c r="L681" s="178"/>
      <c r="M681" s="183"/>
      <c r="N681" s="184"/>
      <c r="O681" s="184"/>
      <c r="P681" s="184"/>
      <c r="Q681" s="184"/>
      <c r="R681" s="184"/>
      <c r="S681" s="184"/>
      <c r="T681" s="185"/>
      <c r="AT681" s="179" t="s">
        <v>373</v>
      </c>
      <c r="AU681" s="179" t="s">
        <v>87</v>
      </c>
      <c r="AV681" s="13" t="s">
        <v>87</v>
      </c>
      <c r="AW681" s="13" t="s">
        <v>38</v>
      </c>
      <c r="AX681" s="13" t="s">
        <v>77</v>
      </c>
      <c r="AY681" s="179" t="s">
        <v>186</v>
      </c>
    </row>
    <row r="682" spans="1:65" s="15" customFormat="1">
      <c r="B682" s="194"/>
      <c r="D682" s="172" t="s">
        <v>373</v>
      </c>
      <c r="E682" s="195" t="s">
        <v>3</v>
      </c>
      <c r="F682" s="196" t="s">
        <v>565</v>
      </c>
      <c r="H682" s="195" t="s">
        <v>3</v>
      </c>
      <c r="I682" s="197"/>
      <c r="L682" s="194"/>
      <c r="M682" s="198"/>
      <c r="N682" s="199"/>
      <c r="O682" s="199"/>
      <c r="P682" s="199"/>
      <c r="Q682" s="199"/>
      <c r="R682" s="199"/>
      <c r="S682" s="199"/>
      <c r="T682" s="200"/>
      <c r="AT682" s="195" t="s">
        <v>373</v>
      </c>
      <c r="AU682" s="195" t="s">
        <v>87</v>
      </c>
      <c r="AV682" s="15" t="s">
        <v>85</v>
      </c>
      <c r="AW682" s="15" t="s">
        <v>38</v>
      </c>
      <c r="AX682" s="15" t="s">
        <v>77</v>
      </c>
      <c r="AY682" s="195" t="s">
        <v>186</v>
      </c>
    </row>
    <row r="683" spans="1:65" s="13" customFormat="1">
      <c r="B683" s="178"/>
      <c r="D683" s="172" t="s">
        <v>373</v>
      </c>
      <c r="E683" s="179" t="s">
        <v>3</v>
      </c>
      <c r="F683" s="180" t="s">
        <v>968</v>
      </c>
      <c r="H683" s="181">
        <v>8.4209999999999994</v>
      </c>
      <c r="I683" s="182"/>
      <c r="L683" s="178"/>
      <c r="M683" s="183"/>
      <c r="N683" s="184"/>
      <c r="O683" s="184"/>
      <c r="P683" s="184"/>
      <c r="Q683" s="184"/>
      <c r="R683" s="184"/>
      <c r="S683" s="184"/>
      <c r="T683" s="185"/>
      <c r="AT683" s="179" t="s">
        <v>373</v>
      </c>
      <c r="AU683" s="179" t="s">
        <v>87</v>
      </c>
      <c r="AV683" s="13" t="s">
        <v>87</v>
      </c>
      <c r="AW683" s="13" t="s">
        <v>38</v>
      </c>
      <c r="AX683" s="13" t="s">
        <v>77</v>
      </c>
      <c r="AY683" s="179" t="s">
        <v>186</v>
      </c>
    </row>
    <row r="684" spans="1:65" s="15" customFormat="1">
      <c r="B684" s="194"/>
      <c r="D684" s="172" t="s">
        <v>373</v>
      </c>
      <c r="E684" s="195" t="s">
        <v>3</v>
      </c>
      <c r="F684" s="196" t="s">
        <v>567</v>
      </c>
      <c r="H684" s="195" t="s">
        <v>3</v>
      </c>
      <c r="I684" s="197"/>
      <c r="L684" s="194"/>
      <c r="M684" s="198"/>
      <c r="N684" s="199"/>
      <c r="O684" s="199"/>
      <c r="P684" s="199"/>
      <c r="Q684" s="199"/>
      <c r="R684" s="199"/>
      <c r="S684" s="199"/>
      <c r="T684" s="200"/>
      <c r="AT684" s="195" t="s">
        <v>373</v>
      </c>
      <c r="AU684" s="195" t="s">
        <v>87</v>
      </c>
      <c r="AV684" s="15" t="s">
        <v>85</v>
      </c>
      <c r="AW684" s="15" t="s">
        <v>38</v>
      </c>
      <c r="AX684" s="15" t="s">
        <v>77</v>
      </c>
      <c r="AY684" s="195" t="s">
        <v>186</v>
      </c>
    </row>
    <row r="685" spans="1:65" s="13" customFormat="1">
      <c r="B685" s="178"/>
      <c r="D685" s="172" t="s">
        <v>373</v>
      </c>
      <c r="E685" s="179" t="s">
        <v>3</v>
      </c>
      <c r="F685" s="180" t="s">
        <v>969</v>
      </c>
      <c r="H685" s="181">
        <v>27.75</v>
      </c>
      <c r="I685" s="182"/>
      <c r="L685" s="178"/>
      <c r="M685" s="183"/>
      <c r="N685" s="184"/>
      <c r="O685" s="184"/>
      <c r="P685" s="184"/>
      <c r="Q685" s="184"/>
      <c r="R685" s="184"/>
      <c r="S685" s="184"/>
      <c r="T685" s="185"/>
      <c r="AT685" s="179" t="s">
        <v>373</v>
      </c>
      <c r="AU685" s="179" t="s">
        <v>87</v>
      </c>
      <c r="AV685" s="13" t="s">
        <v>87</v>
      </c>
      <c r="AW685" s="13" t="s">
        <v>38</v>
      </c>
      <c r="AX685" s="13" t="s">
        <v>77</v>
      </c>
      <c r="AY685" s="179" t="s">
        <v>186</v>
      </c>
    </row>
    <row r="686" spans="1:65" s="13" customFormat="1">
      <c r="B686" s="178"/>
      <c r="D686" s="172" t="s">
        <v>373</v>
      </c>
      <c r="E686" s="179" t="s">
        <v>3</v>
      </c>
      <c r="F686" s="180" t="s">
        <v>970</v>
      </c>
      <c r="H686" s="181">
        <v>220.565</v>
      </c>
      <c r="I686" s="182"/>
      <c r="L686" s="178"/>
      <c r="M686" s="183"/>
      <c r="N686" s="184"/>
      <c r="O686" s="184"/>
      <c r="P686" s="184"/>
      <c r="Q686" s="184"/>
      <c r="R686" s="184"/>
      <c r="S686" s="184"/>
      <c r="T686" s="185"/>
      <c r="AT686" s="179" t="s">
        <v>373</v>
      </c>
      <c r="AU686" s="179" t="s">
        <v>87</v>
      </c>
      <c r="AV686" s="13" t="s">
        <v>87</v>
      </c>
      <c r="AW686" s="13" t="s">
        <v>38</v>
      </c>
      <c r="AX686" s="13" t="s">
        <v>77</v>
      </c>
      <c r="AY686" s="179" t="s">
        <v>186</v>
      </c>
    </row>
    <row r="687" spans="1:65" s="14" customFormat="1">
      <c r="B687" s="186"/>
      <c r="D687" s="172" t="s">
        <v>373</v>
      </c>
      <c r="E687" s="187" t="s">
        <v>3</v>
      </c>
      <c r="F687" s="188" t="s">
        <v>375</v>
      </c>
      <c r="H687" s="189">
        <v>633.93600000000004</v>
      </c>
      <c r="I687" s="190"/>
      <c r="L687" s="186"/>
      <c r="M687" s="191"/>
      <c r="N687" s="192"/>
      <c r="O687" s="192"/>
      <c r="P687" s="192"/>
      <c r="Q687" s="192"/>
      <c r="R687" s="192"/>
      <c r="S687" s="192"/>
      <c r="T687" s="193"/>
      <c r="AT687" s="187" t="s">
        <v>373</v>
      </c>
      <c r="AU687" s="187" t="s">
        <v>87</v>
      </c>
      <c r="AV687" s="14" t="s">
        <v>200</v>
      </c>
      <c r="AW687" s="14" t="s">
        <v>38</v>
      </c>
      <c r="AX687" s="14" t="s">
        <v>85</v>
      </c>
      <c r="AY687" s="187" t="s">
        <v>186</v>
      </c>
    </row>
    <row r="688" spans="1:65" s="2" customFormat="1" ht="87.4" customHeight="1">
      <c r="A688" s="36"/>
      <c r="B688" s="147"/>
      <c r="C688" s="148" t="s">
        <v>971</v>
      </c>
      <c r="D688" s="148" t="s">
        <v>189</v>
      </c>
      <c r="E688" s="149" t="s">
        <v>972</v>
      </c>
      <c r="F688" s="150" t="s">
        <v>973</v>
      </c>
      <c r="G688" s="151" t="s">
        <v>370</v>
      </c>
      <c r="H688" s="152">
        <v>951.15</v>
      </c>
      <c r="I688" s="153"/>
      <c r="J688" s="154">
        <f>ROUND(I688*H688,2)</f>
        <v>0</v>
      </c>
      <c r="K688" s="155"/>
      <c r="L688" s="37"/>
      <c r="M688" s="163" t="s">
        <v>3</v>
      </c>
      <c r="N688" s="164" t="s">
        <v>48</v>
      </c>
      <c r="O688" s="57"/>
      <c r="P688" s="165">
        <f>O688*H688</f>
        <v>0</v>
      </c>
      <c r="Q688" s="165">
        <v>4.0000000000000003E-5</v>
      </c>
      <c r="R688" s="165">
        <f>Q688*H688</f>
        <v>3.8046000000000003E-2</v>
      </c>
      <c r="S688" s="165">
        <v>0</v>
      </c>
      <c r="T688" s="166">
        <f>S688*H688</f>
        <v>0</v>
      </c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R688" s="161" t="s">
        <v>200</v>
      </c>
      <c r="AT688" s="161" t="s">
        <v>189</v>
      </c>
      <c r="AU688" s="161" t="s">
        <v>87</v>
      </c>
      <c r="AY688" s="20" t="s">
        <v>186</v>
      </c>
      <c r="BE688" s="162">
        <f>IF(N688="základní",J688,0)</f>
        <v>0</v>
      </c>
      <c r="BF688" s="162">
        <f>IF(N688="snížená",J688,0)</f>
        <v>0</v>
      </c>
      <c r="BG688" s="162">
        <f>IF(N688="zákl. přenesená",J688,0)</f>
        <v>0</v>
      </c>
      <c r="BH688" s="162">
        <f>IF(N688="sníž. přenesená",J688,0)</f>
        <v>0</v>
      </c>
      <c r="BI688" s="162">
        <f>IF(N688="nulová",J688,0)</f>
        <v>0</v>
      </c>
      <c r="BJ688" s="20" t="s">
        <v>85</v>
      </c>
      <c r="BK688" s="162">
        <f>ROUND(I688*H688,2)</f>
        <v>0</v>
      </c>
      <c r="BL688" s="20" t="s">
        <v>200</v>
      </c>
      <c r="BM688" s="161" t="s">
        <v>974</v>
      </c>
    </row>
    <row r="689" spans="1:65" s="13" customFormat="1">
      <c r="B689" s="178"/>
      <c r="D689" s="172" t="s">
        <v>373</v>
      </c>
      <c r="E689" s="179" t="s">
        <v>3</v>
      </c>
      <c r="F689" s="180" t="s">
        <v>975</v>
      </c>
      <c r="H689" s="181">
        <v>501.86</v>
      </c>
      <c r="I689" s="182"/>
      <c r="L689" s="178"/>
      <c r="M689" s="183"/>
      <c r="N689" s="184"/>
      <c r="O689" s="184"/>
      <c r="P689" s="184"/>
      <c r="Q689" s="184"/>
      <c r="R689" s="184"/>
      <c r="S689" s="184"/>
      <c r="T689" s="185"/>
      <c r="AT689" s="179" t="s">
        <v>373</v>
      </c>
      <c r="AU689" s="179" t="s">
        <v>87</v>
      </c>
      <c r="AV689" s="13" t="s">
        <v>87</v>
      </c>
      <c r="AW689" s="13" t="s">
        <v>38</v>
      </c>
      <c r="AX689" s="13" t="s">
        <v>77</v>
      </c>
      <c r="AY689" s="179" t="s">
        <v>186</v>
      </c>
    </row>
    <row r="690" spans="1:65" s="13" customFormat="1">
      <c r="B690" s="178"/>
      <c r="D690" s="172" t="s">
        <v>373</v>
      </c>
      <c r="E690" s="179" t="s">
        <v>3</v>
      </c>
      <c r="F690" s="180" t="s">
        <v>976</v>
      </c>
      <c r="H690" s="181">
        <v>449.29</v>
      </c>
      <c r="I690" s="182"/>
      <c r="L690" s="178"/>
      <c r="M690" s="183"/>
      <c r="N690" s="184"/>
      <c r="O690" s="184"/>
      <c r="P690" s="184"/>
      <c r="Q690" s="184"/>
      <c r="R690" s="184"/>
      <c r="S690" s="184"/>
      <c r="T690" s="185"/>
      <c r="AT690" s="179" t="s">
        <v>373</v>
      </c>
      <c r="AU690" s="179" t="s">
        <v>87</v>
      </c>
      <c r="AV690" s="13" t="s">
        <v>87</v>
      </c>
      <c r="AW690" s="13" t="s">
        <v>38</v>
      </c>
      <c r="AX690" s="13" t="s">
        <v>77</v>
      </c>
      <c r="AY690" s="179" t="s">
        <v>186</v>
      </c>
    </row>
    <row r="691" spans="1:65" s="14" customFormat="1">
      <c r="B691" s="186"/>
      <c r="D691" s="172" t="s">
        <v>373</v>
      </c>
      <c r="E691" s="187" t="s">
        <v>3</v>
      </c>
      <c r="F691" s="188" t="s">
        <v>375</v>
      </c>
      <c r="H691" s="189">
        <v>951.15</v>
      </c>
      <c r="I691" s="190"/>
      <c r="L691" s="186"/>
      <c r="M691" s="191"/>
      <c r="N691" s="192"/>
      <c r="O691" s="192"/>
      <c r="P691" s="192"/>
      <c r="Q691" s="192"/>
      <c r="R691" s="192"/>
      <c r="S691" s="192"/>
      <c r="T691" s="193"/>
      <c r="AT691" s="187" t="s">
        <v>373</v>
      </c>
      <c r="AU691" s="187" t="s">
        <v>87</v>
      </c>
      <c r="AV691" s="14" t="s">
        <v>200</v>
      </c>
      <c r="AW691" s="14" t="s">
        <v>38</v>
      </c>
      <c r="AX691" s="14" t="s">
        <v>85</v>
      </c>
      <c r="AY691" s="187" t="s">
        <v>186</v>
      </c>
    </row>
    <row r="692" spans="1:65" s="2" customFormat="1" ht="47.65" customHeight="1">
      <c r="A692" s="36"/>
      <c r="B692" s="147"/>
      <c r="C692" s="148" t="s">
        <v>977</v>
      </c>
      <c r="D692" s="148" t="s">
        <v>189</v>
      </c>
      <c r="E692" s="149" t="s">
        <v>978</v>
      </c>
      <c r="F692" s="150" t="s">
        <v>979</v>
      </c>
      <c r="G692" s="151" t="s">
        <v>435</v>
      </c>
      <c r="H692" s="152">
        <v>1</v>
      </c>
      <c r="I692" s="153"/>
      <c r="J692" s="154">
        <f>ROUND(I692*H692,2)</f>
        <v>0</v>
      </c>
      <c r="K692" s="155"/>
      <c r="L692" s="37"/>
      <c r="M692" s="163" t="s">
        <v>3</v>
      </c>
      <c r="N692" s="164" t="s">
        <v>48</v>
      </c>
      <c r="O692" s="57"/>
      <c r="P692" s="165">
        <f>O692*H692</f>
        <v>0</v>
      </c>
      <c r="Q692" s="165">
        <v>4.5969999999999997E-2</v>
      </c>
      <c r="R692" s="165">
        <f>Q692*H692</f>
        <v>4.5969999999999997E-2</v>
      </c>
      <c r="S692" s="165">
        <v>0</v>
      </c>
      <c r="T692" s="166">
        <f>S692*H692</f>
        <v>0</v>
      </c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R692" s="161" t="s">
        <v>200</v>
      </c>
      <c r="AT692" s="161" t="s">
        <v>189</v>
      </c>
      <c r="AU692" s="161" t="s">
        <v>87</v>
      </c>
      <c r="AY692" s="20" t="s">
        <v>186</v>
      </c>
      <c r="BE692" s="162">
        <f>IF(N692="základní",J692,0)</f>
        <v>0</v>
      </c>
      <c r="BF692" s="162">
        <f>IF(N692="snížená",J692,0)</f>
        <v>0</v>
      </c>
      <c r="BG692" s="162">
        <f>IF(N692="zákl. přenesená",J692,0)</f>
        <v>0</v>
      </c>
      <c r="BH692" s="162">
        <f>IF(N692="sníž. přenesená",J692,0)</f>
        <v>0</v>
      </c>
      <c r="BI692" s="162">
        <f>IF(N692="nulová",J692,0)</f>
        <v>0</v>
      </c>
      <c r="BJ692" s="20" t="s">
        <v>85</v>
      </c>
      <c r="BK692" s="162">
        <f>ROUND(I692*H692,2)</f>
        <v>0</v>
      </c>
      <c r="BL692" s="20" t="s">
        <v>200</v>
      </c>
      <c r="BM692" s="161" t="s">
        <v>980</v>
      </c>
    </row>
    <row r="693" spans="1:65" s="2" customFormat="1" ht="23.45" customHeight="1">
      <c r="A693" s="36"/>
      <c r="B693" s="147"/>
      <c r="C693" s="201" t="s">
        <v>981</v>
      </c>
      <c r="D693" s="201" t="s">
        <v>184</v>
      </c>
      <c r="E693" s="202" t="s">
        <v>982</v>
      </c>
      <c r="F693" s="203" t="s">
        <v>983</v>
      </c>
      <c r="G693" s="204" t="s">
        <v>435</v>
      </c>
      <c r="H693" s="205">
        <v>1</v>
      </c>
      <c r="I693" s="206"/>
      <c r="J693" s="207">
        <f>ROUND(I693*H693,2)</f>
        <v>0</v>
      </c>
      <c r="K693" s="208"/>
      <c r="L693" s="209"/>
      <c r="M693" s="210" t="s">
        <v>3</v>
      </c>
      <c r="N693" s="211" t="s">
        <v>48</v>
      </c>
      <c r="O693" s="57"/>
      <c r="P693" s="165">
        <f>O693*H693</f>
        <v>0</v>
      </c>
      <c r="Q693" s="165">
        <v>1.0999999999999999E-2</v>
      </c>
      <c r="R693" s="165">
        <f>Q693*H693</f>
        <v>1.0999999999999999E-2</v>
      </c>
      <c r="S693" s="165">
        <v>0</v>
      </c>
      <c r="T693" s="166">
        <f>S693*H693</f>
        <v>0</v>
      </c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R693" s="161" t="s">
        <v>466</v>
      </c>
      <c r="AT693" s="161" t="s">
        <v>184</v>
      </c>
      <c r="AU693" s="161" t="s">
        <v>87</v>
      </c>
      <c r="AY693" s="20" t="s">
        <v>186</v>
      </c>
      <c r="BE693" s="162">
        <f>IF(N693="základní",J693,0)</f>
        <v>0</v>
      </c>
      <c r="BF693" s="162">
        <f>IF(N693="snížená",J693,0)</f>
        <v>0</v>
      </c>
      <c r="BG693" s="162">
        <f>IF(N693="zákl. přenesená",J693,0)</f>
        <v>0</v>
      </c>
      <c r="BH693" s="162">
        <f>IF(N693="sníž. přenesená",J693,0)</f>
        <v>0</v>
      </c>
      <c r="BI693" s="162">
        <f>IF(N693="nulová",J693,0)</f>
        <v>0</v>
      </c>
      <c r="BJ693" s="20" t="s">
        <v>85</v>
      </c>
      <c r="BK693" s="162">
        <f>ROUND(I693*H693,2)</f>
        <v>0</v>
      </c>
      <c r="BL693" s="20" t="s">
        <v>466</v>
      </c>
      <c r="BM693" s="161" t="s">
        <v>984</v>
      </c>
    </row>
    <row r="694" spans="1:65" s="2" customFormat="1" ht="36.75" customHeight="1">
      <c r="A694" s="36"/>
      <c r="B694" s="147"/>
      <c r="C694" s="148" t="s">
        <v>985</v>
      </c>
      <c r="D694" s="148" t="s">
        <v>189</v>
      </c>
      <c r="E694" s="149" t="s">
        <v>986</v>
      </c>
      <c r="F694" s="150" t="s">
        <v>987</v>
      </c>
      <c r="G694" s="151" t="s">
        <v>435</v>
      </c>
      <c r="H694" s="152">
        <v>12</v>
      </c>
      <c r="I694" s="153"/>
      <c r="J694" s="154">
        <f>ROUND(I694*H694,2)</f>
        <v>0</v>
      </c>
      <c r="K694" s="155"/>
      <c r="L694" s="37"/>
      <c r="M694" s="163" t="s">
        <v>3</v>
      </c>
      <c r="N694" s="164" t="s">
        <v>48</v>
      </c>
      <c r="O694" s="57"/>
      <c r="P694" s="165">
        <f>O694*H694</f>
        <v>0</v>
      </c>
      <c r="Q694" s="165">
        <v>4.6800000000000001E-3</v>
      </c>
      <c r="R694" s="165">
        <f>Q694*H694</f>
        <v>5.6160000000000002E-2</v>
      </c>
      <c r="S694" s="165">
        <v>0</v>
      </c>
      <c r="T694" s="166">
        <f>S694*H694</f>
        <v>0</v>
      </c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R694" s="161" t="s">
        <v>200</v>
      </c>
      <c r="AT694" s="161" t="s">
        <v>189</v>
      </c>
      <c r="AU694" s="161" t="s">
        <v>87</v>
      </c>
      <c r="AY694" s="20" t="s">
        <v>186</v>
      </c>
      <c r="BE694" s="162">
        <f>IF(N694="základní",J694,0)</f>
        <v>0</v>
      </c>
      <c r="BF694" s="162">
        <f>IF(N694="snížená",J694,0)</f>
        <v>0</v>
      </c>
      <c r="BG694" s="162">
        <f>IF(N694="zákl. přenesená",J694,0)</f>
        <v>0</v>
      </c>
      <c r="BH694" s="162">
        <f>IF(N694="sníž. přenesená",J694,0)</f>
        <v>0</v>
      </c>
      <c r="BI694" s="162">
        <f>IF(N694="nulová",J694,0)</f>
        <v>0</v>
      </c>
      <c r="BJ694" s="20" t="s">
        <v>85</v>
      </c>
      <c r="BK694" s="162">
        <f>ROUND(I694*H694,2)</f>
        <v>0</v>
      </c>
      <c r="BL694" s="20" t="s">
        <v>200</v>
      </c>
      <c r="BM694" s="161" t="s">
        <v>988</v>
      </c>
    </row>
    <row r="695" spans="1:65" s="15" customFormat="1">
      <c r="B695" s="194"/>
      <c r="D695" s="172" t="s">
        <v>373</v>
      </c>
      <c r="E695" s="195" t="s">
        <v>3</v>
      </c>
      <c r="F695" s="196" t="s">
        <v>989</v>
      </c>
      <c r="H695" s="195" t="s">
        <v>3</v>
      </c>
      <c r="I695" s="197"/>
      <c r="L695" s="194"/>
      <c r="M695" s="198"/>
      <c r="N695" s="199"/>
      <c r="O695" s="199"/>
      <c r="P695" s="199"/>
      <c r="Q695" s="199"/>
      <c r="R695" s="199"/>
      <c r="S695" s="199"/>
      <c r="T695" s="200"/>
      <c r="AT695" s="195" t="s">
        <v>373</v>
      </c>
      <c r="AU695" s="195" t="s">
        <v>87</v>
      </c>
      <c r="AV695" s="15" t="s">
        <v>85</v>
      </c>
      <c r="AW695" s="15" t="s">
        <v>38</v>
      </c>
      <c r="AX695" s="15" t="s">
        <v>77</v>
      </c>
      <c r="AY695" s="195" t="s">
        <v>186</v>
      </c>
    </row>
    <row r="696" spans="1:65" s="13" customFormat="1">
      <c r="B696" s="178"/>
      <c r="D696" s="172" t="s">
        <v>373</v>
      </c>
      <c r="E696" s="179" t="s">
        <v>3</v>
      </c>
      <c r="F696" s="180" t="s">
        <v>258</v>
      </c>
      <c r="H696" s="181">
        <v>12</v>
      </c>
      <c r="I696" s="182"/>
      <c r="L696" s="178"/>
      <c r="M696" s="183"/>
      <c r="N696" s="184"/>
      <c r="O696" s="184"/>
      <c r="P696" s="184"/>
      <c r="Q696" s="184"/>
      <c r="R696" s="184"/>
      <c r="S696" s="184"/>
      <c r="T696" s="185"/>
      <c r="AT696" s="179" t="s">
        <v>373</v>
      </c>
      <c r="AU696" s="179" t="s">
        <v>87</v>
      </c>
      <c r="AV696" s="13" t="s">
        <v>87</v>
      </c>
      <c r="AW696" s="13" t="s">
        <v>38</v>
      </c>
      <c r="AX696" s="13" t="s">
        <v>77</v>
      </c>
      <c r="AY696" s="179" t="s">
        <v>186</v>
      </c>
    </row>
    <row r="697" spans="1:65" s="14" customFormat="1">
      <c r="B697" s="186"/>
      <c r="D697" s="172" t="s">
        <v>373</v>
      </c>
      <c r="E697" s="187" t="s">
        <v>3</v>
      </c>
      <c r="F697" s="188" t="s">
        <v>375</v>
      </c>
      <c r="H697" s="189">
        <v>12</v>
      </c>
      <c r="I697" s="190"/>
      <c r="L697" s="186"/>
      <c r="M697" s="191"/>
      <c r="N697" s="192"/>
      <c r="O697" s="192"/>
      <c r="P697" s="192"/>
      <c r="Q697" s="192"/>
      <c r="R697" s="192"/>
      <c r="S697" s="192"/>
      <c r="T697" s="193"/>
      <c r="AT697" s="187" t="s">
        <v>373</v>
      </c>
      <c r="AU697" s="187" t="s">
        <v>87</v>
      </c>
      <c r="AV697" s="14" t="s">
        <v>200</v>
      </c>
      <c r="AW697" s="14" t="s">
        <v>38</v>
      </c>
      <c r="AX697" s="14" t="s">
        <v>85</v>
      </c>
      <c r="AY697" s="187" t="s">
        <v>186</v>
      </c>
    </row>
    <row r="698" spans="1:65" s="2" customFormat="1" ht="47.65" customHeight="1">
      <c r="A698" s="36"/>
      <c r="B698" s="147"/>
      <c r="C698" s="148" t="s">
        <v>990</v>
      </c>
      <c r="D698" s="148" t="s">
        <v>189</v>
      </c>
      <c r="E698" s="149" t="s">
        <v>991</v>
      </c>
      <c r="F698" s="150" t="s">
        <v>992</v>
      </c>
      <c r="G698" s="151" t="s">
        <v>435</v>
      </c>
      <c r="H698" s="152">
        <v>6</v>
      </c>
      <c r="I698" s="153"/>
      <c r="J698" s="154">
        <f>ROUND(I698*H698,2)</f>
        <v>0</v>
      </c>
      <c r="K698" s="155"/>
      <c r="L698" s="37"/>
      <c r="M698" s="163" t="s">
        <v>3</v>
      </c>
      <c r="N698" s="164" t="s">
        <v>48</v>
      </c>
      <c r="O698" s="57"/>
      <c r="P698" s="165">
        <f>O698*H698</f>
        <v>0</v>
      </c>
      <c r="Q698" s="165">
        <v>4.4000000000000002E-4</v>
      </c>
      <c r="R698" s="165">
        <f>Q698*H698</f>
        <v>2.64E-3</v>
      </c>
      <c r="S698" s="165">
        <v>0</v>
      </c>
      <c r="T698" s="166">
        <f>S698*H698</f>
        <v>0</v>
      </c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R698" s="161" t="s">
        <v>200</v>
      </c>
      <c r="AT698" s="161" t="s">
        <v>189</v>
      </c>
      <c r="AU698" s="161" t="s">
        <v>87</v>
      </c>
      <c r="AY698" s="20" t="s">
        <v>186</v>
      </c>
      <c r="BE698" s="162">
        <f>IF(N698="základní",J698,0)</f>
        <v>0</v>
      </c>
      <c r="BF698" s="162">
        <f>IF(N698="snížená",J698,0)</f>
        <v>0</v>
      </c>
      <c r="BG698" s="162">
        <f>IF(N698="zákl. přenesená",J698,0)</f>
        <v>0</v>
      </c>
      <c r="BH698" s="162">
        <f>IF(N698="sníž. přenesená",J698,0)</f>
        <v>0</v>
      </c>
      <c r="BI698" s="162">
        <f>IF(N698="nulová",J698,0)</f>
        <v>0</v>
      </c>
      <c r="BJ698" s="20" t="s">
        <v>85</v>
      </c>
      <c r="BK698" s="162">
        <f>ROUND(I698*H698,2)</f>
        <v>0</v>
      </c>
      <c r="BL698" s="20" t="s">
        <v>200</v>
      </c>
      <c r="BM698" s="161" t="s">
        <v>993</v>
      </c>
    </row>
    <row r="699" spans="1:65" s="15" customFormat="1">
      <c r="B699" s="194"/>
      <c r="D699" s="172" t="s">
        <v>373</v>
      </c>
      <c r="E699" s="195" t="s">
        <v>3</v>
      </c>
      <c r="F699" s="196" t="s">
        <v>994</v>
      </c>
      <c r="H699" s="195" t="s">
        <v>3</v>
      </c>
      <c r="I699" s="197"/>
      <c r="L699" s="194"/>
      <c r="M699" s="198"/>
      <c r="N699" s="199"/>
      <c r="O699" s="199"/>
      <c r="P699" s="199"/>
      <c r="Q699" s="199"/>
      <c r="R699" s="199"/>
      <c r="S699" s="199"/>
      <c r="T699" s="200"/>
      <c r="AT699" s="195" t="s">
        <v>373</v>
      </c>
      <c r="AU699" s="195" t="s">
        <v>87</v>
      </c>
      <c r="AV699" s="15" t="s">
        <v>85</v>
      </c>
      <c r="AW699" s="15" t="s">
        <v>38</v>
      </c>
      <c r="AX699" s="15" t="s">
        <v>77</v>
      </c>
      <c r="AY699" s="195" t="s">
        <v>186</v>
      </c>
    </row>
    <row r="700" spans="1:65" s="13" customFormat="1">
      <c r="B700" s="178"/>
      <c r="D700" s="172" t="s">
        <v>373</v>
      </c>
      <c r="E700" s="179" t="s">
        <v>3</v>
      </c>
      <c r="F700" s="180" t="s">
        <v>219</v>
      </c>
      <c r="H700" s="181">
        <v>6</v>
      </c>
      <c r="I700" s="182"/>
      <c r="L700" s="178"/>
      <c r="M700" s="183"/>
      <c r="N700" s="184"/>
      <c r="O700" s="184"/>
      <c r="P700" s="184"/>
      <c r="Q700" s="184"/>
      <c r="R700" s="184"/>
      <c r="S700" s="184"/>
      <c r="T700" s="185"/>
      <c r="AT700" s="179" t="s">
        <v>373</v>
      </c>
      <c r="AU700" s="179" t="s">
        <v>87</v>
      </c>
      <c r="AV700" s="13" t="s">
        <v>87</v>
      </c>
      <c r="AW700" s="13" t="s">
        <v>38</v>
      </c>
      <c r="AX700" s="13" t="s">
        <v>77</v>
      </c>
      <c r="AY700" s="179" t="s">
        <v>186</v>
      </c>
    </row>
    <row r="701" spans="1:65" s="14" customFormat="1">
      <c r="B701" s="186"/>
      <c r="D701" s="172" t="s">
        <v>373</v>
      </c>
      <c r="E701" s="187" t="s">
        <v>3</v>
      </c>
      <c r="F701" s="188" t="s">
        <v>375</v>
      </c>
      <c r="H701" s="189">
        <v>6</v>
      </c>
      <c r="I701" s="190"/>
      <c r="L701" s="186"/>
      <c r="M701" s="191"/>
      <c r="N701" s="192"/>
      <c r="O701" s="192"/>
      <c r="P701" s="192"/>
      <c r="Q701" s="192"/>
      <c r="R701" s="192"/>
      <c r="S701" s="192"/>
      <c r="T701" s="193"/>
      <c r="AT701" s="187" t="s">
        <v>373</v>
      </c>
      <c r="AU701" s="187" t="s">
        <v>87</v>
      </c>
      <c r="AV701" s="14" t="s">
        <v>200</v>
      </c>
      <c r="AW701" s="14" t="s">
        <v>38</v>
      </c>
      <c r="AX701" s="14" t="s">
        <v>85</v>
      </c>
      <c r="AY701" s="187" t="s">
        <v>186</v>
      </c>
    </row>
    <row r="702" spans="1:65" s="2" customFormat="1" ht="43.5" customHeight="1">
      <c r="A702" s="36"/>
      <c r="B702" s="147"/>
      <c r="C702" s="148" t="s">
        <v>995</v>
      </c>
      <c r="D702" s="148" t="s">
        <v>189</v>
      </c>
      <c r="E702" s="149" t="s">
        <v>996</v>
      </c>
      <c r="F702" s="150" t="s">
        <v>997</v>
      </c>
      <c r="G702" s="151" t="s">
        <v>435</v>
      </c>
      <c r="H702" s="152">
        <v>2</v>
      </c>
      <c r="I702" s="153"/>
      <c r="J702" s="154">
        <f>ROUND(I702*H702,2)</f>
        <v>0</v>
      </c>
      <c r="K702" s="155"/>
      <c r="L702" s="37"/>
      <c r="M702" s="163" t="s">
        <v>3</v>
      </c>
      <c r="N702" s="164" t="s">
        <v>48</v>
      </c>
      <c r="O702" s="57"/>
      <c r="P702" s="165">
        <f>O702*H702</f>
        <v>0</v>
      </c>
      <c r="Q702" s="165">
        <v>0</v>
      </c>
      <c r="R702" s="165">
        <f>Q702*H702</f>
        <v>0</v>
      </c>
      <c r="S702" s="165">
        <v>0</v>
      </c>
      <c r="T702" s="166">
        <f>S702*H702</f>
        <v>0</v>
      </c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R702" s="161" t="s">
        <v>200</v>
      </c>
      <c r="AT702" s="161" t="s">
        <v>189</v>
      </c>
      <c r="AU702" s="161" t="s">
        <v>87</v>
      </c>
      <c r="AY702" s="20" t="s">
        <v>186</v>
      </c>
      <c r="BE702" s="162">
        <f>IF(N702="základní",J702,0)</f>
        <v>0</v>
      </c>
      <c r="BF702" s="162">
        <f>IF(N702="snížená",J702,0)</f>
        <v>0</v>
      </c>
      <c r="BG702" s="162">
        <f>IF(N702="zákl. přenesená",J702,0)</f>
        <v>0</v>
      </c>
      <c r="BH702" s="162">
        <f>IF(N702="sníž. přenesená",J702,0)</f>
        <v>0</v>
      </c>
      <c r="BI702" s="162">
        <f>IF(N702="nulová",J702,0)</f>
        <v>0</v>
      </c>
      <c r="BJ702" s="20" t="s">
        <v>85</v>
      </c>
      <c r="BK702" s="162">
        <f>ROUND(I702*H702,2)</f>
        <v>0</v>
      </c>
      <c r="BL702" s="20" t="s">
        <v>200</v>
      </c>
      <c r="BM702" s="161" t="s">
        <v>998</v>
      </c>
    </row>
    <row r="703" spans="1:65" s="2" customFormat="1" ht="58.5">
      <c r="A703" s="36"/>
      <c r="B703" s="37"/>
      <c r="C703" s="36"/>
      <c r="D703" s="172" t="s">
        <v>242</v>
      </c>
      <c r="E703" s="36"/>
      <c r="F703" s="173" t="s">
        <v>999</v>
      </c>
      <c r="G703" s="36"/>
      <c r="H703" s="36"/>
      <c r="I703" s="169"/>
      <c r="J703" s="36"/>
      <c r="K703" s="36"/>
      <c r="L703" s="37"/>
      <c r="M703" s="170"/>
      <c r="N703" s="171"/>
      <c r="O703" s="57"/>
      <c r="P703" s="57"/>
      <c r="Q703" s="57"/>
      <c r="R703" s="57"/>
      <c r="S703" s="57"/>
      <c r="T703" s="58"/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T703" s="20" t="s">
        <v>242</v>
      </c>
      <c r="AU703" s="20" t="s">
        <v>87</v>
      </c>
    </row>
    <row r="704" spans="1:65" s="12" customFormat="1" ht="22.9" customHeight="1">
      <c r="B704" s="134"/>
      <c r="D704" s="135" t="s">
        <v>76</v>
      </c>
      <c r="E704" s="145" t="s">
        <v>1000</v>
      </c>
      <c r="F704" s="145" t="s">
        <v>1001</v>
      </c>
      <c r="I704" s="137"/>
      <c r="J704" s="146">
        <f>BK704</f>
        <v>0</v>
      </c>
      <c r="L704" s="134"/>
      <c r="M704" s="139"/>
      <c r="N704" s="140"/>
      <c r="O704" s="140"/>
      <c r="P704" s="141">
        <f>P705</f>
        <v>0</v>
      </c>
      <c r="Q704" s="140"/>
      <c r="R704" s="141">
        <f>R705</f>
        <v>0</v>
      </c>
      <c r="S704" s="140"/>
      <c r="T704" s="142">
        <f>T705</f>
        <v>0</v>
      </c>
      <c r="AR704" s="135" t="s">
        <v>85</v>
      </c>
      <c r="AT704" s="143" t="s">
        <v>76</v>
      </c>
      <c r="AU704" s="143" t="s">
        <v>85</v>
      </c>
      <c r="AY704" s="135" t="s">
        <v>186</v>
      </c>
      <c r="BK704" s="144">
        <f>BK705</f>
        <v>0</v>
      </c>
    </row>
    <row r="705" spans="1:65" s="2" customFormat="1" ht="53.65" customHeight="1">
      <c r="A705" s="36"/>
      <c r="B705" s="147"/>
      <c r="C705" s="148" t="s">
        <v>1002</v>
      </c>
      <c r="D705" s="148" t="s">
        <v>189</v>
      </c>
      <c r="E705" s="149" t="s">
        <v>1003</v>
      </c>
      <c r="F705" s="150" t="s">
        <v>1004</v>
      </c>
      <c r="G705" s="151" t="s">
        <v>492</v>
      </c>
      <c r="H705" s="152">
        <v>346.93599999999998</v>
      </c>
      <c r="I705" s="153"/>
      <c r="J705" s="154">
        <f>ROUND(I705*H705,2)</f>
        <v>0</v>
      </c>
      <c r="K705" s="155"/>
      <c r="L705" s="37"/>
      <c r="M705" s="163" t="s">
        <v>3</v>
      </c>
      <c r="N705" s="164" t="s">
        <v>48</v>
      </c>
      <c r="O705" s="57"/>
      <c r="P705" s="165">
        <f>O705*H705</f>
        <v>0</v>
      </c>
      <c r="Q705" s="165">
        <v>0</v>
      </c>
      <c r="R705" s="165">
        <f>Q705*H705</f>
        <v>0</v>
      </c>
      <c r="S705" s="165">
        <v>0</v>
      </c>
      <c r="T705" s="166">
        <f>S705*H705</f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161" t="s">
        <v>200</v>
      </c>
      <c r="AT705" s="161" t="s">
        <v>189</v>
      </c>
      <c r="AU705" s="161" t="s">
        <v>87</v>
      </c>
      <c r="AY705" s="20" t="s">
        <v>186</v>
      </c>
      <c r="BE705" s="162">
        <f>IF(N705="základní",J705,0)</f>
        <v>0</v>
      </c>
      <c r="BF705" s="162">
        <f>IF(N705="snížená",J705,0)</f>
        <v>0</v>
      </c>
      <c r="BG705" s="162">
        <f>IF(N705="zákl. přenesená",J705,0)</f>
        <v>0</v>
      </c>
      <c r="BH705" s="162">
        <f>IF(N705="sníž. přenesená",J705,0)</f>
        <v>0</v>
      </c>
      <c r="BI705" s="162">
        <f>IF(N705="nulová",J705,0)</f>
        <v>0</v>
      </c>
      <c r="BJ705" s="20" t="s">
        <v>85</v>
      </c>
      <c r="BK705" s="162">
        <f>ROUND(I705*H705,2)</f>
        <v>0</v>
      </c>
      <c r="BL705" s="20" t="s">
        <v>200</v>
      </c>
      <c r="BM705" s="161" t="s">
        <v>1005</v>
      </c>
    </row>
    <row r="706" spans="1:65" s="12" customFormat="1" ht="25.9" customHeight="1">
      <c r="B706" s="134"/>
      <c r="D706" s="135" t="s">
        <v>76</v>
      </c>
      <c r="E706" s="136" t="s">
        <v>273</v>
      </c>
      <c r="F706" s="136" t="s">
        <v>274</v>
      </c>
      <c r="I706" s="137"/>
      <c r="J706" s="138">
        <f>BK706</f>
        <v>0</v>
      </c>
      <c r="L706" s="134"/>
      <c r="M706" s="139"/>
      <c r="N706" s="140"/>
      <c r="O706" s="140"/>
      <c r="P706" s="141">
        <f>P707+P758+P784+P846+P881+P928+P971+P1169+P1177+P1258</f>
        <v>0</v>
      </c>
      <c r="Q706" s="140"/>
      <c r="R706" s="141">
        <f>R707+R758+R784+R846+R881+R928+R971+R1169+R1177+R1258</f>
        <v>46.33363279999999</v>
      </c>
      <c r="S706" s="140"/>
      <c r="T706" s="142">
        <f>T707+T758+T784+T846+T881+T928+T971+T1169+T1177+T1258</f>
        <v>0</v>
      </c>
      <c r="AR706" s="135" t="s">
        <v>87</v>
      </c>
      <c r="AT706" s="143" t="s">
        <v>76</v>
      </c>
      <c r="AU706" s="143" t="s">
        <v>77</v>
      </c>
      <c r="AY706" s="135" t="s">
        <v>186</v>
      </c>
      <c r="BK706" s="144">
        <f>BK707+BK758+BK784+BK846+BK881+BK928+BK971+BK1169+BK1177+BK1258</f>
        <v>0</v>
      </c>
    </row>
    <row r="707" spans="1:65" s="12" customFormat="1" ht="22.9" customHeight="1">
      <c r="B707" s="134"/>
      <c r="D707" s="135" t="s">
        <v>76</v>
      </c>
      <c r="E707" s="145" t="s">
        <v>1006</v>
      </c>
      <c r="F707" s="145" t="s">
        <v>1007</v>
      </c>
      <c r="I707" s="137"/>
      <c r="J707" s="146">
        <f>BK707</f>
        <v>0</v>
      </c>
      <c r="L707" s="134"/>
      <c r="M707" s="139"/>
      <c r="N707" s="140"/>
      <c r="O707" s="140"/>
      <c r="P707" s="141">
        <f>SUM(P708:P757)</f>
        <v>0</v>
      </c>
      <c r="Q707" s="140"/>
      <c r="R707" s="141">
        <f>SUM(R708:R757)</f>
        <v>5.5479447999999989</v>
      </c>
      <c r="S707" s="140"/>
      <c r="T707" s="142">
        <f>SUM(T708:T757)</f>
        <v>0</v>
      </c>
      <c r="AR707" s="135" t="s">
        <v>87</v>
      </c>
      <c r="AT707" s="143" t="s">
        <v>76</v>
      </c>
      <c r="AU707" s="143" t="s">
        <v>85</v>
      </c>
      <c r="AY707" s="135" t="s">
        <v>186</v>
      </c>
      <c r="BK707" s="144">
        <f>SUM(BK708:BK757)</f>
        <v>0</v>
      </c>
    </row>
    <row r="708" spans="1:65" s="2" customFormat="1" ht="31.9" customHeight="1">
      <c r="A708" s="36"/>
      <c r="B708" s="147"/>
      <c r="C708" s="148" t="s">
        <v>1008</v>
      </c>
      <c r="D708" s="148" t="s">
        <v>189</v>
      </c>
      <c r="E708" s="149" t="s">
        <v>1009</v>
      </c>
      <c r="F708" s="150" t="s">
        <v>1010</v>
      </c>
      <c r="G708" s="151" t="s">
        <v>370</v>
      </c>
      <c r="H708" s="152">
        <v>661.44</v>
      </c>
      <c r="I708" s="153"/>
      <c r="J708" s="154">
        <f>ROUND(I708*H708,2)</f>
        <v>0</v>
      </c>
      <c r="K708" s="155"/>
      <c r="L708" s="37"/>
      <c r="M708" s="163" t="s">
        <v>3</v>
      </c>
      <c r="N708" s="164" t="s">
        <v>48</v>
      </c>
      <c r="O708" s="57"/>
      <c r="P708" s="165">
        <f>O708*H708</f>
        <v>0</v>
      </c>
      <c r="Q708" s="165">
        <v>0</v>
      </c>
      <c r="R708" s="165">
        <f>Q708*H708</f>
        <v>0</v>
      </c>
      <c r="S708" s="165">
        <v>0</v>
      </c>
      <c r="T708" s="166">
        <f>S708*H708</f>
        <v>0</v>
      </c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R708" s="161" t="s">
        <v>275</v>
      </c>
      <c r="AT708" s="161" t="s">
        <v>189</v>
      </c>
      <c r="AU708" s="161" t="s">
        <v>87</v>
      </c>
      <c r="AY708" s="20" t="s">
        <v>186</v>
      </c>
      <c r="BE708" s="162">
        <f>IF(N708="základní",J708,0)</f>
        <v>0</v>
      </c>
      <c r="BF708" s="162">
        <f>IF(N708="snížená",J708,0)</f>
        <v>0</v>
      </c>
      <c r="BG708" s="162">
        <f>IF(N708="zákl. přenesená",J708,0)</f>
        <v>0</v>
      </c>
      <c r="BH708" s="162">
        <f>IF(N708="sníž. přenesená",J708,0)</f>
        <v>0</v>
      </c>
      <c r="BI708" s="162">
        <f>IF(N708="nulová",J708,0)</f>
        <v>0</v>
      </c>
      <c r="BJ708" s="20" t="s">
        <v>85</v>
      </c>
      <c r="BK708" s="162">
        <f>ROUND(I708*H708,2)</f>
        <v>0</v>
      </c>
      <c r="BL708" s="20" t="s">
        <v>275</v>
      </c>
      <c r="BM708" s="161" t="s">
        <v>1011</v>
      </c>
    </row>
    <row r="709" spans="1:65" s="15" customFormat="1">
      <c r="B709" s="194"/>
      <c r="D709" s="172" t="s">
        <v>373</v>
      </c>
      <c r="E709" s="195" t="s">
        <v>3</v>
      </c>
      <c r="F709" s="196" t="s">
        <v>1012</v>
      </c>
      <c r="H709" s="195" t="s">
        <v>3</v>
      </c>
      <c r="I709" s="197"/>
      <c r="L709" s="194"/>
      <c r="M709" s="198"/>
      <c r="N709" s="199"/>
      <c r="O709" s="199"/>
      <c r="P709" s="199"/>
      <c r="Q709" s="199"/>
      <c r="R709" s="199"/>
      <c r="S709" s="199"/>
      <c r="T709" s="200"/>
      <c r="AT709" s="195" t="s">
        <v>373</v>
      </c>
      <c r="AU709" s="195" t="s">
        <v>87</v>
      </c>
      <c r="AV709" s="15" t="s">
        <v>85</v>
      </c>
      <c r="AW709" s="15" t="s">
        <v>38</v>
      </c>
      <c r="AX709" s="15" t="s">
        <v>77</v>
      </c>
      <c r="AY709" s="195" t="s">
        <v>186</v>
      </c>
    </row>
    <row r="710" spans="1:65" s="13" customFormat="1">
      <c r="B710" s="178"/>
      <c r="D710" s="172" t="s">
        <v>373</v>
      </c>
      <c r="E710" s="179" t="s">
        <v>3</v>
      </c>
      <c r="F710" s="180" t="s">
        <v>1013</v>
      </c>
      <c r="H710" s="181">
        <v>7.9989999999999997</v>
      </c>
      <c r="I710" s="182"/>
      <c r="L710" s="178"/>
      <c r="M710" s="183"/>
      <c r="N710" s="184"/>
      <c r="O710" s="184"/>
      <c r="P710" s="184"/>
      <c r="Q710" s="184"/>
      <c r="R710" s="184"/>
      <c r="S710" s="184"/>
      <c r="T710" s="185"/>
      <c r="AT710" s="179" t="s">
        <v>373</v>
      </c>
      <c r="AU710" s="179" t="s">
        <v>87</v>
      </c>
      <c r="AV710" s="13" t="s">
        <v>87</v>
      </c>
      <c r="AW710" s="13" t="s">
        <v>38</v>
      </c>
      <c r="AX710" s="13" t="s">
        <v>77</v>
      </c>
      <c r="AY710" s="179" t="s">
        <v>186</v>
      </c>
    </row>
    <row r="711" spans="1:65" s="15" customFormat="1">
      <c r="B711" s="194"/>
      <c r="D711" s="172" t="s">
        <v>373</v>
      </c>
      <c r="E711" s="195" t="s">
        <v>3</v>
      </c>
      <c r="F711" s="196" t="s">
        <v>1014</v>
      </c>
      <c r="H711" s="195" t="s">
        <v>3</v>
      </c>
      <c r="I711" s="197"/>
      <c r="L711" s="194"/>
      <c r="M711" s="198"/>
      <c r="N711" s="199"/>
      <c r="O711" s="199"/>
      <c r="P711" s="199"/>
      <c r="Q711" s="199"/>
      <c r="R711" s="199"/>
      <c r="S711" s="199"/>
      <c r="T711" s="200"/>
      <c r="AT711" s="195" t="s">
        <v>373</v>
      </c>
      <c r="AU711" s="195" t="s">
        <v>87</v>
      </c>
      <c r="AV711" s="15" t="s">
        <v>85</v>
      </c>
      <c r="AW711" s="15" t="s">
        <v>38</v>
      </c>
      <c r="AX711" s="15" t="s">
        <v>77</v>
      </c>
      <c r="AY711" s="195" t="s">
        <v>186</v>
      </c>
    </row>
    <row r="712" spans="1:65" s="13" customFormat="1">
      <c r="B712" s="178"/>
      <c r="D712" s="172" t="s">
        <v>373</v>
      </c>
      <c r="E712" s="179" t="s">
        <v>3</v>
      </c>
      <c r="F712" s="180" t="s">
        <v>1015</v>
      </c>
      <c r="H712" s="181">
        <v>403.17200000000003</v>
      </c>
      <c r="I712" s="182"/>
      <c r="L712" s="178"/>
      <c r="M712" s="183"/>
      <c r="N712" s="184"/>
      <c r="O712" s="184"/>
      <c r="P712" s="184"/>
      <c r="Q712" s="184"/>
      <c r="R712" s="184"/>
      <c r="S712" s="184"/>
      <c r="T712" s="185"/>
      <c r="AT712" s="179" t="s">
        <v>373</v>
      </c>
      <c r="AU712" s="179" t="s">
        <v>87</v>
      </c>
      <c r="AV712" s="13" t="s">
        <v>87</v>
      </c>
      <c r="AW712" s="13" t="s">
        <v>38</v>
      </c>
      <c r="AX712" s="13" t="s">
        <v>77</v>
      </c>
      <c r="AY712" s="179" t="s">
        <v>186</v>
      </c>
    </row>
    <row r="713" spans="1:65" s="15" customFormat="1">
      <c r="B713" s="194"/>
      <c r="D713" s="172" t="s">
        <v>373</v>
      </c>
      <c r="E713" s="195" t="s">
        <v>3</v>
      </c>
      <c r="F713" s="196" t="s">
        <v>1016</v>
      </c>
      <c r="H713" s="195" t="s">
        <v>3</v>
      </c>
      <c r="I713" s="197"/>
      <c r="L713" s="194"/>
      <c r="M713" s="198"/>
      <c r="N713" s="199"/>
      <c r="O713" s="199"/>
      <c r="P713" s="199"/>
      <c r="Q713" s="199"/>
      <c r="R713" s="199"/>
      <c r="S713" s="199"/>
      <c r="T713" s="200"/>
      <c r="AT713" s="195" t="s">
        <v>373</v>
      </c>
      <c r="AU713" s="195" t="s">
        <v>87</v>
      </c>
      <c r="AV713" s="15" t="s">
        <v>85</v>
      </c>
      <c r="AW713" s="15" t="s">
        <v>38</v>
      </c>
      <c r="AX713" s="15" t="s">
        <v>77</v>
      </c>
      <c r="AY713" s="195" t="s">
        <v>186</v>
      </c>
    </row>
    <row r="714" spans="1:65" s="13" customFormat="1">
      <c r="B714" s="178"/>
      <c r="D714" s="172" t="s">
        <v>373</v>
      </c>
      <c r="E714" s="179" t="s">
        <v>3</v>
      </c>
      <c r="F714" s="180" t="s">
        <v>1017</v>
      </c>
      <c r="H714" s="181">
        <v>7.4390000000000001</v>
      </c>
      <c r="I714" s="182"/>
      <c r="L714" s="178"/>
      <c r="M714" s="183"/>
      <c r="N714" s="184"/>
      <c r="O714" s="184"/>
      <c r="P714" s="184"/>
      <c r="Q714" s="184"/>
      <c r="R714" s="184"/>
      <c r="S714" s="184"/>
      <c r="T714" s="185"/>
      <c r="AT714" s="179" t="s">
        <v>373</v>
      </c>
      <c r="AU714" s="179" t="s">
        <v>87</v>
      </c>
      <c r="AV714" s="13" t="s">
        <v>87</v>
      </c>
      <c r="AW714" s="13" t="s">
        <v>38</v>
      </c>
      <c r="AX714" s="13" t="s">
        <v>77</v>
      </c>
      <c r="AY714" s="179" t="s">
        <v>186</v>
      </c>
    </row>
    <row r="715" spans="1:65" s="13" customFormat="1">
      <c r="B715" s="178"/>
      <c r="D715" s="172" t="s">
        <v>373</v>
      </c>
      <c r="E715" s="179" t="s">
        <v>3</v>
      </c>
      <c r="F715" s="180" t="s">
        <v>1018</v>
      </c>
      <c r="H715" s="181">
        <v>-0.14699999999999999</v>
      </c>
      <c r="I715" s="182"/>
      <c r="L715" s="178"/>
      <c r="M715" s="183"/>
      <c r="N715" s="184"/>
      <c r="O715" s="184"/>
      <c r="P715" s="184"/>
      <c r="Q715" s="184"/>
      <c r="R715" s="184"/>
      <c r="S715" s="184"/>
      <c r="T715" s="185"/>
      <c r="AT715" s="179" t="s">
        <v>373</v>
      </c>
      <c r="AU715" s="179" t="s">
        <v>87</v>
      </c>
      <c r="AV715" s="13" t="s">
        <v>87</v>
      </c>
      <c r="AW715" s="13" t="s">
        <v>38</v>
      </c>
      <c r="AX715" s="13" t="s">
        <v>77</v>
      </c>
      <c r="AY715" s="179" t="s">
        <v>186</v>
      </c>
    </row>
    <row r="716" spans="1:65" s="13" customFormat="1">
      <c r="B716" s="178"/>
      <c r="D716" s="172" t="s">
        <v>373</v>
      </c>
      <c r="E716" s="179" t="s">
        <v>3</v>
      </c>
      <c r="F716" s="180" t="s">
        <v>1019</v>
      </c>
      <c r="H716" s="181">
        <v>-0.4</v>
      </c>
      <c r="I716" s="182"/>
      <c r="L716" s="178"/>
      <c r="M716" s="183"/>
      <c r="N716" s="184"/>
      <c r="O716" s="184"/>
      <c r="P716" s="184"/>
      <c r="Q716" s="184"/>
      <c r="R716" s="184"/>
      <c r="S716" s="184"/>
      <c r="T716" s="185"/>
      <c r="AT716" s="179" t="s">
        <v>373</v>
      </c>
      <c r="AU716" s="179" t="s">
        <v>87</v>
      </c>
      <c r="AV716" s="13" t="s">
        <v>87</v>
      </c>
      <c r="AW716" s="13" t="s">
        <v>38</v>
      </c>
      <c r="AX716" s="13" t="s">
        <v>77</v>
      </c>
      <c r="AY716" s="179" t="s">
        <v>186</v>
      </c>
    </row>
    <row r="717" spans="1:65" s="13" customFormat="1">
      <c r="B717" s="178"/>
      <c r="D717" s="172" t="s">
        <v>373</v>
      </c>
      <c r="E717" s="179" t="s">
        <v>3</v>
      </c>
      <c r="F717" s="180" t="s">
        <v>1020</v>
      </c>
      <c r="H717" s="181">
        <v>72.754999999999995</v>
      </c>
      <c r="I717" s="182"/>
      <c r="L717" s="178"/>
      <c r="M717" s="183"/>
      <c r="N717" s="184"/>
      <c r="O717" s="184"/>
      <c r="P717" s="184"/>
      <c r="Q717" s="184"/>
      <c r="R717" s="184"/>
      <c r="S717" s="184"/>
      <c r="T717" s="185"/>
      <c r="AT717" s="179" t="s">
        <v>373</v>
      </c>
      <c r="AU717" s="179" t="s">
        <v>87</v>
      </c>
      <c r="AV717" s="13" t="s">
        <v>87</v>
      </c>
      <c r="AW717" s="13" t="s">
        <v>38</v>
      </c>
      <c r="AX717" s="13" t="s">
        <v>77</v>
      </c>
      <c r="AY717" s="179" t="s">
        <v>186</v>
      </c>
    </row>
    <row r="718" spans="1:65" s="13" customFormat="1">
      <c r="B718" s="178"/>
      <c r="D718" s="172" t="s">
        <v>373</v>
      </c>
      <c r="E718" s="179" t="s">
        <v>3</v>
      </c>
      <c r="F718" s="180" t="s">
        <v>1021</v>
      </c>
      <c r="H718" s="181">
        <v>-0.156</v>
      </c>
      <c r="I718" s="182"/>
      <c r="L718" s="178"/>
      <c r="M718" s="183"/>
      <c r="N718" s="184"/>
      <c r="O718" s="184"/>
      <c r="P718" s="184"/>
      <c r="Q718" s="184"/>
      <c r="R718" s="184"/>
      <c r="S718" s="184"/>
      <c r="T718" s="185"/>
      <c r="AT718" s="179" t="s">
        <v>373</v>
      </c>
      <c r="AU718" s="179" t="s">
        <v>87</v>
      </c>
      <c r="AV718" s="13" t="s">
        <v>87</v>
      </c>
      <c r="AW718" s="13" t="s">
        <v>38</v>
      </c>
      <c r="AX718" s="13" t="s">
        <v>77</v>
      </c>
      <c r="AY718" s="179" t="s">
        <v>186</v>
      </c>
    </row>
    <row r="719" spans="1:65" s="13" customFormat="1">
      <c r="B719" s="178"/>
      <c r="D719" s="172" t="s">
        <v>373</v>
      </c>
      <c r="E719" s="179" t="s">
        <v>3</v>
      </c>
      <c r="F719" s="180" t="s">
        <v>1022</v>
      </c>
      <c r="H719" s="181">
        <v>0.6</v>
      </c>
      <c r="I719" s="182"/>
      <c r="L719" s="178"/>
      <c r="M719" s="183"/>
      <c r="N719" s="184"/>
      <c r="O719" s="184"/>
      <c r="P719" s="184"/>
      <c r="Q719" s="184"/>
      <c r="R719" s="184"/>
      <c r="S719" s="184"/>
      <c r="T719" s="185"/>
      <c r="AT719" s="179" t="s">
        <v>373</v>
      </c>
      <c r="AU719" s="179" t="s">
        <v>87</v>
      </c>
      <c r="AV719" s="13" t="s">
        <v>87</v>
      </c>
      <c r="AW719" s="13" t="s">
        <v>38</v>
      </c>
      <c r="AX719" s="13" t="s">
        <v>77</v>
      </c>
      <c r="AY719" s="179" t="s">
        <v>186</v>
      </c>
    </row>
    <row r="720" spans="1:65" s="13" customFormat="1">
      <c r="B720" s="178"/>
      <c r="D720" s="172" t="s">
        <v>373</v>
      </c>
      <c r="E720" s="179" t="s">
        <v>3</v>
      </c>
      <c r="F720" s="180" t="s">
        <v>1023</v>
      </c>
      <c r="H720" s="181">
        <v>22.388000000000002</v>
      </c>
      <c r="I720" s="182"/>
      <c r="L720" s="178"/>
      <c r="M720" s="183"/>
      <c r="N720" s="184"/>
      <c r="O720" s="184"/>
      <c r="P720" s="184"/>
      <c r="Q720" s="184"/>
      <c r="R720" s="184"/>
      <c r="S720" s="184"/>
      <c r="T720" s="185"/>
      <c r="AT720" s="179" t="s">
        <v>373</v>
      </c>
      <c r="AU720" s="179" t="s">
        <v>87</v>
      </c>
      <c r="AV720" s="13" t="s">
        <v>87</v>
      </c>
      <c r="AW720" s="13" t="s">
        <v>38</v>
      </c>
      <c r="AX720" s="13" t="s">
        <v>77</v>
      </c>
      <c r="AY720" s="179" t="s">
        <v>186</v>
      </c>
    </row>
    <row r="721" spans="1:65" s="13" customFormat="1">
      <c r="B721" s="178"/>
      <c r="D721" s="172" t="s">
        <v>373</v>
      </c>
      <c r="E721" s="179" t="s">
        <v>3</v>
      </c>
      <c r="F721" s="180" t="s">
        <v>1024</v>
      </c>
      <c r="H721" s="181">
        <v>147.79</v>
      </c>
      <c r="I721" s="182"/>
      <c r="L721" s="178"/>
      <c r="M721" s="183"/>
      <c r="N721" s="184"/>
      <c r="O721" s="184"/>
      <c r="P721" s="184"/>
      <c r="Q721" s="184"/>
      <c r="R721" s="184"/>
      <c r="S721" s="184"/>
      <c r="T721" s="185"/>
      <c r="AT721" s="179" t="s">
        <v>373</v>
      </c>
      <c r="AU721" s="179" t="s">
        <v>87</v>
      </c>
      <c r="AV721" s="13" t="s">
        <v>87</v>
      </c>
      <c r="AW721" s="13" t="s">
        <v>38</v>
      </c>
      <c r="AX721" s="13" t="s">
        <v>77</v>
      </c>
      <c r="AY721" s="179" t="s">
        <v>186</v>
      </c>
    </row>
    <row r="722" spans="1:65" s="14" customFormat="1">
      <c r="B722" s="186"/>
      <c r="D722" s="172" t="s">
        <v>373</v>
      </c>
      <c r="E722" s="187" t="s">
        <v>3</v>
      </c>
      <c r="F722" s="188" t="s">
        <v>375</v>
      </c>
      <c r="H722" s="189">
        <v>661.44</v>
      </c>
      <c r="I722" s="190"/>
      <c r="L722" s="186"/>
      <c r="M722" s="191"/>
      <c r="N722" s="192"/>
      <c r="O722" s="192"/>
      <c r="P722" s="192"/>
      <c r="Q722" s="192"/>
      <c r="R722" s="192"/>
      <c r="S722" s="192"/>
      <c r="T722" s="193"/>
      <c r="AT722" s="187" t="s">
        <v>373</v>
      </c>
      <c r="AU722" s="187" t="s">
        <v>87</v>
      </c>
      <c r="AV722" s="14" t="s">
        <v>200</v>
      </c>
      <c r="AW722" s="14" t="s">
        <v>38</v>
      </c>
      <c r="AX722" s="14" t="s">
        <v>85</v>
      </c>
      <c r="AY722" s="187" t="s">
        <v>186</v>
      </c>
    </row>
    <row r="723" spans="1:65" s="2" customFormat="1" ht="16.350000000000001" customHeight="1">
      <c r="A723" s="36"/>
      <c r="B723" s="147"/>
      <c r="C723" s="201" t="s">
        <v>1025</v>
      </c>
      <c r="D723" s="201" t="s">
        <v>184</v>
      </c>
      <c r="E723" s="202" t="s">
        <v>1026</v>
      </c>
      <c r="F723" s="203" t="s">
        <v>1027</v>
      </c>
      <c r="G723" s="204" t="s">
        <v>492</v>
      </c>
      <c r="H723" s="205">
        <v>0.19800000000000001</v>
      </c>
      <c r="I723" s="206"/>
      <c r="J723" s="207">
        <f>ROUND(I723*H723,2)</f>
        <v>0</v>
      </c>
      <c r="K723" s="208"/>
      <c r="L723" s="209"/>
      <c r="M723" s="210" t="s">
        <v>3</v>
      </c>
      <c r="N723" s="211" t="s">
        <v>48</v>
      </c>
      <c r="O723" s="57"/>
      <c r="P723" s="165">
        <f>O723*H723</f>
        <v>0</v>
      </c>
      <c r="Q723" s="165">
        <v>1</v>
      </c>
      <c r="R723" s="165">
        <f>Q723*H723</f>
        <v>0.19800000000000001</v>
      </c>
      <c r="S723" s="165">
        <v>0</v>
      </c>
      <c r="T723" s="166">
        <f>S723*H723</f>
        <v>0</v>
      </c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R723" s="161" t="s">
        <v>466</v>
      </c>
      <c r="AT723" s="161" t="s">
        <v>184</v>
      </c>
      <c r="AU723" s="161" t="s">
        <v>87</v>
      </c>
      <c r="AY723" s="20" t="s">
        <v>186</v>
      </c>
      <c r="BE723" s="162">
        <f>IF(N723="základní",J723,0)</f>
        <v>0</v>
      </c>
      <c r="BF723" s="162">
        <f>IF(N723="snížená",J723,0)</f>
        <v>0</v>
      </c>
      <c r="BG723" s="162">
        <f>IF(N723="zákl. přenesená",J723,0)</f>
        <v>0</v>
      </c>
      <c r="BH723" s="162">
        <f>IF(N723="sníž. přenesená",J723,0)</f>
        <v>0</v>
      </c>
      <c r="BI723" s="162">
        <f>IF(N723="nulová",J723,0)</f>
        <v>0</v>
      </c>
      <c r="BJ723" s="20" t="s">
        <v>85</v>
      </c>
      <c r="BK723" s="162">
        <f>ROUND(I723*H723,2)</f>
        <v>0</v>
      </c>
      <c r="BL723" s="20" t="s">
        <v>466</v>
      </c>
      <c r="BM723" s="161" t="s">
        <v>1028</v>
      </c>
    </row>
    <row r="724" spans="1:65" s="2" customFormat="1" ht="31.9" customHeight="1">
      <c r="A724" s="36"/>
      <c r="B724" s="147"/>
      <c r="C724" s="148" t="s">
        <v>1029</v>
      </c>
      <c r="D724" s="148" t="s">
        <v>189</v>
      </c>
      <c r="E724" s="149" t="s">
        <v>1030</v>
      </c>
      <c r="F724" s="150" t="s">
        <v>1031</v>
      </c>
      <c r="G724" s="151" t="s">
        <v>370</v>
      </c>
      <c r="H724" s="152">
        <v>17.57</v>
      </c>
      <c r="I724" s="153"/>
      <c r="J724" s="154">
        <f>ROUND(I724*H724,2)</f>
        <v>0</v>
      </c>
      <c r="K724" s="155"/>
      <c r="L724" s="37"/>
      <c r="M724" s="163" t="s">
        <v>3</v>
      </c>
      <c r="N724" s="164" t="s">
        <v>48</v>
      </c>
      <c r="O724" s="57"/>
      <c r="P724" s="165">
        <f>O724*H724</f>
        <v>0</v>
      </c>
      <c r="Q724" s="165">
        <v>0</v>
      </c>
      <c r="R724" s="165">
        <f>Q724*H724</f>
        <v>0</v>
      </c>
      <c r="S724" s="165">
        <v>0</v>
      </c>
      <c r="T724" s="166">
        <f>S724*H724</f>
        <v>0</v>
      </c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R724" s="161" t="s">
        <v>275</v>
      </c>
      <c r="AT724" s="161" t="s">
        <v>189</v>
      </c>
      <c r="AU724" s="161" t="s">
        <v>87</v>
      </c>
      <c r="AY724" s="20" t="s">
        <v>186</v>
      </c>
      <c r="BE724" s="162">
        <f>IF(N724="základní",J724,0)</f>
        <v>0</v>
      </c>
      <c r="BF724" s="162">
        <f>IF(N724="snížená",J724,0)</f>
        <v>0</v>
      </c>
      <c r="BG724" s="162">
        <f>IF(N724="zákl. přenesená",J724,0)</f>
        <v>0</v>
      </c>
      <c r="BH724" s="162">
        <f>IF(N724="sníž. přenesená",J724,0)</f>
        <v>0</v>
      </c>
      <c r="BI724" s="162">
        <f>IF(N724="nulová",J724,0)</f>
        <v>0</v>
      </c>
      <c r="BJ724" s="20" t="s">
        <v>85</v>
      </c>
      <c r="BK724" s="162">
        <f>ROUND(I724*H724,2)</f>
        <v>0</v>
      </c>
      <c r="BL724" s="20" t="s">
        <v>275</v>
      </c>
      <c r="BM724" s="161" t="s">
        <v>1032</v>
      </c>
    </row>
    <row r="725" spans="1:65" s="15" customFormat="1">
      <c r="B725" s="194"/>
      <c r="D725" s="172" t="s">
        <v>373</v>
      </c>
      <c r="E725" s="195" t="s">
        <v>3</v>
      </c>
      <c r="F725" s="196" t="s">
        <v>588</v>
      </c>
      <c r="H725" s="195" t="s">
        <v>3</v>
      </c>
      <c r="I725" s="197"/>
      <c r="L725" s="194"/>
      <c r="M725" s="198"/>
      <c r="N725" s="199"/>
      <c r="O725" s="199"/>
      <c r="P725" s="199"/>
      <c r="Q725" s="199"/>
      <c r="R725" s="199"/>
      <c r="S725" s="199"/>
      <c r="T725" s="200"/>
      <c r="AT725" s="195" t="s">
        <v>373</v>
      </c>
      <c r="AU725" s="195" t="s">
        <v>87</v>
      </c>
      <c r="AV725" s="15" t="s">
        <v>85</v>
      </c>
      <c r="AW725" s="15" t="s">
        <v>38</v>
      </c>
      <c r="AX725" s="15" t="s">
        <v>77</v>
      </c>
      <c r="AY725" s="195" t="s">
        <v>186</v>
      </c>
    </row>
    <row r="726" spans="1:65" s="15" customFormat="1">
      <c r="B726" s="194"/>
      <c r="D726" s="172" t="s">
        <v>373</v>
      </c>
      <c r="E726" s="195" t="s">
        <v>3</v>
      </c>
      <c r="F726" s="196" t="s">
        <v>589</v>
      </c>
      <c r="H726" s="195" t="s">
        <v>3</v>
      </c>
      <c r="I726" s="197"/>
      <c r="L726" s="194"/>
      <c r="M726" s="198"/>
      <c r="N726" s="199"/>
      <c r="O726" s="199"/>
      <c r="P726" s="199"/>
      <c r="Q726" s="199"/>
      <c r="R726" s="199"/>
      <c r="S726" s="199"/>
      <c r="T726" s="200"/>
      <c r="AT726" s="195" t="s">
        <v>373</v>
      </c>
      <c r="AU726" s="195" t="s">
        <v>87</v>
      </c>
      <c r="AV726" s="15" t="s">
        <v>85</v>
      </c>
      <c r="AW726" s="15" t="s">
        <v>38</v>
      </c>
      <c r="AX726" s="15" t="s">
        <v>77</v>
      </c>
      <c r="AY726" s="195" t="s">
        <v>186</v>
      </c>
    </row>
    <row r="727" spans="1:65" s="13" customFormat="1">
      <c r="B727" s="178"/>
      <c r="D727" s="172" t="s">
        <v>373</v>
      </c>
      <c r="E727" s="179" t="s">
        <v>3</v>
      </c>
      <c r="F727" s="180" t="s">
        <v>590</v>
      </c>
      <c r="H727" s="181">
        <v>7.2450000000000001</v>
      </c>
      <c r="I727" s="182"/>
      <c r="L727" s="178"/>
      <c r="M727" s="183"/>
      <c r="N727" s="184"/>
      <c r="O727" s="184"/>
      <c r="P727" s="184"/>
      <c r="Q727" s="184"/>
      <c r="R727" s="184"/>
      <c r="S727" s="184"/>
      <c r="T727" s="185"/>
      <c r="AT727" s="179" t="s">
        <v>373</v>
      </c>
      <c r="AU727" s="179" t="s">
        <v>87</v>
      </c>
      <c r="AV727" s="13" t="s">
        <v>87</v>
      </c>
      <c r="AW727" s="13" t="s">
        <v>38</v>
      </c>
      <c r="AX727" s="13" t="s">
        <v>77</v>
      </c>
      <c r="AY727" s="179" t="s">
        <v>186</v>
      </c>
    </row>
    <row r="728" spans="1:65" s="15" customFormat="1">
      <c r="B728" s="194"/>
      <c r="D728" s="172" t="s">
        <v>373</v>
      </c>
      <c r="E728" s="195" t="s">
        <v>3</v>
      </c>
      <c r="F728" s="196" t="s">
        <v>591</v>
      </c>
      <c r="H728" s="195" t="s">
        <v>3</v>
      </c>
      <c r="I728" s="197"/>
      <c r="L728" s="194"/>
      <c r="M728" s="198"/>
      <c r="N728" s="199"/>
      <c r="O728" s="199"/>
      <c r="P728" s="199"/>
      <c r="Q728" s="199"/>
      <c r="R728" s="199"/>
      <c r="S728" s="199"/>
      <c r="T728" s="200"/>
      <c r="AT728" s="195" t="s">
        <v>373</v>
      </c>
      <c r="AU728" s="195" t="s">
        <v>87</v>
      </c>
      <c r="AV728" s="15" t="s">
        <v>85</v>
      </c>
      <c r="AW728" s="15" t="s">
        <v>38</v>
      </c>
      <c r="AX728" s="15" t="s">
        <v>77</v>
      </c>
      <c r="AY728" s="195" t="s">
        <v>186</v>
      </c>
    </row>
    <row r="729" spans="1:65" s="13" customFormat="1">
      <c r="B729" s="178"/>
      <c r="D729" s="172" t="s">
        <v>373</v>
      </c>
      <c r="E729" s="179" t="s">
        <v>3</v>
      </c>
      <c r="F729" s="180" t="s">
        <v>592</v>
      </c>
      <c r="H729" s="181">
        <v>11.6</v>
      </c>
      <c r="I729" s="182"/>
      <c r="L729" s="178"/>
      <c r="M729" s="183"/>
      <c r="N729" s="184"/>
      <c r="O729" s="184"/>
      <c r="P729" s="184"/>
      <c r="Q729" s="184"/>
      <c r="R729" s="184"/>
      <c r="S729" s="184"/>
      <c r="T729" s="185"/>
      <c r="AT729" s="179" t="s">
        <v>373</v>
      </c>
      <c r="AU729" s="179" t="s">
        <v>87</v>
      </c>
      <c r="AV729" s="13" t="s">
        <v>87</v>
      </c>
      <c r="AW729" s="13" t="s">
        <v>38</v>
      </c>
      <c r="AX729" s="13" t="s">
        <v>77</v>
      </c>
      <c r="AY729" s="179" t="s">
        <v>186</v>
      </c>
    </row>
    <row r="730" spans="1:65" s="13" customFormat="1">
      <c r="B730" s="178"/>
      <c r="D730" s="172" t="s">
        <v>373</v>
      </c>
      <c r="E730" s="179" t="s">
        <v>3</v>
      </c>
      <c r="F730" s="180" t="s">
        <v>593</v>
      </c>
      <c r="H730" s="181">
        <v>-1.2749999999999999</v>
      </c>
      <c r="I730" s="182"/>
      <c r="L730" s="178"/>
      <c r="M730" s="183"/>
      <c r="N730" s="184"/>
      <c r="O730" s="184"/>
      <c r="P730" s="184"/>
      <c r="Q730" s="184"/>
      <c r="R730" s="184"/>
      <c r="S730" s="184"/>
      <c r="T730" s="185"/>
      <c r="AT730" s="179" t="s">
        <v>373</v>
      </c>
      <c r="AU730" s="179" t="s">
        <v>87</v>
      </c>
      <c r="AV730" s="13" t="s">
        <v>87</v>
      </c>
      <c r="AW730" s="13" t="s">
        <v>38</v>
      </c>
      <c r="AX730" s="13" t="s">
        <v>77</v>
      </c>
      <c r="AY730" s="179" t="s">
        <v>186</v>
      </c>
    </row>
    <row r="731" spans="1:65" s="14" customFormat="1">
      <c r="B731" s="186"/>
      <c r="D731" s="172" t="s">
        <v>373</v>
      </c>
      <c r="E731" s="187" t="s">
        <v>3</v>
      </c>
      <c r="F731" s="188" t="s">
        <v>375</v>
      </c>
      <c r="H731" s="189">
        <v>17.57</v>
      </c>
      <c r="I731" s="190"/>
      <c r="L731" s="186"/>
      <c r="M731" s="191"/>
      <c r="N731" s="192"/>
      <c r="O731" s="192"/>
      <c r="P731" s="192"/>
      <c r="Q731" s="192"/>
      <c r="R731" s="192"/>
      <c r="S731" s="192"/>
      <c r="T731" s="193"/>
      <c r="AT731" s="187" t="s">
        <v>373</v>
      </c>
      <c r="AU731" s="187" t="s">
        <v>87</v>
      </c>
      <c r="AV731" s="14" t="s">
        <v>200</v>
      </c>
      <c r="AW731" s="14" t="s">
        <v>38</v>
      </c>
      <c r="AX731" s="14" t="s">
        <v>85</v>
      </c>
      <c r="AY731" s="187" t="s">
        <v>186</v>
      </c>
    </row>
    <row r="732" spans="1:65" s="2" customFormat="1" ht="16.350000000000001" customHeight="1">
      <c r="A732" s="36"/>
      <c r="B732" s="147"/>
      <c r="C732" s="201" t="s">
        <v>1033</v>
      </c>
      <c r="D732" s="201" t="s">
        <v>184</v>
      </c>
      <c r="E732" s="202" t="s">
        <v>1026</v>
      </c>
      <c r="F732" s="203" t="s">
        <v>1027</v>
      </c>
      <c r="G732" s="204" t="s">
        <v>492</v>
      </c>
      <c r="H732" s="205">
        <v>6.0000000000000001E-3</v>
      </c>
      <c r="I732" s="206"/>
      <c r="J732" s="207">
        <f>ROUND(I732*H732,2)</f>
        <v>0</v>
      </c>
      <c r="K732" s="208"/>
      <c r="L732" s="209"/>
      <c r="M732" s="210" t="s">
        <v>3</v>
      </c>
      <c r="N732" s="211" t="s">
        <v>48</v>
      </c>
      <c r="O732" s="57"/>
      <c r="P732" s="165">
        <f>O732*H732</f>
        <v>0</v>
      </c>
      <c r="Q732" s="165">
        <v>1</v>
      </c>
      <c r="R732" s="165">
        <f>Q732*H732</f>
        <v>6.0000000000000001E-3</v>
      </c>
      <c r="S732" s="165">
        <v>0</v>
      </c>
      <c r="T732" s="166">
        <f>S732*H732</f>
        <v>0</v>
      </c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R732" s="161" t="s">
        <v>466</v>
      </c>
      <c r="AT732" s="161" t="s">
        <v>184</v>
      </c>
      <c r="AU732" s="161" t="s">
        <v>87</v>
      </c>
      <c r="AY732" s="20" t="s">
        <v>186</v>
      </c>
      <c r="BE732" s="162">
        <f>IF(N732="základní",J732,0)</f>
        <v>0</v>
      </c>
      <c r="BF732" s="162">
        <f>IF(N732="snížená",J732,0)</f>
        <v>0</v>
      </c>
      <c r="BG732" s="162">
        <f>IF(N732="zákl. přenesená",J732,0)</f>
        <v>0</v>
      </c>
      <c r="BH732" s="162">
        <f>IF(N732="sníž. přenesená",J732,0)</f>
        <v>0</v>
      </c>
      <c r="BI732" s="162">
        <f>IF(N732="nulová",J732,0)</f>
        <v>0</v>
      </c>
      <c r="BJ732" s="20" t="s">
        <v>85</v>
      </c>
      <c r="BK732" s="162">
        <f>ROUND(I732*H732,2)</f>
        <v>0</v>
      </c>
      <c r="BL732" s="20" t="s">
        <v>466</v>
      </c>
      <c r="BM732" s="161" t="s">
        <v>1034</v>
      </c>
    </row>
    <row r="733" spans="1:65" s="2" customFormat="1" ht="23.45" customHeight="1">
      <c r="A733" s="36"/>
      <c r="B733" s="147"/>
      <c r="C733" s="148" t="s">
        <v>1035</v>
      </c>
      <c r="D733" s="148" t="s">
        <v>189</v>
      </c>
      <c r="E733" s="149" t="s">
        <v>1036</v>
      </c>
      <c r="F733" s="150" t="s">
        <v>1037</v>
      </c>
      <c r="G733" s="151" t="s">
        <v>370</v>
      </c>
      <c r="H733" s="152">
        <v>661.44</v>
      </c>
      <c r="I733" s="153"/>
      <c r="J733" s="154">
        <f>ROUND(I733*H733,2)</f>
        <v>0</v>
      </c>
      <c r="K733" s="155"/>
      <c r="L733" s="37"/>
      <c r="M733" s="163" t="s">
        <v>3</v>
      </c>
      <c r="N733" s="164" t="s">
        <v>48</v>
      </c>
      <c r="O733" s="57"/>
      <c r="P733" s="165">
        <f>O733*H733</f>
        <v>0</v>
      </c>
      <c r="Q733" s="165">
        <v>4.0000000000000002E-4</v>
      </c>
      <c r="R733" s="165">
        <f>Q733*H733</f>
        <v>0.26457600000000003</v>
      </c>
      <c r="S733" s="165">
        <v>0</v>
      </c>
      <c r="T733" s="166">
        <f>S733*H733</f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161" t="s">
        <v>275</v>
      </c>
      <c r="AT733" s="161" t="s">
        <v>189</v>
      </c>
      <c r="AU733" s="161" t="s">
        <v>87</v>
      </c>
      <c r="AY733" s="20" t="s">
        <v>186</v>
      </c>
      <c r="BE733" s="162">
        <f>IF(N733="základní",J733,0)</f>
        <v>0</v>
      </c>
      <c r="BF733" s="162">
        <f>IF(N733="snížená",J733,0)</f>
        <v>0</v>
      </c>
      <c r="BG733" s="162">
        <f>IF(N733="zákl. přenesená",J733,0)</f>
        <v>0</v>
      </c>
      <c r="BH733" s="162">
        <f>IF(N733="sníž. přenesená",J733,0)</f>
        <v>0</v>
      </c>
      <c r="BI733" s="162">
        <f>IF(N733="nulová",J733,0)</f>
        <v>0</v>
      </c>
      <c r="BJ733" s="20" t="s">
        <v>85</v>
      </c>
      <c r="BK733" s="162">
        <f>ROUND(I733*H733,2)</f>
        <v>0</v>
      </c>
      <c r="BL733" s="20" t="s">
        <v>275</v>
      </c>
      <c r="BM733" s="161" t="s">
        <v>1038</v>
      </c>
    </row>
    <row r="734" spans="1:65" s="13" customFormat="1">
      <c r="B734" s="178"/>
      <c r="D734" s="172" t="s">
        <v>373</v>
      </c>
      <c r="E734" s="179" t="s">
        <v>3</v>
      </c>
      <c r="F734" s="180" t="s">
        <v>1039</v>
      </c>
      <c r="H734" s="181">
        <v>661.44</v>
      </c>
      <c r="I734" s="182"/>
      <c r="L734" s="178"/>
      <c r="M734" s="183"/>
      <c r="N734" s="184"/>
      <c r="O734" s="184"/>
      <c r="P734" s="184"/>
      <c r="Q734" s="184"/>
      <c r="R734" s="184"/>
      <c r="S734" s="184"/>
      <c r="T734" s="185"/>
      <c r="AT734" s="179" t="s">
        <v>373</v>
      </c>
      <c r="AU734" s="179" t="s">
        <v>87</v>
      </c>
      <c r="AV734" s="13" t="s">
        <v>87</v>
      </c>
      <c r="AW734" s="13" t="s">
        <v>38</v>
      </c>
      <c r="AX734" s="13" t="s">
        <v>85</v>
      </c>
      <c r="AY734" s="179" t="s">
        <v>186</v>
      </c>
    </row>
    <row r="735" spans="1:65" s="2" customFormat="1" ht="36.75" customHeight="1">
      <c r="A735" s="36"/>
      <c r="B735" s="147"/>
      <c r="C735" s="201" t="s">
        <v>1040</v>
      </c>
      <c r="D735" s="201" t="s">
        <v>184</v>
      </c>
      <c r="E735" s="202" t="s">
        <v>1041</v>
      </c>
      <c r="F735" s="203" t="s">
        <v>1042</v>
      </c>
      <c r="G735" s="204" t="s">
        <v>370</v>
      </c>
      <c r="H735" s="205">
        <v>760.65599999999995</v>
      </c>
      <c r="I735" s="206"/>
      <c r="J735" s="207">
        <f>ROUND(I735*H735,2)</f>
        <v>0</v>
      </c>
      <c r="K735" s="208"/>
      <c r="L735" s="209"/>
      <c r="M735" s="210" t="s">
        <v>3</v>
      </c>
      <c r="N735" s="211" t="s">
        <v>48</v>
      </c>
      <c r="O735" s="57"/>
      <c r="P735" s="165">
        <f>O735*H735</f>
        <v>0</v>
      </c>
      <c r="Q735" s="165">
        <v>5.4000000000000003E-3</v>
      </c>
      <c r="R735" s="165">
        <f>Q735*H735</f>
        <v>4.1075423999999998</v>
      </c>
      <c r="S735" s="165">
        <v>0</v>
      </c>
      <c r="T735" s="166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161" t="s">
        <v>466</v>
      </c>
      <c r="AT735" s="161" t="s">
        <v>184</v>
      </c>
      <c r="AU735" s="161" t="s">
        <v>87</v>
      </c>
      <c r="AY735" s="20" t="s">
        <v>186</v>
      </c>
      <c r="BE735" s="162">
        <f>IF(N735="základní",J735,0)</f>
        <v>0</v>
      </c>
      <c r="BF735" s="162">
        <f>IF(N735="snížená",J735,0)</f>
        <v>0</v>
      </c>
      <c r="BG735" s="162">
        <f>IF(N735="zákl. přenesená",J735,0)</f>
        <v>0</v>
      </c>
      <c r="BH735" s="162">
        <f>IF(N735="sníž. přenesená",J735,0)</f>
        <v>0</v>
      </c>
      <c r="BI735" s="162">
        <f>IF(N735="nulová",J735,0)</f>
        <v>0</v>
      </c>
      <c r="BJ735" s="20" t="s">
        <v>85</v>
      </c>
      <c r="BK735" s="162">
        <f>ROUND(I735*H735,2)</f>
        <v>0</v>
      </c>
      <c r="BL735" s="20" t="s">
        <v>466</v>
      </c>
      <c r="BM735" s="161" t="s">
        <v>1043</v>
      </c>
    </row>
    <row r="736" spans="1:65" s="13" customFormat="1">
      <c r="B736" s="178"/>
      <c r="D736" s="172" t="s">
        <v>373</v>
      </c>
      <c r="E736" s="179" t="s">
        <v>3</v>
      </c>
      <c r="F736" s="180" t="s">
        <v>1039</v>
      </c>
      <c r="H736" s="181">
        <v>661.44</v>
      </c>
      <c r="I736" s="182"/>
      <c r="L736" s="178"/>
      <c r="M736" s="183"/>
      <c r="N736" s="184"/>
      <c r="O736" s="184"/>
      <c r="P736" s="184"/>
      <c r="Q736" s="184"/>
      <c r="R736" s="184"/>
      <c r="S736" s="184"/>
      <c r="T736" s="185"/>
      <c r="AT736" s="179" t="s">
        <v>373</v>
      </c>
      <c r="AU736" s="179" t="s">
        <v>87</v>
      </c>
      <c r="AV736" s="13" t="s">
        <v>87</v>
      </c>
      <c r="AW736" s="13" t="s">
        <v>38</v>
      </c>
      <c r="AX736" s="13" t="s">
        <v>85</v>
      </c>
      <c r="AY736" s="179" t="s">
        <v>186</v>
      </c>
    </row>
    <row r="737" spans="1:65" s="13" customFormat="1">
      <c r="B737" s="178"/>
      <c r="D737" s="172" t="s">
        <v>373</v>
      </c>
      <c r="F737" s="180" t="s">
        <v>1044</v>
      </c>
      <c r="H737" s="181">
        <v>760.65599999999995</v>
      </c>
      <c r="I737" s="182"/>
      <c r="L737" s="178"/>
      <c r="M737" s="183"/>
      <c r="N737" s="184"/>
      <c r="O737" s="184"/>
      <c r="P737" s="184"/>
      <c r="Q737" s="184"/>
      <c r="R737" s="184"/>
      <c r="S737" s="184"/>
      <c r="T737" s="185"/>
      <c r="AT737" s="179" t="s">
        <v>373</v>
      </c>
      <c r="AU737" s="179" t="s">
        <v>87</v>
      </c>
      <c r="AV737" s="13" t="s">
        <v>87</v>
      </c>
      <c r="AW737" s="13" t="s">
        <v>4</v>
      </c>
      <c r="AX737" s="13" t="s">
        <v>85</v>
      </c>
      <c r="AY737" s="179" t="s">
        <v>186</v>
      </c>
    </row>
    <row r="738" spans="1:65" s="2" customFormat="1" ht="23.45" customHeight="1">
      <c r="A738" s="36"/>
      <c r="B738" s="147"/>
      <c r="C738" s="148" t="s">
        <v>1045</v>
      </c>
      <c r="D738" s="148" t="s">
        <v>189</v>
      </c>
      <c r="E738" s="149" t="s">
        <v>1046</v>
      </c>
      <c r="F738" s="150" t="s">
        <v>1047</v>
      </c>
      <c r="G738" s="151" t="s">
        <v>370</v>
      </c>
      <c r="H738" s="152">
        <v>1870.9390000000001</v>
      </c>
      <c r="I738" s="153"/>
      <c r="J738" s="154">
        <f>ROUND(I738*H738,2)</f>
        <v>0</v>
      </c>
      <c r="K738" s="155"/>
      <c r="L738" s="37"/>
      <c r="M738" s="163" t="s">
        <v>3</v>
      </c>
      <c r="N738" s="164" t="s">
        <v>48</v>
      </c>
      <c r="O738" s="57"/>
      <c r="P738" s="165">
        <f>O738*H738</f>
        <v>0</v>
      </c>
      <c r="Q738" s="165">
        <v>4.0000000000000002E-4</v>
      </c>
      <c r="R738" s="165">
        <f>Q738*H738</f>
        <v>0.74837560000000003</v>
      </c>
      <c r="S738" s="165">
        <v>0</v>
      </c>
      <c r="T738" s="166">
        <f>S738*H738</f>
        <v>0</v>
      </c>
      <c r="U738" s="36"/>
      <c r="V738" s="36"/>
      <c r="W738" s="36"/>
      <c r="X738" s="36"/>
      <c r="Y738" s="36"/>
      <c r="Z738" s="36"/>
      <c r="AA738" s="36"/>
      <c r="AB738" s="36"/>
      <c r="AC738" s="36"/>
      <c r="AD738" s="36"/>
      <c r="AE738" s="36"/>
      <c r="AR738" s="161" t="s">
        <v>275</v>
      </c>
      <c r="AT738" s="161" t="s">
        <v>189</v>
      </c>
      <c r="AU738" s="161" t="s">
        <v>87</v>
      </c>
      <c r="AY738" s="20" t="s">
        <v>186</v>
      </c>
      <c r="BE738" s="162">
        <f>IF(N738="základní",J738,0)</f>
        <v>0</v>
      </c>
      <c r="BF738" s="162">
        <f>IF(N738="snížená",J738,0)</f>
        <v>0</v>
      </c>
      <c r="BG738" s="162">
        <f>IF(N738="zákl. přenesená",J738,0)</f>
        <v>0</v>
      </c>
      <c r="BH738" s="162">
        <f>IF(N738="sníž. přenesená",J738,0)</f>
        <v>0</v>
      </c>
      <c r="BI738" s="162">
        <f>IF(N738="nulová",J738,0)</f>
        <v>0</v>
      </c>
      <c r="BJ738" s="20" t="s">
        <v>85</v>
      </c>
      <c r="BK738" s="162">
        <f>ROUND(I738*H738,2)</f>
        <v>0</v>
      </c>
      <c r="BL738" s="20" t="s">
        <v>275</v>
      </c>
      <c r="BM738" s="161" t="s">
        <v>1048</v>
      </c>
    </row>
    <row r="739" spans="1:65" s="2" customFormat="1" ht="36.75" customHeight="1">
      <c r="A739" s="36"/>
      <c r="B739" s="147"/>
      <c r="C739" s="201" t="s">
        <v>1049</v>
      </c>
      <c r="D739" s="201" t="s">
        <v>184</v>
      </c>
      <c r="E739" s="202" t="s">
        <v>1041</v>
      </c>
      <c r="F739" s="203" t="s">
        <v>1042</v>
      </c>
      <c r="G739" s="204" t="s">
        <v>370</v>
      </c>
      <c r="H739" s="205">
        <v>21.084</v>
      </c>
      <c r="I739" s="206"/>
      <c r="J739" s="207">
        <f>ROUND(I739*H739,2)</f>
        <v>0</v>
      </c>
      <c r="K739" s="208"/>
      <c r="L739" s="209"/>
      <c r="M739" s="210" t="s">
        <v>3</v>
      </c>
      <c r="N739" s="211" t="s">
        <v>48</v>
      </c>
      <c r="O739" s="57"/>
      <c r="P739" s="165">
        <f>O739*H739</f>
        <v>0</v>
      </c>
      <c r="Q739" s="165">
        <v>5.4000000000000003E-3</v>
      </c>
      <c r="R739" s="165">
        <f>Q739*H739</f>
        <v>0.1138536</v>
      </c>
      <c r="S739" s="165">
        <v>0</v>
      </c>
      <c r="T739" s="166">
        <f>S739*H739</f>
        <v>0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61" t="s">
        <v>466</v>
      </c>
      <c r="AT739" s="161" t="s">
        <v>184</v>
      </c>
      <c r="AU739" s="161" t="s">
        <v>87</v>
      </c>
      <c r="AY739" s="20" t="s">
        <v>186</v>
      </c>
      <c r="BE739" s="162">
        <f>IF(N739="základní",J739,0)</f>
        <v>0</v>
      </c>
      <c r="BF739" s="162">
        <f>IF(N739="snížená",J739,0)</f>
        <v>0</v>
      </c>
      <c r="BG739" s="162">
        <f>IF(N739="zákl. přenesená",J739,0)</f>
        <v>0</v>
      </c>
      <c r="BH739" s="162">
        <f>IF(N739="sníž. přenesená",J739,0)</f>
        <v>0</v>
      </c>
      <c r="BI739" s="162">
        <f>IF(N739="nulová",J739,0)</f>
        <v>0</v>
      </c>
      <c r="BJ739" s="20" t="s">
        <v>85</v>
      </c>
      <c r="BK739" s="162">
        <f>ROUND(I739*H739,2)</f>
        <v>0</v>
      </c>
      <c r="BL739" s="20" t="s">
        <v>466</v>
      </c>
      <c r="BM739" s="161" t="s">
        <v>1050</v>
      </c>
    </row>
    <row r="740" spans="1:65" s="2" customFormat="1" ht="31.9" customHeight="1">
      <c r="A740" s="36"/>
      <c r="B740" s="147"/>
      <c r="C740" s="148" t="s">
        <v>1051</v>
      </c>
      <c r="D740" s="148" t="s">
        <v>189</v>
      </c>
      <c r="E740" s="149" t="s">
        <v>1052</v>
      </c>
      <c r="F740" s="150" t="s">
        <v>1053</v>
      </c>
      <c r="G740" s="151" t="s">
        <v>370</v>
      </c>
      <c r="H740" s="152">
        <v>2.88</v>
      </c>
      <c r="I740" s="153"/>
      <c r="J740" s="154">
        <f>ROUND(I740*H740,2)</f>
        <v>0</v>
      </c>
      <c r="K740" s="155"/>
      <c r="L740" s="37"/>
      <c r="M740" s="163" t="s">
        <v>3</v>
      </c>
      <c r="N740" s="164" t="s">
        <v>48</v>
      </c>
      <c r="O740" s="57"/>
      <c r="P740" s="165">
        <f>O740*H740</f>
        <v>0</v>
      </c>
      <c r="Q740" s="165">
        <v>0</v>
      </c>
      <c r="R740" s="165">
        <f>Q740*H740</f>
        <v>0</v>
      </c>
      <c r="S740" s="165">
        <v>0</v>
      </c>
      <c r="T740" s="166">
        <f>S740*H740</f>
        <v>0</v>
      </c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R740" s="161" t="s">
        <v>275</v>
      </c>
      <c r="AT740" s="161" t="s">
        <v>189</v>
      </c>
      <c r="AU740" s="161" t="s">
        <v>87</v>
      </c>
      <c r="AY740" s="20" t="s">
        <v>186</v>
      </c>
      <c r="BE740" s="162">
        <f>IF(N740="základní",J740,0)</f>
        <v>0</v>
      </c>
      <c r="BF740" s="162">
        <f>IF(N740="snížená",J740,0)</f>
        <v>0</v>
      </c>
      <c r="BG740" s="162">
        <f>IF(N740="zákl. přenesená",J740,0)</f>
        <v>0</v>
      </c>
      <c r="BH740" s="162">
        <f>IF(N740="sníž. přenesená",J740,0)</f>
        <v>0</v>
      </c>
      <c r="BI740" s="162">
        <f>IF(N740="nulová",J740,0)</f>
        <v>0</v>
      </c>
      <c r="BJ740" s="20" t="s">
        <v>85</v>
      </c>
      <c r="BK740" s="162">
        <f>ROUND(I740*H740,2)</f>
        <v>0</v>
      </c>
      <c r="BL740" s="20" t="s">
        <v>275</v>
      </c>
      <c r="BM740" s="161" t="s">
        <v>1054</v>
      </c>
    </row>
    <row r="741" spans="1:65" s="15" customFormat="1">
      <c r="B741" s="194"/>
      <c r="D741" s="172" t="s">
        <v>373</v>
      </c>
      <c r="E741" s="195" t="s">
        <v>3</v>
      </c>
      <c r="F741" s="196" t="s">
        <v>392</v>
      </c>
      <c r="H741" s="195" t="s">
        <v>3</v>
      </c>
      <c r="I741" s="197"/>
      <c r="L741" s="194"/>
      <c r="M741" s="198"/>
      <c r="N741" s="199"/>
      <c r="O741" s="199"/>
      <c r="P741" s="199"/>
      <c r="Q741" s="199"/>
      <c r="R741" s="199"/>
      <c r="S741" s="199"/>
      <c r="T741" s="200"/>
      <c r="AT741" s="195" t="s">
        <v>373</v>
      </c>
      <c r="AU741" s="195" t="s">
        <v>87</v>
      </c>
      <c r="AV741" s="15" t="s">
        <v>85</v>
      </c>
      <c r="AW741" s="15" t="s">
        <v>38</v>
      </c>
      <c r="AX741" s="15" t="s">
        <v>77</v>
      </c>
      <c r="AY741" s="195" t="s">
        <v>186</v>
      </c>
    </row>
    <row r="742" spans="1:65" s="15" customFormat="1">
      <c r="B742" s="194"/>
      <c r="D742" s="172" t="s">
        <v>373</v>
      </c>
      <c r="E742" s="195" t="s">
        <v>3</v>
      </c>
      <c r="F742" s="196" t="s">
        <v>426</v>
      </c>
      <c r="H742" s="195" t="s">
        <v>3</v>
      </c>
      <c r="I742" s="197"/>
      <c r="L742" s="194"/>
      <c r="M742" s="198"/>
      <c r="N742" s="199"/>
      <c r="O742" s="199"/>
      <c r="P742" s="199"/>
      <c r="Q742" s="199"/>
      <c r="R742" s="199"/>
      <c r="S742" s="199"/>
      <c r="T742" s="200"/>
      <c r="AT742" s="195" t="s">
        <v>373</v>
      </c>
      <c r="AU742" s="195" t="s">
        <v>87</v>
      </c>
      <c r="AV742" s="15" t="s">
        <v>85</v>
      </c>
      <c r="AW742" s="15" t="s">
        <v>38</v>
      </c>
      <c r="AX742" s="15" t="s">
        <v>77</v>
      </c>
      <c r="AY742" s="195" t="s">
        <v>186</v>
      </c>
    </row>
    <row r="743" spans="1:65" s="13" customFormat="1">
      <c r="B743" s="178"/>
      <c r="D743" s="172" t="s">
        <v>373</v>
      </c>
      <c r="E743" s="179" t="s">
        <v>3</v>
      </c>
      <c r="F743" s="180" t="s">
        <v>1055</v>
      </c>
      <c r="H743" s="181">
        <v>2.88</v>
      </c>
      <c r="I743" s="182"/>
      <c r="L743" s="178"/>
      <c r="M743" s="183"/>
      <c r="N743" s="184"/>
      <c r="O743" s="184"/>
      <c r="P743" s="184"/>
      <c r="Q743" s="184"/>
      <c r="R743" s="184"/>
      <c r="S743" s="184"/>
      <c r="T743" s="185"/>
      <c r="AT743" s="179" t="s">
        <v>373</v>
      </c>
      <c r="AU743" s="179" t="s">
        <v>87</v>
      </c>
      <c r="AV743" s="13" t="s">
        <v>87</v>
      </c>
      <c r="AW743" s="13" t="s">
        <v>38</v>
      </c>
      <c r="AX743" s="13" t="s">
        <v>77</v>
      </c>
      <c r="AY743" s="179" t="s">
        <v>186</v>
      </c>
    </row>
    <row r="744" spans="1:65" s="14" customFormat="1">
      <c r="B744" s="186"/>
      <c r="D744" s="172" t="s">
        <v>373</v>
      </c>
      <c r="E744" s="187" t="s">
        <v>3</v>
      </c>
      <c r="F744" s="188" t="s">
        <v>375</v>
      </c>
      <c r="H744" s="189">
        <v>2.88</v>
      </c>
      <c r="I744" s="190"/>
      <c r="L744" s="186"/>
      <c r="M744" s="191"/>
      <c r="N744" s="192"/>
      <c r="O744" s="192"/>
      <c r="P744" s="192"/>
      <c r="Q744" s="192"/>
      <c r="R744" s="192"/>
      <c r="S744" s="192"/>
      <c r="T744" s="193"/>
      <c r="AT744" s="187" t="s">
        <v>373</v>
      </c>
      <c r="AU744" s="187" t="s">
        <v>87</v>
      </c>
      <c r="AV744" s="14" t="s">
        <v>200</v>
      </c>
      <c r="AW744" s="14" t="s">
        <v>38</v>
      </c>
      <c r="AX744" s="14" t="s">
        <v>85</v>
      </c>
      <c r="AY744" s="187" t="s">
        <v>186</v>
      </c>
    </row>
    <row r="745" spans="1:65" s="2" customFormat="1" ht="23.45" customHeight="1">
      <c r="A745" s="36"/>
      <c r="B745" s="147"/>
      <c r="C745" s="201" t="s">
        <v>1056</v>
      </c>
      <c r="D745" s="201" t="s">
        <v>184</v>
      </c>
      <c r="E745" s="202" t="s">
        <v>1057</v>
      </c>
      <c r="F745" s="203" t="s">
        <v>1058</v>
      </c>
      <c r="G745" s="204" t="s">
        <v>1059</v>
      </c>
      <c r="H745" s="205">
        <v>0.95</v>
      </c>
      <c r="I745" s="206"/>
      <c r="J745" s="207">
        <f>ROUND(I745*H745,2)</f>
        <v>0</v>
      </c>
      <c r="K745" s="208"/>
      <c r="L745" s="209"/>
      <c r="M745" s="210" t="s">
        <v>3</v>
      </c>
      <c r="N745" s="211" t="s">
        <v>48</v>
      </c>
      <c r="O745" s="57"/>
      <c r="P745" s="165">
        <f>O745*H745</f>
        <v>0</v>
      </c>
      <c r="Q745" s="165">
        <v>1E-3</v>
      </c>
      <c r="R745" s="165">
        <f>Q745*H745</f>
        <v>9.5E-4</v>
      </c>
      <c r="S745" s="165">
        <v>0</v>
      </c>
      <c r="T745" s="166">
        <f>S745*H745</f>
        <v>0</v>
      </c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R745" s="161" t="s">
        <v>466</v>
      </c>
      <c r="AT745" s="161" t="s">
        <v>184</v>
      </c>
      <c r="AU745" s="161" t="s">
        <v>87</v>
      </c>
      <c r="AY745" s="20" t="s">
        <v>186</v>
      </c>
      <c r="BE745" s="162">
        <f>IF(N745="základní",J745,0)</f>
        <v>0</v>
      </c>
      <c r="BF745" s="162">
        <f>IF(N745="snížená",J745,0)</f>
        <v>0</v>
      </c>
      <c r="BG745" s="162">
        <f>IF(N745="zákl. přenesená",J745,0)</f>
        <v>0</v>
      </c>
      <c r="BH745" s="162">
        <f>IF(N745="sníž. přenesená",J745,0)</f>
        <v>0</v>
      </c>
      <c r="BI745" s="162">
        <f>IF(N745="nulová",J745,0)</f>
        <v>0</v>
      </c>
      <c r="BJ745" s="20" t="s">
        <v>85</v>
      </c>
      <c r="BK745" s="162">
        <f>ROUND(I745*H745,2)</f>
        <v>0</v>
      </c>
      <c r="BL745" s="20" t="s">
        <v>466</v>
      </c>
      <c r="BM745" s="161" t="s">
        <v>1060</v>
      </c>
    </row>
    <row r="746" spans="1:65" s="2" customFormat="1" ht="31.9" customHeight="1">
      <c r="A746" s="36"/>
      <c r="B746" s="147"/>
      <c r="C746" s="148" t="s">
        <v>1061</v>
      </c>
      <c r="D746" s="148" t="s">
        <v>189</v>
      </c>
      <c r="E746" s="149" t="s">
        <v>1062</v>
      </c>
      <c r="F746" s="150" t="s">
        <v>1063</v>
      </c>
      <c r="G746" s="151" t="s">
        <v>370</v>
      </c>
      <c r="H746" s="152">
        <v>18.655000000000001</v>
      </c>
      <c r="I746" s="153"/>
      <c r="J746" s="154">
        <f>ROUND(I746*H746,2)</f>
        <v>0</v>
      </c>
      <c r="K746" s="155"/>
      <c r="L746" s="37"/>
      <c r="M746" s="163" t="s">
        <v>3</v>
      </c>
      <c r="N746" s="164" t="s">
        <v>48</v>
      </c>
      <c r="O746" s="57"/>
      <c r="P746" s="165">
        <f>O746*H746</f>
        <v>0</v>
      </c>
      <c r="Q746" s="165">
        <v>0</v>
      </c>
      <c r="R746" s="165">
        <f>Q746*H746</f>
        <v>0</v>
      </c>
      <c r="S746" s="165">
        <v>0</v>
      </c>
      <c r="T746" s="166">
        <f>S746*H746</f>
        <v>0</v>
      </c>
      <c r="U746" s="36"/>
      <c r="V746" s="36"/>
      <c r="W746" s="36"/>
      <c r="X746" s="36"/>
      <c r="Y746" s="36"/>
      <c r="Z746" s="36"/>
      <c r="AA746" s="36"/>
      <c r="AB746" s="36"/>
      <c r="AC746" s="36"/>
      <c r="AD746" s="36"/>
      <c r="AE746" s="36"/>
      <c r="AR746" s="161" t="s">
        <v>275</v>
      </c>
      <c r="AT746" s="161" t="s">
        <v>189</v>
      </c>
      <c r="AU746" s="161" t="s">
        <v>87</v>
      </c>
      <c r="AY746" s="20" t="s">
        <v>186</v>
      </c>
      <c r="BE746" s="162">
        <f>IF(N746="základní",J746,0)</f>
        <v>0</v>
      </c>
      <c r="BF746" s="162">
        <f>IF(N746="snížená",J746,0)</f>
        <v>0</v>
      </c>
      <c r="BG746" s="162">
        <f>IF(N746="zákl. přenesená",J746,0)</f>
        <v>0</v>
      </c>
      <c r="BH746" s="162">
        <f>IF(N746="sníž. přenesená",J746,0)</f>
        <v>0</v>
      </c>
      <c r="BI746" s="162">
        <f>IF(N746="nulová",J746,0)</f>
        <v>0</v>
      </c>
      <c r="BJ746" s="20" t="s">
        <v>85</v>
      </c>
      <c r="BK746" s="162">
        <f>ROUND(I746*H746,2)</f>
        <v>0</v>
      </c>
      <c r="BL746" s="20" t="s">
        <v>275</v>
      </c>
      <c r="BM746" s="161" t="s">
        <v>1064</v>
      </c>
    </row>
    <row r="747" spans="1:65" s="15" customFormat="1">
      <c r="B747" s="194"/>
      <c r="D747" s="172" t="s">
        <v>373</v>
      </c>
      <c r="E747" s="195" t="s">
        <v>3</v>
      </c>
      <c r="F747" s="196" t="s">
        <v>392</v>
      </c>
      <c r="H747" s="195" t="s">
        <v>3</v>
      </c>
      <c r="I747" s="197"/>
      <c r="L747" s="194"/>
      <c r="M747" s="198"/>
      <c r="N747" s="199"/>
      <c r="O747" s="199"/>
      <c r="P747" s="199"/>
      <c r="Q747" s="199"/>
      <c r="R747" s="199"/>
      <c r="S747" s="199"/>
      <c r="T747" s="200"/>
      <c r="AT747" s="195" t="s">
        <v>373</v>
      </c>
      <c r="AU747" s="195" t="s">
        <v>87</v>
      </c>
      <c r="AV747" s="15" t="s">
        <v>85</v>
      </c>
      <c r="AW747" s="15" t="s">
        <v>38</v>
      </c>
      <c r="AX747" s="15" t="s">
        <v>77</v>
      </c>
      <c r="AY747" s="195" t="s">
        <v>186</v>
      </c>
    </row>
    <row r="748" spans="1:65" s="15" customFormat="1">
      <c r="B748" s="194"/>
      <c r="D748" s="172" t="s">
        <v>373</v>
      </c>
      <c r="E748" s="195" t="s">
        <v>3</v>
      </c>
      <c r="F748" s="196" t="s">
        <v>426</v>
      </c>
      <c r="H748" s="195" t="s">
        <v>3</v>
      </c>
      <c r="I748" s="197"/>
      <c r="L748" s="194"/>
      <c r="M748" s="198"/>
      <c r="N748" s="199"/>
      <c r="O748" s="199"/>
      <c r="P748" s="199"/>
      <c r="Q748" s="199"/>
      <c r="R748" s="199"/>
      <c r="S748" s="199"/>
      <c r="T748" s="200"/>
      <c r="AT748" s="195" t="s">
        <v>373</v>
      </c>
      <c r="AU748" s="195" t="s">
        <v>87</v>
      </c>
      <c r="AV748" s="15" t="s">
        <v>85</v>
      </c>
      <c r="AW748" s="15" t="s">
        <v>38</v>
      </c>
      <c r="AX748" s="15" t="s">
        <v>77</v>
      </c>
      <c r="AY748" s="195" t="s">
        <v>186</v>
      </c>
    </row>
    <row r="749" spans="1:65" s="13" customFormat="1">
      <c r="B749" s="178"/>
      <c r="D749" s="172" t="s">
        <v>373</v>
      </c>
      <c r="E749" s="179" t="s">
        <v>3</v>
      </c>
      <c r="F749" s="180" t="s">
        <v>1065</v>
      </c>
      <c r="H749" s="181">
        <v>18.655000000000001</v>
      </c>
      <c r="I749" s="182"/>
      <c r="L749" s="178"/>
      <c r="M749" s="183"/>
      <c r="N749" s="184"/>
      <c r="O749" s="184"/>
      <c r="P749" s="184"/>
      <c r="Q749" s="184"/>
      <c r="R749" s="184"/>
      <c r="S749" s="184"/>
      <c r="T749" s="185"/>
      <c r="AT749" s="179" t="s">
        <v>373</v>
      </c>
      <c r="AU749" s="179" t="s">
        <v>87</v>
      </c>
      <c r="AV749" s="13" t="s">
        <v>87</v>
      </c>
      <c r="AW749" s="13" t="s">
        <v>38</v>
      </c>
      <c r="AX749" s="13" t="s">
        <v>77</v>
      </c>
      <c r="AY749" s="179" t="s">
        <v>186</v>
      </c>
    </row>
    <row r="750" spans="1:65" s="14" customFormat="1">
      <c r="B750" s="186"/>
      <c r="D750" s="172" t="s">
        <v>373</v>
      </c>
      <c r="E750" s="187" t="s">
        <v>3</v>
      </c>
      <c r="F750" s="188" t="s">
        <v>375</v>
      </c>
      <c r="H750" s="189">
        <v>18.655000000000001</v>
      </c>
      <c r="I750" s="190"/>
      <c r="L750" s="186"/>
      <c r="M750" s="191"/>
      <c r="N750" s="192"/>
      <c r="O750" s="192"/>
      <c r="P750" s="192"/>
      <c r="Q750" s="192"/>
      <c r="R750" s="192"/>
      <c r="S750" s="192"/>
      <c r="T750" s="193"/>
      <c r="AT750" s="187" t="s">
        <v>373</v>
      </c>
      <c r="AU750" s="187" t="s">
        <v>87</v>
      </c>
      <c r="AV750" s="14" t="s">
        <v>200</v>
      </c>
      <c r="AW750" s="14" t="s">
        <v>38</v>
      </c>
      <c r="AX750" s="14" t="s">
        <v>85</v>
      </c>
      <c r="AY750" s="187" t="s">
        <v>186</v>
      </c>
    </row>
    <row r="751" spans="1:65" s="2" customFormat="1" ht="23.45" customHeight="1">
      <c r="A751" s="36"/>
      <c r="B751" s="147"/>
      <c r="C751" s="201" t="s">
        <v>1066</v>
      </c>
      <c r="D751" s="201" t="s">
        <v>184</v>
      </c>
      <c r="E751" s="202" t="s">
        <v>1057</v>
      </c>
      <c r="F751" s="203" t="s">
        <v>1058</v>
      </c>
      <c r="G751" s="204" t="s">
        <v>1059</v>
      </c>
      <c r="H751" s="205">
        <v>7.4619999999999997</v>
      </c>
      <c r="I751" s="206"/>
      <c r="J751" s="207">
        <f>ROUND(I751*H751,2)</f>
        <v>0</v>
      </c>
      <c r="K751" s="208"/>
      <c r="L751" s="209"/>
      <c r="M751" s="210" t="s">
        <v>3</v>
      </c>
      <c r="N751" s="211" t="s">
        <v>48</v>
      </c>
      <c r="O751" s="57"/>
      <c r="P751" s="165">
        <f>O751*H751</f>
        <v>0</v>
      </c>
      <c r="Q751" s="165">
        <v>1E-3</v>
      </c>
      <c r="R751" s="165">
        <f>Q751*H751</f>
        <v>7.4619999999999999E-3</v>
      </c>
      <c r="S751" s="165">
        <v>0</v>
      </c>
      <c r="T751" s="166">
        <f>S751*H751</f>
        <v>0</v>
      </c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R751" s="161" t="s">
        <v>466</v>
      </c>
      <c r="AT751" s="161" t="s">
        <v>184</v>
      </c>
      <c r="AU751" s="161" t="s">
        <v>87</v>
      </c>
      <c r="AY751" s="20" t="s">
        <v>186</v>
      </c>
      <c r="BE751" s="162">
        <f>IF(N751="základní",J751,0)</f>
        <v>0</v>
      </c>
      <c r="BF751" s="162">
        <f>IF(N751="snížená",J751,0)</f>
        <v>0</v>
      </c>
      <c r="BG751" s="162">
        <f>IF(N751="zákl. přenesená",J751,0)</f>
        <v>0</v>
      </c>
      <c r="BH751" s="162">
        <f>IF(N751="sníž. přenesená",J751,0)</f>
        <v>0</v>
      </c>
      <c r="BI751" s="162">
        <f>IF(N751="nulová",J751,0)</f>
        <v>0</v>
      </c>
      <c r="BJ751" s="20" t="s">
        <v>85</v>
      </c>
      <c r="BK751" s="162">
        <f>ROUND(I751*H751,2)</f>
        <v>0</v>
      </c>
      <c r="BL751" s="20" t="s">
        <v>466</v>
      </c>
      <c r="BM751" s="161" t="s">
        <v>1067</v>
      </c>
    </row>
    <row r="752" spans="1:65" s="2" customFormat="1" ht="36.75" customHeight="1">
      <c r="A752" s="36"/>
      <c r="B752" s="147"/>
      <c r="C752" s="148" t="s">
        <v>1068</v>
      </c>
      <c r="D752" s="148" t="s">
        <v>189</v>
      </c>
      <c r="E752" s="149" t="s">
        <v>1069</v>
      </c>
      <c r="F752" s="150" t="s">
        <v>1070</v>
      </c>
      <c r="G752" s="151" t="s">
        <v>843</v>
      </c>
      <c r="H752" s="152">
        <v>29.98</v>
      </c>
      <c r="I752" s="153"/>
      <c r="J752" s="154">
        <f>ROUND(I752*H752,2)</f>
        <v>0</v>
      </c>
      <c r="K752" s="155"/>
      <c r="L752" s="37"/>
      <c r="M752" s="163" t="s">
        <v>3</v>
      </c>
      <c r="N752" s="164" t="s">
        <v>48</v>
      </c>
      <c r="O752" s="57"/>
      <c r="P752" s="165">
        <f>O752*H752</f>
        <v>0</v>
      </c>
      <c r="Q752" s="165">
        <v>2.7E-4</v>
      </c>
      <c r="R752" s="165">
        <f>Q752*H752</f>
        <v>8.0946000000000004E-3</v>
      </c>
      <c r="S752" s="165">
        <v>0</v>
      </c>
      <c r="T752" s="166">
        <f>S752*H752</f>
        <v>0</v>
      </c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R752" s="161" t="s">
        <v>275</v>
      </c>
      <c r="AT752" s="161" t="s">
        <v>189</v>
      </c>
      <c r="AU752" s="161" t="s">
        <v>87</v>
      </c>
      <c r="AY752" s="20" t="s">
        <v>186</v>
      </c>
      <c r="BE752" s="162">
        <f>IF(N752="základní",J752,0)</f>
        <v>0</v>
      </c>
      <c r="BF752" s="162">
        <f>IF(N752="snížená",J752,0)</f>
        <v>0</v>
      </c>
      <c r="BG752" s="162">
        <f>IF(N752="zákl. přenesená",J752,0)</f>
        <v>0</v>
      </c>
      <c r="BH752" s="162">
        <f>IF(N752="sníž. přenesená",J752,0)</f>
        <v>0</v>
      </c>
      <c r="BI752" s="162">
        <f>IF(N752="nulová",J752,0)</f>
        <v>0</v>
      </c>
      <c r="BJ752" s="20" t="s">
        <v>85</v>
      </c>
      <c r="BK752" s="162">
        <f>ROUND(I752*H752,2)</f>
        <v>0</v>
      </c>
      <c r="BL752" s="20" t="s">
        <v>275</v>
      </c>
      <c r="BM752" s="161" t="s">
        <v>1071</v>
      </c>
    </row>
    <row r="753" spans="1:65" s="15" customFormat="1">
      <c r="B753" s="194"/>
      <c r="D753" s="172" t="s">
        <v>373</v>
      </c>
      <c r="E753" s="195" t="s">
        <v>3</v>
      </c>
      <c r="F753" s="196" t="s">
        <v>1072</v>
      </c>
      <c r="H753" s="195" t="s">
        <v>3</v>
      </c>
      <c r="I753" s="197"/>
      <c r="L753" s="194"/>
      <c r="M753" s="198"/>
      <c r="N753" s="199"/>
      <c r="O753" s="199"/>
      <c r="P753" s="199"/>
      <c r="Q753" s="199"/>
      <c r="R753" s="199"/>
      <c r="S753" s="199"/>
      <c r="T753" s="200"/>
      <c r="AT753" s="195" t="s">
        <v>373</v>
      </c>
      <c r="AU753" s="195" t="s">
        <v>87</v>
      </c>
      <c r="AV753" s="15" t="s">
        <v>85</v>
      </c>
      <c r="AW753" s="15" t="s">
        <v>38</v>
      </c>
      <c r="AX753" s="15" t="s">
        <v>77</v>
      </c>
      <c r="AY753" s="195" t="s">
        <v>186</v>
      </c>
    </row>
    <row r="754" spans="1:65" s="13" customFormat="1">
      <c r="B754" s="178"/>
      <c r="D754" s="172" t="s">
        <v>373</v>
      </c>
      <c r="E754" s="179" t="s">
        <v>3</v>
      </c>
      <c r="F754" s="180" t="s">
        <v>1073</v>
      </c>
      <c r="H754" s="181">
        <v>29.98</v>
      </c>
      <c r="I754" s="182"/>
      <c r="L754" s="178"/>
      <c r="M754" s="183"/>
      <c r="N754" s="184"/>
      <c r="O754" s="184"/>
      <c r="P754" s="184"/>
      <c r="Q754" s="184"/>
      <c r="R754" s="184"/>
      <c r="S754" s="184"/>
      <c r="T754" s="185"/>
      <c r="AT754" s="179" t="s">
        <v>373</v>
      </c>
      <c r="AU754" s="179" t="s">
        <v>87</v>
      </c>
      <c r="AV754" s="13" t="s">
        <v>87</v>
      </c>
      <c r="AW754" s="13" t="s">
        <v>38</v>
      </c>
      <c r="AX754" s="13" t="s">
        <v>85</v>
      </c>
      <c r="AY754" s="179" t="s">
        <v>186</v>
      </c>
    </row>
    <row r="755" spans="1:65" s="2" customFormat="1" ht="36.75" customHeight="1">
      <c r="A755" s="36"/>
      <c r="B755" s="147"/>
      <c r="C755" s="201" t="s">
        <v>1074</v>
      </c>
      <c r="D755" s="201" t="s">
        <v>184</v>
      </c>
      <c r="E755" s="202" t="s">
        <v>1041</v>
      </c>
      <c r="F755" s="203" t="s">
        <v>1042</v>
      </c>
      <c r="G755" s="204" t="s">
        <v>370</v>
      </c>
      <c r="H755" s="205">
        <v>17.239000000000001</v>
      </c>
      <c r="I755" s="206"/>
      <c r="J755" s="207">
        <f>ROUND(I755*H755,2)</f>
        <v>0</v>
      </c>
      <c r="K755" s="208"/>
      <c r="L755" s="209"/>
      <c r="M755" s="210" t="s">
        <v>3</v>
      </c>
      <c r="N755" s="211" t="s">
        <v>48</v>
      </c>
      <c r="O755" s="57"/>
      <c r="P755" s="165">
        <f>O755*H755</f>
        <v>0</v>
      </c>
      <c r="Q755" s="165">
        <v>5.4000000000000003E-3</v>
      </c>
      <c r="R755" s="165">
        <f>Q755*H755</f>
        <v>9.3090600000000009E-2</v>
      </c>
      <c r="S755" s="165">
        <v>0</v>
      </c>
      <c r="T755" s="166">
        <f>S755*H755</f>
        <v>0</v>
      </c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R755" s="161" t="s">
        <v>466</v>
      </c>
      <c r="AT755" s="161" t="s">
        <v>184</v>
      </c>
      <c r="AU755" s="161" t="s">
        <v>87</v>
      </c>
      <c r="AY755" s="20" t="s">
        <v>186</v>
      </c>
      <c r="BE755" s="162">
        <f>IF(N755="základní",J755,0)</f>
        <v>0</v>
      </c>
      <c r="BF755" s="162">
        <f>IF(N755="snížená",J755,0)</f>
        <v>0</v>
      </c>
      <c r="BG755" s="162">
        <f>IF(N755="zákl. přenesená",J755,0)</f>
        <v>0</v>
      </c>
      <c r="BH755" s="162">
        <f>IF(N755="sníž. přenesená",J755,0)</f>
        <v>0</v>
      </c>
      <c r="BI755" s="162">
        <f>IF(N755="nulová",J755,0)</f>
        <v>0</v>
      </c>
      <c r="BJ755" s="20" t="s">
        <v>85</v>
      </c>
      <c r="BK755" s="162">
        <f>ROUND(I755*H755,2)</f>
        <v>0</v>
      </c>
      <c r="BL755" s="20" t="s">
        <v>466</v>
      </c>
      <c r="BM755" s="161" t="s">
        <v>1075</v>
      </c>
    </row>
    <row r="756" spans="1:65" s="2" customFormat="1" ht="47.65" customHeight="1">
      <c r="A756" s="36"/>
      <c r="B756" s="147"/>
      <c r="C756" s="148" t="s">
        <v>1076</v>
      </c>
      <c r="D756" s="148" t="s">
        <v>189</v>
      </c>
      <c r="E756" s="149" t="s">
        <v>1077</v>
      </c>
      <c r="F756" s="150" t="s">
        <v>1078</v>
      </c>
      <c r="G756" s="151" t="s">
        <v>492</v>
      </c>
      <c r="H756" s="152">
        <v>1.0209999999999999</v>
      </c>
      <c r="I756" s="153"/>
      <c r="J756" s="154">
        <f>ROUND(I756*H756,2)</f>
        <v>0</v>
      </c>
      <c r="K756" s="155"/>
      <c r="L756" s="37"/>
      <c r="M756" s="163" t="s">
        <v>3</v>
      </c>
      <c r="N756" s="164" t="s">
        <v>48</v>
      </c>
      <c r="O756" s="57"/>
      <c r="P756" s="165">
        <f>O756*H756</f>
        <v>0</v>
      </c>
      <c r="Q756" s="165">
        <v>0</v>
      </c>
      <c r="R756" s="165">
        <f>Q756*H756</f>
        <v>0</v>
      </c>
      <c r="S756" s="165">
        <v>0</v>
      </c>
      <c r="T756" s="166">
        <f>S756*H756</f>
        <v>0</v>
      </c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R756" s="161" t="s">
        <v>275</v>
      </c>
      <c r="AT756" s="161" t="s">
        <v>189</v>
      </c>
      <c r="AU756" s="161" t="s">
        <v>87</v>
      </c>
      <c r="AY756" s="20" t="s">
        <v>186</v>
      </c>
      <c r="BE756" s="162">
        <f>IF(N756="základní",J756,0)</f>
        <v>0</v>
      </c>
      <c r="BF756" s="162">
        <f>IF(N756="snížená",J756,0)</f>
        <v>0</v>
      </c>
      <c r="BG756" s="162">
        <f>IF(N756="zákl. přenesená",J756,0)</f>
        <v>0</v>
      </c>
      <c r="BH756" s="162">
        <f>IF(N756="sníž. přenesená",J756,0)</f>
        <v>0</v>
      </c>
      <c r="BI756" s="162">
        <f>IF(N756="nulová",J756,0)</f>
        <v>0</v>
      </c>
      <c r="BJ756" s="20" t="s">
        <v>85</v>
      </c>
      <c r="BK756" s="162">
        <f>ROUND(I756*H756,2)</f>
        <v>0</v>
      </c>
      <c r="BL756" s="20" t="s">
        <v>275</v>
      </c>
      <c r="BM756" s="161" t="s">
        <v>1079</v>
      </c>
    </row>
    <row r="757" spans="1:65" s="2" customFormat="1">
      <c r="A757" s="36"/>
      <c r="B757" s="37"/>
      <c r="C757" s="36"/>
      <c r="D757" s="167" t="s">
        <v>240</v>
      </c>
      <c r="E757" s="36"/>
      <c r="F757" s="168" t="s">
        <v>1080</v>
      </c>
      <c r="G757" s="36"/>
      <c r="H757" s="36"/>
      <c r="I757" s="169"/>
      <c r="J757" s="36"/>
      <c r="K757" s="36"/>
      <c r="L757" s="37"/>
      <c r="M757" s="170"/>
      <c r="N757" s="171"/>
      <c r="O757" s="57"/>
      <c r="P757" s="57"/>
      <c r="Q757" s="57"/>
      <c r="R757" s="57"/>
      <c r="S757" s="57"/>
      <c r="T757" s="58"/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T757" s="20" t="s">
        <v>240</v>
      </c>
      <c r="AU757" s="20" t="s">
        <v>87</v>
      </c>
    </row>
    <row r="758" spans="1:65" s="12" customFormat="1" ht="22.9" customHeight="1">
      <c r="B758" s="134"/>
      <c r="D758" s="135" t="s">
        <v>76</v>
      </c>
      <c r="E758" s="145" t="s">
        <v>1081</v>
      </c>
      <c r="F758" s="145" t="s">
        <v>1082</v>
      </c>
      <c r="I758" s="137"/>
      <c r="J758" s="146">
        <f>BK758</f>
        <v>0</v>
      </c>
      <c r="L758" s="134"/>
      <c r="M758" s="139"/>
      <c r="N758" s="140"/>
      <c r="O758" s="140"/>
      <c r="P758" s="141">
        <f>SUM(P759:P783)</f>
        <v>0</v>
      </c>
      <c r="Q758" s="140"/>
      <c r="R758" s="141">
        <f>SUM(R759:R783)</f>
        <v>3.5688546499999969</v>
      </c>
      <c r="S758" s="140"/>
      <c r="T758" s="142">
        <f>SUM(T759:T783)</f>
        <v>0</v>
      </c>
      <c r="AR758" s="135" t="s">
        <v>87</v>
      </c>
      <c r="AT758" s="143" t="s">
        <v>76</v>
      </c>
      <c r="AU758" s="143" t="s">
        <v>85</v>
      </c>
      <c r="AY758" s="135" t="s">
        <v>186</v>
      </c>
      <c r="BK758" s="144">
        <f>SUM(BK759:BK783)</f>
        <v>0</v>
      </c>
    </row>
    <row r="759" spans="1:65" s="2" customFormat="1" ht="36.75" customHeight="1">
      <c r="A759" s="36"/>
      <c r="B759" s="147"/>
      <c r="C759" s="148" t="s">
        <v>1083</v>
      </c>
      <c r="D759" s="148" t="s">
        <v>189</v>
      </c>
      <c r="E759" s="149" t="s">
        <v>1084</v>
      </c>
      <c r="F759" s="150" t="s">
        <v>1085</v>
      </c>
      <c r="G759" s="151" t="s">
        <v>370</v>
      </c>
      <c r="H759" s="152">
        <v>1598.25</v>
      </c>
      <c r="I759" s="153"/>
      <c r="J759" s="154">
        <f>ROUND(I759*H759,2)</f>
        <v>0</v>
      </c>
      <c r="K759" s="155"/>
      <c r="L759" s="37"/>
      <c r="M759" s="163" t="s">
        <v>3</v>
      </c>
      <c r="N759" s="164" t="s">
        <v>48</v>
      </c>
      <c r="O759" s="57"/>
      <c r="P759" s="165">
        <f>O759*H759</f>
        <v>0</v>
      </c>
      <c r="Q759" s="165">
        <v>0</v>
      </c>
      <c r="R759" s="165">
        <f>Q759*H759</f>
        <v>0</v>
      </c>
      <c r="S759" s="165">
        <v>0</v>
      </c>
      <c r="T759" s="166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61" t="s">
        <v>275</v>
      </c>
      <c r="AT759" s="161" t="s">
        <v>189</v>
      </c>
      <c r="AU759" s="161" t="s">
        <v>87</v>
      </c>
      <c r="AY759" s="20" t="s">
        <v>186</v>
      </c>
      <c r="BE759" s="162">
        <f>IF(N759="základní",J759,0)</f>
        <v>0</v>
      </c>
      <c r="BF759" s="162">
        <f>IF(N759="snížená",J759,0)</f>
        <v>0</v>
      </c>
      <c r="BG759" s="162">
        <f>IF(N759="zákl. přenesená",J759,0)</f>
        <v>0</v>
      </c>
      <c r="BH759" s="162">
        <f>IF(N759="sníž. přenesená",J759,0)</f>
        <v>0</v>
      </c>
      <c r="BI759" s="162">
        <f>IF(N759="nulová",J759,0)</f>
        <v>0</v>
      </c>
      <c r="BJ759" s="20" t="s">
        <v>85</v>
      </c>
      <c r="BK759" s="162">
        <f>ROUND(I759*H759,2)</f>
        <v>0</v>
      </c>
      <c r="BL759" s="20" t="s">
        <v>275</v>
      </c>
      <c r="BM759" s="161" t="s">
        <v>1086</v>
      </c>
    </row>
    <row r="760" spans="1:65" s="13" customFormat="1">
      <c r="B760" s="178"/>
      <c r="D760" s="172" t="s">
        <v>373</v>
      </c>
      <c r="E760" s="179" t="s">
        <v>3</v>
      </c>
      <c r="F760" s="180" t="s">
        <v>1087</v>
      </c>
      <c r="H760" s="181">
        <v>462.54</v>
      </c>
      <c r="I760" s="182"/>
      <c r="L760" s="178"/>
      <c r="M760" s="183"/>
      <c r="N760" s="184"/>
      <c r="O760" s="184"/>
      <c r="P760" s="184"/>
      <c r="Q760" s="184"/>
      <c r="R760" s="184"/>
      <c r="S760" s="184"/>
      <c r="T760" s="185"/>
      <c r="AT760" s="179" t="s">
        <v>373</v>
      </c>
      <c r="AU760" s="179" t="s">
        <v>87</v>
      </c>
      <c r="AV760" s="13" t="s">
        <v>87</v>
      </c>
      <c r="AW760" s="13" t="s">
        <v>38</v>
      </c>
      <c r="AX760" s="13" t="s">
        <v>77</v>
      </c>
      <c r="AY760" s="179" t="s">
        <v>186</v>
      </c>
    </row>
    <row r="761" spans="1:65" s="13" customFormat="1">
      <c r="B761" s="178"/>
      <c r="D761" s="172" t="s">
        <v>373</v>
      </c>
      <c r="E761" s="179" t="s">
        <v>3</v>
      </c>
      <c r="F761" s="180" t="s">
        <v>1088</v>
      </c>
      <c r="H761" s="181">
        <v>703.18</v>
      </c>
      <c r="I761" s="182"/>
      <c r="L761" s="178"/>
      <c r="M761" s="183"/>
      <c r="N761" s="184"/>
      <c r="O761" s="184"/>
      <c r="P761" s="184"/>
      <c r="Q761" s="184"/>
      <c r="R761" s="184"/>
      <c r="S761" s="184"/>
      <c r="T761" s="185"/>
      <c r="AT761" s="179" t="s">
        <v>373</v>
      </c>
      <c r="AU761" s="179" t="s">
        <v>87</v>
      </c>
      <c r="AV761" s="13" t="s">
        <v>87</v>
      </c>
      <c r="AW761" s="13" t="s">
        <v>38</v>
      </c>
      <c r="AX761" s="13" t="s">
        <v>77</v>
      </c>
      <c r="AY761" s="179" t="s">
        <v>186</v>
      </c>
    </row>
    <row r="762" spans="1:65" s="13" customFormat="1">
      <c r="B762" s="178"/>
      <c r="D762" s="172" t="s">
        <v>373</v>
      </c>
      <c r="E762" s="179" t="s">
        <v>3</v>
      </c>
      <c r="F762" s="180" t="s">
        <v>1089</v>
      </c>
      <c r="H762" s="181">
        <v>96.36</v>
      </c>
      <c r="I762" s="182"/>
      <c r="L762" s="178"/>
      <c r="M762" s="183"/>
      <c r="N762" s="184"/>
      <c r="O762" s="184"/>
      <c r="P762" s="184"/>
      <c r="Q762" s="184"/>
      <c r="R762" s="184"/>
      <c r="S762" s="184"/>
      <c r="T762" s="185"/>
      <c r="AT762" s="179" t="s">
        <v>373</v>
      </c>
      <c r="AU762" s="179" t="s">
        <v>87</v>
      </c>
      <c r="AV762" s="13" t="s">
        <v>87</v>
      </c>
      <c r="AW762" s="13" t="s">
        <v>38</v>
      </c>
      <c r="AX762" s="13" t="s">
        <v>77</v>
      </c>
      <c r="AY762" s="179" t="s">
        <v>186</v>
      </c>
    </row>
    <row r="763" spans="1:65" s="13" customFormat="1">
      <c r="B763" s="178"/>
      <c r="D763" s="172" t="s">
        <v>373</v>
      </c>
      <c r="E763" s="179" t="s">
        <v>3</v>
      </c>
      <c r="F763" s="180" t="s">
        <v>1090</v>
      </c>
      <c r="H763" s="181">
        <v>238.47</v>
      </c>
      <c r="I763" s="182"/>
      <c r="L763" s="178"/>
      <c r="M763" s="183"/>
      <c r="N763" s="184"/>
      <c r="O763" s="184"/>
      <c r="P763" s="184"/>
      <c r="Q763" s="184"/>
      <c r="R763" s="184"/>
      <c r="S763" s="184"/>
      <c r="T763" s="185"/>
      <c r="AT763" s="179" t="s">
        <v>373</v>
      </c>
      <c r="AU763" s="179" t="s">
        <v>87</v>
      </c>
      <c r="AV763" s="13" t="s">
        <v>87</v>
      </c>
      <c r="AW763" s="13" t="s">
        <v>38</v>
      </c>
      <c r="AX763" s="13" t="s">
        <v>77</v>
      </c>
      <c r="AY763" s="179" t="s">
        <v>186</v>
      </c>
    </row>
    <row r="764" spans="1:65" s="13" customFormat="1">
      <c r="B764" s="178"/>
      <c r="D764" s="172" t="s">
        <v>373</v>
      </c>
      <c r="E764" s="179" t="s">
        <v>3</v>
      </c>
      <c r="F764" s="180" t="s">
        <v>1091</v>
      </c>
      <c r="H764" s="181">
        <v>97.7</v>
      </c>
      <c r="I764" s="182"/>
      <c r="L764" s="178"/>
      <c r="M764" s="183"/>
      <c r="N764" s="184"/>
      <c r="O764" s="184"/>
      <c r="P764" s="184"/>
      <c r="Q764" s="184"/>
      <c r="R764" s="184"/>
      <c r="S764" s="184"/>
      <c r="T764" s="185"/>
      <c r="AT764" s="179" t="s">
        <v>373</v>
      </c>
      <c r="AU764" s="179" t="s">
        <v>87</v>
      </c>
      <c r="AV764" s="13" t="s">
        <v>87</v>
      </c>
      <c r="AW764" s="13" t="s">
        <v>38</v>
      </c>
      <c r="AX764" s="13" t="s">
        <v>77</v>
      </c>
      <c r="AY764" s="179" t="s">
        <v>186</v>
      </c>
    </row>
    <row r="765" spans="1:65" s="14" customFormat="1">
      <c r="B765" s="186"/>
      <c r="D765" s="172" t="s">
        <v>373</v>
      </c>
      <c r="E765" s="187" t="s">
        <v>3</v>
      </c>
      <c r="F765" s="188" t="s">
        <v>375</v>
      </c>
      <c r="H765" s="189">
        <v>1598.25</v>
      </c>
      <c r="I765" s="190"/>
      <c r="L765" s="186"/>
      <c r="M765" s="191"/>
      <c r="N765" s="192"/>
      <c r="O765" s="192"/>
      <c r="P765" s="192"/>
      <c r="Q765" s="192"/>
      <c r="R765" s="192"/>
      <c r="S765" s="192"/>
      <c r="T765" s="193"/>
      <c r="AT765" s="187" t="s">
        <v>373</v>
      </c>
      <c r="AU765" s="187" t="s">
        <v>87</v>
      </c>
      <c r="AV765" s="14" t="s">
        <v>200</v>
      </c>
      <c r="AW765" s="14" t="s">
        <v>38</v>
      </c>
      <c r="AX765" s="14" t="s">
        <v>85</v>
      </c>
      <c r="AY765" s="187" t="s">
        <v>186</v>
      </c>
    </row>
    <row r="766" spans="1:65" s="2" customFormat="1" ht="23.45" customHeight="1">
      <c r="A766" s="36"/>
      <c r="B766" s="147"/>
      <c r="C766" s="201" t="s">
        <v>1092</v>
      </c>
      <c r="D766" s="201" t="s">
        <v>184</v>
      </c>
      <c r="E766" s="202" t="s">
        <v>1093</v>
      </c>
      <c r="F766" s="203" t="s">
        <v>1094</v>
      </c>
      <c r="G766" s="204" t="s">
        <v>370</v>
      </c>
      <c r="H766" s="205">
        <v>471.79099999999897</v>
      </c>
      <c r="I766" s="206"/>
      <c r="J766" s="207">
        <f t="shared" ref="J766:J772" si="10">ROUND(I766*H766,2)</f>
        <v>0</v>
      </c>
      <c r="K766" s="208"/>
      <c r="L766" s="209"/>
      <c r="M766" s="210" t="s">
        <v>3</v>
      </c>
      <c r="N766" s="211" t="s">
        <v>48</v>
      </c>
      <c r="O766" s="57"/>
      <c r="P766" s="165">
        <f t="shared" ref="P766:P772" si="11">O766*H766</f>
        <v>0</v>
      </c>
      <c r="Q766" s="165">
        <v>1.8E-3</v>
      </c>
      <c r="R766" s="165">
        <f t="shared" ref="R766:R772" si="12">Q766*H766</f>
        <v>0.84922379999999809</v>
      </c>
      <c r="S766" s="165">
        <v>0</v>
      </c>
      <c r="T766" s="166">
        <f t="shared" ref="T766:T772" si="13">S766*H766</f>
        <v>0</v>
      </c>
      <c r="U766" s="36"/>
      <c r="V766" s="36"/>
      <c r="W766" s="36"/>
      <c r="X766" s="36"/>
      <c r="Y766" s="36"/>
      <c r="Z766" s="36"/>
      <c r="AA766" s="36"/>
      <c r="AB766" s="36"/>
      <c r="AC766" s="36"/>
      <c r="AD766" s="36"/>
      <c r="AE766" s="36"/>
      <c r="AR766" s="161" t="s">
        <v>610</v>
      </c>
      <c r="AT766" s="161" t="s">
        <v>184</v>
      </c>
      <c r="AU766" s="161" t="s">
        <v>87</v>
      </c>
      <c r="AY766" s="20" t="s">
        <v>186</v>
      </c>
      <c r="BE766" s="162">
        <f t="shared" ref="BE766:BE772" si="14">IF(N766="základní",J766,0)</f>
        <v>0</v>
      </c>
      <c r="BF766" s="162">
        <f t="shared" ref="BF766:BF772" si="15">IF(N766="snížená",J766,0)</f>
        <v>0</v>
      </c>
      <c r="BG766" s="162">
        <f t="shared" ref="BG766:BG772" si="16">IF(N766="zákl. přenesená",J766,0)</f>
        <v>0</v>
      </c>
      <c r="BH766" s="162">
        <f t="shared" ref="BH766:BH772" si="17">IF(N766="sníž. přenesená",J766,0)</f>
        <v>0</v>
      </c>
      <c r="BI766" s="162">
        <f t="shared" ref="BI766:BI772" si="18">IF(N766="nulová",J766,0)</f>
        <v>0</v>
      </c>
      <c r="BJ766" s="20" t="s">
        <v>85</v>
      </c>
      <c r="BK766" s="162">
        <f t="shared" ref="BK766:BK772" si="19">ROUND(I766*H766,2)</f>
        <v>0</v>
      </c>
      <c r="BL766" s="20" t="s">
        <v>275</v>
      </c>
      <c r="BM766" s="161" t="s">
        <v>1095</v>
      </c>
    </row>
    <row r="767" spans="1:65" s="2" customFormat="1" ht="23.45" customHeight="1">
      <c r="A767" s="36"/>
      <c r="B767" s="147"/>
      <c r="C767" s="201" t="s">
        <v>1096</v>
      </c>
      <c r="D767" s="201" t="s">
        <v>184</v>
      </c>
      <c r="E767" s="202" t="s">
        <v>1097</v>
      </c>
      <c r="F767" s="203" t="s">
        <v>1098</v>
      </c>
      <c r="G767" s="204" t="s">
        <v>370</v>
      </c>
      <c r="H767" s="205">
        <v>458.551999999999</v>
      </c>
      <c r="I767" s="206"/>
      <c r="J767" s="207">
        <f t="shared" si="10"/>
        <v>0</v>
      </c>
      <c r="K767" s="208"/>
      <c r="L767" s="209"/>
      <c r="M767" s="210" t="s">
        <v>3</v>
      </c>
      <c r="N767" s="211" t="s">
        <v>48</v>
      </c>
      <c r="O767" s="57"/>
      <c r="P767" s="165">
        <f t="shared" si="11"/>
        <v>0</v>
      </c>
      <c r="Q767" s="165">
        <v>1.5E-3</v>
      </c>
      <c r="R767" s="165">
        <f t="shared" si="12"/>
        <v>0.68782799999999855</v>
      </c>
      <c r="S767" s="165">
        <v>0</v>
      </c>
      <c r="T767" s="166">
        <f t="shared" si="13"/>
        <v>0</v>
      </c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R767" s="161" t="s">
        <v>610</v>
      </c>
      <c r="AT767" s="161" t="s">
        <v>184</v>
      </c>
      <c r="AU767" s="161" t="s">
        <v>87</v>
      </c>
      <c r="AY767" s="20" t="s">
        <v>186</v>
      </c>
      <c r="BE767" s="162">
        <f t="shared" si="14"/>
        <v>0</v>
      </c>
      <c r="BF767" s="162">
        <f t="shared" si="15"/>
        <v>0</v>
      </c>
      <c r="BG767" s="162">
        <f t="shared" si="16"/>
        <v>0</v>
      </c>
      <c r="BH767" s="162">
        <f t="shared" si="17"/>
        <v>0</v>
      </c>
      <c r="BI767" s="162">
        <f t="shared" si="18"/>
        <v>0</v>
      </c>
      <c r="BJ767" s="20" t="s">
        <v>85</v>
      </c>
      <c r="BK767" s="162">
        <f t="shared" si="19"/>
        <v>0</v>
      </c>
      <c r="BL767" s="20" t="s">
        <v>275</v>
      </c>
      <c r="BM767" s="161" t="s">
        <v>1099</v>
      </c>
    </row>
    <row r="768" spans="1:65" s="2" customFormat="1" ht="23.45" customHeight="1">
      <c r="A768" s="36"/>
      <c r="B768" s="147"/>
      <c r="C768" s="201" t="s">
        <v>1100</v>
      </c>
      <c r="D768" s="201" t="s">
        <v>184</v>
      </c>
      <c r="E768" s="202" t="s">
        <v>1101</v>
      </c>
      <c r="F768" s="203" t="s">
        <v>1102</v>
      </c>
      <c r="G768" s="204" t="s">
        <v>370</v>
      </c>
      <c r="H768" s="205">
        <v>358.62200000000001</v>
      </c>
      <c r="I768" s="206"/>
      <c r="J768" s="207">
        <f t="shared" si="10"/>
        <v>0</v>
      </c>
      <c r="K768" s="208"/>
      <c r="L768" s="209"/>
      <c r="M768" s="210" t="s">
        <v>3</v>
      </c>
      <c r="N768" s="211" t="s">
        <v>48</v>
      </c>
      <c r="O768" s="57"/>
      <c r="P768" s="165">
        <f t="shared" si="11"/>
        <v>0</v>
      </c>
      <c r="Q768" s="165">
        <v>2.3999999999999998E-3</v>
      </c>
      <c r="R768" s="165">
        <f t="shared" si="12"/>
        <v>0.86069279999999992</v>
      </c>
      <c r="S768" s="165">
        <v>0</v>
      </c>
      <c r="T768" s="166">
        <f t="shared" si="13"/>
        <v>0</v>
      </c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R768" s="161" t="s">
        <v>610</v>
      </c>
      <c r="AT768" s="161" t="s">
        <v>184</v>
      </c>
      <c r="AU768" s="161" t="s">
        <v>87</v>
      </c>
      <c r="AY768" s="20" t="s">
        <v>186</v>
      </c>
      <c r="BE768" s="162">
        <f t="shared" si="14"/>
        <v>0</v>
      </c>
      <c r="BF768" s="162">
        <f t="shared" si="15"/>
        <v>0</v>
      </c>
      <c r="BG768" s="162">
        <f t="shared" si="16"/>
        <v>0</v>
      </c>
      <c r="BH768" s="162">
        <f t="shared" si="17"/>
        <v>0</v>
      </c>
      <c r="BI768" s="162">
        <f t="shared" si="18"/>
        <v>0</v>
      </c>
      <c r="BJ768" s="20" t="s">
        <v>85</v>
      </c>
      <c r="BK768" s="162">
        <f t="shared" si="19"/>
        <v>0</v>
      </c>
      <c r="BL768" s="20" t="s">
        <v>275</v>
      </c>
      <c r="BM768" s="161" t="s">
        <v>1103</v>
      </c>
    </row>
    <row r="769" spans="1:65" s="2" customFormat="1" ht="23.45" customHeight="1">
      <c r="A769" s="36"/>
      <c r="B769" s="147"/>
      <c r="C769" s="201" t="s">
        <v>1104</v>
      </c>
      <c r="D769" s="201" t="s">
        <v>184</v>
      </c>
      <c r="E769" s="202" t="s">
        <v>1105</v>
      </c>
      <c r="F769" s="203" t="s">
        <v>1106</v>
      </c>
      <c r="G769" s="204" t="s">
        <v>370</v>
      </c>
      <c r="H769" s="205">
        <v>243.239</v>
      </c>
      <c r="I769" s="206"/>
      <c r="J769" s="207">
        <f t="shared" si="10"/>
        <v>0</v>
      </c>
      <c r="K769" s="208"/>
      <c r="L769" s="209"/>
      <c r="M769" s="210" t="s">
        <v>3</v>
      </c>
      <c r="N769" s="211" t="s">
        <v>48</v>
      </c>
      <c r="O769" s="57"/>
      <c r="P769" s="165">
        <f t="shared" si="11"/>
        <v>0</v>
      </c>
      <c r="Q769" s="165">
        <v>2.0999999999999999E-3</v>
      </c>
      <c r="R769" s="165">
        <f t="shared" si="12"/>
        <v>0.51080190000000003</v>
      </c>
      <c r="S769" s="165">
        <v>0</v>
      </c>
      <c r="T769" s="166">
        <f t="shared" si="13"/>
        <v>0</v>
      </c>
      <c r="U769" s="36"/>
      <c r="V769" s="36"/>
      <c r="W769" s="36"/>
      <c r="X769" s="36"/>
      <c r="Y769" s="36"/>
      <c r="Z769" s="36"/>
      <c r="AA769" s="36"/>
      <c r="AB769" s="36"/>
      <c r="AC769" s="36"/>
      <c r="AD769" s="36"/>
      <c r="AE769" s="36"/>
      <c r="AR769" s="161" t="s">
        <v>610</v>
      </c>
      <c r="AT769" s="161" t="s">
        <v>184</v>
      </c>
      <c r="AU769" s="161" t="s">
        <v>87</v>
      </c>
      <c r="AY769" s="20" t="s">
        <v>186</v>
      </c>
      <c r="BE769" s="162">
        <f t="shared" si="14"/>
        <v>0</v>
      </c>
      <c r="BF769" s="162">
        <f t="shared" si="15"/>
        <v>0</v>
      </c>
      <c r="BG769" s="162">
        <f t="shared" si="16"/>
        <v>0</v>
      </c>
      <c r="BH769" s="162">
        <f t="shared" si="17"/>
        <v>0</v>
      </c>
      <c r="BI769" s="162">
        <f t="shared" si="18"/>
        <v>0</v>
      </c>
      <c r="BJ769" s="20" t="s">
        <v>85</v>
      </c>
      <c r="BK769" s="162">
        <f t="shared" si="19"/>
        <v>0</v>
      </c>
      <c r="BL769" s="20" t="s">
        <v>275</v>
      </c>
      <c r="BM769" s="161" t="s">
        <v>1107</v>
      </c>
    </row>
    <row r="770" spans="1:65" s="2" customFormat="1" ht="23.45" customHeight="1">
      <c r="A770" s="36"/>
      <c r="B770" s="147"/>
      <c r="C770" s="201" t="s">
        <v>1108</v>
      </c>
      <c r="D770" s="201" t="s">
        <v>184</v>
      </c>
      <c r="E770" s="202" t="s">
        <v>1109</v>
      </c>
      <c r="F770" s="203" t="s">
        <v>1110</v>
      </c>
      <c r="G770" s="204" t="s">
        <v>370</v>
      </c>
      <c r="H770" s="205">
        <v>32.761999999999901</v>
      </c>
      <c r="I770" s="206"/>
      <c r="J770" s="207">
        <f t="shared" si="10"/>
        <v>0</v>
      </c>
      <c r="K770" s="208"/>
      <c r="L770" s="209"/>
      <c r="M770" s="210" t="s">
        <v>3</v>
      </c>
      <c r="N770" s="211" t="s">
        <v>48</v>
      </c>
      <c r="O770" s="57"/>
      <c r="P770" s="165">
        <f t="shared" si="11"/>
        <v>0</v>
      </c>
      <c r="Q770" s="165">
        <v>1.1999999999999999E-3</v>
      </c>
      <c r="R770" s="165">
        <f t="shared" si="12"/>
        <v>3.9314399999999874E-2</v>
      </c>
      <c r="S770" s="165">
        <v>0</v>
      </c>
      <c r="T770" s="166">
        <f t="shared" si="13"/>
        <v>0</v>
      </c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R770" s="161" t="s">
        <v>610</v>
      </c>
      <c r="AT770" s="161" t="s">
        <v>184</v>
      </c>
      <c r="AU770" s="161" t="s">
        <v>87</v>
      </c>
      <c r="AY770" s="20" t="s">
        <v>186</v>
      </c>
      <c r="BE770" s="162">
        <f t="shared" si="14"/>
        <v>0</v>
      </c>
      <c r="BF770" s="162">
        <f t="shared" si="15"/>
        <v>0</v>
      </c>
      <c r="BG770" s="162">
        <f t="shared" si="16"/>
        <v>0</v>
      </c>
      <c r="BH770" s="162">
        <f t="shared" si="17"/>
        <v>0</v>
      </c>
      <c r="BI770" s="162">
        <f t="shared" si="18"/>
        <v>0</v>
      </c>
      <c r="BJ770" s="20" t="s">
        <v>85</v>
      </c>
      <c r="BK770" s="162">
        <f t="shared" si="19"/>
        <v>0</v>
      </c>
      <c r="BL770" s="20" t="s">
        <v>275</v>
      </c>
      <c r="BM770" s="161" t="s">
        <v>1111</v>
      </c>
    </row>
    <row r="771" spans="1:65" s="2" customFormat="1" ht="23.45" customHeight="1">
      <c r="A771" s="36"/>
      <c r="B771" s="147"/>
      <c r="C771" s="201" t="s">
        <v>1112</v>
      </c>
      <c r="D771" s="201" t="s">
        <v>184</v>
      </c>
      <c r="E771" s="202" t="s">
        <v>1113</v>
      </c>
      <c r="F771" s="203" t="s">
        <v>1114</v>
      </c>
      <c r="G771" s="204" t="s">
        <v>370</v>
      </c>
      <c r="H771" s="205">
        <v>65.525000000000006</v>
      </c>
      <c r="I771" s="206"/>
      <c r="J771" s="207">
        <f t="shared" si="10"/>
        <v>0</v>
      </c>
      <c r="K771" s="208"/>
      <c r="L771" s="209"/>
      <c r="M771" s="210" t="s">
        <v>3</v>
      </c>
      <c r="N771" s="211" t="s">
        <v>48</v>
      </c>
      <c r="O771" s="57"/>
      <c r="P771" s="165">
        <f t="shared" si="11"/>
        <v>0</v>
      </c>
      <c r="Q771" s="165">
        <v>3.8600000000000001E-3</v>
      </c>
      <c r="R771" s="165">
        <f t="shared" si="12"/>
        <v>0.25292650000000005</v>
      </c>
      <c r="S771" s="165">
        <v>0</v>
      </c>
      <c r="T771" s="166">
        <f t="shared" si="13"/>
        <v>0</v>
      </c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R771" s="161" t="s">
        <v>610</v>
      </c>
      <c r="AT771" s="161" t="s">
        <v>184</v>
      </c>
      <c r="AU771" s="161" t="s">
        <v>87</v>
      </c>
      <c r="AY771" s="20" t="s">
        <v>186</v>
      </c>
      <c r="BE771" s="162">
        <f t="shared" si="14"/>
        <v>0</v>
      </c>
      <c r="BF771" s="162">
        <f t="shared" si="15"/>
        <v>0</v>
      </c>
      <c r="BG771" s="162">
        <f t="shared" si="16"/>
        <v>0</v>
      </c>
      <c r="BH771" s="162">
        <f t="shared" si="17"/>
        <v>0</v>
      </c>
      <c r="BI771" s="162">
        <f t="shared" si="18"/>
        <v>0</v>
      </c>
      <c r="BJ771" s="20" t="s">
        <v>85</v>
      </c>
      <c r="BK771" s="162">
        <f t="shared" si="19"/>
        <v>0</v>
      </c>
      <c r="BL771" s="20" t="s">
        <v>275</v>
      </c>
      <c r="BM771" s="161" t="s">
        <v>1115</v>
      </c>
    </row>
    <row r="772" spans="1:65" s="2" customFormat="1" ht="36.75" customHeight="1">
      <c r="A772" s="36"/>
      <c r="B772" s="147"/>
      <c r="C772" s="148" t="s">
        <v>1116</v>
      </c>
      <c r="D772" s="148" t="s">
        <v>189</v>
      </c>
      <c r="E772" s="149" t="s">
        <v>1117</v>
      </c>
      <c r="F772" s="150" t="s">
        <v>1118</v>
      </c>
      <c r="G772" s="151" t="s">
        <v>370</v>
      </c>
      <c r="H772" s="152">
        <v>1.1499999999999999</v>
      </c>
      <c r="I772" s="153"/>
      <c r="J772" s="154">
        <f t="shared" si="10"/>
        <v>0</v>
      </c>
      <c r="K772" s="155"/>
      <c r="L772" s="37"/>
      <c r="M772" s="163" t="s">
        <v>3</v>
      </c>
      <c r="N772" s="164" t="s">
        <v>48</v>
      </c>
      <c r="O772" s="57"/>
      <c r="P772" s="165">
        <f t="shared" si="11"/>
        <v>0</v>
      </c>
      <c r="Q772" s="165">
        <v>1E-4</v>
      </c>
      <c r="R772" s="165">
        <f t="shared" si="12"/>
        <v>1.1499999999999999E-4</v>
      </c>
      <c r="S772" s="165">
        <v>0</v>
      </c>
      <c r="T772" s="166">
        <f t="shared" si="13"/>
        <v>0</v>
      </c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R772" s="161" t="s">
        <v>275</v>
      </c>
      <c r="AT772" s="161" t="s">
        <v>189</v>
      </c>
      <c r="AU772" s="161" t="s">
        <v>87</v>
      </c>
      <c r="AY772" s="20" t="s">
        <v>186</v>
      </c>
      <c r="BE772" s="162">
        <f t="shared" si="14"/>
        <v>0</v>
      </c>
      <c r="BF772" s="162">
        <f t="shared" si="15"/>
        <v>0</v>
      </c>
      <c r="BG772" s="162">
        <f t="shared" si="16"/>
        <v>0</v>
      </c>
      <c r="BH772" s="162">
        <f t="shared" si="17"/>
        <v>0</v>
      </c>
      <c r="BI772" s="162">
        <f t="shared" si="18"/>
        <v>0</v>
      </c>
      <c r="BJ772" s="20" t="s">
        <v>85</v>
      </c>
      <c r="BK772" s="162">
        <f t="shared" si="19"/>
        <v>0</v>
      </c>
      <c r="BL772" s="20" t="s">
        <v>275</v>
      </c>
      <c r="BM772" s="161" t="s">
        <v>1119</v>
      </c>
    </row>
    <row r="773" spans="1:65" s="15" customFormat="1">
      <c r="B773" s="194"/>
      <c r="D773" s="172" t="s">
        <v>373</v>
      </c>
      <c r="E773" s="195" t="s">
        <v>3</v>
      </c>
      <c r="F773" s="196" t="s">
        <v>1120</v>
      </c>
      <c r="H773" s="195" t="s">
        <v>3</v>
      </c>
      <c r="I773" s="197"/>
      <c r="L773" s="194"/>
      <c r="M773" s="198"/>
      <c r="N773" s="199"/>
      <c r="O773" s="199"/>
      <c r="P773" s="199"/>
      <c r="Q773" s="199"/>
      <c r="R773" s="199"/>
      <c r="S773" s="199"/>
      <c r="T773" s="200"/>
      <c r="AT773" s="195" t="s">
        <v>373</v>
      </c>
      <c r="AU773" s="195" t="s">
        <v>87</v>
      </c>
      <c r="AV773" s="15" t="s">
        <v>85</v>
      </c>
      <c r="AW773" s="15" t="s">
        <v>38</v>
      </c>
      <c r="AX773" s="15" t="s">
        <v>77</v>
      </c>
      <c r="AY773" s="195" t="s">
        <v>186</v>
      </c>
    </row>
    <row r="774" spans="1:65" s="13" customFormat="1">
      <c r="B774" s="178"/>
      <c r="D774" s="172" t="s">
        <v>373</v>
      </c>
      <c r="E774" s="179" t="s">
        <v>3</v>
      </c>
      <c r="F774" s="180" t="s">
        <v>1121</v>
      </c>
      <c r="H774" s="181">
        <v>1.1499999999999999</v>
      </c>
      <c r="I774" s="182"/>
      <c r="L774" s="178"/>
      <c r="M774" s="183"/>
      <c r="N774" s="184"/>
      <c r="O774" s="184"/>
      <c r="P774" s="184"/>
      <c r="Q774" s="184"/>
      <c r="R774" s="184"/>
      <c r="S774" s="184"/>
      <c r="T774" s="185"/>
      <c r="AT774" s="179" t="s">
        <v>373</v>
      </c>
      <c r="AU774" s="179" t="s">
        <v>87</v>
      </c>
      <c r="AV774" s="13" t="s">
        <v>87</v>
      </c>
      <c r="AW774" s="13" t="s">
        <v>38</v>
      </c>
      <c r="AX774" s="13" t="s">
        <v>77</v>
      </c>
      <c r="AY774" s="179" t="s">
        <v>186</v>
      </c>
    </row>
    <row r="775" spans="1:65" s="14" customFormat="1">
      <c r="B775" s="186"/>
      <c r="D775" s="172" t="s">
        <v>373</v>
      </c>
      <c r="E775" s="187" t="s">
        <v>3</v>
      </c>
      <c r="F775" s="188" t="s">
        <v>375</v>
      </c>
      <c r="H775" s="189">
        <v>1.1499999999999999</v>
      </c>
      <c r="I775" s="190"/>
      <c r="L775" s="186"/>
      <c r="M775" s="191"/>
      <c r="N775" s="192"/>
      <c r="O775" s="192"/>
      <c r="P775" s="192"/>
      <c r="Q775" s="192"/>
      <c r="R775" s="192"/>
      <c r="S775" s="192"/>
      <c r="T775" s="193"/>
      <c r="AT775" s="187" t="s">
        <v>373</v>
      </c>
      <c r="AU775" s="187" t="s">
        <v>87</v>
      </c>
      <c r="AV775" s="14" t="s">
        <v>200</v>
      </c>
      <c r="AW775" s="14" t="s">
        <v>38</v>
      </c>
      <c r="AX775" s="14" t="s">
        <v>85</v>
      </c>
      <c r="AY775" s="187" t="s">
        <v>186</v>
      </c>
    </row>
    <row r="776" spans="1:65" s="2" customFormat="1" ht="23.45" customHeight="1">
      <c r="A776" s="36"/>
      <c r="B776" s="147"/>
      <c r="C776" s="201" t="s">
        <v>1122</v>
      </c>
      <c r="D776" s="201" t="s">
        <v>184</v>
      </c>
      <c r="E776" s="202" t="s">
        <v>1123</v>
      </c>
      <c r="F776" s="203" t="s">
        <v>1124</v>
      </c>
      <c r="G776" s="204" t="s">
        <v>370</v>
      </c>
      <c r="H776" s="205">
        <v>1.173</v>
      </c>
      <c r="I776" s="206"/>
      <c r="J776" s="207">
        <f>ROUND(I776*H776,2)</f>
        <v>0</v>
      </c>
      <c r="K776" s="208"/>
      <c r="L776" s="209"/>
      <c r="M776" s="210" t="s">
        <v>3</v>
      </c>
      <c r="N776" s="211" t="s">
        <v>48</v>
      </c>
      <c r="O776" s="57"/>
      <c r="P776" s="165">
        <f>O776*H776</f>
        <v>0</v>
      </c>
      <c r="Q776" s="165">
        <v>1.5E-3</v>
      </c>
      <c r="R776" s="165">
        <f>Q776*H776</f>
        <v>1.7595E-3</v>
      </c>
      <c r="S776" s="165">
        <v>0</v>
      </c>
      <c r="T776" s="166">
        <f>S776*H776</f>
        <v>0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61" t="s">
        <v>610</v>
      </c>
      <c r="AT776" s="161" t="s">
        <v>184</v>
      </c>
      <c r="AU776" s="161" t="s">
        <v>87</v>
      </c>
      <c r="AY776" s="20" t="s">
        <v>186</v>
      </c>
      <c r="BE776" s="162">
        <f>IF(N776="základní",J776,0)</f>
        <v>0</v>
      </c>
      <c r="BF776" s="162">
        <f>IF(N776="snížená",J776,0)</f>
        <v>0</v>
      </c>
      <c r="BG776" s="162">
        <f>IF(N776="zákl. přenesená",J776,0)</f>
        <v>0</v>
      </c>
      <c r="BH776" s="162">
        <f>IF(N776="sníž. přenesená",J776,0)</f>
        <v>0</v>
      </c>
      <c r="BI776" s="162">
        <f>IF(N776="nulová",J776,0)</f>
        <v>0</v>
      </c>
      <c r="BJ776" s="20" t="s">
        <v>85</v>
      </c>
      <c r="BK776" s="162">
        <f>ROUND(I776*H776,2)</f>
        <v>0</v>
      </c>
      <c r="BL776" s="20" t="s">
        <v>275</v>
      </c>
      <c r="BM776" s="161" t="s">
        <v>1125</v>
      </c>
    </row>
    <row r="777" spans="1:65" s="2" customFormat="1" ht="42.75" customHeight="1">
      <c r="A777" s="36"/>
      <c r="B777" s="147"/>
      <c r="C777" s="148" t="s">
        <v>1126</v>
      </c>
      <c r="D777" s="148" t="s">
        <v>189</v>
      </c>
      <c r="E777" s="149" t="s">
        <v>1127</v>
      </c>
      <c r="F777" s="150" t="s">
        <v>1128</v>
      </c>
      <c r="G777" s="151" t="s">
        <v>370</v>
      </c>
      <c r="H777" s="152">
        <v>951.15</v>
      </c>
      <c r="I777" s="153"/>
      <c r="J777" s="154">
        <f>ROUND(I777*H777,2)</f>
        <v>0</v>
      </c>
      <c r="K777" s="155"/>
      <c r="L777" s="37"/>
      <c r="M777" s="163" t="s">
        <v>3</v>
      </c>
      <c r="N777" s="164" t="s">
        <v>48</v>
      </c>
      <c r="O777" s="57"/>
      <c r="P777" s="165">
        <f>O777*H777</f>
        <v>0</v>
      </c>
      <c r="Q777" s="165">
        <v>0</v>
      </c>
      <c r="R777" s="165">
        <f>Q777*H777</f>
        <v>0</v>
      </c>
      <c r="S777" s="165">
        <v>0</v>
      </c>
      <c r="T777" s="166">
        <f>S777*H777</f>
        <v>0</v>
      </c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R777" s="161" t="s">
        <v>275</v>
      </c>
      <c r="AT777" s="161" t="s">
        <v>189</v>
      </c>
      <c r="AU777" s="161" t="s">
        <v>87</v>
      </c>
      <c r="AY777" s="20" t="s">
        <v>186</v>
      </c>
      <c r="BE777" s="162">
        <f>IF(N777="základní",J777,0)</f>
        <v>0</v>
      </c>
      <c r="BF777" s="162">
        <f>IF(N777="snížená",J777,0)</f>
        <v>0</v>
      </c>
      <c r="BG777" s="162">
        <f>IF(N777="zákl. přenesená",J777,0)</f>
        <v>0</v>
      </c>
      <c r="BH777" s="162">
        <f>IF(N777="sníž. přenesená",J777,0)</f>
        <v>0</v>
      </c>
      <c r="BI777" s="162">
        <f>IF(N777="nulová",J777,0)</f>
        <v>0</v>
      </c>
      <c r="BJ777" s="20" t="s">
        <v>85</v>
      </c>
      <c r="BK777" s="162">
        <f>ROUND(I777*H777,2)</f>
        <v>0</v>
      </c>
      <c r="BL777" s="20" t="s">
        <v>275</v>
      </c>
      <c r="BM777" s="161" t="s">
        <v>1129</v>
      </c>
    </row>
    <row r="778" spans="1:65" s="13" customFormat="1">
      <c r="B778" s="178"/>
      <c r="D778" s="172" t="s">
        <v>373</v>
      </c>
      <c r="E778" s="179" t="s">
        <v>3</v>
      </c>
      <c r="F778" s="180" t="s">
        <v>975</v>
      </c>
      <c r="H778" s="181">
        <v>501.86</v>
      </c>
      <c r="I778" s="182"/>
      <c r="L778" s="178"/>
      <c r="M778" s="183"/>
      <c r="N778" s="184"/>
      <c r="O778" s="184"/>
      <c r="P778" s="184"/>
      <c r="Q778" s="184"/>
      <c r="R778" s="184"/>
      <c r="S778" s="184"/>
      <c r="T778" s="185"/>
      <c r="AT778" s="179" t="s">
        <v>373</v>
      </c>
      <c r="AU778" s="179" t="s">
        <v>87</v>
      </c>
      <c r="AV778" s="13" t="s">
        <v>87</v>
      </c>
      <c r="AW778" s="13" t="s">
        <v>38</v>
      </c>
      <c r="AX778" s="13" t="s">
        <v>77</v>
      </c>
      <c r="AY778" s="179" t="s">
        <v>186</v>
      </c>
    </row>
    <row r="779" spans="1:65" s="13" customFormat="1">
      <c r="B779" s="178"/>
      <c r="D779" s="172" t="s">
        <v>373</v>
      </c>
      <c r="E779" s="179" t="s">
        <v>3</v>
      </c>
      <c r="F779" s="180" t="s">
        <v>976</v>
      </c>
      <c r="H779" s="181">
        <v>449.29</v>
      </c>
      <c r="I779" s="182"/>
      <c r="L779" s="178"/>
      <c r="M779" s="183"/>
      <c r="N779" s="184"/>
      <c r="O779" s="184"/>
      <c r="P779" s="184"/>
      <c r="Q779" s="184"/>
      <c r="R779" s="184"/>
      <c r="S779" s="184"/>
      <c r="T779" s="185"/>
      <c r="AT779" s="179" t="s">
        <v>373</v>
      </c>
      <c r="AU779" s="179" t="s">
        <v>87</v>
      </c>
      <c r="AV779" s="13" t="s">
        <v>87</v>
      </c>
      <c r="AW779" s="13" t="s">
        <v>38</v>
      </c>
      <c r="AX779" s="13" t="s">
        <v>77</v>
      </c>
      <c r="AY779" s="179" t="s">
        <v>186</v>
      </c>
    </row>
    <row r="780" spans="1:65" s="14" customFormat="1">
      <c r="B780" s="186"/>
      <c r="D780" s="172" t="s">
        <v>373</v>
      </c>
      <c r="E780" s="187" t="s">
        <v>3</v>
      </c>
      <c r="F780" s="188" t="s">
        <v>375</v>
      </c>
      <c r="H780" s="189">
        <v>951.15</v>
      </c>
      <c r="I780" s="190"/>
      <c r="L780" s="186"/>
      <c r="M780" s="191"/>
      <c r="N780" s="192"/>
      <c r="O780" s="192"/>
      <c r="P780" s="192"/>
      <c r="Q780" s="192"/>
      <c r="R780" s="192"/>
      <c r="S780" s="192"/>
      <c r="T780" s="193"/>
      <c r="AT780" s="187" t="s">
        <v>373</v>
      </c>
      <c r="AU780" s="187" t="s">
        <v>87</v>
      </c>
      <c r="AV780" s="14" t="s">
        <v>200</v>
      </c>
      <c r="AW780" s="14" t="s">
        <v>38</v>
      </c>
      <c r="AX780" s="14" t="s">
        <v>85</v>
      </c>
      <c r="AY780" s="187" t="s">
        <v>186</v>
      </c>
    </row>
    <row r="781" spans="1:65" s="2" customFormat="1" ht="16.350000000000001" customHeight="1">
      <c r="A781" s="36"/>
      <c r="B781" s="147"/>
      <c r="C781" s="201" t="s">
        <v>1130</v>
      </c>
      <c r="D781" s="201" t="s">
        <v>184</v>
      </c>
      <c r="E781" s="202" t="s">
        <v>1131</v>
      </c>
      <c r="F781" s="203" t="s">
        <v>1132</v>
      </c>
      <c r="G781" s="204" t="s">
        <v>370</v>
      </c>
      <c r="H781" s="205">
        <v>1046.2650000000001</v>
      </c>
      <c r="I781" s="206"/>
      <c r="J781" s="207">
        <f>ROUND(I781*H781,2)</f>
        <v>0</v>
      </c>
      <c r="K781" s="208"/>
      <c r="L781" s="209"/>
      <c r="M781" s="210" t="s">
        <v>3</v>
      </c>
      <c r="N781" s="211" t="s">
        <v>48</v>
      </c>
      <c r="O781" s="57"/>
      <c r="P781" s="165">
        <f>O781*H781</f>
        <v>0</v>
      </c>
      <c r="Q781" s="165">
        <v>3.5E-4</v>
      </c>
      <c r="R781" s="165">
        <f>Q781*H781</f>
        <v>0.36619275000000001</v>
      </c>
      <c r="S781" s="165">
        <v>0</v>
      </c>
      <c r="T781" s="166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161" t="s">
        <v>610</v>
      </c>
      <c r="AT781" s="161" t="s">
        <v>184</v>
      </c>
      <c r="AU781" s="161" t="s">
        <v>87</v>
      </c>
      <c r="AY781" s="20" t="s">
        <v>186</v>
      </c>
      <c r="BE781" s="162">
        <f>IF(N781="základní",J781,0)</f>
        <v>0</v>
      </c>
      <c r="BF781" s="162">
        <f>IF(N781="snížená",J781,0)</f>
        <v>0</v>
      </c>
      <c r="BG781" s="162">
        <f>IF(N781="zákl. přenesená",J781,0)</f>
        <v>0</v>
      </c>
      <c r="BH781" s="162">
        <f>IF(N781="sníž. přenesená",J781,0)</f>
        <v>0</v>
      </c>
      <c r="BI781" s="162">
        <f>IF(N781="nulová",J781,0)</f>
        <v>0</v>
      </c>
      <c r="BJ781" s="20" t="s">
        <v>85</v>
      </c>
      <c r="BK781" s="162">
        <f>ROUND(I781*H781,2)</f>
        <v>0</v>
      </c>
      <c r="BL781" s="20" t="s">
        <v>275</v>
      </c>
      <c r="BM781" s="161" t="s">
        <v>1133</v>
      </c>
    </row>
    <row r="782" spans="1:65" s="2" customFormat="1" ht="42.75" customHeight="1">
      <c r="A782" s="36"/>
      <c r="B782" s="147"/>
      <c r="C782" s="148" t="s">
        <v>1134</v>
      </c>
      <c r="D782" s="148" t="s">
        <v>189</v>
      </c>
      <c r="E782" s="149" t="s">
        <v>1135</v>
      </c>
      <c r="F782" s="150" t="s">
        <v>1136</v>
      </c>
      <c r="G782" s="151" t="s">
        <v>492</v>
      </c>
      <c r="H782" s="152">
        <v>3.569</v>
      </c>
      <c r="I782" s="153"/>
      <c r="J782" s="154">
        <f>ROUND(I782*H782,2)</f>
        <v>0</v>
      </c>
      <c r="K782" s="155"/>
      <c r="L782" s="37"/>
      <c r="M782" s="163" t="s">
        <v>3</v>
      </c>
      <c r="N782" s="164" t="s">
        <v>48</v>
      </c>
      <c r="O782" s="57"/>
      <c r="P782" s="165">
        <f>O782*H782</f>
        <v>0</v>
      </c>
      <c r="Q782" s="165">
        <v>0</v>
      </c>
      <c r="R782" s="165">
        <f>Q782*H782</f>
        <v>0</v>
      </c>
      <c r="S782" s="165">
        <v>0</v>
      </c>
      <c r="T782" s="166">
        <f>S782*H782</f>
        <v>0</v>
      </c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R782" s="161" t="s">
        <v>275</v>
      </c>
      <c r="AT782" s="161" t="s">
        <v>189</v>
      </c>
      <c r="AU782" s="161" t="s">
        <v>87</v>
      </c>
      <c r="AY782" s="20" t="s">
        <v>186</v>
      </c>
      <c r="BE782" s="162">
        <f>IF(N782="základní",J782,0)</f>
        <v>0</v>
      </c>
      <c r="BF782" s="162">
        <f>IF(N782="snížená",J782,0)</f>
        <v>0</v>
      </c>
      <c r="BG782" s="162">
        <f>IF(N782="zákl. přenesená",J782,0)</f>
        <v>0</v>
      </c>
      <c r="BH782" s="162">
        <f>IF(N782="sníž. přenesená",J782,0)</f>
        <v>0</v>
      </c>
      <c r="BI782" s="162">
        <f>IF(N782="nulová",J782,0)</f>
        <v>0</v>
      </c>
      <c r="BJ782" s="20" t="s">
        <v>85</v>
      </c>
      <c r="BK782" s="162">
        <f>ROUND(I782*H782,2)</f>
        <v>0</v>
      </c>
      <c r="BL782" s="20" t="s">
        <v>275</v>
      </c>
      <c r="BM782" s="161" t="s">
        <v>1137</v>
      </c>
    </row>
    <row r="783" spans="1:65" s="2" customFormat="1">
      <c r="A783" s="36"/>
      <c r="B783" s="37"/>
      <c r="C783" s="36"/>
      <c r="D783" s="167" t="s">
        <v>240</v>
      </c>
      <c r="E783" s="36"/>
      <c r="F783" s="168" t="s">
        <v>1138</v>
      </c>
      <c r="G783" s="36"/>
      <c r="H783" s="36"/>
      <c r="I783" s="169"/>
      <c r="J783" s="36"/>
      <c r="K783" s="36"/>
      <c r="L783" s="37"/>
      <c r="M783" s="170"/>
      <c r="N783" s="171"/>
      <c r="O783" s="57"/>
      <c r="P783" s="57"/>
      <c r="Q783" s="57"/>
      <c r="R783" s="57"/>
      <c r="S783" s="57"/>
      <c r="T783" s="58"/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T783" s="20" t="s">
        <v>240</v>
      </c>
      <c r="AU783" s="20" t="s">
        <v>87</v>
      </c>
    </row>
    <row r="784" spans="1:65" s="12" customFormat="1" ht="22.9" customHeight="1">
      <c r="B784" s="134"/>
      <c r="D784" s="135" t="s">
        <v>76</v>
      </c>
      <c r="E784" s="145" t="s">
        <v>1139</v>
      </c>
      <c r="F784" s="145" t="s">
        <v>1140</v>
      </c>
      <c r="I784" s="137"/>
      <c r="J784" s="146">
        <f>BK784</f>
        <v>0</v>
      </c>
      <c r="L784" s="134"/>
      <c r="M784" s="139"/>
      <c r="N784" s="140"/>
      <c r="O784" s="140"/>
      <c r="P784" s="141">
        <f>SUM(P785:P845)</f>
        <v>0</v>
      </c>
      <c r="Q784" s="140"/>
      <c r="R784" s="141">
        <f>SUM(R785:R845)</f>
        <v>15.829807470000002</v>
      </c>
      <c r="S784" s="140"/>
      <c r="T784" s="142">
        <f>SUM(T785:T845)</f>
        <v>0</v>
      </c>
      <c r="AR784" s="135" t="s">
        <v>87</v>
      </c>
      <c r="AT784" s="143" t="s">
        <v>76</v>
      </c>
      <c r="AU784" s="143" t="s">
        <v>85</v>
      </c>
      <c r="AY784" s="135" t="s">
        <v>186</v>
      </c>
      <c r="BK784" s="144">
        <f>SUM(BK785:BK845)</f>
        <v>0</v>
      </c>
    </row>
    <row r="785" spans="1:65" s="2" customFormat="1" ht="42.75" customHeight="1">
      <c r="A785" s="36"/>
      <c r="B785" s="147"/>
      <c r="C785" s="148" t="s">
        <v>1141</v>
      </c>
      <c r="D785" s="148" t="s">
        <v>189</v>
      </c>
      <c r="E785" s="149" t="s">
        <v>1142</v>
      </c>
      <c r="F785" s="150" t="s">
        <v>1143</v>
      </c>
      <c r="G785" s="151" t="s">
        <v>370</v>
      </c>
      <c r="H785" s="152">
        <v>292.83499999999998</v>
      </c>
      <c r="I785" s="153"/>
      <c r="J785" s="154">
        <f>ROUND(I785*H785,2)</f>
        <v>0</v>
      </c>
      <c r="K785" s="155"/>
      <c r="L785" s="37"/>
      <c r="M785" s="163" t="s">
        <v>3</v>
      </c>
      <c r="N785" s="164" t="s">
        <v>48</v>
      </c>
      <c r="O785" s="57"/>
      <c r="P785" s="165">
        <f>O785*H785</f>
        <v>0</v>
      </c>
      <c r="Q785" s="165">
        <v>1.223E-2</v>
      </c>
      <c r="R785" s="165">
        <f>Q785*H785</f>
        <v>3.5813720499999997</v>
      </c>
      <c r="S785" s="165">
        <v>0</v>
      </c>
      <c r="T785" s="166">
        <f>S785*H785</f>
        <v>0</v>
      </c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R785" s="161" t="s">
        <v>275</v>
      </c>
      <c r="AT785" s="161" t="s">
        <v>189</v>
      </c>
      <c r="AU785" s="161" t="s">
        <v>87</v>
      </c>
      <c r="AY785" s="20" t="s">
        <v>186</v>
      </c>
      <c r="BE785" s="162">
        <f>IF(N785="základní",J785,0)</f>
        <v>0</v>
      </c>
      <c r="BF785" s="162">
        <f>IF(N785="snížená",J785,0)</f>
        <v>0</v>
      </c>
      <c r="BG785" s="162">
        <f>IF(N785="zákl. přenesená",J785,0)</f>
        <v>0</v>
      </c>
      <c r="BH785" s="162">
        <f>IF(N785="sníž. přenesená",J785,0)</f>
        <v>0</v>
      </c>
      <c r="BI785" s="162">
        <f>IF(N785="nulová",J785,0)</f>
        <v>0</v>
      </c>
      <c r="BJ785" s="20" t="s">
        <v>85</v>
      </c>
      <c r="BK785" s="162">
        <f>ROUND(I785*H785,2)</f>
        <v>0</v>
      </c>
      <c r="BL785" s="20" t="s">
        <v>275</v>
      </c>
      <c r="BM785" s="161" t="s">
        <v>1144</v>
      </c>
    </row>
    <row r="786" spans="1:65" s="15" customFormat="1">
      <c r="B786" s="194"/>
      <c r="D786" s="172" t="s">
        <v>373</v>
      </c>
      <c r="E786" s="195" t="s">
        <v>3</v>
      </c>
      <c r="F786" s="196" t="s">
        <v>419</v>
      </c>
      <c r="H786" s="195" t="s">
        <v>3</v>
      </c>
      <c r="I786" s="197"/>
      <c r="L786" s="194"/>
      <c r="M786" s="198"/>
      <c r="N786" s="199"/>
      <c r="O786" s="199"/>
      <c r="P786" s="199"/>
      <c r="Q786" s="199"/>
      <c r="R786" s="199"/>
      <c r="S786" s="199"/>
      <c r="T786" s="200"/>
      <c r="AT786" s="195" t="s">
        <v>373</v>
      </c>
      <c r="AU786" s="195" t="s">
        <v>87</v>
      </c>
      <c r="AV786" s="15" t="s">
        <v>85</v>
      </c>
      <c r="AW786" s="15" t="s">
        <v>38</v>
      </c>
      <c r="AX786" s="15" t="s">
        <v>77</v>
      </c>
      <c r="AY786" s="195" t="s">
        <v>186</v>
      </c>
    </row>
    <row r="787" spans="1:65" s="15" customFormat="1">
      <c r="B787" s="194"/>
      <c r="D787" s="172" t="s">
        <v>373</v>
      </c>
      <c r="E787" s="195" t="s">
        <v>3</v>
      </c>
      <c r="F787" s="196" t="s">
        <v>400</v>
      </c>
      <c r="H787" s="195" t="s">
        <v>3</v>
      </c>
      <c r="I787" s="197"/>
      <c r="L787" s="194"/>
      <c r="M787" s="198"/>
      <c r="N787" s="199"/>
      <c r="O787" s="199"/>
      <c r="P787" s="199"/>
      <c r="Q787" s="199"/>
      <c r="R787" s="199"/>
      <c r="S787" s="199"/>
      <c r="T787" s="200"/>
      <c r="AT787" s="195" t="s">
        <v>373</v>
      </c>
      <c r="AU787" s="195" t="s">
        <v>87</v>
      </c>
      <c r="AV787" s="15" t="s">
        <v>85</v>
      </c>
      <c r="AW787" s="15" t="s">
        <v>38</v>
      </c>
      <c r="AX787" s="15" t="s">
        <v>77</v>
      </c>
      <c r="AY787" s="195" t="s">
        <v>186</v>
      </c>
    </row>
    <row r="788" spans="1:65" s="13" customFormat="1">
      <c r="B788" s="178"/>
      <c r="D788" s="172" t="s">
        <v>373</v>
      </c>
      <c r="E788" s="179" t="s">
        <v>3</v>
      </c>
      <c r="F788" s="180" t="s">
        <v>1145</v>
      </c>
      <c r="H788" s="181">
        <v>109.97499999999999</v>
      </c>
      <c r="I788" s="182"/>
      <c r="L788" s="178"/>
      <c r="M788" s="183"/>
      <c r="N788" s="184"/>
      <c r="O788" s="184"/>
      <c r="P788" s="184"/>
      <c r="Q788" s="184"/>
      <c r="R788" s="184"/>
      <c r="S788" s="184"/>
      <c r="T788" s="185"/>
      <c r="AT788" s="179" t="s">
        <v>373</v>
      </c>
      <c r="AU788" s="179" t="s">
        <v>87</v>
      </c>
      <c r="AV788" s="13" t="s">
        <v>87</v>
      </c>
      <c r="AW788" s="13" t="s">
        <v>38</v>
      </c>
      <c r="AX788" s="13" t="s">
        <v>77</v>
      </c>
      <c r="AY788" s="179" t="s">
        <v>186</v>
      </c>
    </row>
    <row r="789" spans="1:65" s="15" customFormat="1">
      <c r="B789" s="194"/>
      <c r="D789" s="172" t="s">
        <v>373</v>
      </c>
      <c r="E789" s="195" t="s">
        <v>3</v>
      </c>
      <c r="F789" s="196" t="s">
        <v>392</v>
      </c>
      <c r="H789" s="195" t="s">
        <v>3</v>
      </c>
      <c r="I789" s="197"/>
      <c r="L789" s="194"/>
      <c r="M789" s="198"/>
      <c r="N789" s="199"/>
      <c r="O789" s="199"/>
      <c r="P789" s="199"/>
      <c r="Q789" s="199"/>
      <c r="R789" s="199"/>
      <c r="S789" s="199"/>
      <c r="T789" s="200"/>
      <c r="AT789" s="195" t="s">
        <v>373</v>
      </c>
      <c r="AU789" s="195" t="s">
        <v>87</v>
      </c>
      <c r="AV789" s="15" t="s">
        <v>85</v>
      </c>
      <c r="AW789" s="15" t="s">
        <v>38</v>
      </c>
      <c r="AX789" s="15" t="s">
        <v>77</v>
      </c>
      <c r="AY789" s="195" t="s">
        <v>186</v>
      </c>
    </row>
    <row r="790" spans="1:65" s="15" customFormat="1">
      <c r="B790" s="194"/>
      <c r="D790" s="172" t="s">
        <v>373</v>
      </c>
      <c r="E790" s="195" t="s">
        <v>3</v>
      </c>
      <c r="F790" s="196" t="s">
        <v>437</v>
      </c>
      <c r="H790" s="195" t="s">
        <v>3</v>
      </c>
      <c r="I790" s="197"/>
      <c r="L790" s="194"/>
      <c r="M790" s="198"/>
      <c r="N790" s="199"/>
      <c r="O790" s="199"/>
      <c r="P790" s="199"/>
      <c r="Q790" s="199"/>
      <c r="R790" s="199"/>
      <c r="S790" s="199"/>
      <c r="T790" s="200"/>
      <c r="AT790" s="195" t="s">
        <v>373</v>
      </c>
      <c r="AU790" s="195" t="s">
        <v>87</v>
      </c>
      <c r="AV790" s="15" t="s">
        <v>85</v>
      </c>
      <c r="AW790" s="15" t="s">
        <v>38</v>
      </c>
      <c r="AX790" s="15" t="s">
        <v>77</v>
      </c>
      <c r="AY790" s="195" t="s">
        <v>186</v>
      </c>
    </row>
    <row r="791" spans="1:65" s="13" customFormat="1" ht="22.5">
      <c r="B791" s="178"/>
      <c r="D791" s="172" t="s">
        <v>373</v>
      </c>
      <c r="E791" s="179" t="s">
        <v>3</v>
      </c>
      <c r="F791" s="180" t="s">
        <v>1146</v>
      </c>
      <c r="H791" s="181">
        <v>182.86</v>
      </c>
      <c r="I791" s="182"/>
      <c r="L791" s="178"/>
      <c r="M791" s="183"/>
      <c r="N791" s="184"/>
      <c r="O791" s="184"/>
      <c r="P791" s="184"/>
      <c r="Q791" s="184"/>
      <c r="R791" s="184"/>
      <c r="S791" s="184"/>
      <c r="T791" s="185"/>
      <c r="AT791" s="179" t="s">
        <v>373</v>
      </c>
      <c r="AU791" s="179" t="s">
        <v>87</v>
      </c>
      <c r="AV791" s="13" t="s">
        <v>87</v>
      </c>
      <c r="AW791" s="13" t="s">
        <v>38</v>
      </c>
      <c r="AX791" s="13" t="s">
        <v>77</v>
      </c>
      <c r="AY791" s="179" t="s">
        <v>186</v>
      </c>
    </row>
    <row r="792" spans="1:65" s="14" customFormat="1">
      <c r="B792" s="186"/>
      <c r="D792" s="172" t="s">
        <v>373</v>
      </c>
      <c r="E792" s="187" t="s">
        <v>342</v>
      </c>
      <c r="F792" s="188" t="s">
        <v>375</v>
      </c>
      <c r="H792" s="189">
        <v>292.83499999999998</v>
      </c>
      <c r="I792" s="190"/>
      <c r="L792" s="186"/>
      <c r="M792" s="191"/>
      <c r="N792" s="192"/>
      <c r="O792" s="192"/>
      <c r="P792" s="192"/>
      <c r="Q792" s="192"/>
      <c r="R792" s="192"/>
      <c r="S792" s="192"/>
      <c r="T792" s="193"/>
      <c r="AT792" s="187" t="s">
        <v>373</v>
      </c>
      <c r="AU792" s="187" t="s">
        <v>87</v>
      </c>
      <c r="AV792" s="14" t="s">
        <v>200</v>
      </c>
      <c r="AW792" s="14" t="s">
        <v>38</v>
      </c>
      <c r="AX792" s="14" t="s">
        <v>85</v>
      </c>
      <c r="AY792" s="187" t="s">
        <v>186</v>
      </c>
    </row>
    <row r="793" spans="1:65" s="2" customFormat="1" ht="42.75" customHeight="1">
      <c r="A793" s="36"/>
      <c r="B793" s="147"/>
      <c r="C793" s="148" t="s">
        <v>1147</v>
      </c>
      <c r="D793" s="148" t="s">
        <v>189</v>
      </c>
      <c r="E793" s="149" t="s">
        <v>1148</v>
      </c>
      <c r="F793" s="150" t="s">
        <v>1149</v>
      </c>
      <c r="G793" s="151" t="s">
        <v>370</v>
      </c>
      <c r="H793" s="152">
        <v>167.78</v>
      </c>
      <c r="I793" s="153"/>
      <c r="J793" s="154">
        <f>ROUND(I793*H793,2)</f>
        <v>0</v>
      </c>
      <c r="K793" s="155"/>
      <c r="L793" s="37"/>
      <c r="M793" s="163" t="s">
        <v>3</v>
      </c>
      <c r="N793" s="164" t="s">
        <v>48</v>
      </c>
      <c r="O793" s="57"/>
      <c r="P793" s="165">
        <f>O793*H793</f>
        <v>0</v>
      </c>
      <c r="Q793" s="165">
        <v>1.379E-2</v>
      </c>
      <c r="R793" s="165">
        <f>Q793*H793</f>
        <v>2.3136862000000002</v>
      </c>
      <c r="S793" s="165">
        <v>0</v>
      </c>
      <c r="T793" s="166">
        <f>S793*H793</f>
        <v>0</v>
      </c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R793" s="161" t="s">
        <v>275</v>
      </c>
      <c r="AT793" s="161" t="s">
        <v>189</v>
      </c>
      <c r="AU793" s="161" t="s">
        <v>87</v>
      </c>
      <c r="AY793" s="20" t="s">
        <v>186</v>
      </c>
      <c r="BE793" s="162">
        <f>IF(N793="základní",J793,0)</f>
        <v>0</v>
      </c>
      <c r="BF793" s="162">
        <f>IF(N793="snížená",J793,0)</f>
        <v>0</v>
      </c>
      <c r="BG793" s="162">
        <f>IF(N793="zákl. přenesená",J793,0)</f>
        <v>0</v>
      </c>
      <c r="BH793" s="162">
        <f>IF(N793="sníž. přenesená",J793,0)</f>
        <v>0</v>
      </c>
      <c r="BI793" s="162">
        <f>IF(N793="nulová",J793,0)</f>
        <v>0</v>
      </c>
      <c r="BJ793" s="20" t="s">
        <v>85</v>
      </c>
      <c r="BK793" s="162">
        <f>ROUND(I793*H793,2)</f>
        <v>0</v>
      </c>
      <c r="BL793" s="20" t="s">
        <v>275</v>
      </c>
      <c r="BM793" s="161" t="s">
        <v>1150</v>
      </c>
    </row>
    <row r="794" spans="1:65" s="15" customFormat="1">
      <c r="B794" s="194"/>
      <c r="D794" s="172" t="s">
        <v>373</v>
      </c>
      <c r="E794" s="195" t="s">
        <v>3</v>
      </c>
      <c r="F794" s="196" t="s">
        <v>392</v>
      </c>
      <c r="H794" s="195" t="s">
        <v>3</v>
      </c>
      <c r="I794" s="197"/>
      <c r="L794" s="194"/>
      <c r="M794" s="198"/>
      <c r="N794" s="199"/>
      <c r="O794" s="199"/>
      <c r="P794" s="199"/>
      <c r="Q794" s="199"/>
      <c r="R794" s="199"/>
      <c r="S794" s="199"/>
      <c r="T794" s="200"/>
      <c r="AT794" s="195" t="s">
        <v>373</v>
      </c>
      <c r="AU794" s="195" t="s">
        <v>87</v>
      </c>
      <c r="AV794" s="15" t="s">
        <v>85</v>
      </c>
      <c r="AW794" s="15" t="s">
        <v>38</v>
      </c>
      <c r="AX794" s="15" t="s">
        <v>77</v>
      </c>
      <c r="AY794" s="195" t="s">
        <v>186</v>
      </c>
    </row>
    <row r="795" spans="1:65" s="15" customFormat="1">
      <c r="B795" s="194"/>
      <c r="D795" s="172" t="s">
        <v>373</v>
      </c>
      <c r="E795" s="195" t="s">
        <v>3</v>
      </c>
      <c r="F795" s="196" t="s">
        <v>437</v>
      </c>
      <c r="H795" s="195" t="s">
        <v>3</v>
      </c>
      <c r="I795" s="197"/>
      <c r="L795" s="194"/>
      <c r="M795" s="198"/>
      <c r="N795" s="199"/>
      <c r="O795" s="199"/>
      <c r="P795" s="199"/>
      <c r="Q795" s="199"/>
      <c r="R795" s="199"/>
      <c r="S795" s="199"/>
      <c r="T795" s="200"/>
      <c r="AT795" s="195" t="s">
        <v>373</v>
      </c>
      <c r="AU795" s="195" t="s">
        <v>87</v>
      </c>
      <c r="AV795" s="15" t="s">
        <v>85</v>
      </c>
      <c r="AW795" s="15" t="s">
        <v>38</v>
      </c>
      <c r="AX795" s="15" t="s">
        <v>77</v>
      </c>
      <c r="AY795" s="195" t="s">
        <v>186</v>
      </c>
    </row>
    <row r="796" spans="1:65" s="13" customFormat="1">
      <c r="B796" s="178"/>
      <c r="D796" s="172" t="s">
        <v>373</v>
      </c>
      <c r="E796" s="179" t="s">
        <v>3</v>
      </c>
      <c r="F796" s="180" t="s">
        <v>1151</v>
      </c>
      <c r="H796" s="181">
        <v>167.78</v>
      </c>
      <c r="I796" s="182"/>
      <c r="L796" s="178"/>
      <c r="M796" s="183"/>
      <c r="N796" s="184"/>
      <c r="O796" s="184"/>
      <c r="P796" s="184"/>
      <c r="Q796" s="184"/>
      <c r="R796" s="184"/>
      <c r="S796" s="184"/>
      <c r="T796" s="185"/>
      <c r="AT796" s="179" t="s">
        <v>373</v>
      </c>
      <c r="AU796" s="179" t="s">
        <v>87</v>
      </c>
      <c r="AV796" s="13" t="s">
        <v>87</v>
      </c>
      <c r="AW796" s="13" t="s">
        <v>38</v>
      </c>
      <c r="AX796" s="13" t="s">
        <v>77</v>
      </c>
      <c r="AY796" s="179" t="s">
        <v>186</v>
      </c>
    </row>
    <row r="797" spans="1:65" s="14" customFormat="1">
      <c r="B797" s="186"/>
      <c r="D797" s="172" t="s">
        <v>373</v>
      </c>
      <c r="E797" s="187" t="s">
        <v>339</v>
      </c>
      <c r="F797" s="188" t="s">
        <v>375</v>
      </c>
      <c r="H797" s="189">
        <v>167.78</v>
      </c>
      <c r="I797" s="190"/>
      <c r="L797" s="186"/>
      <c r="M797" s="191"/>
      <c r="N797" s="192"/>
      <c r="O797" s="192"/>
      <c r="P797" s="192"/>
      <c r="Q797" s="192"/>
      <c r="R797" s="192"/>
      <c r="S797" s="192"/>
      <c r="T797" s="193"/>
      <c r="AT797" s="187" t="s">
        <v>373</v>
      </c>
      <c r="AU797" s="187" t="s">
        <v>87</v>
      </c>
      <c r="AV797" s="14" t="s">
        <v>200</v>
      </c>
      <c r="AW797" s="14" t="s">
        <v>38</v>
      </c>
      <c r="AX797" s="14" t="s">
        <v>85</v>
      </c>
      <c r="AY797" s="187" t="s">
        <v>186</v>
      </c>
    </row>
    <row r="798" spans="1:65" s="2" customFormat="1" ht="42.75" customHeight="1">
      <c r="A798" s="36"/>
      <c r="B798" s="147"/>
      <c r="C798" s="148" t="s">
        <v>1152</v>
      </c>
      <c r="D798" s="148" t="s">
        <v>189</v>
      </c>
      <c r="E798" s="149" t="s">
        <v>1153</v>
      </c>
      <c r="F798" s="150" t="s">
        <v>1154</v>
      </c>
      <c r="G798" s="151" t="s">
        <v>370</v>
      </c>
      <c r="H798" s="152">
        <v>274.60000000000002</v>
      </c>
      <c r="I798" s="153"/>
      <c r="J798" s="154">
        <f>ROUND(I798*H798,2)</f>
        <v>0</v>
      </c>
      <c r="K798" s="155"/>
      <c r="L798" s="37"/>
      <c r="M798" s="163" t="s">
        <v>3</v>
      </c>
      <c r="N798" s="164" t="s">
        <v>48</v>
      </c>
      <c r="O798" s="57"/>
      <c r="P798" s="165">
        <f>O798*H798</f>
        <v>0</v>
      </c>
      <c r="Q798" s="165">
        <v>1.2540000000000001E-2</v>
      </c>
      <c r="R798" s="165">
        <f>Q798*H798</f>
        <v>3.4434840000000007</v>
      </c>
      <c r="S798" s="165">
        <v>0</v>
      </c>
      <c r="T798" s="166">
        <f>S798*H798</f>
        <v>0</v>
      </c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R798" s="161" t="s">
        <v>275</v>
      </c>
      <c r="AT798" s="161" t="s">
        <v>189</v>
      </c>
      <c r="AU798" s="161" t="s">
        <v>87</v>
      </c>
      <c r="AY798" s="20" t="s">
        <v>186</v>
      </c>
      <c r="BE798" s="162">
        <f>IF(N798="základní",J798,0)</f>
        <v>0</v>
      </c>
      <c r="BF798" s="162">
        <f>IF(N798="snížená",J798,0)</f>
        <v>0</v>
      </c>
      <c r="BG798" s="162">
        <f>IF(N798="zákl. přenesená",J798,0)</f>
        <v>0</v>
      </c>
      <c r="BH798" s="162">
        <f>IF(N798="sníž. přenesená",J798,0)</f>
        <v>0</v>
      </c>
      <c r="BI798" s="162">
        <f>IF(N798="nulová",J798,0)</f>
        <v>0</v>
      </c>
      <c r="BJ798" s="20" t="s">
        <v>85</v>
      </c>
      <c r="BK798" s="162">
        <f>ROUND(I798*H798,2)</f>
        <v>0</v>
      </c>
      <c r="BL798" s="20" t="s">
        <v>275</v>
      </c>
      <c r="BM798" s="161" t="s">
        <v>1155</v>
      </c>
    </row>
    <row r="799" spans="1:65" s="15" customFormat="1">
      <c r="B799" s="194"/>
      <c r="D799" s="172" t="s">
        <v>373</v>
      </c>
      <c r="E799" s="195" t="s">
        <v>3</v>
      </c>
      <c r="F799" s="196" t="s">
        <v>419</v>
      </c>
      <c r="H799" s="195" t="s">
        <v>3</v>
      </c>
      <c r="I799" s="197"/>
      <c r="L799" s="194"/>
      <c r="M799" s="198"/>
      <c r="N799" s="199"/>
      <c r="O799" s="199"/>
      <c r="P799" s="199"/>
      <c r="Q799" s="199"/>
      <c r="R799" s="199"/>
      <c r="S799" s="199"/>
      <c r="T799" s="200"/>
      <c r="AT799" s="195" t="s">
        <v>373</v>
      </c>
      <c r="AU799" s="195" t="s">
        <v>87</v>
      </c>
      <c r="AV799" s="15" t="s">
        <v>85</v>
      </c>
      <c r="AW799" s="15" t="s">
        <v>38</v>
      </c>
      <c r="AX799" s="15" t="s">
        <v>77</v>
      </c>
      <c r="AY799" s="195" t="s">
        <v>186</v>
      </c>
    </row>
    <row r="800" spans="1:65" s="15" customFormat="1">
      <c r="B800" s="194"/>
      <c r="D800" s="172" t="s">
        <v>373</v>
      </c>
      <c r="E800" s="195" t="s">
        <v>3</v>
      </c>
      <c r="F800" s="196" t="s">
        <v>400</v>
      </c>
      <c r="H800" s="195" t="s">
        <v>3</v>
      </c>
      <c r="I800" s="197"/>
      <c r="L800" s="194"/>
      <c r="M800" s="198"/>
      <c r="N800" s="199"/>
      <c r="O800" s="199"/>
      <c r="P800" s="199"/>
      <c r="Q800" s="199"/>
      <c r="R800" s="199"/>
      <c r="S800" s="199"/>
      <c r="T800" s="200"/>
      <c r="AT800" s="195" t="s">
        <v>373</v>
      </c>
      <c r="AU800" s="195" t="s">
        <v>87</v>
      </c>
      <c r="AV800" s="15" t="s">
        <v>85</v>
      </c>
      <c r="AW800" s="15" t="s">
        <v>38</v>
      </c>
      <c r="AX800" s="15" t="s">
        <v>77</v>
      </c>
      <c r="AY800" s="195" t="s">
        <v>186</v>
      </c>
    </row>
    <row r="801" spans="1:65" s="13" customFormat="1">
      <c r="B801" s="178"/>
      <c r="D801" s="172" t="s">
        <v>373</v>
      </c>
      <c r="E801" s="179" t="s">
        <v>3</v>
      </c>
      <c r="F801" s="180" t="s">
        <v>1156</v>
      </c>
      <c r="H801" s="181">
        <v>116.26</v>
      </c>
      <c r="I801" s="182"/>
      <c r="L801" s="178"/>
      <c r="M801" s="183"/>
      <c r="N801" s="184"/>
      <c r="O801" s="184"/>
      <c r="P801" s="184"/>
      <c r="Q801" s="184"/>
      <c r="R801" s="184"/>
      <c r="S801" s="184"/>
      <c r="T801" s="185"/>
      <c r="AT801" s="179" t="s">
        <v>373</v>
      </c>
      <c r="AU801" s="179" t="s">
        <v>87</v>
      </c>
      <c r="AV801" s="13" t="s">
        <v>87</v>
      </c>
      <c r="AW801" s="13" t="s">
        <v>38</v>
      </c>
      <c r="AX801" s="13" t="s">
        <v>77</v>
      </c>
      <c r="AY801" s="179" t="s">
        <v>186</v>
      </c>
    </row>
    <row r="802" spans="1:65" s="15" customFormat="1">
      <c r="B802" s="194"/>
      <c r="D802" s="172" t="s">
        <v>373</v>
      </c>
      <c r="E802" s="195" t="s">
        <v>3</v>
      </c>
      <c r="F802" s="196" t="s">
        <v>392</v>
      </c>
      <c r="H802" s="195" t="s">
        <v>3</v>
      </c>
      <c r="I802" s="197"/>
      <c r="L802" s="194"/>
      <c r="M802" s="198"/>
      <c r="N802" s="199"/>
      <c r="O802" s="199"/>
      <c r="P802" s="199"/>
      <c r="Q802" s="199"/>
      <c r="R802" s="199"/>
      <c r="S802" s="199"/>
      <c r="T802" s="200"/>
      <c r="AT802" s="195" t="s">
        <v>373</v>
      </c>
      <c r="AU802" s="195" t="s">
        <v>87</v>
      </c>
      <c r="AV802" s="15" t="s">
        <v>85</v>
      </c>
      <c r="AW802" s="15" t="s">
        <v>38</v>
      </c>
      <c r="AX802" s="15" t="s">
        <v>77</v>
      </c>
      <c r="AY802" s="195" t="s">
        <v>186</v>
      </c>
    </row>
    <row r="803" spans="1:65" s="15" customFormat="1">
      <c r="B803" s="194"/>
      <c r="D803" s="172" t="s">
        <v>373</v>
      </c>
      <c r="E803" s="195" t="s">
        <v>3</v>
      </c>
      <c r="F803" s="196" t="s">
        <v>437</v>
      </c>
      <c r="H803" s="195" t="s">
        <v>3</v>
      </c>
      <c r="I803" s="197"/>
      <c r="L803" s="194"/>
      <c r="M803" s="198"/>
      <c r="N803" s="199"/>
      <c r="O803" s="199"/>
      <c r="P803" s="199"/>
      <c r="Q803" s="199"/>
      <c r="R803" s="199"/>
      <c r="S803" s="199"/>
      <c r="T803" s="200"/>
      <c r="AT803" s="195" t="s">
        <v>373</v>
      </c>
      <c r="AU803" s="195" t="s">
        <v>87</v>
      </c>
      <c r="AV803" s="15" t="s">
        <v>85</v>
      </c>
      <c r="AW803" s="15" t="s">
        <v>38</v>
      </c>
      <c r="AX803" s="15" t="s">
        <v>77</v>
      </c>
      <c r="AY803" s="195" t="s">
        <v>186</v>
      </c>
    </row>
    <row r="804" spans="1:65" s="13" customFormat="1">
      <c r="B804" s="178"/>
      <c r="D804" s="172" t="s">
        <v>373</v>
      </c>
      <c r="E804" s="179" t="s">
        <v>3</v>
      </c>
      <c r="F804" s="180" t="s">
        <v>1157</v>
      </c>
      <c r="H804" s="181">
        <v>158.34</v>
      </c>
      <c r="I804" s="182"/>
      <c r="L804" s="178"/>
      <c r="M804" s="183"/>
      <c r="N804" s="184"/>
      <c r="O804" s="184"/>
      <c r="P804" s="184"/>
      <c r="Q804" s="184"/>
      <c r="R804" s="184"/>
      <c r="S804" s="184"/>
      <c r="T804" s="185"/>
      <c r="AT804" s="179" t="s">
        <v>373</v>
      </c>
      <c r="AU804" s="179" t="s">
        <v>87</v>
      </c>
      <c r="AV804" s="13" t="s">
        <v>87</v>
      </c>
      <c r="AW804" s="13" t="s">
        <v>38</v>
      </c>
      <c r="AX804" s="13" t="s">
        <v>77</v>
      </c>
      <c r="AY804" s="179" t="s">
        <v>186</v>
      </c>
    </row>
    <row r="805" spans="1:65" s="14" customFormat="1">
      <c r="B805" s="186"/>
      <c r="D805" s="172" t="s">
        <v>373</v>
      </c>
      <c r="E805" s="187" t="s">
        <v>336</v>
      </c>
      <c r="F805" s="188" t="s">
        <v>375</v>
      </c>
      <c r="H805" s="189">
        <v>274.60000000000002</v>
      </c>
      <c r="I805" s="190"/>
      <c r="L805" s="186"/>
      <c r="M805" s="191"/>
      <c r="N805" s="192"/>
      <c r="O805" s="192"/>
      <c r="P805" s="192"/>
      <c r="Q805" s="192"/>
      <c r="R805" s="192"/>
      <c r="S805" s="192"/>
      <c r="T805" s="193"/>
      <c r="AT805" s="187" t="s">
        <v>373</v>
      </c>
      <c r="AU805" s="187" t="s">
        <v>87</v>
      </c>
      <c r="AV805" s="14" t="s">
        <v>200</v>
      </c>
      <c r="AW805" s="14" t="s">
        <v>38</v>
      </c>
      <c r="AX805" s="14" t="s">
        <v>85</v>
      </c>
      <c r="AY805" s="187" t="s">
        <v>186</v>
      </c>
    </row>
    <row r="806" spans="1:65" s="2" customFormat="1" ht="36.75" customHeight="1">
      <c r="A806" s="36"/>
      <c r="B806" s="147"/>
      <c r="C806" s="148" t="s">
        <v>1158</v>
      </c>
      <c r="D806" s="148" t="s">
        <v>189</v>
      </c>
      <c r="E806" s="149" t="s">
        <v>1159</v>
      </c>
      <c r="F806" s="150" t="s">
        <v>1160</v>
      </c>
      <c r="G806" s="151" t="s">
        <v>843</v>
      </c>
      <c r="H806" s="152">
        <v>551.41099999999994</v>
      </c>
      <c r="I806" s="153"/>
      <c r="J806" s="154">
        <f>ROUND(I806*H806,2)</f>
        <v>0</v>
      </c>
      <c r="K806" s="155"/>
      <c r="L806" s="37"/>
      <c r="M806" s="163" t="s">
        <v>3</v>
      </c>
      <c r="N806" s="164" t="s">
        <v>48</v>
      </c>
      <c r="O806" s="57"/>
      <c r="P806" s="165">
        <f>O806*H806</f>
        <v>0</v>
      </c>
      <c r="Q806" s="165">
        <v>5.1999999999999995E-4</v>
      </c>
      <c r="R806" s="165">
        <f>Q806*H806</f>
        <v>0.28673371999999997</v>
      </c>
      <c r="S806" s="165">
        <v>0</v>
      </c>
      <c r="T806" s="166">
        <f>S806*H806</f>
        <v>0</v>
      </c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R806" s="161" t="s">
        <v>275</v>
      </c>
      <c r="AT806" s="161" t="s">
        <v>189</v>
      </c>
      <c r="AU806" s="161" t="s">
        <v>87</v>
      </c>
      <c r="AY806" s="20" t="s">
        <v>186</v>
      </c>
      <c r="BE806" s="162">
        <f>IF(N806="základní",J806,0)</f>
        <v>0</v>
      </c>
      <c r="BF806" s="162">
        <f>IF(N806="snížená",J806,0)</f>
        <v>0</v>
      </c>
      <c r="BG806" s="162">
        <f>IF(N806="zákl. přenesená",J806,0)</f>
        <v>0</v>
      </c>
      <c r="BH806" s="162">
        <f>IF(N806="sníž. přenesená",J806,0)</f>
        <v>0</v>
      </c>
      <c r="BI806" s="162">
        <f>IF(N806="nulová",J806,0)</f>
        <v>0</v>
      </c>
      <c r="BJ806" s="20" t="s">
        <v>85</v>
      </c>
      <c r="BK806" s="162">
        <f>ROUND(I806*H806,2)</f>
        <v>0</v>
      </c>
      <c r="BL806" s="20" t="s">
        <v>275</v>
      </c>
      <c r="BM806" s="161" t="s">
        <v>1161</v>
      </c>
    </row>
    <row r="807" spans="1:65" s="2" customFormat="1">
      <c r="A807" s="36"/>
      <c r="B807" s="37"/>
      <c r="C807" s="36"/>
      <c r="D807" s="167" t="s">
        <v>240</v>
      </c>
      <c r="E807" s="36"/>
      <c r="F807" s="168" t="s">
        <v>1162</v>
      </c>
      <c r="G807" s="36"/>
      <c r="H807" s="36"/>
      <c r="I807" s="169"/>
      <c r="J807" s="36"/>
      <c r="K807" s="36"/>
      <c r="L807" s="37"/>
      <c r="M807" s="170"/>
      <c r="N807" s="171"/>
      <c r="O807" s="57"/>
      <c r="P807" s="57"/>
      <c r="Q807" s="57"/>
      <c r="R807" s="57"/>
      <c r="S807" s="57"/>
      <c r="T807" s="58"/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T807" s="20" t="s">
        <v>240</v>
      </c>
      <c r="AU807" s="20" t="s">
        <v>87</v>
      </c>
    </row>
    <row r="808" spans="1:65" s="13" customFormat="1">
      <c r="B808" s="178"/>
      <c r="D808" s="172" t="s">
        <v>373</v>
      </c>
      <c r="E808" s="179" t="s">
        <v>3</v>
      </c>
      <c r="F808" s="180" t="s">
        <v>1163</v>
      </c>
      <c r="H808" s="181">
        <v>551.41099999999994</v>
      </c>
      <c r="I808" s="182"/>
      <c r="L808" s="178"/>
      <c r="M808" s="183"/>
      <c r="N808" s="184"/>
      <c r="O808" s="184"/>
      <c r="P808" s="184"/>
      <c r="Q808" s="184"/>
      <c r="R808" s="184"/>
      <c r="S808" s="184"/>
      <c r="T808" s="185"/>
      <c r="AT808" s="179" t="s">
        <v>373</v>
      </c>
      <c r="AU808" s="179" t="s">
        <v>87</v>
      </c>
      <c r="AV808" s="13" t="s">
        <v>87</v>
      </c>
      <c r="AW808" s="13" t="s">
        <v>38</v>
      </c>
      <c r="AX808" s="13" t="s">
        <v>85</v>
      </c>
      <c r="AY808" s="179" t="s">
        <v>186</v>
      </c>
    </row>
    <row r="809" spans="1:65" s="2" customFormat="1" ht="36.75" customHeight="1">
      <c r="A809" s="36"/>
      <c r="B809" s="147"/>
      <c r="C809" s="148" t="s">
        <v>1164</v>
      </c>
      <c r="D809" s="148" t="s">
        <v>189</v>
      </c>
      <c r="E809" s="149" t="s">
        <v>1165</v>
      </c>
      <c r="F809" s="150" t="s">
        <v>1166</v>
      </c>
      <c r="G809" s="151" t="s">
        <v>370</v>
      </c>
      <c r="H809" s="152">
        <v>735.21500000000003</v>
      </c>
      <c r="I809" s="153"/>
      <c r="J809" s="154">
        <f>ROUND(I809*H809,2)</f>
        <v>0</v>
      </c>
      <c r="K809" s="155"/>
      <c r="L809" s="37"/>
      <c r="M809" s="163" t="s">
        <v>3</v>
      </c>
      <c r="N809" s="164" t="s">
        <v>48</v>
      </c>
      <c r="O809" s="57"/>
      <c r="P809" s="165">
        <f>O809*H809</f>
        <v>0</v>
      </c>
      <c r="Q809" s="165">
        <v>1E-4</v>
      </c>
      <c r="R809" s="165">
        <f>Q809*H809</f>
        <v>7.3521500000000004E-2</v>
      </c>
      <c r="S809" s="165">
        <v>0</v>
      </c>
      <c r="T809" s="166">
        <f>S809*H809</f>
        <v>0</v>
      </c>
      <c r="U809" s="36"/>
      <c r="V809" s="36"/>
      <c r="W809" s="36"/>
      <c r="X809" s="36"/>
      <c r="Y809" s="36"/>
      <c r="Z809" s="36"/>
      <c r="AA809" s="36"/>
      <c r="AB809" s="36"/>
      <c r="AC809" s="36"/>
      <c r="AD809" s="36"/>
      <c r="AE809" s="36"/>
      <c r="AR809" s="161" t="s">
        <v>275</v>
      </c>
      <c r="AT809" s="161" t="s">
        <v>189</v>
      </c>
      <c r="AU809" s="161" t="s">
        <v>87</v>
      </c>
      <c r="AY809" s="20" t="s">
        <v>186</v>
      </c>
      <c r="BE809" s="162">
        <f>IF(N809="základní",J809,0)</f>
        <v>0</v>
      </c>
      <c r="BF809" s="162">
        <f>IF(N809="snížená",J809,0)</f>
        <v>0</v>
      </c>
      <c r="BG809" s="162">
        <f>IF(N809="zákl. přenesená",J809,0)</f>
        <v>0</v>
      </c>
      <c r="BH809" s="162">
        <f>IF(N809="sníž. přenesená",J809,0)</f>
        <v>0</v>
      </c>
      <c r="BI809" s="162">
        <f>IF(N809="nulová",J809,0)</f>
        <v>0</v>
      </c>
      <c r="BJ809" s="20" t="s">
        <v>85</v>
      </c>
      <c r="BK809" s="162">
        <f>ROUND(I809*H809,2)</f>
        <v>0</v>
      </c>
      <c r="BL809" s="20" t="s">
        <v>275</v>
      </c>
      <c r="BM809" s="161" t="s">
        <v>1167</v>
      </c>
    </row>
    <row r="810" spans="1:65" s="13" customFormat="1">
      <c r="B810" s="178"/>
      <c r="D810" s="172" t="s">
        <v>373</v>
      </c>
      <c r="E810" s="179" t="s">
        <v>3</v>
      </c>
      <c r="F810" s="180" t="s">
        <v>1168</v>
      </c>
      <c r="H810" s="181">
        <v>735.21500000000003</v>
      </c>
      <c r="I810" s="182"/>
      <c r="L810" s="178"/>
      <c r="M810" s="183"/>
      <c r="N810" s="184"/>
      <c r="O810" s="184"/>
      <c r="P810" s="184"/>
      <c r="Q810" s="184"/>
      <c r="R810" s="184"/>
      <c r="S810" s="184"/>
      <c r="T810" s="185"/>
      <c r="AT810" s="179" t="s">
        <v>373</v>
      </c>
      <c r="AU810" s="179" t="s">
        <v>87</v>
      </c>
      <c r="AV810" s="13" t="s">
        <v>87</v>
      </c>
      <c r="AW810" s="13" t="s">
        <v>38</v>
      </c>
      <c r="AX810" s="13" t="s">
        <v>85</v>
      </c>
      <c r="AY810" s="179" t="s">
        <v>186</v>
      </c>
    </row>
    <row r="811" spans="1:65" s="2" customFormat="1" ht="23.45" customHeight="1">
      <c r="A811" s="36"/>
      <c r="B811" s="147"/>
      <c r="C811" s="148" t="s">
        <v>1169</v>
      </c>
      <c r="D811" s="148" t="s">
        <v>189</v>
      </c>
      <c r="E811" s="149" t="s">
        <v>1170</v>
      </c>
      <c r="F811" s="150" t="s">
        <v>1171</v>
      </c>
      <c r="G811" s="151" t="s">
        <v>370</v>
      </c>
      <c r="H811" s="152">
        <v>18.53</v>
      </c>
      <c r="I811" s="153"/>
      <c r="J811" s="154">
        <f>ROUND(I811*H811,2)</f>
        <v>0</v>
      </c>
      <c r="K811" s="155"/>
      <c r="L811" s="37"/>
      <c r="M811" s="163" t="s">
        <v>3</v>
      </c>
      <c r="N811" s="164" t="s">
        <v>48</v>
      </c>
      <c r="O811" s="57"/>
      <c r="P811" s="165">
        <f>O811*H811</f>
        <v>0</v>
      </c>
      <c r="Q811" s="165">
        <v>0</v>
      </c>
      <c r="R811" s="165">
        <f>Q811*H811</f>
        <v>0</v>
      </c>
      <c r="S811" s="165">
        <v>0</v>
      </c>
      <c r="T811" s="166">
        <f>S811*H811</f>
        <v>0</v>
      </c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R811" s="161" t="s">
        <v>275</v>
      </c>
      <c r="AT811" s="161" t="s">
        <v>189</v>
      </c>
      <c r="AU811" s="161" t="s">
        <v>87</v>
      </c>
      <c r="AY811" s="20" t="s">
        <v>186</v>
      </c>
      <c r="BE811" s="162">
        <f>IF(N811="základní",J811,0)</f>
        <v>0</v>
      </c>
      <c r="BF811" s="162">
        <f>IF(N811="snížená",J811,0)</f>
        <v>0</v>
      </c>
      <c r="BG811" s="162">
        <f>IF(N811="zákl. přenesená",J811,0)</f>
        <v>0</v>
      </c>
      <c r="BH811" s="162">
        <f>IF(N811="sníž. přenesená",J811,0)</f>
        <v>0</v>
      </c>
      <c r="BI811" s="162">
        <f>IF(N811="nulová",J811,0)</f>
        <v>0</v>
      </c>
      <c r="BJ811" s="20" t="s">
        <v>85</v>
      </c>
      <c r="BK811" s="162">
        <f>ROUND(I811*H811,2)</f>
        <v>0</v>
      </c>
      <c r="BL811" s="20" t="s">
        <v>275</v>
      </c>
      <c r="BM811" s="161" t="s">
        <v>1172</v>
      </c>
    </row>
    <row r="812" spans="1:65" s="15" customFormat="1">
      <c r="B812" s="194"/>
      <c r="D812" s="172" t="s">
        <v>373</v>
      </c>
      <c r="E812" s="195" t="s">
        <v>3</v>
      </c>
      <c r="F812" s="196" t="s">
        <v>419</v>
      </c>
      <c r="H812" s="195" t="s">
        <v>3</v>
      </c>
      <c r="I812" s="197"/>
      <c r="L812" s="194"/>
      <c r="M812" s="198"/>
      <c r="N812" s="199"/>
      <c r="O812" s="199"/>
      <c r="P812" s="199"/>
      <c r="Q812" s="199"/>
      <c r="R812" s="199"/>
      <c r="S812" s="199"/>
      <c r="T812" s="200"/>
      <c r="AT812" s="195" t="s">
        <v>373</v>
      </c>
      <c r="AU812" s="195" t="s">
        <v>87</v>
      </c>
      <c r="AV812" s="15" t="s">
        <v>85</v>
      </c>
      <c r="AW812" s="15" t="s">
        <v>38</v>
      </c>
      <c r="AX812" s="15" t="s">
        <v>77</v>
      </c>
      <c r="AY812" s="195" t="s">
        <v>186</v>
      </c>
    </row>
    <row r="813" spans="1:65" s="15" customFormat="1">
      <c r="B813" s="194"/>
      <c r="D813" s="172" t="s">
        <v>373</v>
      </c>
      <c r="E813" s="195" t="s">
        <v>3</v>
      </c>
      <c r="F813" s="196" t="s">
        <v>400</v>
      </c>
      <c r="H813" s="195" t="s">
        <v>3</v>
      </c>
      <c r="I813" s="197"/>
      <c r="L813" s="194"/>
      <c r="M813" s="198"/>
      <c r="N813" s="199"/>
      <c r="O813" s="199"/>
      <c r="P813" s="199"/>
      <c r="Q813" s="199"/>
      <c r="R813" s="199"/>
      <c r="S813" s="199"/>
      <c r="T813" s="200"/>
      <c r="AT813" s="195" t="s">
        <v>373</v>
      </c>
      <c r="AU813" s="195" t="s">
        <v>87</v>
      </c>
      <c r="AV813" s="15" t="s">
        <v>85</v>
      </c>
      <c r="AW813" s="15" t="s">
        <v>38</v>
      </c>
      <c r="AX813" s="15" t="s">
        <v>77</v>
      </c>
      <c r="AY813" s="195" t="s">
        <v>186</v>
      </c>
    </row>
    <row r="814" spans="1:65" s="13" customFormat="1">
      <c r="B814" s="178"/>
      <c r="D814" s="172" t="s">
        <v>373</v>
      </c>
      <c r="E814" s="179" t="s">
        <v>3</v>
      </c>
      <c r="F814" s="180" t="s">
        <v>1173</v>
      </c>
      <c r="H814" s="181">
        <v>5.39</v>
      </c>
      <c r="I814" s="182"/>
      <c r="L814" s="178"/>
      <c r="M814" s="183"/>
      <c r="N814" s="184"/>
      <c r="O814" s="184"/>
      <c r="P814" s="184"/>
      <c r="Q814" s="184"/>
      <c r="R814" s="184"/>
      <c r="S814" s="184"/>
      <c r="T814" s="185"/>
      <c r="AT814" s="179" t="s">
        <v>373</v>
      </c>
      <c r="AU814" s="179" t="s">
        <v>87</v>
      </c>
      <c r="AV814" s="13" t="s">
        <v>87</v>
      </c>
      <c r="AW814" s="13" t="s">
        <v>38</v>
      </c>
      <c r="AX814" s="13" t="s">
        <v>77</v>
      </c>
      <c r="AY814" s="179" t="s">
        <v>186</v>
      </c>
    </row>
    <row r="815" spans="1:65" s="15" customFormat="1">
      <c r="B815" s="194"/>
      <c r="D815" s="172" t="s">
        <v>373</v>
      </c>
      <c r="E815" s="195" t="s">
        <v>3</v>
      </c>
      <c r="F815" s="196" t="s">
        <v>392</v>
      </c>
      <c r="H815" s="195" t="s">
        <v>3</v>
      </c>
      <c r="I815" s="197"/>
      <c r="L815" s="194"/>
      <c r="M815" s="198"/>
      <c r="N815" s="199"/>
      <c r="O815" s="199"/>
      <c r="P815" s="199"/>
      <c r="Q815" s="199"/>
      <c r="R815" s="199"/>
      <c r="S815" s="199"/>
      <c r="T815" s="200"/>
      <c r="AT815" s="195" t="s">
        <v>373</v>
      </c>
      <c r="AU815" s="195" t="s">
        <v>87</v>
      </c>
      <c r="AV815" s="15" t="s">
        <v>85</v>
      </c>
      <c r="AW815" s="15" t="s">
        <v>38</v>
      </c>
      <c r="AX815" s="15" t="s">
        <v>77</v>
      </c>
      <c r="AY815" s="195" t="s">
        <v>186</v>
      </c>
    </row>
    <row r="816" spans="1:65" s="15" customFormat="1">
      <c r="B816" s="194"/>
      <c r="D816" s="172" t="s">
        <v>373</v>
      </c>
      <c r="E816" s="195" t="s">
        <v>3</v>
      </c>
      <c r="F816" s="196" t="s">
        <v>437</v>
      </c>
      <c r="H816" s="195" t="s">
        <v>3</v>
      </c>
      <c r="I816" s="197"/>
      <c r="L816" s="194"/>
      <c r="M816" s="198"/>
      <c r="N816" s="199"/>
      <c r="O816" s="199"/>
      <c r="P816" s="199"/>
      <c r="Q816" s="199"/>
      <c r="R816" s="199"/>
      <c r="S816" s="199"/>
      <c r="T816" s="200"/>
      <c r="AT816" s="195" t="s">
        <v>373</v>
      </c>
      <c r="AU816" s="195" t="s">
        <v>87</v>
      </c>
      <c r="AV816" s="15" t="s">
        <v>85</v>
      </c>
      <c r="AW816" s="15" t="s">
        <v>38</v>
      </c>
      <c r="AX816" s="15" t="s">
        <v>77</v>
      </c>
      <c r="AY816" s="195" t="s">
        <v>186</v>
      </c>
    </row>
    <row r="817" spans="1:65" s="13" customFormat="1">
      <c r="B817" s="178"/>
      <c r="D817" s="172" t="s">
        <v>373</v>
      </c>
      <c r="E817" s="179" t="s">
        <v>3</v>
      </c>
      <c r="F817" s="180" t="s">
        <v>1174</v>
      </c>
      <c r="H817" s="181">
        <v>4.84</v>
      </c>
      <c r="I817" s="182"/>
      <c r="L817" s="178"/>
      <c r="M817" s="183"/>
      <c r="N817" s="184"/>
      <c r="O817" s="184"/>
      <c r="P817" s="184"/>
      <c r="Q817" s="184"/>
      <c r="R817" s="184"/>
      <c r="S817" s="184"/>
      <c r="T817" s="185"/>
      <c r="AT817" s="179" t="s">
        <v>373</v>
      </c>
      <c r="AU817" s="179" t="s">
        <v>87</v>
      </c>
      <c r="AV817" s="13" t="s">
        <v>87</v>
      </c>
      <c r="AW817" s="13" t="s">
        <v>38</v>
      </c>
      <c r="AX817" s="13" t="s">
        <v>77</v>
      </c>
      <c r="AY817" s="179" t="s">
        <v>186</v>
      </c>
    </row>
    <row r="818" spans="1:65" s="15" customFormat="1">
      <c r="B818" s="194"/>
      <c r="D818" s="172" t="s">
        <v>373</v>
      </c>
      <c r="E818" s="195" t="s">
        <v>3</v>
      </c>
      <c r="F818" s="196" t="s">
        <v>419</v>
      </c>
      <c r="H818" s="195" t="s">
        <v>3</v>
      </c>
      <c r="I818" s="197"/>
      <c r="L818" s="194"/>
      <c r="M818" s="198"/>
      <c r="N818" s="199"/>
      <c r="O818" s="199"/>
      <c r="P818" s="199"/>
      <c r="Q818" s="199"/>
      <c r="R818" s="199"/>
      <c r="S818" s="199"/>
      <c r="T818" s="200"/>
      <c r="AT818" s="195" t="s">
        <v>373</v>
      </c>
      <c r="AU818" s="195" t="s">
        <v>87</v>
      </c>
      <c r="AV818" s="15" t="s">
        <v>85</v>
      </c>
      <c r="AW818" s="15" t="s">
        <v>38</v>
      </c>
      <c r="AX818" s="15" t="s">
        <v>77</v>
      </c>
      <c r="AY818" s="195" t="s">
        <v>186</v>
      </c>
    </row>
    <row r="819" spans="1:65" s="15" customFormat="1">
      <c r="B819" s="194"/>
      <c r="D819" s="172" t="s">
        <v>373</v>
      </c>
      <c r="E819" s="195" t="s">
        <v>3</v>
      </c>
      <c r="F819" s="196" t="s">
        <v>400</v>
      </c>
      <c r="H819" s="195" t="s">
        <v>3</v>
      </c>
      <c r="I819" s="197"/>
      <c r="L819" s="194"/>
      <c r="M819" s="198"/>
      <c r="N819" s="199"/>
      <c r="O819" s="199"/>
      <c r="P819" s="199"/>
      <c r="Q819" s="199"/>
      <c r="R819" s="199"/>
      <c r="S819" s="199"/>
      <c r="T819" s="200"/>
      <c r="AT819" s="195" t="s">
        <v>373</v>
      </c>
      <c r="AU819" s="195" t="s">
        <v>87</v>
      </c>
      <c r="AV819" s="15" t="s">
        <v>85</v>
      </c>
      <c r="AW819" s="15" t="s">
        <v>38</v>
      </c>
      <c r="AX819" s="15" t="s">
        <v>77</v>
      </c>
      <c r="AY819" s="195" t="s">
        <v>186</v>
      </c>
    </row>
    <row r="820" spans="1:65" s="13" customFormat="1">
      <c r="B820" s="178"/>
      <c r="D820" s="172" t="s">
        <v>373</v>
      </c>
      <c r="E820" s="179" t="s">
        <v>3</v>
      </c>
      <c r="F820" s="180" t="s">
        <v>1173</v>
      </c>
      <c r="H820" s="181">
        <v>5.39</v>
      </c>
      <c r="I820" s="182"/>
      <c r="L820" s="178"/>
      <c r="M820" s="183"/>
      <c r="N820" s="184"/>
      <c r="O820" s="184"/>
      <c r="P820" s="184"/>
      <c r="Q820" s="184"/>
      <c r="R820" s="184"/>
      <c r="S820" s="184"/>
      <c r="T820" s="185"/>
      <c r="AT820" s="179" t="s">
        <v>373</v>
      </c>
      <c r="AU820" s="179" t="s">
        <v>87</v>
      </c>
      <c r="AV820" s="13" t="s">
        <v>87</v>
      </c>
      <c r="AW820" s="13" t="s">
        <v>38</v>
      </c>
      <c r="AX820" s="13" t="s">
        <v>77</v>
      </c>
      <c r="AY820" s="179" t="s">
        <v>186</v>
      </c>
    </row>
    <row r="821" spans="1:65" s="15" customFormat="1">
      <c r="B821" s="194"/>
      <c r="D821" s="172" t="s">
        <v>373</v>
      </c>
      <c r="E821" s="195" t="s">
        <v>3</v>
      </c>
      <c r="F821" s="196" t="s">
        <v>392</v>
      </c>
      <c r="H821" s="195" t="s">
        <v>3</v>
      </c>
      <c r="I821" s="197"/>
      <c r="L821" s="194"/>
      <c r="M821" s="198"/>
      <c r="N821" s="199"/>
      <c r="O821" s="199"/>
      <c r="P821" s="199"/>
      <c r="Q821" s="199"/>
      <c r="R821" s="199"/>
      <c r="S821" s="199"/>
      <c r="T821" s="200"/>
      <c r="AT821" s="195" t="s">
        <v>373</v>
      </c>
      <c r="AU821" s="195" t="s">
        <v>87</v>
      </c>
      <c r="AV821" s="15" t="s">
        <v>85</v>
      </c>
      <c r="AW821" s="15" t="s">
        <v>38</v>
      </c>
      <c r="AX821" s="15" t="s">
        <v>77</v>
      </c>
      <c r="AY821" s="195" t="s">
        <v>186</v>
      </c>
    </row>
    <row r="822" spans="1:65" s="15" customFormat="1">
      <c r="B822" s="194"/>
      <c r="D822" s="172" t="s">
        <v>373</v>
      </c>
      <c r="E822" s="195" t="s">
        <v>3</v>
      </c>
      <c r="F822" s="196" t="s">
        <v>437</v>
      </c>
      <c r="H822" s="195" t="s">
        <v>3</v>
      </c>
      <c r="I822" s="197"/>
      <c r="L822" s="194"/>
      <c r="M822" s="198"/>
      <c r="N822" s="199"/>
      <c r="O822" s="199"/>
      <c r="P822" s="199"/>
      <c r="Q822" s="199"/>
      <c r="R822" s="199"/>
      <c r="S822" s="199"/>
      <c r="T822" s="200"/>
      <c r="AT822" s="195" t="s">
        <v>373</v>
      </c>
      <c r="AU822" s="195" t="s">
        <v>87</v>
      </c>
      <c r="AV822" s="15" t="s">
        <v>85</v>
      </c>
      <c r="AW822" s="15" t="s">
        <v>38</v>
      </c>
      <c r="AX822" s="15" t="s">
        <v>77</v>
      </c>
      <c r="AY822" s="195" t="s">
        <v>186</v>
      </c>
    </row>
    <row r="823" spans="1:65" s="13" customFormat="1">
      <c r="B823" s="178"/>
      <c r="D823" s="172" t="s">
        <v>373</v>
      </c>
      <c r="E823" s="179" t="s">
        <v>3</v>
      </c>
      <c r="F823" s="180" t="s">
        <v>1175</v>
      </c>
      <c r="H823" s="181">
        <v>2.91</v>
      </c>
      <c r="I823" s="182"/>
      <c r="L823" s="178"/>
      <c r="M823" s="183"/>
      <c r="N823" s="184"/>
      <c r="O823" s="184"/>
      <c r="P823" s="184"/>
      <c r="Q823" s="184"/>
      <c r="R823" s="184"/>
      <c r="S823" s="184"/>
      <c r="T823" s="185"/>
      <c r="AT823" s="179" t="s">
        <v>373</v>
      </c>
      <c r="AU823" s="179" t="s">
        <v>87</v>
      </c>
      <c r="AV823" s="13" t="s">
        <v>87</v>
      </c>
      <c r="AW823" s="13" t="s">
        <v>38</v>
      </c>
      <c r="AX823" s="13" t="s">
        <v>77</v>
      </c>
      <c r="AY823" s="179" t="s">
        <v>186</v>
      </c>
    </row>
    <row r="824" spans="1:65" s="14" customFormat="1">
      <c r="B824" s="186"/>
      <c r="D824" s="172" t="s">
        <v>373</v>
      </c>
      <c r="E824" s="187" t="s">
        <v>3</v>
      </c>
      <c r="F824" s="188" t="s">
        <v>375</v>
      </c>
      <c r="H824" s="189">
        <v>18.53</v>
      </c>
      <c r="I824" s="190"/>
      <c r="L824" s="186"/>
      <c r="M824" s="191"/>
      <c r="N824" s="192"/>
      <c r="O824" s="192"/>
      <c r="P824" s="192"/>
      <c r="Q824" s="192"/>
      <c r="R824" s="192"/>
      <c r="S824" s="192"/>
      <c r="T824" s="193"/>
      <c r="AT824" s="187" t="s">
        <v>373</v>
      </c>
      <c r="AU824" s="187" t="s">
        <v>87</v>
      </c>
      <c r="AV824" s="14" t="s">
        <v>200</v>
      </c>
      <c r="AW824" s="14" t="s">
        <v>38</v>
      </c>
      <c r="AX824" s="14" t="s">
        <v>85</v>
      </c>
      <c r="AY824" s="187" t="s">
        <v>186</v>
      </c>
    </row>
    <row r="825" spans="1:65" s="2" customFormat="1" ht="23.45" customHeight="1">
      <c r="A825" s="36"/>
      <c r="B825" s="147"/>
      <c r="C825" s="148" t="s">
        <v>1176</v>
      </c>
      <c r="D825" s="148" t="s">
        <v>189</v>
      </c>
      <c r="E825" s="149" t="s">
        <v>1177</v>
      </c>
      <c r="F825" s="150" t="s">
        <v>1178</v>
      </c>
      <c r="G825" s="151" t="s">
        <v>370</v>
      </c>
      <c r="H825" s="152">
        <v>735.21500000000003</v>
      </c>
      <c r="I825" s="153"/>
      <c r="J825" s="154">
        <f>ROUND(I825*H825,2)</f>
        <v>0</v>
      </c>
      <c r="K825" s="155"/>
      <c r="L825" s="37"/>
      <c r="M825" s="163" t="s">
        <v>3</v>
      </c>
      <c r="N825" s="164" t="s">
        <v>48</v>
      </c>
      <c r="O825" s="57"/>
      <c r="P825" s="165">
        <f>O825*H825</f>
        <v>0</v>
      </c>
      <c r="Q825" s="165">
        <v>4.0000000000000003E-5</v>
      </c>
      <c r="R825" s="165">
        <f>Q825*H825</f>
        <v>2.9408600000000003E-2</v>
      </c>
      <c r="S825" s="165">
        <v>0</v>
      </c>
      <c r="T825" s="166">
        <f>S825*H825</f>
        <v>0</v>
      </c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R825" s="161" t="s">
        <v>275</v>
      </c>
      <c r="AT825" s="161" t="s">
        <v>189</v>
      </c>
      <c r="AU825" s="161" t="s">
        <v>87</v>
      </c>
      <c r="AY825" s="20" t="s">
        <v>186</v>
      </c>
      <c r="BE825" s="162">
        <f>IF(N825="základní",J825,0)</f>
        <v>0</v>
      </c>
      <c r="BF825" s="162">
        <f>IF(N825="snížená",J825,0)</f>
        <v>0</v>
      </c>
      <c r="BG825" s="162">
        <f>IF(N825="zákl. přenesená",J825,0)</f>
        <v>0</v>
      </c>
      <c r="BH825" s="162">
        <f>IF(N825="sníž. přenesená",J825,0)</f>
        <v>0</v>
      </c>
      <c r="BI825" s="162">
        <f>IF(N825="nulová",J825,0)</f>
        <v>0</v>
      </c>
      <c r="BJ825" s="20" t="s">
        <v>85</v>
      </c>
      <c r="BK825" s="162">
        <f>ROUND(I825*H825,2)</f>
        <v>0</v>
      </c>
      <c r="BL825" s="20" t="s">
        <v>275</v>
      </c>
      <c r="BM825" s="161" t="s">
        <v>1179</v>
      </c>
    </row>
    <row r="826" spans="1:65" s="13" customFormat="1">
      <c r="B826" s="178"/>
      <c r="D826" s="172" t="s">
        <v>373</v>
      </c>
      <c r="E826" s="179" t="s">
        <v>3</v>
      </c>
      <c r="F826" s="180" t="s">
        <v>1168</v>
      </c>
      <c r="H826" s="181">
        <v>735.21500000000003</v>
      </c>
      <c r="I826" s="182"/>
      <c r="L826" s="178"/>
      <c r="M826" s="183"/>
      <c r="N826" s="184"/>
      <c r="O826" s="184"/>
      <c r="P826" s="184"/>
      <c r="Q826" s="184"/>
      <c r="R826" s="184"/>
      <c r="S826" s="184"/>
      <c r="T826" s="185"/>
      <c r="AT826" s="179" t="s">
        <v>373</v>
      </c>
      <c r="AU826" s="179" t="s">
        <v>87</v>
      </c>
      <c r="AV826" s="13" t="s">
        <v>87</v>
      </c>
      <c r="AW826" s="13" t="s">
        <v>38</v>
      </c>
      <c r="AX826" s="13" t="s">
        <v>85</v>
      </c>
      <c r="AY826" s="179" t="s">
        <v>186</v>
      </c>
    </row>
    <row r="827" spans="1:65" s="2" customFormat="1" ht="23.45" customHeight="1">
      <c r="A827" s="36"/>
      <c r="B827" s="147"/>
      <c r="C827" s="148" t="s">
        <v>1180</v>
      </c>
      <c r="D827" s="148" t="s">
        <v>189</v>
      </c>
      <c r="E827" s="149" t="s">
        <v>1181</v>
      </c>
      <c r="F827" s="150" t="s">
        <v>1182</v>
      </c>
      <c r="G827" s="151" t="s">
        <v>370</v>
      </c>
      <c r="H827" s="152">
        <v>735.21500000000003</v>
      </c>
      <c r="I827" s="153"/>
      <c r="J827" s="154">
        <f>ROUND(I827*H827,2)</f>
        <v>0</v>
      </c>
      <c r="K827" s="155"/>
      <c r="L827" s="37"/>
      <c r="M827" s="163" t="s">
        <v>3</v>
      </c>
      <c r="N827" s="164" t="s">
        <v>48</v>
      </c>
      <c r="O827" s="57"/>
      <c r="P827" s="165">
        <f>O827*H827</f>
        <v>0</v>
      </c>
      <c r="Q827" s="165">
        <v>1E-4</v>
      </c>
      <c r="R827" s="165">
        <f>Q827*H827</f>
        <v>7.3521500000000004E-2</v>
      </c>
      <c r="S827" s="165">
        <v>0</v>
      </c>
      <c r="T827" s="166">
        <f>S827*H827</f>
        <v>0</v>
      </c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R827" s="161" t="s">
        <v>275</v>
      </c>
      <c r="AT827" s="161" t="s">
        <v>189</v>
      </c>
      <c r="AU827" s="161" t="s">
        <v>87</v>
      </c>
      <c r="AY827" s="20" t="s">
        <v>186</v>
      </c>
      <c r="BE827" s="162">
        <f>IF(N827="základní",J827,0)</f>
        <v>0</v>
      </c>
      <c r="BF827" s="162">
        <f>IF(N827="snížená",J827,0)</f>
        <v>0</v>
      </c>
      <c r="BG827" s="162">
        <f>IF(N827="zákl. přenesená",J827,0)</f>
        <v>0</v>
      </c>
      <c r="BH827" s="162">
        <f>IF(N827="sníž. přenesená",J827,0)</f>
        <v>0</v>
      </c>
      <c r="BI827" s="162">
        <f>IF(N827="nulová",J827,0)</f>
        <v>0</v>
      </c>
      <c r="BJ827" s="20" t="s">
        <v>85</v>
      </c>
      <c r="BK827" s="162">
        <f>ROUND(I827*H827,2)</f>
        <v>0</v>
      </c>
      <c r="BL827" s="20" t="s">
        <v>275</v>
      </c>
      <c r="BM827" s="161" t="s">
        <v>1183</v>
      </c>
    </row>
    <row r="828" spans="1:65" s="13" customFormat="1">
      <c r="B828" s="178"/>
      <c r="D828" s="172" t="s">
        <v>373</v>
      </c>
      <c r="E828" s="179" t="s">
        <v>3</v>
      </c>
      <c r="F828" s="180" t="s">
        <v>1168</v>
      </c>
      <c r="H828" s="181">
        <v>735.21500000000003</v>
      </c>
      <c r="I828" s="182"/>
      <c r="L828" s="178"/>
      <c r="M828" s="183"/>
      <c r="N828" s="184"/>
      <c r="O828" s="184"/>
      <c r="P828" s="184"/>
      <c r="Q828" s="184"/>
      <c r="R828" s="184"/>
      <c r="S828" s="184"/>
      <c r="T828" s="185"/>
      <c r="AT828" s="179" t="s">
        <v>373</v>
      </c>
      <c r="AU828" s="179" t="s">
        <v>87</v>
      </c>
      <c r="AV828" s="13" t="s">
        <v>87</v>
      </c>
      <c r="AW828" s="13" t="s">
        <v>38</v>
      </c>
      <c r="AX828" s="13" t="s">
        <v>85</v>
      </c>
      <c r="AY828" s="179" t="s">
        <v>186</v>
      </c>
    </row>
    <row r="829" spans="1:65" s="2" customFormat="1" ht="36.75" customHeight="1">
      <c r="A829" s="36"/>
      <c r="B829" s="147"/>
      <c r="C829" s="148" t="s">
        <v>1184</v>
      </c>
      <c r="D829" s="148" t="s">
        <v>189</v>
      </c>
      <c r="E829" s="149" t="s">
        <v>1185</v>
      </c>
      <c r="F829" s="150" t="s">
        <v>1186</v>
      </c>
      <c r="G829" s="151" t="s">
        <v>370</v>
      </c>
      <c r="H829" s="152">
        <v>391.81</v>
      </c>
      <c r="I829" s="153"/>
      <c r="J829" s="154">
        <f>ROUND(I829*H829,2)</f>
        <v>0</v>
      </c>
      <c r="K829" s="155"/>
      <c r="L829" s="37"/>
      <c r="M829" s="163" t="s">
        <v>3</v>
      </c>
      <c r="N829" s="164" t="s">
        <v>48</v>
      </c>
      <c r="O829" s="57"/>
      <c r="P829" s="165">
        <f>O829*H829</f>
        <v>0</v>
      </c>
      <c r="Q829" s="165">
        <v>1.39E-3</v>
      </c>
      <c r="R829" s="165">
        <f>Q829*H829</f>
        <v>0.54461590000000004</v>
      </c>
      <c r="S829" s="165">
        <v>0</v>
      </c>
      <c r="T829" s="166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161" t="s">
        <v>275</v>
      </c>
      <c r="AT829" s="161" t="s">
        <v>189</v>
      </c>
      <c r="AU829" s="161" t="s">
        <v>87</v>
      </c>
      <c r="AY829" s="20" t="s">
        <v>186</v>
      </c>
      <c r="BE829" s="162">
        <f>IF(N829="základní",J829,0)</f>
        <v>0</v>
      </c>
      <c r="BF829" s="162">
        <f>IF(N829="snížená",J829,0)</f>
        <v>0</v>
      </c>
      <c r="BG829" s="162">
        <f>IF(N829="zákl. přenesená",J829,0)</f>
        <v>0</v>
      </c>
      <c r="BH829" s="162">
        <f>IF(N829="sníž. přenesená",J829,0)</f>
        <v>0</v>
      </c>
      <c r="BI829" s="162">
        <f>IF(N829="nulová",J829,0)</f>
        <v>0</v>
      </c>
      <c r="BJ829" s="20" t="s">
        <v>85</v>
      </c>
      <c r="BK829" s="162">
        <f>ROUND(I829*H829,2)</f>
        <v>0</v>
      </c>
      <c r="BL829" s="20" t="s">
        <v>275</v>
      </c>
      <c r="BM829" s="161" t="s">
        <v>1187</v>
      </c>
    </row>
    <row r="830" spans="1:65" s="15" customFormat="1">
      <c r="B830" s="194"/>
      <c r="D830" s="172" t="s">
        <v>373</v>
      </c>
      <c r="E830" s="195" t="s">
        <v>3</v>
      </c>
      <c r="F830" s="196" t="s">
        <v>419</v>
      </c>
      <c r="H830" s="195" t="s">
        <v>3</v>
      </c>
      <c r="I830" s="197"/>
      <c r="L830" s="194"/>
      <c r="M830" s="198"/>
      <c r="N830" s="199"/>
      <c r="O830" s="199"/>
      <c r="P830" s="199"/>
      <c r="Q830" s="199"/>
      <c r="R830" s="199"/>
      <c r="S830" s="199"/>
      <c r="T830" s="200"/>
      <c r="AT830" s="195" t="s">
        <v>373</v>
      </c>
      <c r="AU830" s="195" t="s">
        <v>87</v>
      </c>
      <c r="AV830" s="15" t="s">
        <v>85</v>
      </c>
      <c r="AW830" s="15" t="s">
        <v>38</v>
      </c>
      <c r="AX830" s="15" t="s">
        <v>77</v>
      </c>
      <c r="AY830" s="195" t="s">
        <v>186</v>
      </c>
    </row>
    <row r="831" spans="1:65" s="15" customFormat="1">
      <c r="B831" s="194"/>
      <c r="D831" s="172" t="s">
        <v>373</v>
      </c>
      <c r="E831" s="195" t="s">
        <v>3</v>
      </c>
      <c r="F831" s="196" t="s">
        <v>400</v>
      </c>
      <c r="H831" s="195" t="s">
        <v>3</v>
      </c>
      <c r="I831" s="197"/>
      <c r="L831" s="194"/>
      <c r="M831" s="198"/>
      <c r="N831" s="199"/>
      <c r="O831" s="199"/>
      <c r="P831" s="199"/>
      <c r="Q831" s="199"/>
      <c r="R831" s="199"/>
      <c r="S831" s="199"/>
      <c r="T831" s="200"/>
      <c r="AT831" s="195" t="s">
        <v>373</v>
      </c>
      <c r="AU831" s="195" t="s">
        <v>87</v>
      </c>
      <c r="AV831" s="15" t="s">
        <v>85</v>
      </c>
      <c r="AW831" s="15" t="s">
        <v>38</v>
      </c>
      <c r="AX831" s="15" t="s">
        <v>77</v>
      </c>
      <c r="AY831" s="195" t="s">
        <v>186</v>
      </c>
    </row>
    <row r="832" spans="1:65" s="13" customFormat="1">
      <c r="B832" s="178"/>
      <c r="D832" s="172" t="s">
        <v>373</v>
      </c>
      <c r="E832" s="179" t="s">
        <v>3</v>
      </c>
      <c r="F832" s="180" t="s">
        <v>1188</v>
      </c>
      <c r="H832" s="181">
        <v>330.96</v>
      </c>
      <c r="I832" s="182"/>
      <c r="L832" s="178"/>
      <c r="M832" s="183"/>
      <c r="N832" s="184"/>
      <c r="O832" s="184"/>
      <c r="P832" s="184"/>
      <c r="Q832" s="184"/>
      <c r="R832" s="184"/>
      <c r="S832" s="184"/>
      <c r="T832" s="185"/>
      <c r="AT832" s="179" t="s">
        <v>373</v>
      </c>
      <c r="AU832" s="179" t="s">
        <v>87</v>
      </c>
      <c r="AV832" s="13" t="s">
        <v>87</v>
      </c>
      <c r="AW832" s="13" t="s">
        <v>38</v>
      </c>
      <c r="AX832" s="13" t="s">
        <v>77</v>
      </c>
      <c r="AY832" s="179" t="s">
        <v>186</v>
      </c>
    </row>
    <row r="833" spans="1:65" s="15" customFormat="1">
      <c r="B833" s="194"/>
      <c r="D833" s="172" t="s">
        <v>373</v>
      </c>
      <c r="E833" s="195" t="s">
        <v>3</v>
      </c>
      <c r="F833" s="196" t="s">
        <v>392</v>
      </c>
      <c r="H833" s="195" t="s">
        <v>3</v>
      </c>
      <c r="I833" s="197"/>
      <c r="L833" s="194"/>
      <c r="M833" s="198"/>
      <c r="N833" s="199"/>
      <c r="O833" s="199"/>
      <c r="P833" s="199"/>
      <c r="Q833" s="199"/>
      <c r="R833" s="199"/>
      <c r="S833" s="199"/>
      <c r="T833" s="200"/>
      <c r="AT833" s="195" t="s">
        <v>373</v>
      </c>
      <c r="AU833" s="195" t="s">
        <v>87</v>
      </c>
      <c r="AV833" s="15" t="s">
        <v>85</v>
      </c>
      <c r="AW833" s="15" t="s">
        <v>38</v>
      </c>
      <c r="AX833" s="15" t="s">
        <v>77</v>
      </c>
      <c r="AY833" s="195" t="s">
        <v>186</v>
      </c>
    </row>
    <row r="834" spans="1:65" s="15" customFormat="1">
      <c r="B834" s="194"/>
      <c r="D834" s="172" t="s">
        <v>373</v>
      </c>
      <c r="E834" s="195" t="s">
        <v>3</v>
      </c>
      <c r="F834" s="196" t="s">
        <v>437</v>
      </c>
      <c r="H834" s="195" t="s">
        <v>3</v>
      </c>
      <c r="I834" s="197"/>
      <c r="L834" s="194"/>
      <c r="M834" s="198"/>
      <c r="N834" s="199"/>
      <c r="O834" s="199"/>
      <c r="P834" s="199"/>
      <c r="Q834" s="199"/>
      <c r="R834" s="199"/>
      <c r="S834" s="199"/>
      <c r="T834" s="200"/>
      <c r="AT834" s="195" t="s">
        <v>373</v>
      </c>
      <c r="AU834" s="195" t="s">
        <v>87</v>
      </c>
      <c r="AV834" s="15" t="s">
        <v>85</v>
      </c>
      <c r="AW834" s="15" t="s">
        <v>38</v>
      </c>
      <c r="AX834" s="15" t="s">
        <v>77</v>
      </c>
      <c r="AY834" s="195" t="s">
        <v>186</v>
      </c>
    </row>
    <row r="835" spans="1:65" s="13" customFormat="1">
      <c r="B835" s="178"/>
      <c r="D835" s="172" t="s">
        <v>373</v>
      </c>
      <c r="E835" s="179" t="s">
        <v>3</v>
      </c>
      <c r="F835" s="180" t="s">
        <v>1189</v>
      </c>
      <c r="H835" s="181">
        <v>60.85</v>
      </c>
      <c r="I835" s="182"/>
      <c r="L835" s="178"/>
      <c r="M835" s="183"/>
      <c r="N835" s="184"/>
      <c r="O835" s="184"/>
      <c r="P835" s="184"/>
      <c r="Q835" s="184"/>
      <c r="R835" s="184"/>
      <c r="S835" s="184"/>
      <c r="T835" s="185"/>
      <c r="AT835" s="179" t="s">
        <v>373</v>
      </c>
      <c r="AU835" s="179" t="s">
        <v>87</v>
      </c>
      <c r="AV835" s="13" t="s">
        <v>87</v>
      </c>
      <c r="AW835" s="13" t="s">
        <v>38</v>
      </c>
      <c r="AX835" s="13" t="s">
        <v>77</v>
      </c>
      <c r="AY835" s="179" t="s">
        <v>186</v>
      </c>
    </row>
    <row r="836" spans="1:65" s="14" customFormat="1">
      <c r="B836" s="186"/>
      <c r="D836" s="172" t="s">
        <v>373</v>
      </c>
      <c r="E836" s="187" t="s">
        <v>3</v>
      </c>
      <c r="F836" s="188" t="s">
        <v>375</v>
      </c>
      <c r="H836" s="189">
        <v>391.81</v>
      </c>
      <c r="I836" s="190"/>
      <c r="L836" s="186"/>
      <c r="M836" s="191"/>
      <c r="N836" s="192"/>
      <c r="O836" s="192"/>
      <c r="P836" s="192"/>
      <c r="Q836" s="192"/>
      <c r="R836" s="192"/>
      <c r="S836" s="192"/>
      <c r="T836" s="193"/>
      <c r="AT836" s="187" t="s">
        <v>373</v>
      </c>
      <c r="AU836" s="187" t="s">
        <v>87</v>
      </c>
      <c r="AV836" s="14" t="s">
        <v>200</v>
      </c>
      <c r="AW836" s="14" t="s">
        <v>38</v>
      </c>
      <c r="AX836" s="14" t="s">
        <v>85</v>
      </c>
      <c r="AY836" s="187" t="s">
        <v>186</v>
      </c>
    </row>
    <row r="837" spans="1:65" s="2" customFormat="1" ht="23.45" customHeight="1">
      <c r="A837" s="36"/>
      <c r="B837" s="147"/>
      <c r="C837" s="201" t="s">
        <v>1190</v>
      </c>
      <c r="D837" s="201" t="s">
        <v>184</v>
      </c>
      <c r="E837" s="202" t="s">
        <v>1191</v>
      </c>
      <c r="F837" s="203" t="s">
        <v>1192</v>
      </c>
      <c r="G837" s="204" t="s">
        <v>370</v>
      </c>
      <c r="H837" s="205">
        <v>411.40100000000001</v>
      </c>
      <c r="I837" s="206"/>
      <c r="J837" s="207">
        <f>ROUND(I837*H837,2)</f>
        <v>0</v>
      </c>
      <c r="K837" s="208"/>
      <c r="L837" s="209"/>
      <c r="M837" s="210" t="s">
        <v>3</v>
      </c>
      <c r="N837" s="211" t="s">
        <v>48</v>
      </c>
      <c r="O837" s="57"/>
      <c r="P837" s="165">
        <f>O837*H837</f>
        <v>0</v>
      </c>
      <c r="Q837" s="165">
        <v>8.0000000000000002E-3</v>
      </c>
      <c r="R837" s="165">
        <f>Q837*H837</f>
        <v>3.2912080000000001</v>
      </c>
      <c r="S837" s="165">
        <v>0</v>
      </c>
      <c r="T837" s="166">
        <f>S837*H837</f>
        <v>0</v>
      </c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R837" s="161" t="s">
        <v>610</v>
      </c>
      <c r="AT837" s="161" t="s">
        <v>184</v>
      </c>
      <c r="AU837" s="161" t="s">
        <v>87</v>
      </c>
      <c r="AY837" s="20" t="s">
        <v>186</v>
      </c>
      <c r="BE837" s="162">
        <f>IF(N837="základní",J837,0)</f>
        <v>0</v>
      </c>
      <c r="BF837" s="162">
        <f>IF(N837="snížená",J837,0)</f>
        <v>0</v>
      </c>
      <c r="BG837" s="162">
        <f>IF(N837="zákl. přenesená",J837,0)</f>
        <v>0</v>
      </c>
      <c r="BH837" s="162">
        <f>IF(N837="sníž. přenesená",J837,0)</f>
        <v>0</v>
      </c>
      <c r="BI837" s="162">
        <f>IF(N837="nulová",J837,0)</f>
        <v>0</v>
      </c>
      <c r="BJ837" s="20" t="s">
        <v>85</v>
      </c>
      <c r="BK837" s="162">
        <f>ROUND(I837*H837,2)</f>
        <v>0</v>
      </c>
      <c r="BL837" s="20" t="s">
        <v>275</v>
      </c>
      <c r="BM837" s="161" t="s">
        <v>1193</v>
      </c>
    </row>
    <row r="838" spans="1:65" s="2" customFormat="1" ht="19.5">
      <c r="A838" s="36"/>
      <c r="B838" s="37"/>
      <c r="C838" s="36"/>
      <c r="D838" s="172" t="s">
        <v>242</v>
      </c>
      <c r="E838" s="36"/>
      <c r="F838" s="173" t="s">
        <v>1194</v>
      </c>
      <c r="G838" s="36"/>
      <c r="H838" s="36"/>
      <c r="I838" s="169"/>
      <c r="J838" s="36"/>
      <c r="K838" s="36"/>
      <c r="L838" s="37"/>
      <c r="M838" s="170"/>
      <c r="N838" s="171"/>
      <c r="O838" s="57"/>
      <c r="P838" s="57"/>
      <c r="Q838" s="57"/>
      <c r="R838" s="57"/>
      <c r="S838" s="57"/>
      <c r="T838" s="58"/>
      <c r="U838" s="36"/>
      <c r="V838" s="36"/>
      <c r="W838" s="36"/>
      <c r="X838" s="36"/>
      <c r="Y838" s="36"/>
      <c r="Z838" s="36"/>
      <c r="AA838" s="36"/>
      <c r="AB838" s="36"/>
      <c r="AC838" s="36"/>
      <c r="AD838" s="36"/>
      <c r="AE838" s="36"/>
      <c r="AT838" s="20" t="s">
        <v>242</v>
      </c>
      <c r="AU838" s="20" t="s">
        <v>87</v>
      </c>
    </row>
    <row r="839" spans="1:65" s="13" customFormat="1">
      <c r="B839" s="178"/>
      <c r="D839" s="172" t="s">
        <v>373</v>
      </c>
      <c r="F839" s="180" t="s">
        <v>1195</v>
      </c>
      <c r="H839" s="181">
        <v>411.40100000000001</v>
      </c>
      <c r="I839" s="182"/>
      <c r="L839" s="178"/>
      <c r="M839" s="183"/>
      <c r="N839" s="184"/>
      <c r="O839" s="184"/>
      <c r="P839" s="184"/>
      <c r="Q839" s="184"/>
      <c r="R839" s="184"/>
      <c r="S839" s="184"/>
      <c r="T839" s="185"/>
      <c r="AT839" s="179" t="s">
        <v>373</v>
      </c>
      <c r="AU839" s="179" t="s">
        <v>87</v>
      </c>
      <c r="AV839" s="13" t="s">
        <v>87</v>
      </c>
      <c r="AW839" s="13" t="s">
        <v>4</v>
      </c>
      <c r="AX839" s="13" t="s">
        <v>85</v>
      </c>
      <c r="AY839" s="179" t="s">
        <v>186</v>
      </c>
    </row>
    <row r="840" spans="1:65" s="2" customFormat="1" ht="42.75" customHeight="1">
      <c r="A840" s="36"/>
      <c r="B840" s="147"/>
      <c r="C840" s="148" t="s">
        <v>1196</v>
      </c>
      <c r="D840" s="148" t="s">
        <v>189</v>
      </c>
      <c r="E840" s="149" t="s">
        <v>1197</v>
      </c>
      <c r="F840" s="150" t="s">
        <v>1198</v>
      </c>
      <c r="G840" s="151" t="s">
        <v>370</v>
      </c>
      <c r="H840" s="152">
        <v>158.4</v>
      </c>
      <c r="I840" s="153"/>
      <c r="J840" s="154">
        <f>ROUND(I840*H840,2)</f>
        <v>0</v>
      </c>
      <c r="K840" s="155"/>
      <c r="L840" s="37"/>
      <c r="M840" s="163" t="s">
        <v>3</v>
      </c>
      <c r="N840" s="164" t="s">
        <v>48</v>
      </c>
      <c r="O840" s="57"/>
      <c r="P840" s="165">
        <f>O840*H840</f>
        <v>0</v>
      </c>
      <c r="Q840" s="165">
        <v>1.384E-2</v>
      </c>
      <c r="R840" s="165">
        <f>Q840*H840</f>
        <v>2.192256</v>
      </c>
      <c r="S840" s="165">
        <v>0</v>
      </c>
      <c r="T840" s="166">
        <f>S840*H840</f>
        <v>0</v>
      </c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R840" s="161" t="s">
        <v>275</v>
      </c>
      <c r="AT840" s="161" t="s">
        <v>189</v>
      </c>
      <c r="AU840" s="161" t="s">
        <v>87</v>
      </c>
      <c r="AY840" s="20" t="s">
        <v>186</v>
      </c>
      <c r="BE840" s="162">
        <f>IF(N840="základní",J840,0)</f>
        <v>0</v>
      </c>
      <c r="BF840" s="162">
        <f>IF(N840="snížená",J840,0)</f>
        <v>0</v>
      </c>
      <c r="BG840" s="162">
        <f>IF(N840="zákl. přenesená",J840,0)</f>
        <v>0</v>
      </c>
      <c r="BH840" s="162">
        <f>IF(N840="sníž. přenesená",J840,0)</f>
        <v>0</v>
      </c>
      <c r="BI840" s="162">
        <f>IF(N840="nulová",J840,0)</f>
        <v>0</v>
      </c>
      <c r="BJ840" s="20" t="s">
        <v>85</v>
      </c>
      <c r="BK840" s="162">
        <f>ROUND(I840*H840,2)</f>
        <v>0</v>
      </c>
      <c r="BL840" s="20" t="s">
        <v>275</v>
      </c>
      <c r="BM840" s="161" t="s">
        <v>1199</v>
      </c>
    </row>
    <row r="841" spans="1:65" s="2" customFormat="1">
      <c r="A841" s="36"/>
      <c r="B841" s="37"/>
      <c r="C841" s="36"/>
      <c r="D841" s="167" t="s">
        <v>240</v>
      </c>
      <c r="E841" s="36"/>
      <c r="F841" s="168" t="s">
        <v>1200</v>
      </c>
      <c r="G841" s="36"/>
      <c r="H841" s="36"/>
      <c r="I841" s="169"/>
      <c r="J841" s="36"/>
      <c r="K841" s="36"/>
      <c r="L841" s="37"/>
      <c r="M841" s="170"/>
      <c r="N841" s="171"/>
      <c r="O841" s="57"/>
      <c r="P841" s="57"/>
      <c r="Q841" s="57"/>
      <c r="R841" s="57"/>
      <c r="S841" s="57"/>
      <c r="T841" s="58"/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T841" s="20" t="s">
        <v>240</v>
      </c>
      <c r="AU841" s="20" t="s">
        <v>87</v>
      </c>
    </row>
    <row r="842" spans="1:65" s="13" customFormat="1">
      <c r="B842" s="178"/>
      <c r="D842" s="172" t="s">
        <v>373</v>
      </c>
      <c r="E842" s="179" t="s">
        <v>3</v>
      </c>
      <c r="F842" s="180" t="s">
        <v>1201</v>
      </c>
      <c r="H842" s="181">
        <v>158.4</v>
      </c>
      <c r="I842" s="182"/>
      <c r="L842" s="178"/>
      <c r="M842" s="183"/>
      <c r="N842" s="184"/>
      <c r="O842" s="184"/>
      <c r="P842" s="184"/>
      <c r="Q842" s="184"/>
      <c r="R842" s="184"/>
      <c r="S842" s="184"/>
      <c r="T842" s="185"/>
      <c r="AT842" s="179" t="s">
        <v>373</v>
      </c>
      <c r="AU842" s="179" t="s">
        <v>87</v>
      </c>
      <c r="AV842" s="13" t="s">
        <v>87</v>
      </c>
      <c r="AW842" s="13" t="s">
        <v>38</v>
      </c>
      <c r="AX842" s="13" t="s">
        <v>77</v>
      </c>
      <c r="AY842" s="179" t="s">
        <v>186</v>
      </c>
    </row>
    <row r="843" spans="1:65" s="14" customFormat="1">
      <c r="B843" s="186"/>
      <c r="D843" s="172" t="s">
        <v>373</v>
      </c>
      <c r="E843" s="187" t="s">
        <v>3</v>
      </c>
      <c r="F843" s="188" t="s">
        <v>375</v>
      </c>
      <c r="H843" s="189">
        <v>158.4</v>
      </c>
      <c r="I843" s="190"/>
      <c r="L843" s="186"/>
      <c r="M843" s="191"/>
      <c r="N843" s="192"/>
      <c r="O843" s="192"/>
      <c r="P843" s="192"/>
      <c r="Q843" s="192"/>
      <c r="R843" s="192"/>
      <c r="S843" s="192"/>
      <c r="T843" s="193"/>
      <c r="AT843" s="187" t="s">
        <v>373</v>
      </c>
      <c r="AU843" s="187" t="s">
        <v>87</v>
      </c>
      <c r="AV843" s="14" t="s">
        <v>200</v>
      </c>
      <c r="AW843" s="14" t="s">
        <v>38</v>
      </c>
      <c r="AX843" s="14" t="s">
        <v>85</v>
      </c>
      <c r="AY843" s="187" t="s">
        <v>186</v>
      </c>
    </row>
    <row r="844" spans="1:65" s="2" customFormat="1" ht="64.5" customHeight="1">
      <c r="A844" s="36"/>
      <c r="B844" s="147"/>
      <c r="C844" s="148" t="s">
        <v>1202</v>
      </c>
      <c r="D844" s="148" t="s">
        <v>189</v>
      </c>
      <c r="E844" s="149" t="s">
        <v>1203</v>
      </c>
      <c r="F844" s="150" t="s">
        <v>1204</v>
      </c>
      <c r="G844" s="151" t="s">
        <v>492</v>
      </c>
      <c r="H844" s="152">
        <v>15.83</v>
      </c>
      <c r="I844" s="153"/>
      <c r="J844" s="154">
        <f>ROUND(I844*H844,2)</f>
        <v>0</v>
      </c>
      <c r="K844" s="155"/>
      <c r="L844" s="37"/>
      <c r="M844" s="163" t="s">
        <v>3</v>
      </c>
      <c r="N844" s="164" t="s">
        <v>48</v>
      </c>
      <c r="O844" s="57"/>
      <c r="P844" s="165">
        <f>O844*H844</f>
        <v>0</v>
      </c>
      <c r="Q844" s="165">
        <v>0</v>
      </c>
      <c r="R844" s="165">
        <f>Q844*H844</f>
        <v>0</v>
      </c>
      <c r="S844" s="165">
        <v>0</v>
      </c>
      <c r="T844" s="166">
        <f>S844*H844</f>
        <v>0</v>
      </c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R844" s="161" t="s">
        <v>275</v>
      </c>
      <c r="AT844" s="161" t="s">
        <v>189</v>
      </c>
      <c r="AU844" s="161" t="s">
        <v>87</v>
      </c>
      <c r="AY844" s="20" t="s">
        <v>186</v>
      </c>
      <c r="BE844" s="162">
        <f>IF(N844="základní",J844,0)</f>
        <v>0</v>
      </c>
      <c r="BF844" s="162">
        <f>IF(N844="snížená",J844,0)</f>
        <v>0</v>
      </c>
      <c r="BG844" s="162">
        <f>IF(N844="zákl. přenesená",J844,0)</f>
        <v>0</v>
      </c>
      <c r="BH844" s="162">
        <f>IF(N844="sníž. přenesená",J844,0)</f>
        <v>0</v>
      </c>
      <c r="BI844" s="162">
        <f>IF(N844="nulová",J844,0)</f>
        <v>0</v>
      </c>
      <c r="BJ844" s="20" t="s">
        <v>85</v>
      </c>
      <c r="BK844" s="162">
        <f>ROUND(I844*H844,2)</f>
        <v>0</v>
      </c>
      <c r="BL844" s="20" t="s">
        <v>275</v>
      </c>
      <c r="BM844" s="161" t="s">
        <v>1205</v>
      </c>
    </row>
    <row r="845" spans="1:65" s="2" customFormat="1">
      <c r="A845" s="36"/>
      <c r="B845" s="37"/>
      <c r="C845" s="36"/>
      <c r="D845" s="167" t="s">
        <v>240</v>
      </c>
      <c r="E845" s="36"/>
      <c r="F845" s="168" t="s">
        <v>1206</v>
      </c>
      <c r="G845" s="36"/>
      <c r="H845" s="36"/>
      <c r="I845" s="169"/>
      <c r="J845" s="36"/>
      <c r="K845" s="36"/>
      <c r="L845" s="37"/>
      <c r="M845" s="170"/>
      <c r="N845" s="171"/>
      <c r="O845" s="57"/>
      <c r="P845" s="57"/>
      <c r="Q845" s="57"/>
      <c r="R845" s="57"/>
      <c r="S845" s="57"/>
      <c r="T845" s="58"/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T845" s="20" t="s">
        <v>240</v>
      </c>
      <c r="AU845" s="20" t="s">
        <v>87</v>
      </c>
    </row>
    <row r="846" spans="1:65" s="12" customFormat="1" ht="22.9" customHeight="1">
      <c r="B846" s="134"/>
      <c r="D846" s="135" t="s">
        <v>76</v>
      </c>
      <c r="E846" s="145" t="s">
        <v>1207</v>
      </c>
      <c r="F846" s="145" t="s">
        <v>1208</v>
      </c>
      <c r="I846" s="137"/>
      <c r="J846" s="146">
        <f>BK846</f>
        <v>0</v>
      </c>
      <c r="L846" s="134"/>
      <c r="M846" s="139"/>
      <c r="N846" s="140"/>
      <c r="O846" s="140"/>
      <c r="P846" s="141">
        <f>SUM(P847:P880)</f>
        <v>0</v>
      </c>
      <c r="Q846" s="140"/>
      <c r="R846" s="141">
        <f>SUM(R847:R880)</f>
        <v>0.92186000000000012</v>
      </c>
      <c r="S846" s="140"/>
      <c r="T846" s="142">
        <f>SUM(T847:T880)</f>
        <v>0</v>
      </c>
      <c r="AR846" s="135" t="s">
        <v>87</v>
      </c>
      <c r="AT846" s="143" t="s">
        <v>76</v>
      </c>
      <c r="AU846" s="143" t="s">
        <v>85</v>
      </c>
      <c r="AY846" s="135" t="s">
        <v>186</v>
      </c>
      <c r="BK846" s="144">
        <f>SUM(BK847:BK880)</f>
        <v>0</v>
      </c>
    </row>
    <row r="847" spans="1:65" s="2" customFormat="1" ht="36.75" customHeight="1">
      <c r="A847" s="36"/>
      <c r="B847" s="147"/>
      <c r="C847" s="148" t="s">
        <v>1209</v>
      </c>
      <c r="D847" s="148" t="s">
        <v>189</v>
      </c>
      <c r="E847" s="149" t="s">
        <v>1210</v>
      </c>
      <c r="F847" s="150" t="s">
        <v>1211</v>
      </c>
      <c r="G847" s="151" t="s">
        <v>435</v>
      </c>
      <c r="H847" s="152">
        <v>26</v>
      </c>
      <c r="I847" s="153"/>
      <c r="J847" s="154">
        <f>ROUND(I847*H847,2)</f>
        <v>0</v>
      </c>
      <c r="K847" s="155"/>
      <c r="L847" s="37"/>
      <c r="M847" s="163" t="s">
        <v>3</v>
      </c>
      <c r="N847" s="164" t="s">
        <v>48</v>
      </c>
      <c r="O847" s="57"/>
      <c r="P847" s="165">
        <f>O847*H847</f>
        <v>0</v>
      </c>
      <c r="Q847" s="165">
        <v>0</v>
      </c>
      <c r="R847" s="165">
        <f>Q847*H847</f>
        <v>0</v>
      </c>
      <c r="S847" s="165">
        <v>0</v>
      </c>
      <c r="T847" s="166">
        <f>S847*H847</f>
        <v>0</v>
      </c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R847" s="161" t="s">
        <v>275</v>
      </c>
      <c r="AT847" s="161" t="s">
        <v>189</v>
      </c>
      <c r="AU847" s="161" t="s">
        <v>87</v>
      </c>
      <c r="AY847" s="20" t="s">
        <v>186</v>
      </c>
      <c r="BE847" s="162">
        <f>IF(N847="základní",J847,0)</f>
        <v>0</v>
      </c>
      <c r="BF847" s="162">
        <f>IF(N847="snížená",J847,0)</f>
        <v>0</v>
      </c>
      <c r="BG847" s="162">
        <f>IF(N847="zákl. přenesená",J847,0)</f>
        <v>0</v>
      </c>
      <c r="BH847" s="162">
        <f>IF(N847="sníž. přenesená",J847,0)</f>
        <v>0</v>
      </c>
      <c r="BI847" s="162">
        <f>IF(N847="nulová",J847,0)</f>
        <v>0</v>
      </c>
      <c r="BJ847" s="20" t="s">
        <v>85</v>
      </c>
      <c r="BK847" s="162">
        <f>ROUND(I847*H847,2)</f>
        <v>0</v>
      </c>
      <c r="BL847" s="20" t="s">
        <v>275</v>
      </c>
      <c r="BM847" s="161" t="s">
        <v>1212</v>
      </c>
    </row>
    <row r="848" spans="1:65" s="15" customFormat="1">
      <c r="B848" s="194"/>
      <c r="D848" s="172" t="s">
        <v>373</v>
      </c>
      <c r="E848" s="195" t="s">
        <v>3</v>
      </c>
      <c r="F848" s="196" t="s">
        <v>870</v>
      </c>
      <c r="H848" s="195" t="s">
        <v>3</v>
      </c>
      <c r="I848" s="197"/>
      <c r="L848" s="194"/>
      <c r="M848" s="198"/>
      <c r="N848" s="199"/>
      <c r="O848" s="199"/>
      <c r="P848" s="199"/>
      <c r="Q848" s="199"/>
      <c r="R848" s="199"/>
      <c r="S848" s="199"/>
      <c r="T848" s="200"/>
      <c r="AT848" s="195" t="s">
        <v>373</v>
      </c>
      <c r="AU848" s="195" t="s">
        <v>87</v>
      </c>
      <c r="AV848" s="15" t="s">
        <v>85</v>
      </c>
      <c r="AW848" s="15" t="s">
        <v>38</v>
      </c>
      <c r="AX848" s="15" t="s">
        <v>77</v>
      </c>
      <c r="AY848" s="195" t="s">
        <v>186</v>
      </c>
    </row>
    <row r="849" spans="1:65" s="13" customFormat="1">
      <c r="B849" s="178"/>
      <c r="D849" s="172" t="s">
        <v>373</v>
      </c>
      <c r="E849" s="179" t="s">
        <v>3</v>
      </c>
      <c r="F849" s="180" t="s">
        <v>1213</v>
      </c>
      <c r="H849" s="181">
        <v>26</v>
      </c>
      <c r="I849" s="182"/>
      <c r="L849" s="178"/>
      <c r="M849" s="183"/>
      <c r="N849" s="184"/>
      <c r="O849" s="184"/>
      <c r="P849" s="184"/>
      <c r="Q849" s="184"/>
      <c r="R849" s="184"/>
      <c r="S849" s="184"/>
      <c r="T849" s="185"/>
      <c r="AT849" s="179" t="s">
        <v>373</v>
      </c>
      <c r="AU849" s="179" t="s">
        <v>87</v>
      </c>
      <c r="AV849" s="13" t="s">
        <v>87</v>
      </c>
      <c r="AW849" s="13" t="s">
        <v>38</v>
      </c>
      <c r="AX849" s="13" t="s">
        <v>85</v>
      </c>
      <c r="AY849" s="179" t="s">
        <v>186</v>
      </c>
    </row>
    <row r="850" spans="1:65" s="2" customFormat="1" ht="23.45" customHeight="1">
      <c r="A850" s="36"/>
      <c r="B850" s="147"/>
      <c r="C850" s="201" t="s">
        <v>1214</v>
      </c>
      <c r="D850" s="201" t="s">
        <v>184</v>
      </c>
      <c r="E850" s="202" t="s">
        <v>1215</v>
      </c>
      <c r="F850" s="203" t="s">
        <v>1216</v>
      </c>
      <c r="G850" s="204" t="s">
        <v>435</v>
      </c>
      <c r="H850" s="205">
        <v>21</v>
      </c>
      <c r="I850" s="206"/>
      <c r="J850" s="207">
        <f>ROUND(I850*H850,2)</f>
        <v>0</v>
      </c>
      <c r="K850" s="208"/>
      <c r="L850" s="209"/>
      <c r="M850" s="210" t="s">
        <v>3</v>
      </c>
      <c r="N850" s="211" t="s">
        <v>48</v>
      </c>
      <c r="O850" s="57"/>
      <c r="P850" s="165">
        <f>O850*H850</f>
        <v>0</v>
      </c>
      <c r="Q850" s="165">
        <v>1.4500000000000001E-2</v>
      </c>
      <c r="R850" s="165">
        <f>Q850*H850</f>
        <v>0.30449999999999999</v>
      </c>
      <c r="S850" s="165">
        <v>0</v>
      </c>
      <c r="T850" s="166">
        <f>S850*H850</f>
        <v>0</v>
      </c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R850" s="161" t="s">
        <v>466</v>
      </c>
      <c r="AT850" s="161" t="s">
        <v>184</v>
      </c>
      <c r="AU850" s="161" t="s">
        <v>87</v>
      </c>
      <c r="AY850" s="20" t="s">
        <v>186</v>
      </c>
      <c r="BE850" s="162">
        <f>IF(N850="základní",J850,0)</f>
        <v>0</v>
      </c>
      <c r="BF850" s="162">
        <f>IF(N850="snížená",J850,0)</f>
        <v>0</v>
      </c>
      <c r="BG850" s="162">
        <f>IF(N850="zákl. přenesená",J850,0)</f>
        <v>0</v>
      </c>
      <c r="BH850" s="162">
        <f>IF(N850="sníž. přenesená",J850,0)</f>
        <v>0</v>
      </c>
      <c r="BI850" s="162">
        <f>IF(N850="nulová",J850,0)</f>
        <v>0</v>
      </c>
      <c r="BJ850" s="20" t="s">
        <v>85</v>
      </c>
      <c r="BK850" s="162">
        <f>ROUND(I850*H850,2)</f>
        <v>0</v>
      </c>
      <c r="BL850" s="20" t="s">
        <v>466</v>
      </c>
      <c r="BM850" s="161" t="s">
        <v>1217</v>
      </c>
    </row>
    <row r="851" spans="1:65" s="2" customFormat="1" ht="23.45" customHeight="1">
      <c r="A851" s="36"/>
      <c r="B851" s="147"/>
      <c r="C851" s="201" t="s">
        <v>1218</v>
      </c>
      <c r="D851" s="201" t="s">
        <v>184</v>
      </c>
      <c r="E851" s="202" t="s">
        <v>1219</v>
      </c>
      <c r="F851" s="203" t="s">
        <v>1220</v>
      </c>
      <c r="G851" s="204" t="s">
        <v>435</v>
      </c>
      <c r="H851" s="205">
        <v>5</v>
      </c>
      <c r="I851" s="206"/>
      <c r="J851" s="207">
        <f>ROUND(I851*H851,2)</f>
        <v>0</v>
      </c>
      <c r="K851" s="208"/>
      <c r="L851" s="209"/>
      <c r="M851" s="210" t="s">
        <v>3</v>
      </c>
      <c r="N851" s="211" t="s">
        <v>48</v>
      </c>
      <c r="O851" s="57"/>
      <c r="P851" s="165">
        <f>O851*H851</f>
        <v>0</v>
      </c>
      <c r="Q851" s="165">
        <v>1.6E-2</v>
      </c>
      <c r="R851" s="165">
        <f>Q851*H851</f>
        <v>0.08</v>
      </c>
      <c r="S851" s="165">
        <v>0</v>
      </c>
      <c r="T851" s="166">
        <f>S851*H851</f>
        <v>0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161" t="s">
        <v>466</v>
      </c>
      <c r="AT851" s="161" t="s">
        <v>184</v>
      </c>
      <c r="AU851" s="161" t="s">
        <v>87</v>
      </c>
      <c r="AY851" s="20" t="s">
        <v>186</v>
      </c>
      <c r="BE851" s="162">
        <f>IF(N851="základní",J851,0)</f>
        <v>0</v>
      </c>
      <c r="BF851" s="162">
        <f>IF(N851="snížená",J851,0)</f>
        <v>0</v>
      </c>
      <c r="BG851" s="162">
        <f>IF(N851="zákl. přenesená",J851,0)</f>
        <v>0</v>
      </c>
      <c r="BH851" s="162">
        <f>IF(N851="sníž. přenesená",J851,0)</f>
        <v>0</v>
      </c>
      <c r="BI851" s="162">
        <f>IF(N851="nulová",J851,0)</f>
        <v>0</v>
      </c>
      <c r="BJ851" s="20" t="s">
        <v>85</v>
      </c>
      <c r="BK851" s="162">
        <f>ROUND(I851*H851,2)</f>
        <v>0</v>
      </c>
      <c r="BL851" s="20" t="s">
        <v>466</v>
      </c>
      <c r="BM851" s="161" t="s">
        <v>1221</v>
      </c>
    </row>
    <row r="852" spans="1:65" s="2" customFormat="1" ht="36.75" customHeight="1">
      <c r="A852" s="36"/>
      <c r="B852" s="147"/>
      <c r="C852" s="148" t="s">
        <v>1222</v>
      </c>
      <c r="D852" s="148" t="s">
        <v>189</v>
      </c>
      <c r="E852" s="149" t="s">
        <v>1223</v>
      </c>
      <c r="F852" s="150" t="s">
        <v>1224</v>
      </c>
      <c r="G852" s="151" t="s">
        <v>435</v>
      </c>
      <c r="H852" s="152">
        <v>8</v>
      </c>
      <c r="I852" s="153"/>
      <c r="J852" s="154">
        <f>ROUND(I852*H852,2)</f>
        <v>0</v>
      </c>
      <c r="K852" s="155"/>
      <c r="L852" s="37"/>
      <c r="M852" s="163" t="s">
        <v>3</v>
      </c>
      <c r="N852" s="164" t="s">
        <v>48</v>
      </c>
      <c r="O852" s="57"/>
      <c r="P852" s="165">
        <f>O852*H852</f>
        <v>0</v>
      </c>
      <c r="Q852" s="165">
        <v>0</v>
      </c>
      <c r="R852" s="165">
        <f>Q852*H852</f>
        <v>0</v>
      </c>
      <c r="S852" s="165">
        <v>0</v>
      </c>
      <c r="T852" s="166">
        <f>S852*H852</f>
        <v>0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161" t="s">
        <v>275</v>
      </c>
      <c r="AT852" s="161" t="s">
        <v>189</v>
      </c>
      <c r="AU852" s="161" t="s">
        <v>87</v>
      </c>
      <c r="AY852" s="20" t="s">
        <v>186</v>
      </c>
      <c r="BE852" s="162">
        <f>IF(N852="základní",J852,0)</f>
        <v>0</v>
      </c>
      <c r="BF852" s="162">
        <f>IF(N852="snížená",J852,0)</f>
        <v>0</v>
      </c>
      <c r="BG852" s="162">
        <f>IF(N852="zákl. přenesená",J852,0)</f>
        <v>0</v>
      </c>
      <c r="BH852" s="162">
        <f>IF(N852="sníž. přenesená",J852,0)</f>
        <v>0</v>
      </c>
      <c r="BI852" s="162">
        <f>IF(N852="nulová",J852,0)</f>
        <v>0</v>
      </c>
      <c r="BJ852" s="20" t="s">
        <v>85</v>
      </c>
      <c r="BK852" s="162">
        <f>ROUND(I852*H852,2)</f>
        <v>0</v>
      </c>
      <c r="BL852" s="20" t="s">
        <v>275</v>
      </c>
      <c r="BM852" s="161" t="s">
        <v>1225</v>
      </c>
    </row>
    <row r="853" spans="1:65" s="13" customFormat="1">
      <c r="B853" s="178"/>
      <c r="D853" s="172" t="s">
        <v>373</v>
      </c>
      <c r="E853" s="179" t="s">
        <v>3</v>
      </c>
      <c r="F853" s="180" t="s">
        <v>1226</v>
      </c>
      <c r="H853" s="181">
        <v>8</v>
      </c>
      <c r="I853" s="182"/>
      <c r="L853" s="178"/>
      <c r="M853" s="183"/>
      <c r="N853" s="184"/>
      <c r="O853" s="184"/>
      <c r="P853" s="184"/>
      <c r="Q853" s="184"/>
      <c r="R853" s="184"/>
      <c r="S853" s="184"/>
      <c r="T853" s="185"/>
      <c r="AT853" s="179" t="s">
        <v>373</v>
      </c>
      <c r="AU853" s="179" t="s">
        <v>87</v>
      </c>
      <c r="AV853" s="13" t="s">
        <v>87</v>
      </c>
      <c r="AW853" s="13" t="s">
        <v>38</v>
      </c>
      <c r="AX853" s="13" t="s">
        <v>85</v>
      </c>
      <c r="AY853" s="179" t="s">
        <v>186</v>
      </c>
    </row>
    <row r="854" spans="1:65" s="2" customFormat="1" ht="23.45" customHeight="1">
      <c r="A854" s="36"/>
      <c r="B854" s="147"/>
      <c r="C854" s="201" t="s">
        <v>1227</v>
      </c>
      <c r="D854" s="201" t="s">
        <v>184</v>
      </c>
      <c r="E854" s="202" t="s">
        <v>1228</v>
      </c>
      <c r="F854" s="203" t="s">
        <v>1229</v>
      </c>
      <c r="G854" s="204" t="s">
        <v>435</v>
      </c>
      <c r="H854" s="205">
        <v>8</v>
      </c>
      <c r="I854" s="206"/>
      <c r="J854" s="207">
        <f>ROUND(I854*H854,2)</f>
        <v>0</v>
      </c>
      <c r="K854" s="208"/>
      <c r="L854" s="209"/>
      <c r="M854" s="210" t="s">
        <v>3</v>
      </c>
      <c r="N854" s="211" t="s">
        <v>48</v>
      </c>
      <c r="O854" s="57"/>
      <c r="P854" s="165">
        <f>O854*H854</f>
        <v>0</v>
      </c>
      <c r="Q854" s="165">
        <v>1.7000000000000001E-2</v>
      </c>
      <c r="R854" s="165">
        <f>Q854*H854</f>
        <v>0.13600000000000001</v>
      </c>
      <c r="S854" s="165">
        <v>0</v>
      </c>
      <c r="T854" s="166">
        <f>S854*H854</f>
        <v>0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161" t="s">
        <v>466</v>
      </c>
      <c r="AT854" s="161" t="s">
        <v>184</v>
      </c>
      <c r="AU854" s="161" t="s">
        <v>87</v>
      </c>
      <c r="AY854" s="20" t="s">
        <v>186</v>
      </c>
      <c r="BE854" s="162">
        <f>IF(N854="základní",J854,0)</f>
        <v>0</v>
      </c>
      <c r="BF854" s="162">
        <f>IF(N854="snížená",J854,0)</f>
        <v>0</v>
      </c>
      <c r="BG854" s="162">
        <f>IF(N854="zákl. přenesená",J854,0)</f>
        <v>0</v>
      </c>
      <c r="BH854" s="162">
        <f>IF(N854="sníž. přenesená",J854,0)</f>
        <v>0</v>
      </c>
      <c r="BI854" s="162">
        <f>IF(N854="nulová",J854,0)</f>
        <v>0</v>
      </c>
      <c r="BJ854" s="20" t="s">
        <v>85</v>
      </c>
      <c r="BK854" s="162">
        <f>ROUND(I854*H854,2)</f>
        <v>0</v>
      </c>
      <c r="BL854" s="20" t="s">
        <v>466</v>
      </c>
      <c r="BM854" s="161" t="s">
        <v>1230</v>
      </c>
    </row>
    <row r="855" spans="1:65" s="2" customFormat="1" ht="36.75" customHeight="1">
      <c r="A855" s="36"/>
      <c r="B855" s="147"/>
      <c r="C855" s="148" t="s">
        <v>1231</v>
      </c>
      <c r="D855" s="148" t="s">
        <v>189</v>
      </c>
      <c r="E855" s="149" t="s">
        <v>1232</v>
      </c>
      <c r="F855" s="150" t="s">
        <v>1233</v>
      </c>
      <c r="G855" s="151" t="s">
        <v>435</v>
      </c>
      <c r="H855" s="152">
        <v>2</v>
      </c>
      <c r="I855" s="153"/>
      <c r="J855" s="154">
        <f>ROUND(I855*H855,2)</f>
        <v>0</v>
      </c>
      <c r="K855" s="155"/>
      <c r="L855" s="37"/>
      <c r="M855" s="163" t="s">
        <v>3</v>
      </c>
      <c r="N855" s="164" t="s">
        <v>48</v>
      </c>
      <c r="O855" s="57"/>
      <c r="P855" s="165">
        <f>O855*H855</f>
        <v>0</v>
      </c>
      <c r="Q855" s="165">
        <v>0</v>
      </c>
      <c r="R855" s="165">
        <f>Q855*H855</f>
        <v>0</v>
      </c>
      <c r="S855" s="165">
        <v>0</v>
      </c>
      <c r="T855" s="166">
        <f>S855*H855</f>
        <v>0</v>
      </c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R855" s="161" t="s">
        <v>275</v>
      </c>
      <c r="AT855" s="161" t="s">
        <v>189</v>
      </c>
      <c r="AU855" s="161" t="s">
        <v>87</v>
      </c>
      <c r="AY855" s="20" t="s">
        <v>186</v>
      </c>
      <c r="BE855" s="162">
        <f>IF(N855="základní",J855,0)</f>
        <v>0</v>
      </c>
      <c r="BF855" s="162">
        <f>IF(N855="snížená",J855,0)</f>
        <v>0</v>
      </c>
      <c r="BG855" s="162">
        <f>IF(N855="zákl. přenesená",J855,0)</f>
        <v>0</v>
      </c>
      <c r="BH855" s="162">
        <f>IF(N855="sníž. přenesená",J855,0)</f>
        <v>0</v>
      </c>
      <c r="BI855" s="162">
        <f>IF(N855="nulová",J855,0)</f>
        <v>0</v>
      </c>
      <c r="BJ855" s="20" t="s">
        <v>85</v>
      </c>
      <c r="BK855" s="162">
        <f>ROUND(I855*H855,2)</f>
        <v>0</v>
      </c>
      <c r="BL855" s="20" t="s">
        <v>275</v>
      </c>
      <c r="BM855" s="161" t="s">
        <v>1234</v>
      </c>
    </row>
    <row r="856" spans="1:65" s="2" customFormat="1" ht="21" customHeight="1">
      <c r="A856" s="36"/>
      <c r="B856" s="147"/>
      <c r="C856" s="201" t="s">
        <v>1235</v>
      </c>
      <c r="D856" s="201" t="s">
        <v>184</v>
      </c>
      <c r="E856" s="202" t="s">
        <v>1236</v>
      </c>
      <c r="F856" s="203" t="s">
        <v>1237</v>
      </c>
      <c r="G856" s="204" t="s">
        <v>435</v>
      </c>
      <c r="H856" s="205">
        <v>2</v>
      </c>
      <c r="I856" s="206"/>
      <c r="J856" s="207">
        <f>ROUND(I856*H856,2)</f>
        <v>0</v>
      </c>
      <c r="K856" s="208"/>
      <c r="L856" s="209"/>
      <c r="M856" s="210" t="s">
        <v>3</v>
      </c>
      <c r="N856" s="211" t="s">
        <v>48</v>
      </c>
      <c r="O856" s="57"/>
      <c r="P856" s="165">
        <f>O856*H856</f>
        <v>0</v>
      </c>
      <c r="Q856" s="165">
        <v>2.9000000000000001E-2</v>
      </c>
      <c r="R856" s="165">
        <f>Q856*H856</f>
        <v>5.8000000000000003E-2</v>
      </c>
      <c r="S856" s="165">
        <v>0</v>
      </c>
      <c r="T856" s="166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61" t="s">
        <v>610</v>
      </c>
      <c r="AT856" s="161" t="s">
        <v>184</v>
      </c>
      <c r="AU856" s="161" t="s">
        <v>87</v>
      </c>
      <c r="AY856" s="20" t="s">
        <v>186</v>
      </c>
      <c r="BE856" s="162">
        <f>IF(N856="základní",J856,0)</f>
        <v>0</v>
      </c>
      <c r="BF856" s="162">
        <f>IF(N856="snížená",J856,0)</f>
        <v>0</v>
      </c>
      <c r="BG856" s="162">
        <f>IF(N856="zákl. přenesená",J856,0)</f>
        <v>0</v>
      </c>
      <c r="BH856" s="162">
        <f>IF(N856="sníž. přenesená",J856,0)</f>
        <v>0</v>
      </c>
      <c r="BI856" s="162">
        <f>IF(N856="nulová",J856,0)</f>
        <v>0</v>
      </c>
      <c r="BJ856" s="20" t="s">
        <v>85</v>
      </c>
      <c r="BK856" s="162">
        <f>ROUND(I856*H856,2)</f>
        <v>0</v>
      </c>
      <c r="BL856" s="20" t="s">
        <v>275</v>
      </c>
      <c r="BM856" s="161" t="s">
        <v>1238</v>
      </c>
    </row>
    <row r="857" spans="1:65" s="2" customFormat="1" ht="19.5">
      <c r="A857" s="36"/>
      <c r="B857" s="37"/>
      <c r="C857" s="36"/>
      <c r="D857" s="172" t="s">
        <v>242</v>
      </c>
      <c r="E857" s="36"/>
      <c r="F857" s="173" t="s">
        <v>1239</v>
      </c>
      <c r="G857" s="36"/>
      <c r="H857" s="36"/>
      <c r="I857" s="169"/>
      <c r="J857" s="36"/>
      <c r="K857" s="36"/>
      <c r="L857" s="37"/>
      <c r="M857" s="170"/>
      <c r="N857" s="171"/>
      <c r="O857" s="57"/>
      <c r="P857" s="57"/>
      <c r="Q857" s="57"/>
      <c r="R857" s="57"/>
      <c r="S857" s="57"/>
      <c r="T857" s="58"/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T857" s="20" t="s">
        <v>242</v>
      </c>
      <c r="AU857" s="20" t="s">
        <v>87</v>
      </c>
    </row>
    <row r="858" spans="1:65" s="2" customFormat="1" ht="36.75" customHeight="1">
      <c r="A858" s="36"/>
      <c r="B858" s="147"/>
      <c r="C858" s="148" t="s">
        <v>1240</v>
      </c>
      <c r="D858" s="148" t="s">
        <v>189</v>
      </c>
      <c r="E858" s="149" t="s">
        <v>1241</v>
      </c>
      <c r="F858" s="150" t="s">
        <v>1242</v>
      </c>
      <c r="G858" s="151" t="s">
        <v>435</v>
      </c>
      <c r="H858" s="152">
        <v>1</v>
      </c>
      <c r="I858" s="153"/>
      <c r="J858" s="154">
        <f>ROUND(I858*H858,2)</f>
        <v>0</v>
      </c>
      <c r="K858" s="155"/>
      <c r="L858" s="37"/>
      <c r="M858" s="163" t="s">
        <v>3</v>
      </c>
      <c r="N858" s="164" t="s">
        <v>48</v>
      </c>
      <c r="O858" s="57"/>
      <c r="P858" s="165">
        <f>O858*H858</f>
        <v>0</v>
      </c>
      <c r="Q858" s="165">
        <v>0</v>
      </c>
      <c r="R858" s="165">
        <f>Q858*H858</f>
        <v>0</v>
      </c>
      <c r="S858" s="165">
        <v>0</v>
      </c>
      <c r="T858" s="166">
        <f>S858*H858</f>
        <v>0</v>
      </c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R858" s="161" t="s">
        <v>275</v>
      </c>
      <c r="AT858" s="161" t="s">
        <v>189</v>
      </c>
      <c r="AU858" s="161" t="s">
        <v>87</v>
      </c>
      <c r="AY858" s="20" t="s">
        <v>186</v>
      </c>
      <c r="BE858" s="162">
        <f>IF(N858="základní",J858,0)</f>
        <v>0</v>
      </c>
      <c r="BF858" s="162">
        <f>IF(N858="snížená",J858,0)</f>
        <v>0</v>
      </c>
      <c r="BG858" s="162">
        <f>IF(N858="zákl. přenesená",J858,0)</f>
        <v>0</v>
      </c>
      <c r="BH858" s="162">
        <f>IF(N858="sníž. přenesená",J858,0)</f>
        <v>0</v>
      </c>
      <c r="BI858" s="162">
        <f>IF(N858="nulová",J858,0)</f>
        <v>0</v>
      </c>
      <c r="BJ858" s="20" t="s">
        <v>85</v>
      </c>
      <c r="BK858" s="162">
        <f>ROUND(I858*H858,2)</f>
        <v>0</v>
      </c>
      <c r="BL858" s="20" t="s">
        <v>275</v>
      </c>
      <c r="BM858" s="161" t="s">
        <v>1243</v>
      </c>
    </row>
    <row r="859" spans="1:65" s="2" customFormat="1" ht="21" customHeight="1">
      <c r="A859" s="36"/>
      <c r="B859" s="147"/>
      <c r="C859" s="201" t="s">
        <v>1244</v>
      </c>
      <c r="D859" s="201" t="s">
        <v>184</v>
      </c>
      <c r="E859" s="202" t="s">
        <v>1245</v>
      </c>
      <c r="F859" s="203" t="s">
        <v>1246</v>
      </c>
      <c r="G859" s="204" t="s">
        <v>435</v>
      </c>
      <c r="H859" s="205">
        <v>1</v>
      </c>
      <c r="I859" s="206"/>
      <c r="J859" s="207">
        <f>ROUND(I859*H859,2)</f>
        <v>0</v>
      </c>
      <c r="K859" s="208"/>
      <c r="L859" s="209"/>
      <c r="M859" s="210" t="s">
        <v>3</v>
      </c>
      <c r="N859" s="211" t="s">
        <v>48</v>
      </c>
      <c r="O859" s="57"/>
      <c r="P859" s="165">
        <f>O859*H859</f>
        <v>0</v>
      </c>
      <c r="Q859" s="165">
        <v>3.2000000000000001E-2</v>
      </c>
      <c r="R859" s="165">
        <f>Q859*H859</f>
        <v>3.2000000000000001E-2</v>
      </c>
      <c r="S859" s="165">
        <v>0</v>
      </c>
      <c r="T859" s="166">
        <f>S859*H859</f>
        <v>0</v>
      </c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R859" s="161" t="s">
        <v>610</v>
      </c>
      <c r="AT859" s="161" t="s">
        <v>184</v>
      </c>
      <c r="AU859" s="161" t="s">
        <v>87</v>
      </c>
      <c r="AY859" s="20" t="s">
        <v>186</v>
      </c>
      <c r="BE859" s="162">
        <f>IF(N859="základní",J859,0)</f>
        <v>0</v>
      </c>
      <c r="BF859" s="162">
        <f>IF(N859="snížená",J859,0)</f>
        <v>0</v>
      </c>
      <c r="BG859" s="162">
        <f>IF(N859="zákl. přenesená",J859,0)</f>
        <v>0</v>
      </c>
      <c r="BH859" s="162">
        <f>IF(N859="sníž. přenesená",J859,0)</f>
        <v>0</v>
      </c>
      <c r="BI859" s="162">
        <f>IF(N859="nulová",J859,0)</f>
        <v>0</v>
      </c>
      <c r="BJ859" s="20" t="s">
        <v>85</v>
      </c>
      <c r="BK859" s="162">
        <f>ROUND(I859*H859,2)</f>
        <v>0</v>
      </c>
      <c r="BL859" s="20" t="s">
        <v>275</v>
      </c>
      <c r="BM859" s="161" t="s">
        <v>1247</v>
      </c>
    </row>
    <row r="860" spans="1:65" s="2" customFormat="1" ht="19.5">
      <c r="A860" s="36"/>
      <c r="B860" s="37"/>
      <c r="C860" s="36"/>
      <c r="D860" s="172" t="s">
        <v>242</v>
      </c>
      <c r="E860" s="36"/>
      <c r="F860" s="173" t="s">
        <v>1239</v>
      </c>
      <c r="G860" s="36"/>
      <c r="H860" s="36"/>
      <c r="I860" s="169"/>
      <c r="J860" s="36"/>
      <c r="K860" s="36"/>
      <c r="L860" s="37"/>
      <c r="M860" s="170"/>
      <c r="N860" s="171"/>
      <c r="O860" s="57"/>
      <c r="P860" s="57"/>
      <c r="Q860" s="57"/>
      <c r="R860" s="57"/>
      <c r="S860" s="57"/>
      <c r="T860" s="58"/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T860" s="20" t="s">
        <v>242</v>
      </c>
      <c r="AU860" s="20" t="s">
        <v>87</v>
      </c>
    </row>
    <row r="861" spans="1:65" s="2" customFormat="1" ht="36.75" customHeight="1">
      <c r="A861" s="36"/>
      <c r="B861" s="147"/>
      <c r="C861" s="148" t="s">
        <v>1248</v>
      </c>
      <c r="D861" s="148" t="s">
        <v>189</v>
      </c>
      <c r="E861" s="149" t="s">
        <v>1249</v>
      </c>
      <c r="F861" s="150" t="s">
        <v>1250</v>
      </c>
      <c r="G861" s="151" t="s">
        <v>435</v>
      </c>
      <c r="H861" s="152">
        <v>4</v>
      </c>
      <c r="I861" s="153"/>
      <c r="J861" s="154">
        <f>ROUND(I861*H861,2)</f>
        <v>0</v>
      </c>
      <c r="K861" s="155"/>
      <c r="L861" s="37"/>
      <c r="M861" s="163" t="s">
        <v>3</v>
      </c>
      <c r="N861" s="164" t="s">
        <v>48</v>
      </c>
      <c r="O861" s="57"/>
      <c r="P861" s="165">
        <f>O861*H861</f>
        <v>0</v>
      </c>
      <c r="Q861" s="165">
        <v>0</v>
      </c>
      <c r="R861" s="165">
        <f>Q861*H861</f>
        <v>0</v>
      </c>
      <c r="S861" s="165">
        <v>0</v>
      </c>
      <c r="T861" s="166">
        <f>S861*H861</f>
        <v>0</v>
      </c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R861" s="161" t="s">
        <v>275</v>
      </c>
      <c r="AT861" s="161" t="s">
        <v>189</v>
      </c>
      <c r="AU861" s="161" t="s">
        <v>87</v>
      </c>
      <c r="AY861" s="20" t="s">
        <v>186</v>
      </c>
      <c r="BE861" s="162">
        <f>IF(N861="základní",J861,0)</f>
        <v>0</v>
      </c>
      <c r="BF861" s="162">
        <f>IF(N861="snížená",J861,0)</f>
        <v>0</v>
      </c>
      <c r="BG861" s="162">
        <f>IF(N861="zákl. přenesená",J861,0)</f>
        <v>0</v>
      </c>
      <c r="BH861" s="162">
        <f>IF(N861="sníž. přenesená",J861,0)</f>
        <v>0</v>
      </c>
      <c r="BI861" s="162">
        <f>IF(N861="nulová",J861,0)</f>
        <v>0</v>
      </c>
      <c r="BJ861" s="20" t="s">
        <v>85</v>
      </c>
      <c r="BK861" s="162">
        <f>ROUND(I861*H861,2)</f>
        <v>0</v>
      </c>
      <c r="BL861" s="20" t="s">
        <v>275</v>
      </c>
      <c r="BM861" s="161" t="s">
        <v>1251</v>
      </c>
    </row>
    <row r="862" spans="1:65" s="13" customFormat="1">
      <c r="B862" s="178"/>
      <c r="D862" s="172" t="s">
        <v>373</v>
      </c>
      <c r="E862" s="179" t="s">
        <v>3</v>
      </c>
      <c r="F862" s="180" t="s">
        <v>1252</v>
      </c>
      <c r="H862" s="181">
        <v>4</v>
      </c>
      <c r="I862" s="182"/>
      <c r="L862" s="178"/>
      <c r="M862" s="183"/>
      <c r="N862" s="184"/>
      <c r="O862" s="184"/>
      <c r="P862" s="184"/>
      <c r="Q862" s="184"/>
      <c r="R862" s="184"/>
      <c r="S862" s="184"/>
      <c r="T862" s="185"/>
      <c r="AT862" s="179" t="s">
        <v>373</v>
      </c>
      <c r="AU862" s="179" t="s">
        <v>87</v>
      </c>
      <c r="AV862" s="13" t="s">
        <v>87</v>
      </c>
      <c r="AW862" s="13" t="s">
        <v>38</v>
      </c>
      <c r="AX862" s="13" t="s">
        <v>85</v>
      </c>
      <c r="AY862" s="179" t="s">
        <v>186</v>
      </c>
    </row>
    <row r="863" spans="1:65" s="2" customFormat="1" ht="31.9" customHeight="1">
      <c r="A863" s="36"/>
      <c r="B863" s="147"/>
      <c r="C863" s="201" t="s">
        <v>1253</v>
      </c>
      <c r="D863" s="201" t="s">
        <v>184</v>
      </c>
      <c r="E863" s="202" t="s">
        <v>1254</v>
      </c>
      <c r="F863" s="203" t="s">
        <v>1255</v>
      </c>
      <c r="G863" s="204" t="s">
        <v>435</v>
      </c>
      <c r="H863" s="205">
        <v>5</v>
      </c>
      <c r="I863" s="206"/>
      <c r="J863" s="207">
        <f>ROUND(I863*H863,2)</f>
        <v>0</v>
      </c>
      <c r="K863" s="208"/>
      <c r="L863" s="209"/>
      <c r="M863" s="210" t="s">
        <v>3</v>
      </c>
      <c r="N863" s="211" t="s">
        <v>48</v>
      </c>
      <c r="O863" s="57"/>
      <c r="P863" s="165">
        <f>O863*H863</f>
        <v>0</v>
      </c>
      <c r="Q863" s="165">
        <v>4.2999999999999997E-2</v>
      </c>
      <c r="R863" s="165">
        <f>Q863*H863</f>
        <v>0.21499999999999997</v>
      </c>
      <c r="S863" s="165">
        <v>0</v>
      </c>
      <c r="T863" s="166">
        <f>S863*H863</f>
        <v>0</v>
      </c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R863" s="161" t="s">
        <v>466</v>
      </c>
      <c r="AT863" s="161" t="s">
        <v>184</v>
      </c>
      <c r="AU863" s="161" t="s">
        <v>87</v>
      </c>
      <c r="AY863" s="20" t="s">
        <v>186</v>
      </c>
      <c r="BE863" s="162">
        <f>IF(N863="základní",J863,0)</f>
        <v>0</v>
      </c>
      <c r="BF863" s="162">
        <f>IF(N863="snížená",J863,0)</f>
        <v>0</v>
      </c>
      <c r="BG863" s="162">
        <f>IF(N863="zákl. přenesená",J863,0)</f>
        <v>0</v>
      </c>
      <c r="BH863" s="162">
        <f>IF(N863="sníž. přenesená",J863,0)</f>
        <v>0</v>
      </c>
      <c r="BI863" s="162">
        <f>IF(N863="nulová",J863,0)</f>
        <v>0</v>
      </c>
      <c r="BJ863" s="20" t="s">
        <v>85</v>
      </c>
      <c r="BK863" s="162">
        <f>ROUND(I863*H863,2)</f>
        <v>0</v>
      </c>
      <c r="BL863" s="20" t="s">
        <v>466</v>
      </c>
      <c r="BM863" s="161" t="s">
        <v>1256</v>
      </c>
    </row>
    <row r="864" spans="1:65" s="2" customFormat="1" ht="36.75" customHeight="1">
      <c r="A864" s="36"/>
      <c r="B864" s="147"/>
      <c r="C864" s="148" t="s">
        <v>1257</v>
      </c>
      <c r="D864" s="148" t="s">
        <v>189</v>
      </c>
      <c r="E864" s="149" t="s">
        <v>1258</v>
      </c>
      <c r="F864" s="150" t="s">
        <v>1259</v>
      </c>
      <c r="G864" s="151" t="s">
        <v>435</v>
      </c>
      <c r="H864" s="152">
        <v>3</v>
      </c>
      <c r="I864" s="153"/>
      <c r="J864" s="154">
        <f>ROUND(I864*H864,2)</f>
        <v>0</v>
      </c>
      <c r="K864" s="155"/>
      <c r="L864" s="37"/>
      <c r="M864" s="163" t="s">
        <v>3</v>
      </c>
      <c r="N864" s="164" t="s">
        <v>48</v>
      </c>
      <c r="O864" s="57"/>
      <c r="P864" s="165">
        <f>O864*H864</f>
        <v>0</v>
      </c>
      <c r="Q864" s="165">
        <v>0</v>
      </c>
      <c r="R864" s="165">
        <f>Q864*H864</f>
        <v>0</v>
      </c>
      <c r="S864" s="165">
        <v>0</v>
      </c>
      <c r="T864" s="166">
        <f>S864*H864</f>
        <v>0</v>
      </c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R864" s="161" t="s">
        <v>275</v>
      </c>
      <c r="AT864" s="161" t="s">
        <v>189</v>
      </c>
      <c r="AU864" s="161" t="s">
        <v>87</v>
      </c>
      <c r="AY864" s="20" t="s">
        <v>186</v>
      </c>
      <c r="BE864" s="162">
        <f>IF(N864="základní",J864,0)</f>
        <v>0</v>
      </c>
      <c r="BF864" s="162">
        <f>IF(N864="snížená",J864,0)</f>
        <v>0</v>
      </c>
      <c r="BG864" s="162">
        <f>IF(N864="zákl. přenesená",J864,0)</f>
        <v>0</v>
      </c>
      <c r="BH864" s="162">
        <f>IF(N864="sníž. přenesená",J864,0)</f>
        <v>0</v>
      </c>
      <c r="BI864" s="162">
        <f>IF(N864="nulová",J864,0)</f>
        <v>0</v>
      </c>
      <c r="BJ864" s="20" t="s">
        <v>85</v>
      </c>
      <c r="BK864" s="162">
        <f>ROUND(I864*H864,2)</f>
        <v>0</v>
      </c>
      <c r="BL864" s="20" t="s">
        <v>275</v>
      </c>
      <c r="BM864" s="161" t="s">
        <v>1260</v>
      </c>
    </row>
    <row r="865" spans="1:65" s="13" customFormat="1">
      <c r="B865" s="178"/>
      <c r="D865" s="172" t="s">
        <v>373</v>
      </c>
      <c r="E865" s="179" t="s">
        <v>3</v>
      </c>
      <c r="F865" s="180" t="s">
        <v>1261</v>
      </c>
      <c r="H865" s="181">
        <v>3</v>
      </c>
      <c r="I865" s="182"/>
      <c r="L865" s="178"/>
      <c r="M865" s="183"/>
      <c r="N865" s="184"/>
      <c r="O865" s="184"/>
      <c r="P865" s="184"/>
      <c r="Q865" s="184"/>
      <c r="R865" s="184"/>
      <c r="S865" s="184"/>
      <c r="T865" s="185"/>
      <c r="AT865" s="179" t="s">
        <v>373</v>
      </c>
      <c r="AU865" s="179" t="s">
        <v>87</v>
      </c>
      <c r="AV865" s="13" t="s">
        <v>87</v>
      </c>
      <c r="AW865" s="13" t="s">
        <v>38</v>
      </c>
      <c r="AX865" s="13" t="s">
        <v>85</v>
      </c>
      <c r="AY865" s="179" t="s">
        <v>186</v>
      </c>
    </row>
    <row r="866" spans="1:65" s="2" customFormat="1" ht="31.9" customHeight="1">
      <c r="A866" s="36"/>
      <c r="B866" s="147"/>
      <c r="C866" s="201" t="s">
        <v>1262</v>
      </c>
      <c r="D866" s="201" t="s">
        <v>184</v>
      </c>
      <c r="E866" s="202" t="s">
        <v>1254</v>
      </c>
      <c r="F866" s="203" t="s">
        <v>1255</v>
      </c>
      <c r="G866" s="204" t="s">
        <v>435</v>
      </c>
      <c r="H866" s="205">
        <v>1</v>
      </c>
      <c r="I866" s="206"/>
      <c r="J866" s="207">
        <f>ROUND(I866*H866,2)</f>
        <v>0</v>
      </c>
      <c r="K866" s="208"/>
      <c r="L866" s="209"/>
      <c r="M866" s="210" t="s">
        <v>3</v>
      </c>
      <c r="N866" s="211" t="s">
        <v>48</v>
      </c>
      <c r="O866" s="57"/>
      <c r="P866" s="165">
        <f>O866*H866</f>
        <v>0</v>
      </c>
      <c r="Q866" s="165">
        <v>4.2999999999999997E-2</v>
      </c>
      <c r="R866" s="165">
        <f>Q866*H866</f>
        <v>4.2999999999999997E-2</v>
      </c>
      <c r="S866" s="165">
        <v>0</v>
      </c>
      <c r="T866" s="166">
        <f>S866*H866</f>
        <v>0</v>
      </c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R866" s="161" t="s">
        <v>466</v>
      </c>
      <c r="AT866" s="161" t="s">
        <v>184</v>
      </c>
      <c r="AU866" s="161" t="s">
        <v>87</v>
      </c>
      <c r="AY866" s="20" t="s">
        <v>186</v>
      </c>
      <c r="BE866" s="162">
        <f>IF(N866="základní",J866,0)</f>
        <v>0</v>
      </c>
      <c r="BF866" s="162">
        <f>IF(N866="snížená",J866,0)</f>
        <v>0</v>
      </c>
      <c r="BG866" s="162">
        <f>IF(N866="zákl. přenesená",J866,0)</f>
        <v>0</v>
      </c>
      <c r="BH866" s="162">
        <f>IF(N866="sníž. přenesená",J866,0)</f>
        <v>0</v>
      </c>
      <c r="BI866" s="162">
        <f>IF(N866="nulová",J866,0)</f>
        <v>0</v>
      </c>
      <c r="BJ866" s="20" t="s">
        <v>85</v>
      </c>
      <c r="BK866" s="162">
        <f>ROUND(I866*H866,2)</f>
        <v>0</v>
      </c>
      <c r="BL866" s="20" t="s">
        <v>466</v>
      </c>
      <c r="BM866" s="161" t="s">
        <v>1263</v>
      </c>
    </row>
    <row r="867" spans="1:65" s="2" customFormat="1" ht="31.9" customHeight="1">
      <c r="A867" s="36"/>
      <c r="B867" s="147"/>
      <c r="C867" s="201" t="s">
        <v>1264</v>
      </c>
      <c r="D867" s="201" t="s">
        <v>184</v>
      </c>
      <c r="E867" s="202" t="s">
        <v>1265</v>
      </c>
      <c r="F867" s="203" t="s">
        <v>1266</v>
      </c>
      <c r="G867" s="204" t="s">
        <v>435</v>
      </c>
      <c r="H867" s="205">
        <v>2</v>
      </c>
      <c r="I867" s="206"/>
      <c r="J867" s="207">
        <f>ROUND(I867*H867,2)</f>
        <v>0</v>
      </c>
      <c r="K867" s="208"/>
      <c r="L867" s="209"/>
      <c r="M867" s="210" t="s">
        <v>3</v>
      </c>
      <c r="N867" s="211" t="s">
        <v>48</v>
      </c>
      <c r="O867" s="57"/>
      <c r="P867" s="165">
        <f>O867*H867</f>
        <v>0</v>
      </c>
      <c r="Q867" s="165">
        <v>2.2499999999999999E-2</v>
      </c>
      <c r="R867" s="165">
        <f>Q867*H867</f>
        <v>4.4999999999999998E-2</v>
      </c>
      <c r="S867" s="165">
        <v>0</v>
      </c>
      <c r="T867" s="166">
        <f>S867*H867</f>
        <v>0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161" t="s">
        <v>466</v>
      </c>
      <c r="AT867" s="161" t="s">
        <v>184</v>
      </c>
      <c r="AU867" s="161" t="s">
        <v>87</v>
      </c>
      <c r="AY867" s="20" t="s">
        <v>186</v>
      </c>
      <c r="BE867" s="162">
        <f>IF(N867="základní",J867,0)</f>
        <v>0</v>
      </c>
      <c r="BF867" s="162">
        <f>IF(N867="snížená",J867,0)</f>
        <v>0</v>
      </c>
      <c r="BG867" s="162">
        <f>IF(N867="zákl. přenesená",J867,0)</f>
        <v>0</v>
      </c>
      <c r="BH867" s="162">
        <f>IF(N867="sníž. přenesená",J867,0)</f>
        <v>0</v>
      </c>
      <c r="BI867" s="162">
        <f>IF(N867="nulová",J867,0)</f>
        <v>0</v>
      </c>
      <c r="BJ867" s="20" t="s">
        <v>85</v>
      </c>
      <c r="BK867" s="162">
        <f>ROUND(I867*H867,2)</f>
        <v>0</v>
      </c>
      <c r="BL867" s="20" t="s">
        <v>466</v>
      </c>
      <c r="BM867" s="161" t="s">
        <v>1267</v>
      </c>
    </row>
    <row r="868" spans="1:65" s="2" customFormat="1" ht="23.45" customHeight="1">
      <c r="A868" s="36"/>
      <c r="B868" s="147"/>
      <c r="C868" s="148" t="s">
        <v>1268</v>
      </c>
      <c r="D868" s="148" t="s">
        <v>189</v>
      </c>
      <c r="E868" s="149" t="s">
        <v>1269</v>
      </c>
      <c r="F868" s="150" t="s">
        <v>1270</v>
      </c>
      <c r="G868" s="151" t="s">
        <v>435</v>
      </c>
      <c r="H868" s="152">
        <v>22</v>
      </c>
      <c r="I868" s="153"/>
      <c r="J868" s="154">
        <f>ROUND(I868*H868,2)</f>
        <v>0</v>
      </c>
      <c r="K868" s="155"/>
      <c r="L868" s="37"/>
      <c r="M868" s="163" t="s">
        <v>3</v>
      </c>
      <c r="N868" s="164" t="s">
        <v>48</v>
      </c>
      <c r="O868" s="57"/>
      <c r="P868" s="165">
        <f>O868*H868</f>
        <v>0</v>
      </c>
      <c r="Q868" s="165">
        <v>0</v>
      </c>
      <c r="R868" s="165">
        <f>Q868*H868</f>
        <v>0</v>
      </c>
      <c r="S868" s="165">
        <v>0</v>
      </c>
      <c r="T868" s="166">
        <f>S868*H868</f>
        <v>0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61" t="s">
        <v>275</v>
      </c>
      <c r="AT868" s="161" t="s">
        <v>189</v>
      </c>
      <c r="AU868" s="161" t="s">
        <v>87</v>
      </c>
      <c r="AY868" s="20" t="s">
        <v>186</v>
      </c>
      <c r="BE868" s="162">
        <f>IF(N868="základní",J868,0)</f>
        <v>0</v>
      </c>
      <c r="BF868" s="162">
        <f>IF(N868="snížená",J868,0)</f>
        <v>0</v>
      </c>
      <c r="BG868" s="162">
        <f>IF(N868="zákl. přenesená",J868,0)</f>
        <v>0</v>
      </c>
      <c r="BH868" s="162">
        <f>IF(N868="sníž. přenesená",J868,0)</f>
        <v>0</v>
      </c>
      <c r="BI868" s="162">
        <f>IF(N868="nulová",J868,0)</f>
        <v>0</v>
      </c>
      <c r="BJ868" s="20" t="s">
        <v>85</v>
      </c>
      <c r="BK868" s="162">
        <f>ROUND(I868*H868,2)</f>
        <v>0</v>
      </c>
      <c r="BL868" s="20" t="s">
        <v>275</v>
      </c>
      <c r="BM868" s="161" t="s">
        <v>1271</v>
      </c>
    </row>
    <row r="869" spans="1:65" s="13" customFormat="1">
      <c r="B869" s="178"/>
      <c r="D869" s="172" t="s">
        <v>373</v>
      </c>
      <c r="E869" s="179" t="s">
        <v>3</v>
      </c>
      <c r="F869" s="180" t="s">
        <v>489</v>
      </c>
      <c r="H869" s="181">
        <v>22</v>
      </c>
      <c r="I869" s="182"/>
      <c r="L869" s="178"/>
      <c r="M869" s="183"/>
      <c r="N869" s="184"/>
      <c r="O869" s="184"/>
      <c r="P869" s="184"/>
      <c r="Q869" s="184"/>
      <c r="R869" s="184"/>
      <c r="S869" s="184"/>
      <c r="T869" s="185"/>
      <c r="AT869" s="179" t="s">
        <v>373</v>
      </c>
      <c r="AU869" s="179" t="s">
        <v>87</v>
      </c>
      <c r="AV869" s="13" t="s">
        <v>87</v>
      </c>
      <c r="AW869" s="13" t="s">
        <v>38</v>
      </c>
      <c r="AX869" s="13" t="s">
        <v>85</v>
      </c>
      <c r="AY869" s="179" t="s">
        <v>186</v>
      </c>
    </row>
    <row r="870" spans="1:65" s="2" customFormat="1" ht="16.350000000000001" customHeight="1">
      <c r="A870" s="36"/>
      <c r="B870" s="147"/>
      <c r="C870" s="201" t="s">
        <v>1272</v>
      </c>
      <c r="D870" s="201" t="s">
        <v>184</v>
      </c>
      <c r="E870" s="202" t="s">
        <v>1273</v>
      </c>
      <c r="F870" s="203" t="s">
        <v>1274</v>
      </c>
      <c r="G870" s="204" t="s">
        <v>435</v>
      </c>
      <c r="H870" s="205">
        <v>22</v>
      </c>
      <c r="I870" s="206"/>
      <c r="J870" s="207">
        <f>ROUND(I870*H870,2)</f>
        <v>0</v>
      </c>
      <c r="K870" s="208"/>
      <c r="L870" s="209"/>
      <c r="M870" s="210" t="s">
        <v>3</v>
      </c>
      <c r="N870" s="211" t="s">
        <v>48</v>
      </c>
      <c r="O870" s="57"/>
      <c r="P870" s="165">
        <f>O870*H870</f>
        <v>0</v>
      </c>
      <c r="Q870" s="165">
        <v>3.8000000000000002E-4</v>
      </c>
      <c r="R870" s="165">
        <f>Q870*H870</f>
        <v>8.3600000000000011E-3</v>
      </c>
      <c r="S870" s="165">
        <v>0</v>
      </c>
      <c r="T870" s="166">
        <f>S870*H870</f>
        <v>0</v>
      </c>
      <c r="U870" s="36"/>
      <c r="V870" s="36"/>
      <c r="W870" s="36"/>
      <c r="X870" s="36"/>
      <c r="Y870" s="36"/>
      <c r="Z870" s="36"/>
      <c r="AA870" s="36"/>
      <c r="AB870" s="36"/>
      <c r="AC870" s="36"/>
      <c r="AD870" s="36"/>
      <c r="AE870" s="36"/>
      <c r="AR870" s="161" t="s">
        <v>610</v>
      </c>
      <c r="AT870" s="161" t="s">
        <v>184</v>
      </c>
      <c r="AU870" s="161" t="s">
        <v>87</v>
      </c>
      <c r="AY870" s="20" t="s">
        <v>186</v>
      </c>
      <c r="BE870" s="162">
        <f>IF(N870="základní",J870,0)</f>
        <v>0</v>
      </c>
      <c r="BF870" s="162">
        <f>IF(N870="snížená",J870,0)</f>
        <v>0</v>
      </c>
      <c r="BG870" s="162">
        <f>IF(N870="zákl. přenesená",J870,0)</f>
        <v>0</v>
      </c>
      <c r="BH870" s="162">
        <f>IF(N870="sníž. přenesená",J870,0)</f>
        <v>0</v>
      </c>
      <c r="BI870" s="162">
        <f>IF(N870="nulová",J870,0)</f>
        <v>0</v>
      </c>
      <c r="BJ870" s="20" t="s">
        <v>85</v>
      </c>
      <c r="BK870" s="162">
        <f>ROUND(I870*H870,2)</f>
        <v>0</v>
      </c>
      <c r="BL870" s="20" t="s">
        <v>275</v>
      </c>
      <c r="BM870" s="161" t="s">
        <v>1275</v>
      </c>
    </row>
    <row r="871" spans="1:65" s="2" customFormat="1" ht="16.350000000000001" customHeight="1">
      <c r="A871" s="36"/>
      <c r="B871" s="147"/>
      <c r="C871" s="148" t="s">
        <v>1276</v>
      </c>
      <c r="D871" s="148" t="s">
        <v>189</v>
      </c>
      <c r="E871" s="149" t="s">
        <v>1277</v>
      </c>
      <c r="F871" s="150" t="s">
        <v>1278</v>
      </c>
      <c r="G871" s="151" t="s">
        <v>843</v>
      </c>
      <c r="H871" s="152">
        <v>13.84</v>
      </c>
      <c r="I871" s="153"/>
      <c r="J871" s="154">
        <f>ROUND(I871*H871,2)</f>
        <v>0</v>
      </c>
      <c r="K871" s="155"/>
      <c r="L871" s="37"/>
      <c r="M871" s="163" t="s">
        <v>3</v>
      </c>
      <c r="N871" s="164" t="s">
        <v>48</v>
      </c>
      <c r="O871" s="57"/>
      <c r="P871" s="165">
        <f>O871*H871</f>
        <v>0</v>
      </c>
      <c r="Q871" s="165">
        <v>0</v>
      </c>
      <c r="R871" s="165">
        <f>Q871*H871</f>
        <v>0</v>
      </c>
      <c r="S871" s="165">
        <v>0</v>
      </c>
      <c r="T871" s="166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161" t="s">
        <v>275</v>
      </c>
      <c r="AT871" s="161" t="s">
        <v>189</v>
      </c>
      <c r="AU871" s="161" t="s">
        <v>87</v>
      </c>
      <c r="AY871" s="20" t="s">
        <v>186</v>
      </c>
      <c r="BE871" s="162">
        <f>IF(N871="základní",J871,0)</f>
        <v>0</v>
      </c>
      <c r="BF871" s="162">
        <f>IF(N871="snížená",J871,0)</f>
        <v>0</v>
      </c>
      <c r="BG871" s="162">
        <f>IF(N871="zákl. přenesená",J871,0)</f>
        <v>0</v>
      </c>
      <c r="BH871" s="162">
        <f>IF(N871="sníž. přenesená",J871,0)</f>
        <v>0</v>
      </c>
      <c r="BI871" s="162">
        <f>IF(N871="nulová",J871,0)</f>
        <v>0</v>
      </c>
      <c r="BJ871" s="20" t="s">
        <v>85</v>
      </c>
      <c r="BK871" s="162">
        <f>ROUND(I871*H871,2)</f>
        <v>0</v>
      </c>
      <c r="BL871" s="20" t="s">
        <v>275</v>
      </c>
      <c r="BM871" s="161" t="s">
        <v>1279</v>
      </c>
    </row>
    <row r="872" spans="1:65" s="2" customFormat="1" ht="19.5">
      <c r="A872" s="36"/>
      <c r="B872" s="37"/>
      <c r="C872" s="36"/>
      <c r="D872" s="172" t="s">
        <v>242</v>
      </c>
      <c r="E872" s="36"/>
      <c r="F872" s="173" t="s">
        <v>1239</v>
      </c>
      <c r="G872" s="36"/>
      <c r="H872" s="36"/>
      <c r="I872" s="169"/>
      <c r="J872" s="36"/>
      <c r="K872" s="36"/>
      <c r="L872" s="37"/>
      <c r="M872" s="170"/>
      <c r="N872" s="171"/>
      <c r="O872" s="57"/>
      <c r="P872" s="57"/>
      <c r="Q872" s="57"/>
      <c r="R872" s="57"/>
      <c r="S872" s="57"/>
      <c r="T872" s="58"/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T872" s="20" t="s">
        <v>242</v>
      </c>
      <c r="AU872" s="20" t="s">
        <v>87</v>
      </c>
    </row>
    <row r="873" spans="1:65" s="13" customFormat="1">
      <c r="B873" s="178"/>
      <c r="D873" s="172" t="s">
        <v>373</v>
      </c>
      <c r="E873" s="179" t="s">
        <v>3</v>
      </c>
      <c r="F873" s="180" t="s">
        <v>1280</v>
      </c>
      <c r="H873" s="181">
        <v>13.84</v>
      </c>
      <c r="I873" s="182"/>
      <c r="L873" s="178"/>
      <c r="M873" s="183"/>
      <c r="N873" s="184"/>
      <c r="O873" s="184"/>
      <c r="P873" s="184"/>
      <c r="Q873" s="184"/>
      <c r="R873" s="184"/>
      <c r="S873" s="184"/>
      <c r="T873" s="185"/>
      <c r="AT873" s="179" t="s">
        <v>373</v>
      </c>
      <c r="AU873" s="179" t="s">
        <v>87</v>
      </c>
      <c r="AV873" s="13" t="s">
        <v>87</v>
      </c>
      <c r="AW873" s="13" t="s">
        <v>38</v>
      </c>
      <c r="AX873" s="13" t="s">
        <v>85</v>
      </c>
      <c r="AY873" s="179" t="s">
        <v>186</v>
      </c>
    </row>
    <row r="874" spans="1:65" s="2" customFormat="1" ht="21" customHeight="1">
      <c r="A874" s="36"/>
      <c r="B874" s="147"/>
      <c r="C874" s="148" t="s">
        <v>1281</v>
      </c>
      <c r="D874" s="148" t="s">
        <v>189</v>
      </c>
      <c r="E874" s="149" t="s">
        <v>1282</v>
      </c>
      <c r="F874" s="150" t="s">
        <v>1283</v>
      </c>
      <c r="G874" s="151" t="s">
        <v>435</v>
      </c>
      <c r="H874" s="152">
        <v>1</v>
      </c>
      <c r="I874" s="153"/>
      <c r="J874" s="154">
        <f>ROUND(I874*H874,2)</f>
        <v>0</v>
      </c>
      <c r="K874" s="155"/>
      <c r="L874" s="37"/>
      <c r="M874" s="163" t="s">
        <v>3</v>
      </c>
      <c r="N874" s="164" t="s">
        <v>48</v>
      </c>
      <c r="O874" s="57"/>
      <c r="P874" s="165">
        <f>O874*H874</f>
        <v>0</v>
      </c>
      <c r="Q874" s="165">
        <v>0</v>
      </c>
      <c r="R874" s="165">
        <f>Q874*H874</f>
        <v>0</v>
      </c>
      <c r="S874" s="165">
        <v>0</v>
      </c>
      <c r="T874" s="166">
        <f>S874*H874</f>
        <v>0</v>
      </c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R874" s="161" t="s">
        <v>275</v>
      </c>
      <c r="AT874" s="161" t="s">
        <v>189</v>
      </c>
      <c r="AU874" s="161" t="s">
        <v>87</v>
      </c>
      <c r="AY874" s="20" t="s">
        <v>186</v>
      </c>
      <c r="BE874" s="162">
        <f>IF(N874="základní",J874,0)</f>
        <v>0</v>
      </c>
      <c r="BF874" s="162">
        <f>IF(N874="snížená",J874,0)</f>
        <v>0</v>
      </c>
      <c r="BG874" s="162">
        <f>IF(N874="zákl. přenesená",J874,0)</f>
        <v>0</v>
      </c>
      <c r="BH874" s="162">
        <f>IF(N874="sníž. přenesená",J874,0)</f>
        <v>0</v>
      </c>
      <c r="BI874" s="162">
        <f>IF(N874="nulová",J874,0)</f>
        <v>0</v>
      </c>
      <c r="BJ874" s="20" t="s">
        <v>85</v>
      </c>
      <c r="BK874" s="162">
        <f>ROUND(I874*H874,2)</f>
        <v>0</v>
      </c>
      <c r="BL874" s="20" t="s">
        <v>275</v>
      </c>
      <c r="BM874" s="161" t="s">
        <v>1284</v>
      </c>
    </row>
    <row r="875" spans="1:65" s="2" customFormat="1" ht="19.5">
      <c r="A875" s="36"/>
      <c r="B875" s="37"/>
      <c r="C875" s="36"/>
      <c r="D875" s="172" t="s">
        <v>242</v>
      </c>
      <c r="E875" s="36"/>
      <c r="F875" s="173" t="s">
        <v>1239</v>
      </c>
      <c r="G875" s="36"/>
      <c r="H875" s="36"/>
      <c r="I875" s="169"/>
      <c r="J875" s="36"/>
      <c r="K875" s="36"/>
      <c r="L875" s="37"/>
      <c r="M875" s="170"/>
      <c r="N875" s="171"/>
      <c r="O875" s="57"/>
      <c r="P875" s="57"/>
      <c r="Q875" s="57"/>
      <c r="R875" s="57"/>
      <c r="S875" s="57"/>
      <c r="T875" s="58"/>
      <c r="U875" s="36"/>
      <c r="V875" s="36"/>
      <c r="W875" s="36"/>
      <c r="X875" s="36"/>
      <c r="Y875" s="36"/>
      <c r="Z875" s="36"/>
      <c r="AA875" s="36"/>
      <c r="AB875" s="36"/>
      <c r="AC875" s="36"/>
      <c r="AD875" s="36"/>
      <c r="AE875" s="36"/>
      <c r="AT875" s="20" t="s">
        <v>242</v>
      </c>
      <c r="AU875" s="20" t="s">
        <v>87</v>
      </c>
    </row>
    <row r="876" spans="1:65" s="13" customFormat="1">
      <c r="B876" s="178"/>
      <c r="D876" s="172" t="s">
        <v>373</v>
      </c>
      <c r="E876" s="179" t="s">
        <v>3</v>
      </c>
      <c r="F876" s="180" t="s">
        <v>85</v>
      </c>
      <c r="H876" s="181">
        <v>1</v>
      </c>
      <c r="I876" s="182"/>
      <c r="L876" s="178"/>
      <c r="M876" s="183"/>
      <c r="N876" s="184"/>
      <c r="O876" s="184"/>
      <c r="P876" s="184"/>
      <c r="Q876" s="184"/>
      <c r="R876" s="184"/>
      <c r="S876" s="184"/>
      <c r="T876" s="185"/>
      <c r="AT876" s="179" t="s">
        <v>373</v>
      </c>
      <c r="AU876" s="179" t="s">
        <v>87</v>
      </c>
      <c r="AV876" s="13" t="s">
        <v>87</v>
      </c>
      <c r="AW876" s="13" t="s">
        <v>38</v>
      </c>
      <c r="AX876" s="13" t="s">
        <v>85</v>
      </c>
      <c r="AY876" s="179" t="s">
        <v>186</v>
      </c>
    </row>
    <row r="877" spans="1:65" s="2" customFormat="1" ht="23.45" customHeight="1">
      <c r="A877" s="36"/>
      <c r="B877" s="147"/>
      <c r="C877" s="148" t="s">
        <v>1285</v>
      </c>
      <c r="D877" s="148" t="s">
        <v>189</v>
      </c>
      <c r="E877" s="149" t="s">
        <v>1286</v>
      </c>
      <c r="F877" s="150" t="s">
        <v>1287</v>
      </c>
      <c r="G877" s="151" t="s">
        <v>843</v>
      </c>
      <c r="H877" s="152">
        <v>19.8</v>
      </c>
      <c r="I877" s="153"/>
      <c r="J877" s="154">
        <f>ROUND(I877*H877,2)</f>
        <v>0</v>
      </c>
      <c r="K877" s="155"/>
      <c r="L877" s="37"/>
      <c r="M877" s="163" t="s">
        <v>3</v>
      </c>
      <c r="N877" s="164" t="s">
        <v>48</v>
      </c>
      <c r="O877" s="57"/>
      <c r="P877" s="165">
        <f>O877*H877</f>
        <v>0</v>
      </c>
      <c r="Q877" s="165">
        <v>0</v>
      </c>
      <c r="R877" s="165">
        <f>Q877*H877</f>
        <v>0</v>
      </c>
      <c r="S877" s="165">
        <v>0</v>
      </c>
      <c r="T877" s="166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161" t="s">
        <v>275</v>
      </c>
      <c r="AT877" s="161" t="s">
        <v>189</v>
      </c>
      <c r="AU877" s="161" t="s">
        <v>87</v>
      </c>
      <c r="AY877" s="20" t="s">
        <v>186</v>
      </c>
      <c r="BE877" s="162">
        <f>IF(N877="základní",J877,0)</f>
        <v>0</v>
      </c>
      <c r="BF877" s="162">
        <f>IF(N877="snížená",J877,0)</f>
        <v>0</v>
      </c>
      <c r="BG877" s="162">
        <f>IF(N877="zákl. přenesená",J877,0)</f>
        <v>0</v>
      </c>
      <c r="BH877" s="162">
        <f>IF(N877="sníž. přenesená",J877,0)</f>
        <v>0</v>
      </c>
      <c r="BI877" s="162">
        <f>IF(N877="nulová",J877,0)</f>
        <v>0</v>
      </c>
      <c r="BJ877" s="20" t="s">
        <v>85</v>
      </c>
      <c r="BK877" s="162">
        <f>ROUND(I877*H877,2)</f>
        <v>0</v>
      </c>
      <c r="BL877" s="20" t="s">
        <v>275</v>
      </c>
      <c r="BM877" s="161" t="s">
        <v>1288</v>
      </c>
    </row>
    <row r="878" spans="1:65" s="2" customFormat="1" ht="19.5">
      <c r="A878" s="36"/>
      <c r="B878" s="37"/>
      <c r="C878" s="36"/>
      <c r="D878" s="172" t="s">
        <v>242</v>
      </c>
      <c r="E878" s="36"/>
      <c r="F878" s="173" t="s">
        <v>1239</v>
      </c>
      <c r="G878" s="36"/>
      <c r="H878" s="36"/>
      <c r="I878" s="169"/>
      <c r="J878" s="36"/>
      <c r="K878" s="36"/>
      <c r="L878" s="37"/>
      <c r="M878" s="170"/>
      <c r="N878" s="171"/>
      <c r="O878" s="57"/>
      <c r="P878" s="57"/>
      <c r="Q878" s="57"/>
      <c r="R878" s="57"/>
      <c r="S878" s="57"/>
      <c r="T878" s="58"/>
      <c r="U878" s="36"/>
      <c r="V878" s="36"/>
      <c r="W878" s="36"/>
      <c r="X878" s="36"/>
      <c r="Y878" s="36"/>
      <c r="Z878" s="36"/>
      <c r="AA878" s="36"/>
      <c r="AB878" s="36"/>
      <c r="AC878" s="36"/>
      <c r="AD878" s="36"/>
      <c r="AE878" s="36"/>
      <c r="AT878" s="20" t="s">
        <v>242</v>
      </c>
      <c r="AU878" s="20" t="s">
        <v>87</v>
      </c>
    </row>
    <row r="879" spans="1:65" s="2" customFormat="1" ht="42.75" customHeight="1">
      <c r="A879" s="36"/>
      <c r="B879" s="147"/>
      <c r="C879" s="148" t="s">
        <v>1289</v>
      </c>
      <c r="D879" s="148" t="s">
        <v>189</v>
      </c>
      <c r="E879" s="149" t="s">
        <v>1290</v>
      </c>
      <c r="F879" s="150" t="s">
        <v>1291</v>
      </c>
      <c r="G879" s="151" t="s">
        <v>492</v>
      </c>
      <c r="H879" s="152">
        <v>9.8000000000000004E-2</v>
      </c>
      <c r="I879" s="153"/>
      <c r="J879" s="154">
        <f>ROUND(I879*H879,2)</f>
        <v>0</v>
      </c>
      <c r="K879" s="155"/>
      <c r="L879" s="37"/>
      <c r="M879" s="163" t="s">
        <v>3</v>
      </c>
      <c r="N879" s="164" t="s">
        <v>48</v>
      </c>
      <c r="O879" s="57"/>
      <c r="P879" s="165">
        <f>O879*H879</f>
        <v>0</v>
      </c>
      <c r="Q879" s="165">
        <v>0</v>
      </c>
      <c r="R879" s="165">
        <f>Q879*H879</f>
        <v>0</v>
      </c>
      <c r="S879" s="165">
        <v>0</v>
      </c>
      <c r="T879" s="166">
        <f>S879*H879</f>
        <v>0</v>
      </c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R879" s="161" t="s">
        <v>275</v>
      </c>
      <c r="AT879" s="161" t="s">
        <v>189</v>
      </c>
      <c r="AU879" s="161" t="s">
        <v>87</v>
      </c>
      <c r="AY879" s="20" t="s">
        <v>186</v>
      </c>
      <c r="BE879" s="162">
        <f>IF(N879="základní",J879,0)</f>
        <v>0</v>
      </c>
      <c r="BF879" s="162">
        <f>IF(N879="snížená",J879,0)</f>
        <v>0</v>
      </c>
      <c r="BG879" s="162">
        <f>IF(N879="zákl. přenesená",J879,0)</f>
        <v>0</v>
      </c>
      <c r="BH879" s="162">
        <f>IF(N879="sníž. přenesená",J879,0)</f>
        <v>0</v>
      </c>
      <c r="BI879" s="162">
        <f>IF(N879="nulová",J879,0)</f>
        <v>0</v>
      </c>
      <c r="BJ879" s="20" t="s">
        <v>85</v>
      </c>
      <c r="BK879" s="162">
        <f>ROUND(I879*H879,2)</f>
        <v>0</v>
      </c>
      <c r="BL879" s="20" t="s">
        <v>275</v>
      </c>
      <c r="BM879" s="161" t="s">
        <v>1292</v>
      </c>
    </row>
    <row r="880" spans="1:65" s="2" customFormat="1">
      <c r="A880" s="36"/>
      <c r="B880" s="37"/>
      <c r="C880" s="36"/>
      <c r="D880" s="167" t="s">
        <v>240</v>
      </c>
      <c r="E880" s="36"/>
      <c r="F880" s="168" t="s">
        <v>1293</v>
      </c>
      <c r="G880" s="36"/>
      <c r="H880" s="36"/>
      <c r="I880" s="169"/>
      <c r="J880" s="36"/>
      <c r="K880" s="36"/>
      <c r="L880" s="37"/>
      <c r="M880" s="170"/>
      <c r="N880" s="171"/>
      <c r="O880" s="57"/>
      <c r="P880" s="57"/>
      <c r="Q880" s="57"/>
      <c r="R880" s="57"/>
      <c r="S880" s="57"/>
      <c r="T880" s="58"/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T880" s="20" t="s">
        <v>240</v>
      </c>
      <c r="AU880" s="20" t="s">
        <v>87</v>
      </c>
    </row>
    <row r="881" spans="1:65" s="12" customFormat="1" ht="22.9" customHeight="1">
      <c r="B881" s="134"/>
      <c r="D881" s="135" t="s">
        <v>76</v>
      </c>
      <c r="E881" s="145" t="s">
        <v>1294</v>
      </c>
      <c r="F881" s="145" t="s">
        <v>1295</v>
      </c>
      <c r="I881" s="137"/>
      <c r="J881" s="146">
        <f>BK881</f>
        <v>0</v>
      </c>
      <c r="L881" s="134"/>
      <c r="M881" s="139"/>
      <c r="N881" s="140"/>
      <c r="O881" s="140"/>
      <c r="P881" s="141">
        <f>SUM(P882:P927)</f>
        <v>0</v>
      </c>
      <c r="Q881" s="140"/>
      <c r="R881" s="141">
        <f>SUM(R882:R927)</f>
        <v>0.33403079999999996</v>
      </c>
      <c r="S881" s="140"/>
      <c r="T881" s="142">
        <f>SUM(T882:T927)</f>
        <v>0</v>
      </c>
      <c r="AR881" s="135" t="s">
        <v>87</v>
      </c>
      <c r="AT881" s="143" t="s">
        <v>76</v>
      </c>
      <c r="AU881" s="143" t="s">
        <v>85</v>
      </c>
      <c r="AY881" s="135" t="s">
        <v>186</v>
      </c>
      <c r="BK881" s="144">
        <f>SUM(BK882:BK927)</f>
        <v>0</v>
      </c>
    </row>
    <row r="882" spans="1:65" s="2" customFormat="1" ht="23.45" customHeight="1">
      <c r="A882" s="36"/>
      <c r="B882" s="147"/>
      <c r="C882" s="148" t="s">
        <v>1296</v>
      </c>
      <c r="D882" s="148" t="s">
        <v>189</v>
      </c>
      <c r="E882" s="149" t="s">
        <v>1297</v>
      </c>
      <c r="F882" s="150" t="s">
        <v>1298</v>
      </c>
      <c r="G882" s="151" t="s">
        <v>1059</v>
      </c>
      <c r="H882" s="152">
        <v>45.24</v>
      </c>
      <c r="I882" s="153"/>
      <c r="J882" s="154">
        <f>ROUND(I882*H882,2)</f>
        <v>0</v>
      </c>
      <c r="K882" s="155"/>
      <c r="L882" s="37"/>
      <c r="M882" s="163" t="s">
        <v>3</v>
      </c>
      <c r="N882" s="164" t="s">
        <v>48</v>
      </c>
      <c r="O882" s="57"/>
      <c r="P882" s="165">
        <f>O882*H882</f>
        <v>0</v>
      </c>
      <c r="Q882" s="165">
        <v>6.9999999999999994E-5</v>
      </c>
      <c r="R882" s="165">
        <f>Q882*H882</f>
        <v>3.1668E-3</v>
      </c>
      <c r="S882" s="165">
        <v>0</v>
      </c>
      <c r="T882" s="166">
        <f>S882*H882</f>
        <v>0</v>
      </c>
      <c r="U882" s="36"/>
      <c r="V882" s="36"/>
      <c r="W882" s="36"/>
      <c r="X882" s="36"/>
      <c r="Y882" s="36"/>
      <c r="Z882" s="36"/>
      <c r="AA882" s="36"/>
      <c r="AB882" s="36"/>
      <c r="AC882" s="36"/>
      <c r="AD882" s="36"/>
      <c r="AE882" s="36"/>
      <c r="AR882" s="161" t="s">
        <v>275</v>
      </c>
      <c r="AT882" s="161" t="s">
        <v>189</v>
      </c>
      <c r="AU882" s="161" t="s">
        <v>87</v>
      </c>
      <c r="AY882" s="20" t="s">
        <v>186</v>
      </c>
      <c r="BE882" s="162">
        <f>IF(N882="základní",J882,0)</f>
        <v>0</v>
      </c>
      <c r="BF882" s="162">
        <f>IF(N882="snížená",J882,0)</f>
        <v>0</v>
      </c>
      <c r="BG882" s="162">
        <f>IF(N882="zákl. přenesená",J882,0)</f>
        <v>0</v>
      </c>
      <c r="BH882" s="162">
        <f>IF(N882="sníž. přenesená",J882,0)</f>
        <v>0</v>
      </c>
      <c r="BI882" s="162">
        <f>IF(N882="nulová",J882,0)</f>
        <v>0</v>
      </c>
      <c r="BJ882" s="20" t="s">
        <v>85</v>
      </c>
      <c r="BK882" s="162">
        <f>ROUND(I882*H882,2)</f>
        <v>0</v>
      </c>
      <c r="BL882" s="20" t="s">
        <v>275</v>
      </c>
      <c r="BM882" s="161" t="s">
        <v>1299</v>
      </c>
    </row>
    <row r="883" spans="1:65" s="15" customFormat="1">
      <c r="B883" s="194"/>
      <c r="D883" s="172" t="s">
        <v>373</v>
      </c>
      <c r="E883" s="195" t="s">
        <v>3</v>
      </c>
      <c r="F883" s="196" t="s">
        <v>1300</v>
      </c>
      <c r="H883" s="195" t="s">
        <v>3</v>
      </c>
      <c r="I883" s="197"/>
      <c r="L883" s="194"/>
      <c r="M883" s="198"/>
      <c r="N883" s="199"/>
      <c r="O883" s="199"/>
      <c r="P883" s="199"/>
      <c r="Q883" s="199"/>
      <c r="R883" s="199"/>
      <c r="S883" s="199"/>
      <c r="T883" s="200"/>
      <c r="AT883" s="195" t="s">
        <v>373</v>
      </c>
      <c r="AU883" s="195" t="s">
        <v>87</v>
      </c>
      <c r="AV883" s="15" t="s">
        <v>85</v>
      </c>
      <c r="AW883" s="15" t="s">
        <v>38</v>
      </c>
      <c r="AX883" s="15" t="s">
        <v>77</v>
      </c>
      <c r="AY883" s="195" t="s">
        <v>186</v>
      </c>
    </row>
    <row r="884" spans="1:65" s="13" customFormat="1">
      <c r="B884" s="178"/>
      <c r="D884" s="172" t="s">
        <v>373</v>
      </c>
      <c r="E884" s="179" t="s">
        <v>3</v>
      </c>
      <c r="F884" s="180" t="s">
        <v>1301</v>
      </c>
      <c r="H884" s="181">
        <v>45.24</v>
      </c>
      <c r="I884" s="182"/>
      <c r="L884" s="178"/>
      <c r="M884" s="183"/>
      <c r="N884" s="184"/>
      <c r="O884" s="184"/>
      <c r="P884" s="184"/>
      <c r="Q884" s="184"/>
      <c r="R884" s="184"/>
      <c r="S884" s="184"/>
      <c r="T884" s="185"/>
      <c r="AT884" s="179" t="s">
        <v>373</v>
      </c>
      <c r="AU884" s="179" t="s">
        <v>87</v>
      </c>
      <c r="AV884" s="13" t="s">
        <v>87</v>
      </c>
      <c r="AW884" s="13" t="s">
        <v>38</v>
      </c>
      <c r="AX884" s="13" t="s">
        <v>77</v>
      </c>
      <c r="AY884" s="179" t="s">
        <v>186</v>
      </c>
    </row>
    <row r="885" spans="1:65" s="14" customFormat="1">
      <c r="B885" s="186"/>
      <c r="D885" s="172" t="s">
        <v>373</v>
      </c>
      <c r="E885" s="187" t="s">
        <v>3</v>
      </c>
      <c r="F885" s="188" t="s">
        <v>375</v>
      </c>
      <c r="H885" s="189">
        <v>45.24</v>
      </c>
      <c r="I885" s="190"/>
      <c r="L885" s="186"/>
      <c r="M885" s="191"/>
      <c r="N885" s="192"/>
      <c r="O885" s="192"/>
      <c r="P885" s="192"/>
      <c r="Q885" s="192"/>
      <c r="R885" s="192"/>
      <c r="S885" s="192"/>
      <c r="T885" s="193"/>
      <c r="AT885" s="187" t="s">
        <v>373</v>
      </c>
      <c r="AU885" s="187" t="s">
        <v>87</v>
      </c>
      <c r="AV885" s="14" t="s">
        <v>200</v>
      </c>
      <c r="AW885" s="14" t="s">
        <v>38</v>
      </c>
      <c r="AX885" s="14" t="s">
        <v>85</v>
      </c>
      <c r="AY885" s="187" t="s">
        <v>186</v>
      </c>
    </row>
    <row r="886" spans="1:65" s="2" customFormat="1" ht="23.45" customHeight="1">
      <c r="A886" s="36"/>
      <c r="B886" s="147"/>
      <c r="C886" s="201" t="s">
        <v>798</v>
      </c>
      <c r="D886" s="201" t="s">
        <v>184</v>
      </c>
      <c r="E886" s="202" t="s">
        <v>1302</v>
      </c>
      <c r="F886" s="203" t="s">
        <v>1303</v>
      </c>
      <c r="G886" s="204" t="s">
        <v>492</v>
      </c>
      <c r="H886" s="205">
        <v>0.17599999999999999</v>
      </c>
      <c r="I886" s="206"/>
      <c r="J886" s="207">
        <f>ROUND(I886*H886,2)</f>
        <v>0</v>
      </c>
      <c r="K886" s="208"/>
      <c r="L886" s="209"/>
      <c r="M886" s="210" t="s">
        <v>3</v>
      </c>
      <c r="N886" s="211" t="s">
        <v>48</v>
      </c>
      <c r="O886" s="57"/>
      <c r="P886" s="165">
        <f>O886*H886</f>
        <v>0</v>
      </c>
      <c r="Q886" s="165">
        <v>1</v>
      </c>
      <c r="R886" s="165">
        <f>Q886*H886</f>
        <v>0.17599999999999999</v>
      </c>
      <c r="S886" s="165">
        <v>0</v>
      </c>
      <c r="T886" s="166">
        <f>S886*H886</f>
        <v>0</v>
      </c>
      <c r="U886" s="36"/>
      <c r="V886" s="36"/>
      <c r="W886" s="36"/>
      <c r="X886" s="36"/>
      <c r="Y886" s="36"/>
      <c r="Z886" s="36"/>
      <c r="AA886" s="36"/>
      <c r="AB886" s="36"/>
      <c r="AC886" s="36"/>
      <c r="AD886" s="36"/>
      <c r="AE886" s="36"/>
      <c r="AR886" s="161" t="s">
        <v>466</v>
      </c>
      <c r="AT886" s="161" t="s">
        <v>184</v>
      </c>
      <c r="AU886" s="161" t="s">
        <v>87</v>
      </c>
      <c r="AY886" s="20" t="s">
        <v>186</v>
      </c>
      <c r="BE886" s="162">
        <f>IF(N886="základní",J886,0)</f>
        <v>0</v>
      </c>
      <c r="BF886" s="162">
        <f>IF(N886="snížená",J886,0)</f>
        <v>0</v>
      </c>
      <c r="BG886" s="162">
        <f>IF(N886="zákl. přenesená",J886,0)</f>
        <v>0</v>
      </c>
      <c r="BH886" s="162">
        <f>IF(N886="sníž. přenesená",J886,0)</f>
        <v>0</v>
      </c>
      <c r="BI886" s="162">
        <f>IF(N886="nulová",J886,0)</f>
        <v>0</v>
      </c>
      <c r="BJ886" s="20" t="s">
        <v>85</v>
      </c>
      <c r="BK886" s="162">
        <f>ROUND(I886*H886,2)</f>
        <v>0</v>
      </c>
      <c r="BL886" s="20" t="s">
        <v>466</v>
      </c>
      <c r="BM886" s="161" t="s">
        <v>1304</v>
      </c>
    </row>
    <row r="887" spans="1:65" s="13" customFormat="1">
      <c r="B887" s="178"/>
      <c r="D887" s="172" t="s">
        <v>373</v>
      </c>
      <c r="E887" s="179" t="s">
        <v>3</v>
      </c>
      <c r="F887" s="180" t="s">
        <v>1305</v>
      </c>
      <c r="H887" s="181">
        <v>0.17599999999999999</v>
      </c>
      <c r="I887" s="182"/>
      <c r="L887" s="178"/>
      <c r="M887" s="183"/>
      <c r="N887" s="184"/>
      <c r="O887" s="184"/>
      <c r="P887" s="184"/>
      <c r="Q887" s="184"/>
      <c r="R887" s="184"/>
      <c r="S887" s="184"/>
      <c r="T887" s="185"/>
      <c r="AT887" s="179" t="s">
        <v>373</v>
      </c>
      <c r="AU887" s="179" t="s">
        <v>87</v>
      </c>
      <c r="AV887" s="13" t="s">
        <v>87</v>
      </c>
      <c r="AW887" s="13" t="s">
        <v>38</v>
      </c>
      <c r="AX887" s="13" t="s">
        <v>85</v>
      </c>
      <c r="AY887" s="179" t="s">
        <v>186</v>
      </c>
    </row>
    <row r="888" spans="1:65" s="2" customFormat="1" ht="23.45" customHeight="1">
      <c r="A888" s="36"/>
      <c r="B888" s="147"/>
      <c r="C888" s="148" t="s">
        <v>1306</v>
      </c>
      <c r="D888" s="148" t="s">
        <v>189</v>
      </c>
      <c r="E888" s="149" t="s">
        <v>1307</v>
      </c>
      <c r="F888" s="150" t="s">
        <v>1308</v>
      </c>
      <c r="G888" s="151" t="s">
        <v>1059</v>
      </c>
      <c r="H888" s="152">
        <v>137.28</v>
      </c>
      <c r="I888" s="153"/>
      <c r="J888" s="154">
        <f>ROUND(I888*H888,2)</f>
        <v>0</v>
      </c>
      <c r="K888" s="155"/>
      <c r="L888" s="37"/>
      <c r="M888" s="163" t="s">
        <v>3</v>
      </c>
      <c r="N888" s="164" t="s">
        <v>48</v>
      </c>
      <c r="O888" s="57"/>
      <c r="P888" s="165">
        <f>O888*H888</f>
        <v>0</v>
      </c>
      <c r="Q888" s="165">
        <v>5.0000000000000002E-5</v>
      </c>
      <c r="R888" s="165">
        <f>Q888*H888</f>
        <v>6.8640000000000003E-3</v>
      </c>
      <c r="S888" s="165">
        <v>0</v>
      </c>
      <c r="T888" s="166">
        <f>S888*H888</f>
        <v>0</v>
      </c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R888" s="161" t="s">
        <v>275</v>
      </c>
      <c r="AT888" s="161" t="s">
        <v>189</v>
      </c>
      <c r="AU888" s="161" t="s">
        <v>87</v>
      </c>
      <c r="AY888" s="20" t="s">
        <v>186</v>
      </c>
      <c r="BE888" s="162">
        <f>IF(N888="základní",J888,0)</f>
        <v>0</v>
      </c>
      <c r="BF888" s="162">
        <f>IF(N888="snížená",J888,0)</f>
        <v>0</v>
      </c>
      <c r="BG888" s="162">
        <f>IF(N888="zákl. přenesená",J888,0)</f>
        <v>0</v>
      </c>
      <c r="BH888" s="162">
        <f>IF(N888="sníž. přenesená",J888,0)</f>
        <v>0</v>
      </c>
      <c r="BI888" s="162">
        <f>IF(N888="nulová",J888,0)</f>
        <v>0</v>
      </c>
      <c r="BJ888" s="20" t="s">
        <v>85</v>
      </c>
      <c r="BK888" s="162">
        <f>ROUND(I888*H888,2)</f>
        <v>0</v>
      </c>
      <c r="BL888" s="20" t="s">
        <v>275</v>
      </c>
      <c r="BM888" s="161" t="s">
        <v>1309</v>
      </c>
    </row>
    <row r="889" spans="1:65" s="15" customFormat="1">
      <c r="B889" s="194"/>
      <c r="D889" s="172" t="s">
        <v>373</v>
      </c>
      <c r="E889" s="195" t="s">
        <v>3</v>
      </c>
      <c r="F889" s="196" t="s">
        <v>1310</v>
      </c>
      <c r="H889" s="195" t="s">
        <v>3</v>
      </c>
      <c r="I889" s="197"/>
      <c r="L889" s="194"/>
      <c r="M889" s="198"/>
      <c r="N889" s="199"/>
      <c r="O889" s="199"/>
      <c r="P889" s="199"/>
      <c r="Q889" s="199"/>
      <c r="R889" s="199"/>
      <c r="S889" s="199"/>
      <c r="T889" s="200"/>
      <c r="AT889" s="195" t="s">
        <v>373</v>
      </c>
      <c r="AU889" s="195" t="s">
        <v>87</v>
      </c>
      <c r="AV889" s="15" t="s">
        <v>85</v>
      </c>
      <c r="AW889" s="15" t="s">
        <v>38</v>
      </c>
      <c r="AX889" s="15" t="s">
        <v>77</v>
      </c>
      <c r="AY889" s="195" t="s">
        <v>186</v>
      </c>
    </row>
    <row r="890" spans="1:65" s="13" customFormat="1">
      <c r="B890" s="178"/>
      <c r="D890" s="172" t="s">
        <v>373</v>
      </c>
      <c r="E890" s="179" t="s">
        <v>3</v>
      </c>
      <c r="F890" s="180" t="s">
        <v>1311</v>
      </c>
      <c r="H890" s="181">
        <v>137.28</v>
      </c>
      <c r="I890" s="182"/>
      <c r="L890" s="178"/>
      <c r="M890" s="183"/>
      <c r="N890" s="184"/>
      <c r="O890" s="184"/>
      <c r="P890" s="184"/>
      <c r="Q890" s="184"/>
      <c r="R890" s="184"/>
      <c r="S890" s="184"/>
      <c r="T890" s="185"/>
      <c r="AT890" s="179" t="s">
        <v>373</v>
      </c>
      <c r="AU890" s="179" t="s">
        <v>87</v>
      </c>
      <c r="AV890" s="13" t="s">
        <v>87</v>
      </c>
      <c r="AW890" s="13" t="s">
        <v>38</v>
      </c>
      <c r="AX890" s="13" t="s">
        <v>77</v>
      </c>
      <c r="AY890" s="179" t="s">
        <v>186</v>
      </c>
    </row>
    <row r="891" spans="1:65" s="14" customFormat="1">
      <c r="B891" s="186"/>
      <c r="D891" s="172" t="s">
        <v>373</v>
      </c>
      <c r="E891" s="187" t="s">
        <v>3</v>
      </c>
      <c r="F891" s="188" t="s">
        <v>375</v>
      </c>
      <c r="H891" s="189">
        <v>137.28</v>
      </c>
      <c r="I891" s="190"/>
      <c r="L891" s="186"/>
      <c r="M891" s="191"/>
      <c r="N891" s="192"/>
      <c r="O891" s="192"/>
      <c r="P891" s="192"/>
      <c r="Q891" s="192"/>
      <c r="R891" s="192"/>
      <c r="S891" s="192"/>
      <c r="T891" s="193"/>
      <c r="AT891" s="187" t="s">
        <v>373</v>
      </c>
      <c r="AU891" s="187" t="s">
        <v>87</v>
      </c>
      <c r="AV891" s="14" t="s">
        <v>200</v>
      </c>
      <c r="AW891" s="14" t="s">
        <v>38</v>
      </c>
      <c r="AX891" s="14" t="s">
        <v>85</v>
      </c>
      <c r="AY891" s="187" t="s">
        <v>186</v>
      </c>
    </row>
    <row r="892" spans="1:65" s="2" customFormat="1" ht="21" customHeight="1">
      <c r="A892" s="36"/>
      <c r="B892" s="147"/>
      <c r="C892" s="201" t="s">
        <v>1312</v>
      </c>
      <c r="D892" s="201" t="s">
        <v>184</v>
      </c>
      <c r="E892" s="202" t="s">
        <v>1313</v>
      </c>
      <c r="F892" s="203" t="s">
        <v>1314</v>
      </c>
      <c r="G892" s="204" t="s">
        <v>492</v>
      </c>
      <c r="H892" s="205">
        <v>0.14799999999999999</v>
      </c>
      <c r="I892" s="206"/>
      <c r="J892" s="207">
        <f>ROUND(I892*H892,2)</f>
        <v>0</v>
      </c>
      <c r="K892" s="208"/>
      <c r="L892" s="209"/>
      <c r="M892" s="210" t="s">
        <v>3</v>
      </c>
      <c r="N892" s="211" t="s">
        <v>48</v>
      </c>
      <c r="O892" s="57"/>
      <c r="P892" s="165">
        <f>O892*H892</f>
        <v>0</v>
      </c>
      <c r="Q892" s="165">
        <v>1</v>
      </c>
      <c r="R892" s="165">
        <f>Q892*H892</f>
        <v>0.14799999999999999</v>
      </c>
      <c r="S892" s="165">
        <v>0</v>
      </c>
      <c r="T892" s="166">
        <f>S892*H892</f>
        <v>0</v>
      </c>
      <c r="U892" s="36"/>
      <c r="V892" s="36"/>
      <c r="W892" s="36"/>
      <c r="X892" s="36"/>
      <c r="Y892" s="36"/>
      <c r="Z892" s="36"/>
      <c r="AA892" s="36"/>
      <c r="AB892" s="36"/>
      <c r="AC892" s="36"/>
      <c r="AD892" s="36"/>
      <c r="AE892" s="36"/>
      <c r="AR892" s="161" t="s">
        <v>466</v>
      </c>
      <c r="AT892" s="161" t="s">
        <v>184</v>
      </c>
      <c r="AU892" s="161" t="s">
        <v>87</v>
      </c>
      <c r="AY892" s="20" t="s">
        <v>186</v>
      </c>
      <c r="BE892" s="162">
        <f>IF(N892="základní",J892,0)</f>
        <v>0</v>
      </c>
      <c r="BF892" s="162">
        <f>IF(N892="snížená",J892,0)</f>
        <v>0</v>
      </c>
      <c r="BG892" s="162">
        <f>IF(N892="zákl. přenesená",J892,0)</f>
        <v>0</v>
      </c>
      <c r="BH892" s="162">
        <f>IF(N892="sníž. přenesená",J892,0)</f>
        <v>0</v>
      </c>
      <c r="BI892" s="162">
        <f>IF(N892="nulová",J892,0)</f>
        <v>0</v>
      </c>
      <c r="BJ892" s="20" t="s">
        <v>85</v>
      </c>
      <c r="BK892" s="162">
        <f>ROUND(I892*H892,2)</f>
        <v>0</v>
      </c>
      <c r="BL892" s="20" t="s">
        <v>466</v>
      </c>
      <c r="BM892" s="161" t="s">
        <v>1315</v>
      </c>
    </row>
    <row r="893" spans="1:65" s="13" customFormat="1">
      <c r="B893" s="178"/>
      <c r="D893" s="172" t="s">
        <v>373</v>
      </c>
      <c r="E893" s="179" t="s">
        <v>3</v>
      </c>
      <c r="F893" s="180" t="s">
        <v>1316</v>
      </c>
      <c r="H893" s="181">
        <v>0.14799999999999999</v>
      </c>
      <c r="I893" s="182"/>
      <c r="L893" s="178"/>
      <c r="M893" s="183"/>
      <c r="N893" s="184"/>
      <c r="O893" s="184"/>
      <c r="P893" s="184"/>
      <c r="Q893" s="184"/>
      <c r="R893" s="184"/>
      <c r="S893" s="184"/>
      <c r="T893" s="185"/>
      <c r="AT893" s="179" t="s">
        <v>373</v>
      </c>
      <c r="AU893" s="179" t="s">
        <v>87</v>
      </c>
      <c r="AV893" s="13" t="s">
        <v>87</v>
      </c>
      <c r="AW893" s="13" t="s">
        <v>38</v>
      </c>
      <c r="AX893" s="13" t="s">
        <v>85</v>
      </c>
      <c r="AY893" s="179" t="s">
        <v>186</v>
      </c>
    </row>
    <row r="894" spans="1:65" s="2" customFormat="1" ht="16.350000000000001" customHeight="1">
      <c r="A894" s="36"/>
      <c r="B894" s="147"/>
      <c r="C894" s="148" t="s">
        <v>1317</v>
      </c>
      <c r="D894" s="148" t="s">
        <v>189</v>
      </c>
      <c r="E894" s="149" t="s">
        <v>1318</v>
      </c>
      <c r="F894" s="150" t="s">
        <v>1319</v>
      </c>
      <c r="G894" s="151" t="s">
        <v>435</v>
      </c>
      <c r="H894" s="152">
        <v>2</v>
      </c>
      <c r="I894" s="153"/>
      <c r="J894" s="154">
        <f>ROUND(I894*H894,2)</f>
        <v>0</v>
      </c>
      <c r="K894" s="155"/>
      <c r="L894" s="37"/>
      <c r="M894" s="163" t="s">
        <v>3</v>
      </c>
      <c r="N894" s="164" t="s">
        <v>48</v>
      </c>
      <c r="O894" s="57"/>
      <c r="P894" s="165">
        <f>O894*H894</f>
        <v>0</v>
      </c>
      <c r="Q894" s="165">
        <v>0</v>
      </c>
      <c r="R894" s="165">
        <f>Q894*H894</f>
        <v>0</v>
      </c>
      <c r="S894" s="165">
        <v>0</v>
      </c>
      <c r="T894" s="166">
        <f>S894*H894</f>
        <v>0</v>
      </c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R894" s="161" t="s">
        <v>275</v>
      </c>
      <c r="AT894" s="161" t="s">
        <v>189</v>
      </c>
      <c r="AU894" s="161" t="s">
        <v>87</v>
      </c>
      <c r="AY894" s="20" t="s">
        <v>186</v>
      </c>
      <c r="BE894" s="162">
        <f>IF(N894="základní",J894,0)</f>
        <v>0</v>
      </c>
      <c r="BF894" s="162">
        <f>IF(N894="snížená",J894,0)</f>
        <v>0</v>
      </c>
      <c r="BG894" s="162">
        <f>IF(N894="zákl. přenesená",J894,0)</f>
        <v>0</v>
      </c>
      <c r="BH894" s="162">
        <f>IF(N894="sníž. přenesená",J894,0)</f>
        <v>0</v>
      </c>
      <c r="BI894" s="162">
        <f>IF(N894="nulová",J894,0)</f>
        <v>0</v>
      </c>
      <c r="BJ894" s="20" t="s">
        <v>85</v>
      </c>
      <c r="BK894" s="162">
        <f>ROUND(I894*H894,2)</f>
        <v>0</v>
      </c>
      <c r="BL894" s="20" t="s">
        <v>275</v>
      </c>
      <c r="BM894" s="161" t="s">
        <v>1320</v>
      </c>
    </row>
    <row r="895" spans="1:65" s="2" customFormat="1" ht="19.5">
      <c r="A895" s="36"/>
      <c r="B895" s="37"/>
      <c r="C895" s="36"/>
      <c r="D895" s="172" t="s">
        <v>242</v>
      </c>
      <c r="E895" s="36"/>
      <c r="F895" s="173" t="s">
        <v>1321</v>
      </c>
      <c r="G895" s="36"/>
      <c r="H895" s="36"/>
      <c r="I895" s="169"/>
      <c r="J895" s="36"/>
      <c r="K895" s="36"/>
      <c r="L895" s="37"/>
      <c r="M895" s="170"/>
      <c r="N895" s="171"/>
      <c r="O895" s="57"/>
      <c r="P895" s="57"/>
      <c r="Q895" s="57"/>
      <c r="R895" s="57"/>
      <c r="S895" s="57"/>
      <c r="T895" s="58"/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T895" s="20" t="s">
        <v>242</v>
      </c>
      <c r="AU895" s="20" t="s">
        <v>87</v>
      </c>
    </row>
    <row r="896" spans="1:65" s="2" customFormat="1" ht="16.350000000000001" customHeight="1">
      <c r="A896" s="36"/>
      <c r="B896" s="147"/>
      <c r="C896" s="148" t="s">
        <v>1322</v>
      </c>
      <c r="D896" s="148" t="s">
        <v>189</v>
      </c>
      <c r="E896" s="149" t="s">
        <v>1323</v>
      </c>
      <c r="F896" s="150" t="s">
        <v>1324</v>
      </c>
      <c r="G896" s="151" t="s">
        <v>435</v>
      </c>
      <c r="H896" s="152">
        <v>1</v>
      </c>
      <c r="I896" s="153"/>
      <c r="J896" s="154">
        <f>ROUND(I896*H896,2)</f>
        <v>0</v>
      </c>
      <c r="K896" s="155"/>
      <c r="L896" s="37"/>
      <c r="M896" s="163" t="s">
        <v>3</v>
      </c>
      <c r="N896" s="164" t="s">
        <v>48</v>
      </c>
      <c r="O896" s="57"/>
      <c r="P896" s="165">
        <f>O896*H896</f>
        <v>0</v>
      </c>
      <c r="Q896" s="165">
        <v>0</v>
      </c>
      <c r="R896" s="165">
        <f>Q896*H896</f>
        <v>0</v>
      </c>
      <c r="S896" s="165">
        <v>0</v>
      </c>
      <c r="T896" s="166">
        <f>S896*H896</f>
        <v>0</v>
      </c>
      <c r="U896" s="36"/>
      <c r="V896" s="36"/>
      <c r="W896" s="36"/>
      <c r="X896" s="36"/>
      <c r="Y896" s="36"/>
      <c r="Z896" s="36"/>
      <c r="AA896" s="36"/>
      <c r="AB896" s="36"/>
      <c r="AC896" s="36"/>
      <c r="AD896" s="36"/>
      <c r="AE896" s="36"/>
      <c r="AR896" s="161" t="s">
        <v>275</v>
      </c>
      <c r="AT896" s="161" t="s">
        <v>189</v>
      </c>
      <c r="AU896" s="161" t="s">
        <v>87</v>
      </c>
      <c r="AY896" s="20" t="s">
        <v>186</v>
      </c>
      <c r="BE896" s="162">
        <f>IF(N896="základní",J896,0)</f>
        <v>0</v>
      </c>
      <c r="BF896" s="162">
        <f>IF(N896="snížená",J896,0)</f>
        <v>0</v>
      </c>
      <c r="BG896" s="162">
        <f>IF(N896="zákl. přenesená",J896,0)</f>
        <v>0</v>
      </c>
      <c r="BH896" s="162">
        <f>IF(N896="sníž. přenesená",J896,0)</f>
        <v>0</v>
      </c>
      <c r="BI896" s="162">
        <f>IF(N896="nulová",J896,0)</f>
        <v>0</v>
      </c>
      <c r="BJ896" s="20" t="s">
        <v>85</v>
      </c>
      <c r="BK896" s="162">
        <f>ROUND(I896*H896,2)</f>
        <v>0</v>
      </c>
      <c r="BL896" s="20" t="s">
        <v>275</v>
      </c>
      <c r="BM896" s="161" t="s">
        <v>1325</v>
      </c>
    </row>
    <row r="897" spans="1:65" s="2" customFormat="1" ht="19.5">
      <c r="A897" s="36"/>
      <c r="B897" s="37"/>
      <c r="C897" s="36"/>
      <c r="D897" s="172" t="s">
        <v>242</v>
      </c>
      <c r="E897" s="36"/>
      <c r="F897" s="173" t="s">
        <v>1321</v>
      </c>
      <c r="G897" s="36"/>
      <c r="H897" s="36"/>
      <c r="I897" s="169"/>
      <c r="J897" s="36"/>
      <c r="K897" s="36"/>
      <c r="L897" s="37"/>
      <c r="M897" s="170"/>
      <c r="N897" s="171"/>
      <c r="O897" s="57"/>
      <c r="P897" s="57"/>
      <c r="Q897" s="57"/>
      <c r="R897" s="57"/>
      <c r="S897" s="57"/>
      <c r="T897" s="58"/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T897" s="20" t="s">
        <v>242</v>
      </c>
      <c r="AU897" s="20" t="s">
        <v>87</v>
      </c>
    </row>
    <row r="898" spans="1:65" s="2" customFormat="1" ht="21" customHeight="1">
      <c r="A898" s="36"/>
      <c r="B898" s="147"/>
      <c r="C898" s="148" t="s">
        <v>1326</v>
      </c>
      <c r="D898" s="148" t="s">
        <v>189</v>
      </c>
      <c r="E898" s="149" t="s">
        <v>1327</v>
      </c>
      <c r="F898" s="150" t="s">
        <v>1328</v>
      </c>
      <c r="G898" s="151" t="s">
        <v>435</v>
      </c>
      <c r="H898" s="152">
        <v>1</v>
      </c>
      <c r="I898" s="153"/>
      <c r="J898" s="154">
        <f>ROUND(I898*H898,2)</f>
        <v>0</v>
      </c>
      <c r="K898" s="155"/>
      <c r="L898" s="37"/>
      <c r="M898" s="163" t="s">
        <v>3</v>
      </c>
      <c r="N898" s="164" t="s">
        <v>48</v>
      </c>
      <c r="O898" s="57"/>
      <c r="P898" s="165">
        <f>O898*H898</f>
        <v>0</v>
      </c>
      <c r="Q898" s="165">
        <v>0</v>
      </c>
      <c r="R898" s="165">
        <f>Q898*H898</f>
        <v>0</v>
      </c>
      <c r="S898" s="165">
        <v>0</v>
      </c>
      <c r="T898" s="166">
        <f>S898*H898</f>
        <v>0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61" t="s">
        <v>275</v>
      </c>
      <c r="AT898" s="161" t="s">
        <v>189</v>
      </c>
      <c r="AU898" s="161" t="s">
        <v>87</v>
      </c>
      <c r="AY898" s="20" t="s">
        <v>186</v>
      </c>
      <c r="BE898" s="162">
        <f>IF(N898="základní",J898,0)</f>
        <v>0</v>
      </c>
      <c r="BF898" s="162">
        <f>IF(N898="snížená",J898,0)</f>
        <v>0</v>
      </c>
      <c r="BG898" s="162">
        <f>IF(N898="zákl. přenesená",J898,0)</f>
        <v>0</v>
      </c>
      <c r="BH898" s="162">
        <f>IF(N898="sníž. přenesená",J898,0)</f>
        <v>0</v>
      </c>
      <c r="BI898" s="162">
        <f>IF(N898="nulová",J898,0)</f>
        <v>0</v>
      </c>
      <c r="BJ898" s="20" t="s">
        <v>85</v>
      </c>
      <c r="BK898" s="162">
        <f>ROUND(I898*H898,2)</f>
        <v>0</v>
      </c>
      <c r="BL898" s="20" t="s">
        <v>275</v>
      </c>
      <c r="BM898" s="161" t="s">
        <v>1329</v>
      </c>
    </row>
    <row r="899" spans="1:65" s="2" customFormat="1" ht="19.5">
      <c r="A899" s="36"/>
      <c r="B899" s="37"/>
      <c r="C899" s="36"/>
      <c r="D899" s="172" t="s">
        <v>242</v>
      </c>
      <c r="E899" s="36"/>
      <c r="F899" s="173" t="s">
        <v>1321</v>
      </c>
      <c r="G899" s="36"/>
      <c r="H899" s="36"/>
      <c r="I899" s="169"/>
      <c r="J899" s="36"/>
      <c r="K899" s="36"/>
      <c r="L899" s="37"/>
      <c r="M899" s="170"/>
      <c r="N899" s="171"/>
      <c r="O899" s="57"/>
      <c r="P899" s="57"/>
      <c r="Q899" s="57"/>
      <c r="R899" s="57"/>
      <c r="S899" s="57"/>
      <c r="T899" s="58"/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T899" s="20" t="s">
        <v>242</v>
      </c>
      <c r="AU899" s="20" t="s">
        <v>87</v>
      </c>
    </row>
    <row r="900" spans="1:65" s="2" customFormat="1" ht="23.45" customHeight="1">
      <c r="A900" s="36"/>
      <c r="B900" s="147"/>
      <c r="C900" s="148" t="s">
        <v>1330</v>
      </c>
      <c r="D900" s="148" t="s">
        <v>189</v>
      </c>
      <c r="E900" s="149" t="s">
        <v>1331</v>
      </c>
      <c r="F900" s="150" t="s">
        <v>1332</v>
      </c>
      <c r="G900" s="151" t="s">
        <v>435</v>
      </c>
      <c r="H900" s="152">
        <v>1</v>
      </c>
      <c r="I900" s="153"/>
      <c r="J900" s="154">
        <f>ROUND(I900*H900,2)</f>
        <v>0</v>
      </c>
      <c r="K900" s="155"/>
      <c r="L900" s="37"/>
      <c r="M900" s="163" t="s">
        <v>3</v>
      </c>
      <c r="N900" s="164" t="s">
        <v>48</v>
      </c>
      <c r="O900" s="57"/>
      <c r="P900" s="165">
        <f>O900*H900</f>
        <v>0</v>
      </c>
      <c r="Q900" s="165">
        <v>0</v>
      </c>
      <c r="R900" s="165">
        <f>Q900*H900</f>
        <v>0</v>
      </c>
      <c r="S900" s="165">
        <v>0</v>
      </c>
      <c r="T900" s="166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61" t="s">
        <v>275</v>
      </c>
      <c r="AT900" s="161" t="s">
        <v>189</v>
      </c>
      <c r="AU900" s="161" t="s">
        <v>87</v>
      </c>
      <c r="AY900" s="20" t="s">
        <v>186</v>
      </c>
      <c r="BE900" s="162">
        <f>IF(N900="základní",J900,0)</f>
        <v>0</v>
      </c>
      <c r="BF900" s="162">
        <f>IF(N900="snížená",J900,0)</f>
        <v>0</v>
      </c>
      <c r="BG900" s="162">
        <f>IF(N900="zákl. přenesená",J900,0)</f>
        <v>0</v>
      </c>
      <c r="BH900" s="162">
        <f>IF(N900="sníž. přenesená",J900,0)</f>
        <v>0</v>
      </c>
      <c r="BI900" s="162">
        <f>IF(N900="nulová",J900,0)</f>
        <v>0</v>
      </c>
      <c r="BJ900" s="20" t="s">
        <v>85</v>
      </c>
      <c r="BK900" s="162">
        <f>ROUND(I900*H900,2)</f>
        <v>0</v>
      </c>
      <c r="BL900" s="20" t="s">
        <v>275</v>
      </c>
      <c r="BM900" s="161" t="s">
        <v>1333</v>
      </c>
    </row>
    <row r="901" spans="1:65" s="2" customFormat="1" ht="19.5">
      <c r="A901" s="36"/>
      <c r="B901" s="37"/>
      <c r="C901" s="36"/>
      <c r="D901" s="172" t="s">
        <v>242</v>
      </c>
      <c r="E901" s="36"/>
      <c r="F901" s="173" t="s">
        <v>1321</v>
      </c>
      <c r="G901" s="36"/>
      <c r="H901" s="36"/>
      <c r="I901" s="169"/>
      <c r="J901" s="36"/>
      <c r="K901" s="36"/>
      <c r="L901" s="37"/>
      <c r="M901" s="170"/>
      <c r="N901" s="171"/>
      <c r="O901" s="57"/>
      <c r="P901" s="57"/>
      <c r="Q901" s="57"/>
      <c r="R901" s="57"/>
      <c r="S901" s="57"/>
      <c r="T901" s="58"/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T901" s="20" t="s">
        <v>242</v>
      </c>
      <c r="AU901" s="20" t="s">
        <v>87</v>
      </c>
    </row>
    <row r="902" spans="1:65" s="2" customFormat="1" ht="16.350000000000001" customHeight="1">
      <c r="A902" s="36"/>
      <c r="B902" s="147"/>
      <c r="C902" s="148" t="s">
        <v>1334</v>
      </c>
      <c r="D902" s="148" t="s">
        <v>189</v>
      </c>
      <c r="E902" s="149" t="s">
        <v>1335</v>
      </c>
      <c r="F902" s="150" t="s">
        <v>1336</v>
      </c>
      <c r="G902" s="151" t="s">
        <v>435</v>
      </c>
      <c r="H902" s="152">
        <v>2</v>
      </c>
      <c r="I902" s="153"/>
      <c r="J902" s="154">
        <f>ROUND(I902*H902,2)</f>
        <v>0</v>
      </c>
      <c r="K902" s="155"/>
      <c r="L902" s="37"/>
      <c r="M902" s="163" t="s">
        <v>3</v>
      </c>
      <c r="N902" s="164" t="s">
        <v>48</v>
      </c>
      <c r="O902" s="57"/>
      <c r="P902" s="165">
        <f>O902*H902</f>
        <v>0</v>
      </c>
      <c r="Q902" s="165">
        <v>0</v>
      </c>
      <c r="R902" s="165">
        <f>Q902*H902</f>
        <v>0</v>
      </c>
      <c r="S902" s="165">
        <v>0</v>
      </c>
      <c r="T902" s="166">
        <f>S902*H902</f>
        <v>0</v>
      </c>
      <c r="U902" s="36"/>
      <c r="V902" s="36"/>
      <c r="W902" s="36"/>
      <c r="X902" s="36"/>
      <c r="Y902" s="36"/>
      <c r="Z902" s="36"/>
      <c r="AA902" s="36"/>
      <c r="AB902" s="36"/>
      <c r="AC902" s="36"/>
      <c r="AD902" s="36"/>
      <c r="AE902" s="36"/>
      <c r="AR902" s="161" t="s">
        <v>275</v>
      </c>
      <c r="AT902" s="161" t="s">
        <v>189</v>
      </c>
      <c r="AU902" s="161" t="s">
        <v>87</v>
      </c>
      <c r="AY902" s="20" t="s">
        <v>186</v>
      </c>
      <c r="BE902" s="162">
        <f>IF(N902="základní",J902,0)</f>
        <v>0</v>
      </c>
      <c r="BF902" s="162">
        <f>IF(N902="snížená",J902,0)</f>
        <v>0</v>
      </c>
      <c r="BG902" s="162">
        <f>IF(N902="zákl. přenesená",J902,0)</f>
        <v>0</v>
      </c>
      <c r="BH902" s="162">
        <f>IF(N902="sníž. přenesená",J902,0)</f>
        <v>0</v>
      </c>
      <c r="BI902" s="162">
        <f>IF(N902="nulová",J902,0)</f>
        <v>0</v>
      </c>
      <c r="BJ902" s="20" t="s">
        <v>85</v>
      </c>
      <c r="BK902" s="162">
        <f>ROUND(I902*H902,2)</f>
        <v>0</v>
      </c>
      <c r="BL902" s="20" t="s">
        <v>275</v>
      </c>
      <c r="BM902" s="161" t="s">
        <v>1337</v>
      </c>
    </row>
    <row r="903" spans="1:65" s="2" customFormat="1" ht="19.5">
      <c r="A903" s="36"/>
      <c r="B903" s="37"/>
      <c r="C903" s="36"/>
      <c r="D903" s="172" t="s">
        <v>242</v>
      </c>
      <c r="E903" s="36"/>
      <c r="F903" s="173" t="s">
        <v>1321</v>
      </c>
      <c r="G903" s="36"/>
      <c r="H903" s="36"/>
      <c r="I903" s="169"/>
      <c r="J903" s="36"/>
      <c r="K903" s="36"/>
      <c r="L903" s="37"/>
      <c r="M903" s="170"/>
      <c r="N903" s="171"/>
      <c r="O903" s="57"/>
      <c r="P903" s="57"/>
      <c r="Q903" s="57"/>
      <c r="R903" s="57"/>
      <c r="S903" s="57"/>
      <c r="T903" s="58"/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T903" s="20" t="s">
        <v>242</v>
      </c>
      <c r="AU903" s="20" t="s">
        <v>87</v>
      </c>
    </row>
    <row r="904" spans="1:65" s="2" customFormat="1" ht="16.350000000000001" customHeight="1">
      <c r="A904" s="36"/>
      <c r="B904" s="147"/>
      <c r="C904" s="148" t="s">
        <v>1338</v>
      </c>
      <c r="D904" s="148" t="s">
        <v>189</v>
      </c>
      <c r="E904" s="149" t="s">
        <v>1339</v>
      </c>
      <c r="F904" s="150" t="s">
        <v>1340</v>
      </c>
      <c r="G904" s="151" t="s">
        <v>435</v>
      </c>
      <c r="H904" s="152">
        <v>2</v>
      </c>
      <c r="I904" s="153"/>
      <c r="J904" s="154">
        <f>ROUND(I904*H904,2)</f>
        <v>0</v>
      </c>
      <c r="K904" s="155"/>
      <c r="L904" s="37"/>
      <c r="M904" s="163" t="s">
        <v>3</v>
      </c>
      <c r="N904" s="164" t="s">
        <v>48</v>
      </c>
      <c r="O904" s="57"/>
      <c r="P904" s="165">
        <f>O904*H904</f>
        <v>0</v>
      </c>
      <c r="Q904" s="165">
        <v>0</v>
      </c>
      <c r="R904" s="165">
        <f>Q904*H904</f>
        <v>0</v>
      </c>
      <c r="S904" s="165">
        <v>0</v>
      </c>
      <c r="T904" s="166">
        <f>S904*H904</f>
        <v>0</v>
      </c>
      <c r="U904" s="36"/>
      <c r="V904" s="36"/>
      <c r="W904" s="36"/>
      <c r="X904" s="36"/>
      <c r="Y904" s="36"/>
      <c r="Z904" s="36"/>
      <c r="AA904" s="36"/>
      <c r="AB904" s="36"/>
      <c r="AC904" s="36"/>
      <c r="AD904" s="36"/>
      <c r="AE904" s="36"/>
      <c r="AR904" s="161" t="s">
        <v>275</v>
      </c>
      <c r="AT904" s="161" t="s">
        <v>189</v>
      </c>
      <c r="AU904" s="161" t="s">
        <v>87</v>
      </c>
      <c r="AY904" s="20" t="s">
        <v>186</v>
      </c>
      <c r="BE904" s="162">
        <f>IF(N904="základní",J904,0)</f>
        <v>0</v>
      </c>
      <c r="BF904" s="162">
        <f>IF(N904="snížená",J904,0)</f>
        <v>0</v>
      </c>
      <c r="BG904" s="162">
        <f>IF(N904="zákl. přenesená",J904,0)</f>
        <v>0</v>
      </c>
      <c r="BH904" s="162">
        <f>IF(N904="sníž. přenesená",J904,0)</f>
        <v>0</v>
      </c>
      <c r="BI904" s="162">
        <f>IF(N904="nulová",J904,0)</f>
        <v>0</v>
      </c>
      <c r="BJ904" s="20" t="s">
        <v>85</v>
      </c>
      <c r="BK904" s="162">
        <f>ROUND(I904*H904,2)</f>
        <v>0</v>
      </c>
      <c r="BL904" s="20" t="s">
        <v>275</v>
      </c>
      <c r="BM904" s="161" t="s">
        <v>1341</v>
      </c>
    </row>
    <row r="905" spans="1:65" s="2" customFormat="1" ht="19.5">
      <c r="A905" s="36"/>
      <c r="B905" s="37"/>
      <c r="C905" s="36"/>
      <c r="D905" s="172" t="s">
        <v>242</v>
      </c>
      <c r="E905" s="36"/>
      <c r="F905" s="173" t="s">
        <v>1321</v>
      </c>
      <c r="G905" s="36"/>
      <c r="H905" s="36"/>
      <c r="I905" s="169"/>
      <c r="J905" s="36"/>
      <c r="K905" s="36"/>
      <c r="L905" s="37"/>
      <c r="M905" s="170"/>
      <c r="N905" s="171"/>
      <c r="O905" s="57"/>
      <c r="P905" s="57"/>
      <c r="Q905" s="57"/>
      <c r="R905" s="57"/>
      <c r="S905" s="57"/>
      <c r="T905" s="58"/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T905" s="20" t="s">
        <v>242</v>
      </c>
      <c r="AU905" s="20" t="s">
        <v>87</v>
      </c>
    </row>
    <row r="906" spans="1:65" s="2" customFormat="1" ht="16.350000000000001" customHeight="1">
      <c r="A906" s="36"/>
      <c r="B906" s="147"/>
      <c r="C906" s="148" t="s">
        <v>1342</v>
      </c>
      <c r="D906" s="148" t="s">
        <v>189</v>
      </c>
      <c r="E906" s="149" t="s">
        <v>1343</v>
      </c>
      <c r="F906" s="150" t="s">
        <v>1344</v>
      </c>
      <c r="G906" s="151" t="s">
        <v>435</v>
      </c>
      <c r="H906" s="152">
        <v>4</v>
      </c>
      <c r="I906" s="153"/>
      <c r="J906" s="154">
        <f>ROUND(I906*H906,2)</f>
        <v>0</v>
      </c>
      <c r="K906" s="155"/>
      <c r="L906" s="37"/>
      <c r="M906" s="163" t="s">
        <v>3</v>
      </c>
      <c r="N906" s="164" t="s">
        <v>48</v>
      </c>
      <c r="O906" s="57"/>
      <c r="P906" s="165">
        <f>O906*H906</f>
        <v>0</v>
      </c>
      <c r="Q906" s="165">
        <v>0</v>
      </c>
      <c r="R906" s="165">
        <f>Q906*H906</f>
        <v>0</v>
      </c>
      <c r="S906" s="165">
        <v>0</v>
      </c>
      <c r="T906" s="166">
        <f>S906*H906</f>
        <v>0</v>
      </c>
      <c r="U906" s="36"/>
      <c r="V906" s="36"/>
      <c r="W906" s="36"/>
      <c r="X906" s="36"/>
      <c r="Y906" s="36"/>
      <c r="Z906" s="36"/>
      <c r="AA906" s="36"/>
      <c r="AB906" s="36"/>
      <c r="AC906" s="36"/>
      <c r="AD906" s="36"/>
      <c r="AE906" s="36"/>
      <c r="AR906" s="161" t="s">
        <v>275</v>
      </c>
      <c r="AT906" s="161" t="s">
        <v>189</v>
      </c>
      <c r="AU906" s="161" t="s">
        <v>87</v>
      </c>
      <c r="AY906" s="20" t="s">
        <v>186</v>
      </c>
      <c r="BE906" s="162">
        <f>IF(N906="základní",J906,0)</f>
        <v>0</v>
      </c>
      <c r="BF906" s="162">
        <f>IF(N906="snížená",J906,0)</f>
        <v>0</v>
      </c>
      <c r="BG906" s="162">
        <f>IF(N906="zákl. přenesená",J906,0)</f>
        <v>0</v>
      </c>
      <c r="BH906" s="162">
        <f>IF(N906="sníž. přenesená",J906,0)</f>
        <v>0</v>
      </c>
      <c r="BI906" s="162">
        <f>IF(N906="nulová",J906,0)</f>
        <v>0</v>
      </c>
      <c r="BJ906" s="20" t="s">
        <v>85</v>
      </c>
      <c r="BK906" s="162">
        <f>ROUND(I906*H906,2)</f>
        <v>0</v>
      </c>
      <c r="BL906" s="20" t="s">
        <v>275</v>
      </c>
      <c r="BM906" s="161" t="s">
        <v>1345</v>
      </c>
    </row>
    <row r="907" spans="1:65" s="2" customFormat="1" ht="19.5">
      <c r="A907" s="36"/>
      <c r="B907" s="37"/>
      <c r="C907" s="36"/>
      <c r="D907" s="172" t="s">
        <v>242</v>
      </c>
      <c r="E907" s="36"/>
      <c r="F907" s="173" t="s">
        <v>1321</v>
      </c>
      <c r="G907" s="36"/>
      <c r="H907" s="36"/>
      <c r="I907" s="169"/>
      <c r="J907" s="36"/>
      <c r="K907" s="36"/>
      <c r="L907" s="37"/>
      <c r="M907" s="170"/>
      <c r="N907" s="171"/>
      <c r="O907" s="57"/>
      <c r="P907" s="57"/>
      <c r="Q907" s="57"/>
      <c r="R907" s="57"/>
      <c r="S907" s="57"/>
      <c r="T907" s="58"/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T907" s="20" t="s">
        <v>242</v>
      </c>
      <c r="AU907" s="20" t="s">
        <v>87</v>
      </c>
    </row>
    <row r="908" spans="1:65" s="2" customFormat="1" ht="16.350000000000001" customHeight="1">
      <c r="A908" s="36"/>
      <c r="B908" s="147"/>
      <c r="C908" s="148" t="s">
        <v>1346</v>
      </c>
      <c r="D908" s="148" t="s">
        <v>189</v>
      </c>
      <c r="E908" s="149" t="s">
        <v>1347</v>
      </c>
      <c r="F908" s="150" t="s">
        <v>1348</v>
      </c>
      <c r="G908" s="151" t="s">
        <v>370</v>
      </c>
      <c r="H908" s="152">
        <v>3</v>
      </c>
      <c r="I908" s="153"/>
      <c r="J908" s="154">
        <f>ROUND(I908*H908,2)</f>
        <v>0</v>
      </c>
      <c r="K908" s="155"/>
      <c r="L908" s="37"/>
      <c r="M908" s="163" t="s">
        <v>3</v>
      </c>
      <c r="N908" s="164" t="s">
        <v>48</v>
      </c>
      <c r="O908" s="57"/>
      <c r="P908" s="165">
        <f>O908*H908</f>
        <v>0</v>
      </c>
      <c r="Q908" s="165">
        <v>0</v>
      </c>
      <c r="R908" s="165">
        <f>Q908*H908</f>
        <v>0</v>
      </c>
      <c r="S908" s="165">
        <v>0</v>
      </c>
      <c r="T908" s="166">
        <f>S908*H908</f>
        <v>0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161" t="s">
        <v>275</v>
      </c>
      <c r="AT908" s="161" t="s">
        <v>189</v>
      </c>
      <c r="AU908" s="161" t="s">
        <v>87</v>
      </c>
      <c r="AY908" s="20" t="s">
        <v>186</v>
      </c>
      <c r="BE908" s="162">
        <f>IF(N908="základní",J908,0)</f>
        <v>0</v>
      </c>
      <c r="BF908" s="162">
        <f>IF(N908="snížená",J908,0)</f>
        <v>0</v>
      </c>
      <c r="BG908" s="162">
        <f>IF(N908="zákl. přenesená",J908,0)</f>
        <v>0</v>
      </c>
      <c r="BH908" s="162">
        <f>IF(N908="sníž. přenesená",J908,0)</f>
        <v>0</v>
      </c>
      <c r="BI908" s="162">
        <f>IF(N908="nulová",J908,0)</f>
        <v>0</v>
      </c>
      <c r="BJ908" s="20" t="s">
        <v>85</v>
      </c>
      <c r="BK908" s="162">
        <f>ROUND(I908*H908,2)</f>
        <v>0</v>
      </c>
      <c r="BL908" s="20" t="s">
        <v>275</v>
      </c>
      <c r="BM908" s="161" t="s">
        <v>1349</v>
      </c>
    </row>
    <row r="909" spans="1:65" s="2" customFormat="1" ht="19.5">
      <c r="A909" s="36"/>
      <c r="B909" s="37"/>
      <c r="C909" s="36"/>
      <c r="D909" s="172" t="s">
        <v>242</v>
      </c>
      <c r="E909" s="36"/>
      <c r="F909" s="173" t="s">
        <v>1321</v>
      </c>
      <c r="G909" s="36"/>
      <c r="H909" s="36"/>
      <c r="I909" s="169"/>
      <c r="J909" s="36"/>
      <c r="K909" s="36"/>
      <c r="L909" s="37"/>
      <c r="M909" s="170"/>
      <c r="N909" s="171"/>
      <c r="O909" s="57"/>
      <c r="P909" s="57"/>
      <c r="Q909" s="57"/>
      <c r="R909" s="57"/>
      <c r="S909" s="57"/>
      <c r="T909" s="58"/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T909" s="20" t="s">
        <v>242</v>
      </c>
      <c r="AU909" s="20" t="s">
        <v>87</v>
      </c>
    </row>
    <row r="910" spans="1:65" s="2" customFormat="1" ht="23.45" customHeight="1">
      <c r="A910" s="36"/>
      <c r="B910" s="147"/>
      <c r="C910" s="148" t="s">
        <v>1350</v>
      </c>
      <c r="D910" s="148" t="s">
        <v>189</v>
      </c>
      <c r="E910" s="149" t="s">
        <v>1351</v>
      </c>
      <c r="F910" s="150" t="s">
        <v>1352</v>
      </c>
      <c r="G910" s="151" t="s">
        <v>435</v>
      </c>
      <c r="H910" s="152">
        <v>1</v>
      </c>
      <c r="I910" s="153"/>
      <c r="J910" s="154">
        <f>ROUND(I910*H910,2)</f>
        <v>0</v>
      </c>
      <c r="K910" s="155"/>
      <c r="L910" s="37"/>
      <c r="M910" s="163" t="s">
        <v>3</v>
      </c>
      <c r="N910" s="164" t="s">
        <v>48</v>
      </c>
      <c r="O910" s="57"/>
      <c r="P910" s="165">
        <f>O910*H910</f>
        <v>0</v>
      </c>
      <c r="Q910" s="165">
        <v>0</v>
      </c>
      <c r="R910" s="165">
        <f>Q910*H910</f>
        <v>0</v>
      </c>
      <c r="S910" s="165">
        <v>0</v>
      </c>
      <c r="T910" s="166">
        <f>S910*H910</f>
        <v>0</v>
      </c>
      <c r="U910" s="36"/>
      <c r="V910" s="36"/>
      <c r="W910" s="36"/>
      <c r="X910" s="36"/>
      <c r="Y910" s="36"/>
      <c r="Z910" s="36"/>
      <c r="AA910" s="36"/>
      <c r="AB910" s="36"/>
      <c r="AC910" s="36"/>
      <c r="AD910" s="36"/>
      <c r="AE910" s="36"/>
      <c r="AR910" s="161" t="s">
        <v>275</v>
      </c>
      <c r="AT910" s="161" t="s">
        <v>189</v>
      </c>
      <c r="AU910" s="161" t="s">
        <v>87</v>
      </c>
      <c r="AY910" s="20" t="s">
        <v>186</v>
      </c>
      <c r="BE910" s="162">
        <f>IF(N910="základní",J910,0)</f>
        <v>0</v>
      </c>
      <c r="BF910" s="162">
        <f>IF(N910="snížená",J910,0)</f>
        <v>0</v>
      </c>
      <c r="BG910" s="162">
        <f>IF(N910="zákl. přenesená",J910,0)</f>
        <v>0</v>
      </c>
      <c r="BH910" s="162">
        <f>IF(N910="sníž. přenesená",J910,0)</f>
        <v>0</v>
      </c>
      <c r="BI910" s="162">
        <f>IF(N910="nulová",J910,0)</f>
        <v>0</v>
      </c>
      <c r="BJ910" s="20" t="s">
        <v>85</v>
      </c>
      <c r="BK910" s="162">
        <f>ROUND(I910*H910,2)</f>
        <v>0</v>
      </c>
      <c r="BL910" s="20" t="s">
        <v>275</v>
      </c>
      <c r="BM910" s="161" t="s">
        <v>1353</v>
      </c>
    </row>
    <row r="911" spans="1:65" s="2" customFormat="1" ht="19.5">
      <c r="A911" s="36"/>
      <c r="B911" s="37"/>
      <c r="C911" s="36"/>
      <c r="D911" s="172" t="s">
        <v>242</v>
      </c>
      <c r="E911" s="36"/>
      <c r="F911" s="173" t="s">
        <v>1321</v>
      </c>
      <c r="G911" s="36"/>
      <c r="H911" s="36"/>
      <c r="I911" s="169"/>
      <c r="J911" s="36"/>
      <c r="K911" s="36"/>
      <c r="L911" s="37"/>
      <c r="M911" s="170"/>
      <c r="N911" s="171"/>
      <c r="O911" s="57"/>
      <c r="P911" s="57"/>
      <c r="Q911" s="57"/>
      <c r="R911" s="57"/>
      <c r="S911" s="57"/>
      <c r="T911" s="58"/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T911" s="20" t="s">
        <v>242</v>
      </c>
      <c r="AU911" s="20" t="s">
        <v>87</v>
      </c>
    </row>
    <row r="912" spans="1:65" s="2" customFormat="1" ht="16.350000000000001" customHeight="1">
      <c r="A912" s="36"/>
      <c r="B912" s="147"/>
      <c r="C912" s="148" t="s">
        <v>1354</v>
      </c>
      <c r="D912" s="148" t="s">
        <v>189</v>
      </c>
      <c r="E912" s="149" t="s">
        <v>1355</v>
      </c>
      <c r="F912" s="150" t="s">
        <v>1356</v>
      </c>
      <c r="G912" s="151" t="s">
        <v>435</v>
      </c>
      <c r="H912" s="152">
        <v>1</v>
      </c>
      <c r="I912" s="153"/>
      <c r="J912" s="154">
        <f>ROUND(I912*H912,2)</f>
        <v>0</v>
      </c>
      <c r="K912" s="155"/>
      <c r="L912" s="37"/>
      <c r="M912" s="163" t="s">
        <v>3</v>
      </c>
      <c r="N912" s="164" t="s">
        <v>48</v>
      </c>
      <c r="O912" s="57"/>
      <c r="P912" s="165">
        <f>O912*H912</f>
        <v>0</v>
      </c>
      <c r="Q912" s="165">
        <v>0</v>
      </c>
      <c r="R912" s="165">
        <f>Q912*H912</f>
        <v>0</v>
      </c>
      <c r="S912" s="165">
        <v>0</v>
      </c>
      <c r="T912" s="166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61" t="s">
        <v>275</v>
      </c>
      <c r="AT912" s="161" t="s">
        <v>189</v>
      </c>
      <c r="AU912" s="161" t="s">
        <v>87</v>
      </c>
      <c r="AY912" s="20" t="s">
        <v>186</v>
      </c>
      <c r="BE912" s="162">
        <f>IF(N912="základní",J912,0)</f>
        <v>0</v>
      </c>
      <c r="BF912" s="162">
        <f>IF(N912="snížená",J912,0)</f>
        <v>0</v>
      </c>
      <c r="BG912" s="162">
        <f>IF(N912="zákl. přenesená",J912,0)</f>
        <v>0</v>
      </c>
      <c r="BH912" s="162">
        <f>IF(N912="sníž. přenesená",J912,0)</f>
        <v>0</v>
      </c>
      <c r="BI912" s="162">
        <f>IF(N912="nulová",J912,0)</f>
        <v>0</v>
      </c>
      <c r="BJ912" s="20" t="s">
        <v>85</v>
      </c>
      <c r="BK912" s="162">
        <f>ROUND(I912*H912,2)</f>
        <v>0</v>
      </c>
      <c r="BL912" s="20" t="s">
        <v>275</v>
      </c>
      <c r="BM912" s="161" t="s">
        <v>1357</v>
      </c>
    </row>
    <row r="913" spans="1:65" s="2" customFormat="1" ht="19.5">
      <c r="A913" s="36"/>
      <c r="B913" s="37"/>
      <c r="C913" s="36"/>
      <c r="D913" s="172" t="s">
        <v>242</v>
      </c>
      <c r="E913" s="36"/>
      <c r="F913" s="173" t="s">
        <v>1321</v>
      </c>
      <c r="G913" s="36"/>
      <c r="H913" s="36"/>
      <c r="I913" s="169"/>
      <c r="J913" s="36"/>
      <c r="K913" s="36"/>
      <c r="L913" s="37"/>
      <c r="M913" s="170"/>
      <c r="N913" s="171"/>
      <c r="O913" s="57"/>
      <c r="P913" s="57"/>
      <c r="Q913" s="57"/>
      <c r="R913" s="57"/>
      <c r="S913" s="57"/>
      <c r="T913" s="58"/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T913" s="20" t="s">
        <v>242</v>
      </c>
      <c r="AU913" s="20" t="s">
        <v>87</v>
      </c>
    </row>
    <row r="914" spans="1:65" s="2" customFormat="1" ht="16.350000000000001" customHeight="1">
      <c r="A914" s="36"/>
      <c r="B914" s="147"/>
      <c r="C914" s="148" t="s">
        <v>1358</v>
      </c>
      <c r="D914" s="148" t="s">
        <v>189</v>
      </c>
      <c r="E914" s="149" t="s">
        <v>1359</v>
      </c>
      <c r="F914" s="150" t="s">
        <v>1360</v>
      </c>
      <c r="G914" s="151" t="s">
        <v>435</v>
      </c>
      <c r="H914" s="152">
        <v>1</v>
      </c>
      <c r="I914" s="153"/>
      <c r="J914" s="154">
        <f>ROUND(I914*H914,2)</f>
        <v>0</v>
      </c>
      <c r="K914" s="155"/>
      <c r="L914" s="37"/>
      <c r="M914" s="163" t="s">
        <v>3</v>
      </c>
      <c r="N914" s="164" t="s">
        <v>48</v>
      </c>
      <c r="O914" s="57"/>
      <c r="P914" s="165">
        <f>O914*H914</f>
        <v>0</v>
      </c>
      <c r="Q914" s="165">
        <v>0</v>
      </c>
      <c r="R914" s="165">
        <f>Q914*H914</f>
        <v>0</v>
      </c>
      <c r="S914" s="165">
        <v>0</v>
      </c>
      <c r="T914" s="166">
        <f>S914*H914</f>
        <v>0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161" t="s">
        <v>275</v>
      </c>
      <c r="AT914" s="161" t="s">
        <v>189</v>
      </c>
      <c r="AU914" s="161" t="s">
        <v>87</v>
      </c>
      <c r="AY914" s="20" t="s">
        <v>186</v>
      </c>
      <c r="BE914" s="162">
        <f>IF(N914="základní",J914,0)</f>
        <v>0</v>
      </c>
      <c r="BF914" s="162">
        <f>IF(N914="snížená",J914,0)</f>
        <v>0</v>
      </c>
      <c r="BG914" s="162">
        <f>IF(N914="zákl. přenesená",J914,0)</f>
        <v>0</v>
      </c>
      <c r="BH914" s="162">
        <f>IF(N914="sníž. přenesená",J914,0)</f>
        <v>0</v>
      </c>
      <c r="BI914" s="162">
        <f>IF(N914="nulová",J914,0)</f>
        <v>0</v>
      </c>
      <c r="BJ914" s="20" t="s">
        <v>85</v>
      </c>
      <c r="BK914" s="162">
        <f>ROUND(I914*H914,2)</f>
        <v>0</v>
      </c>
      <c r="BL914" s="20" t="s">
        <v>275</v>
      </c>
      <c r="BM914" s="161" t="s">
        <v>1361</v>
      </c>
    </row>
    <row r="915" spans="1:65" s="2" customFormat="1" ht="19.5">
      <c r="A915" s="36"/>
      <c r="B915" s="37"/>
      <c r="C915" s="36"/>
      <c r="D915" s="172" t="s">
        <v>242</v>
      </c>
      <c r="E915" s="36"/>
      <c r="F915" s="173" t="s">
        <v>1321</v>
      </c>
      <c r="G915" s="36"/>
      <c r="H915" s="36"/>
      <c r="I915" s="169"/>
      <c r="J915" s="36"/>
      <c r="K915" s="36"/>
      <c r="L915" s="37"/>
      <c r="M915" s="170"/>
      <c r="N915" s="171"/>
      <c r="O915" s="57"/>
      <c r="P915" s="57"/>
      <c r="Q915" s="57"/>
      <c r="R915" s="57"/>
      <c r="S915" s="57"/>
      <c r="T915" s="58"/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T915" s="20" t="s">
        <v>242</v>
      </c>
      <c r="AU915" s="20" t="s">
        <v>87</v>
      </c>
    </row>
    <row r="916" spans="1:65" s="2" customFormat="1" ht="16.350000000000001" customHeight="1">
      <c r="A916" s="36"/>
      <c r="B916" s="147"/>
      <c r="C916" s="148" t="s">
        <v>1362</v>
      </c>
      <c r="D916" s="148" t="s">
        <v>189</v>
      </c>
      <c r="E916" s="149" t="s">
        <v>1363</v>
      </c>
      <c r="F916" s="150" t="s">
        <v>1364</v>
      </c>
      <c r="G916" s="151" t="s">
        <v>435</v>
      </c>
      <c r="H916" s="152">
        <v>1</v>
      </c>
      <c r="I916" s="153"/>
      <c r="J916" s="154">
        <f>ROUND(I916*H916,2)</f>
        <v>0</v>
      </c>
      <c r="K916" s="155"/>
      <c r="L916" s="37"/>
      <c r="M916" s="163" t="s">
        <v>3</v>
      </c>
      <c r="N916" s="164" t="s">
        <v>48</v>
      </c>
      <c r="O916" s="57"/>
      <c r="P916" s="165">
        <f>O916*H916</f>
        <v>0</v>
      </c>
      <c r="Q916" s="165">
        <v>0</v>
      </c>
      <c r="R916" s="165">
        <f>Q916*H916</f>
        <v>0</v>
      </c>
      <c r="S916" s="165">
        <v>0</v>
      </c>
      <c r="T916" s="166">
        <f>S916*H916</f>
        <v>0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161" t="s">
        <v>275</v>
      </c>
      <c r="AT916" s="161" t="s">
        <v>189</v>
      </c>
      <c r="AU916" s="161" t="s">
        <v>87</v>
      </c>
      <c r="AY916" s="20" t="s">
        <v>186</v>
      </c>
      <c r="BE916" s="162">
        <f>IF(N916="základní",J916,0)</f>
        <v>0</v>
      </c>
      <c r="BF916" s="162">
        <f>IF(N916="snížená",J916,0)</f>
        <v>0</v>
      </c>
      <c r="BG916" s="162">
        <f>IF(N916="zákl. přenesená",J916,0)</f>
        <v>0</v>
      </c>
      <c r="BH916" s="162">
        <f>IF(N916="sníž. přenesená",J916,0)</f>
        <v>0</v>
      </c>
      <c r="BI916" s="162">
        <f>IF(N916="nulová",J916,0)</f>
        <v>0</v>
      </c>
      <c r="BJ916" s="20" t="s">
        <v>85</v>
      </c>
      <c r="BK916" s="162">
        <f>ROUND(I916*H916,2)</f>
        <v>0</v>
      </c>
      <c r="BL916" s="20" t="s">
        <v>275</v>
      </c>
      <c r="BM916" s="161" t="s">
        <v>1365</v>
      </c>
    </row>
    <row r="917" spans="1:65" s="2" customFormat="1" ht="19.5">
      <c r="A917" s="36"/>
      <c r="B917" s="37"/>
      <c r="C917" s="36"/>
      <c r="D917" s="172" t="s">
        <v>242</v>
      </c>
      <c r="E917" s="36"/>
      <c r="F917" s="173" t="s">
        <v>1321</v>
      </c>
      <c r="G917" s="36"/>
      <c r="H917" s="36"/>
      <c r="I917" s="169"/>
      <c r="J917" s="36"/>
      <c r="K917" s="36"/>
      <c r="L917" s="37"/>
      <c r="M917" s="170"/>
      <c r="N917" s="171"/>
      <c r="O917" s="57"/>
      <c r="P917" s="57"/>
      <c r="Q917" s="57"/>
      <c r="R917" s="57"/>
      <c r="S917" s="57"/>
      <c r="T917" s="58"/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T917" s="20" t="s">
        <v>242</v>
      </c>
      <c r="AU917" s="20" t="s">
        <v>87</v>
      </c>
    </row>
    <row r="918" spans="1:65" s="2" customFormat="1" ht="16.350000000000001" customHeight="1">
      <c r="A918" s="36"/>
      <c r="B918" s="147"/>
      <c r="C918" s="148" t="s">
        <v>1366</v>
      </c>
      <c r="D918" s="148" t="s">
        <v>189</v>
      </c>
      <c r="E918" s="149" t="s">
        <v>1367</v>
      </c>
      <c r="F918" s="150" t="s">
        <v>1368</v>
      </c>
      <c r="G918" s="151" t="s">
        <v>435</v>
      </c>
      <c r="H918" s="152">
        <v>1</v>
      </c>
      <c r="I918" s="153"/>
      <c r="J918" s="154">
        <f>ROUND(I918*H918,2)</f>
        <v>0</v>
      </c>
      <c r="K918" s="155"/>
      <c r="L918" s="37"/>
      <c r="M918" s="163" t="s">
        <v>3</v>
      </c>
      <c r="N918" s="164" t="s">
        <v>48</v>
      </c>
      <c r="O918" s="57"/>
      <c r="P918" s="165">
        <f>O918*H918</f>
        <v>0</v>
      </c>
      <c r="Q918" s="165">
        <v>0</v>
      </c>
      <c r="R918" s="165">
        <f>Q918*H918</f>
        <v>0</v>
      </c>
      <c r="S918" s="165">
        <v>0</v>
      </c>
      <c r="T918" s="166">
        <f>S918*H918</f>
        <v>0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161" t="s">
        <v>275</v>
      </c>
      <c r="AT918" s="161" t="s">
        <v>189</v>
      </c>
      <c r="AU918" s="161" t="s">
        <v>87</v>
      </c>
      <c r="AY918" s="20" t="s">
        <v>186</v>
      </c>
      <c r="BE918" s="162">
        <f>IF(N918="základní",J918,0)</f>
        <v>0</v>
      </c>
      <c r="BF918" s="162">
        <f>IF(N918="snížená",J918,0)</f>
        <v>0</v>
      </c>
      <c r="BG918" s="162">
        <f>IF(N918="zákl. přenesená",J918,0)</f>
        <v>0</v>
      </c>
      <c r="BH918" s="162">
        <f>IF(N918="sníž. přenesená",J918,0)</f>
        <v>0</v>
      </c>
      <c r="BI918" s="162">
        <f>IF(N918="nulová",J918,0)</f>
        <v>0</v>
      </c>
      <c r="BJ918" s="20" t="s">
        <v>85</v>
      </c>
      <c r="BK918" s="162">
        <f>ROUND(I918*H918,2)</f>
        <v>0</v>
      </c>
      <c r="BL918" s="20" t="s">
        <v>275</v>
      </c>
      <c r="BM918" s="161" t="s">
        <v>1369</v>
      </c>
    </row>
    <row r="919" spans="1:65" s="2" customFormat="1" ht="19.5">
      <c r="A919" s="36"/>
      <c r="B919" s="37"/>
      <c r="C919" s="36"/>
      <c r="D919" s="172" t="s">
        <v>242</v>
      </c>
      <c r="E919" s="36"/>
      <c r="F919" s="173" t="s">
        <v>1321</v>
      </c>
      <c r="G919" s="36"/>
      <c r="H919" s="36"/>
      <c r="I919" s="169"/>
      <c r="J919" s="36"/>
      <c r="K919" s="36"/>
      <c r="L919" s="37"/>
      <c r="M919" s="170"/>
      <c r="N919" s="171"/>
      <c r="O919" s="57"/>
      <c r="P919" s="57"/>
      <c r="Q919" s="57"/>
      <c r="R919" s="57"/>
      <c r="S919" s="57"/>
      <c r="T919" s="58"/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T919" s="20" t="s">
        <v>242</v>
      </c>
      <c r="AU919" s="20" t="s">
        <v>87</v>
      </c>
    </row>
    <row r="920" spans="1:65" s="2" customFormat="1" ht="16.350000000000001" customHeight="1">
      <c r="A920" s="36"/>
      <c r="B920" s="147"/>
      <c r="C920" s="148" t="s">
        <v>1370</v>
      </c>
      <c r="D920" s="148" t="s">
        <v>189</v>
      </c>
      <c r="E920" s="149" t="s">
        <v>1371</v>
      </c>
      <c r="F920" s="150" t="s">
        <v>1372</v>
      </c>
      <c r="G920" s="151" t="s">
        <v>435</v>
      </c>
      <c r="H920" s="152">
        <v>1</v>
      </c>
      <c r="I920" s="153"/>
      <c r="J920" s="154">
        <f>ROUND(I920*H920,2)</f>
        <v>0</v>
      </c>
      <c r="K920" s="155"/>
      <c r="L920" s="37"/>
      <c r="M920" s="163" t="s">
        <v>3</v>
      </c>
      <c r="N920" s="164" t="s">
        <v>48</v>
      </c>
      <c r="O920" s="57"/>
      <c r="P920" s="165">
        <f>O920*H920</f>
        <v>0</v>
      </c>
      <c r="Q920" s="165">
        <v>0</v>
      </c>
      <c r="R920" s="165">
        <f>Q920*H920</f>
        <v>0</v>
      </c>
      <c r="S920" s="165">
        <v>0</v>
      </c>
      <c r="T920" s="166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61" t="s">
        <v>275</v>
      </c>
      <c r="AT920" s="161" t="s">
        <v>189</v>
      </c>
      <c r="AU920" s="161" t="s">
        <v>87</v>
      </c>
      <c r="AY920" s="20" t="s">
        <v>186</v>
      </c>
      <c r="BE920" s="162">
        <f>IF(N920="základní",J920,0)</f>
        <v>0</v>
      </c>
      <c r="BF920" s="162">
        <f>IF(N920="snížená",J920,0)</f>
        <v>0</v>
      </c>
      <c r="BG920" s="162">
        <f>IF(N920="zákl. přenesená",J920,0)</f>
        <v>0</v>
      </c>
      <c r="BH920" s="162">
        <f>IF(N920="sníž. přenesená",J920,0)</f>
        <v>0</v>
      </c>
      <c r="BI920" s="162">
        <f>IF(N920="nulová",J920,0)</f>
        <v>0</v>
      </c>
      <c r="BJ920" s="20" t="s">
        <v>85</v>
      </c>
      <c r="BK920" s="162">
        <f>ROUND(I920*H920,2)</f>
        <v>0</v>
      </c>
      <c r="BL920" s="20" t="s">
        <v>275</v>
      </c>
      <c r="BM920" s="161" t="s">
        <v>1373</v>
      </c>
    </row>
    <row r="921" spans="1:65" s="2" customFormat="1" ht="19.5">
      <c r="A921" s="36"/>
      <c r="B921" s="37"/>
      <c r="C921" s="36"/>
      <c r="D921" s="172" t="s">
        <v>242</v>
      </c>
      <c r="E921" s="36"/>
      <c r="F921" s="173" t="s">
        <v>1321</v>
      </c>
      <c r="G921" s="36"/>
      <c r="H921" s="36"/>
      <c r="I921" s="169"/>
      <c r="J921" s="36"/>
      <c r="K921" s="36"/>
      <c r="L921" s="37"/>
      <c r="M921" s="170"/>
      <c r="N921" s="171"/>
      <c r="O921" s="57"/>
      <c r="P921" s="57"/>
      <c r="Q921" s="57"/>
      <c r="R921" s="57"/>
      <c r="S921" s="57"/>
      <c r="T921" s="58"/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T921" s="20" t="s">
        <v>242</v>
      </c>
      <c r="AU921" s="20" t="s">
        <v>87</v>
      </c>
    </row>
    <row r="922" spans="1:65" s="2" customFormat="1" ht="16.350000000000001" customHeight="1">
      <c r="A922" s="36"/>
      <c r="B922" s="147"/>
      <c r="C922" s="148" t="s">
        <v>1374</v>
      </c>
      <c r="D922" s="148" t="s">
        <v>189</v>
      </c>
      <c r="E922" s="149" t="s">
        <v>1375</v>
      </c>
      <c r="F922" s="150" t="s">
        <v>1376</v>
      </c>
      <c r="G922" s="151" t="s">
        <v>435</v>
      </c>
      <c r="H922" s="152">
        <v>1</v>
      </c>
      <c r="I922" s="153"/>
      <c r="J922" s="154">
        <f>ROUND(I922*H922,2)</f>
        <v>0</v>
      </c>
      <c r="K922" s="155"/>
      <c r="L922" s="37"/>
      <c r="M922" s="163" t="s">
        <v>3</v>
      </c>
      <c r="N922" s="164" t="s">
        <v>48</v>
      </c>
      <c r="O922" s="57"/>
      <c r="P922" s="165">
        <f>O922*H922</f>
        <v>0</v>
      </c>
      <c r="Q922" s="165">
        <v>0</v>
      </c>
      <c r="R922" s="165">
        <f>Q922*H922</f>
        <v>0</v>
      </c>
      <c r="S922" s="165">
        <v>0</v>
      </c>
      <c r="T922" s="166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61" t="s">
        <v>275</v>
      </c>
      <c r="AT922" s="161" t="s">
        <v>189</v>
      </c>
      <c r="AU922" s="161" t="s">
        <v>87</v>
      </c>
      <c r="AY922" s="20" t="s">
        <v>186</v>
      </c>
      <c r="BE922" s="162">
        <f>IF(N922="základní",J922,0)</f>
        <v>0</v>
      </c>
      <c r="BF922" s="162">
        <f>IF(N922="snížená",J922,0)</f>
        <v>0</v>
      </c>
      <c r="BG922" s="162">
        <f>IF(N922="zákl. přenesená",J922,0)</f>
        <v>0</v>
      </c>
      <c r="BH922" s="162">
        <f>IF(N922="sníž. přenesená",J922,0)</f>
        <v>0</v>
      </c>
      <c r="BI922" s="162">
        <f>IF(N922="nulová",J922,0)</f>
        <v>0</v>
      </c>
      <c r="BJ922" s="20" t="s">
        <v>85</v>
      </c>
      <c r="BK922" s="162">
        <f>ROUND(I922*H922,2)</f>
        <v>0</v>
      </c>
      <c r="BL922" s="20" t="s">
        <v>275</v>
      </c>
      <c r="BM922" s="161" t="s">
        <v>1377</v>
      </c>
    </row>
    <row r="923" spans="1:65" s="2" customFormat="1" ht="19.5">
      <c r="A923" s="36"/>
      <c r="B923" s="37"/>
      <c r="C923" s="36"/>
      <c r="D923" s="172" t="s">
        <v>242</v>
      </c>
      <c r="E923" s="36"/>
      <c r="F923" s="173" t="s">
        <v>1321</v>
      </c>
      <c r="G923" s="36"/>
      <c r="H923" s="36"/>
      <c r="I923" s="169"/>
      <c r="J923" s="36"/>
      <c r="K923" s="36"/>
      <c r="L923" s="37"/>
      <c r="M923" s="170"/>
      <c r="N923" s="171"/>
      <c r="O923" s="57"/>
      <c r="P923" s="57"/>
      <c r="Q923" s="57"/>
      <c r="R923" s="57"/>
      <c r="S923" s="57"/>
      <c r="T923" s="58"/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T923" s="20" t="s">
        <v>242</v>
      </c>
      <c r="AU923" s="20" t="s">
        <v>87</v>
      </c>
    </row>
    <row r="924" spans="1:65" s="2" customFormat="1" ht="21" customHeight="1">
      <c r="A924" s="36"/>
      <c r="B924" s="147"/>
      <c r="C924" s="148" t="s">
        <v>1378</v>
      </c>
      <c r="D924" s="148" t="s">
        <v>189</v>
      </c>
      <c r="E924" s="149" t="s">
        <v>1379</v>
      </c>
      <c r="F924" s="150" t="s">
        <v>1380</v>
      </c>
      <c r="G924" s="151" t="s">
        <v>435</v>
      </c>
      <c r="H924" s="152">
        <v>1</v>
      </c>
      <c r="I924" s="153"/>
      <c r="J924" s="154">
        <f>ROUND(I924*H924,2)</f>
        <v>0</v>
      </c>
      <c r="K924" s="155"/>
      <c r="L924" s="37"/>
      <c r="M924" s="163" t="s">
        <v>3</v>
      </c>
      <c r="N924" s="164" t="s">
        <v>48</v>
      </c>
      <c r="O924" s="57"/>
      <c r="P924" s="165">
        <f>O924*H924</f>
        <v>0</v>
      </c>
      <c r="Q924" s="165">
        <v>0</v>
      </c>
      <c r="R924" s="165">
        <f>Q924*H924</f>
        <v>0</v>
      </c>
      <c r="S924" s="165">
        <v>0</v>
      </c>
      <c r="T924" s="166">
        <f>S924*H924</f>
        <v>0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161" t="s">
        <v>275</v>
      </c>
      <c r="AT924" s="161" t="s">
        <v>189</v>
      </c>
      <c r="AU924" s="161" t="s">
        <v>87</v>
      </c>
      <c r="AY924" s="20" t="s">
        <v>186</v>
      </c>
      <c r="BE924" s="162">
        <f>IF(N924="základní",J924,0)</f>
        <v>0</v>
      </c>
      <c r="BF924" s="162">
        <f>IF(N924="snížená",J924,0)</f>
        <v>0</v>
      </c>
      <c r="BG924" s="162">
        <f>IF(N924="zákl. přenesená",J924,0)</f>
        <v>0</v>
      </c>
      <c r="BH924" s="162">
        <f>IF(N924="sníž. přenesená",J924,0)</f>
        <v>0</v>
      </c>
      <c r="BI924" s="162">
        <f>IF(N924="nulová",J924,0)</f>
        <v>0</v>
      </c>
      <c r="BJ924" s="20" t="s">
        <v>85</v>
      </c>
      <c r="BK924" s="162">
        <f>ROUND(I924*H924,2)</f>
        <v>0</v>
      </c>
      <c r="BL924" s="20" t="s">
        <v>275</v>
      </c>
      <c r="BM924" s="161" t="s">
        <v>1381</v>
      </c>
    </row>
    <row r="925" spans="1:65" s="2" customFormat="1" ht="19.5">
      <c r="A925" s="36"/>
      <c r="B925" s="37"/>
      <c r="C925" s="36"/>
      <c r="D925" s="172" t="s">
        <v>242</v>
      </c>
      <c r="E925" s="36"/>
      <c r="F925" s="173" t="s">
        <v>1321</v>
      </c>
      <c r="G925" s="36"/>
      <c r="H925" s="36"/>
      <c r="I925" s="169"/>
      <c r="J925" s="36"/>
      <c r="K925" s="36"/>
      <c r="L925" s="37"/>
      <c r="M925" s="170"/>
      <c r="N925" s="171"/>
      <c r="O925" s="57"/>
      <c r="P925" s="57"/>
      <c r="Q925" s="57"/>
      <c r="R925" s="57"/>
      <c r="S925" s="57"/>
      <c r="T925" s="58"/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T925" s="20" t="s">
        <v>242</v>
      </c>
      <c r="AU925" s="20" t="s">
        <v>87</v>
      </c>
    </row>
    <row r="926" spans="1:65" s="2" customFormat="1" ht="42.75" customHeight="1">
      <c r="A926" s="36"/>
      <c r="B926" s="147"/>
      <c r="C926" s="148" t="s">
        <v>1382</v>
      </c>
      <c r="D926" s="148" t="s">
        <v>189</v>
      </c>
      <c r="E926" s="149" t="s">
        <v>1383</v>
      </c>
      <c r="F926" s="150" t="s">
        <v>1384</v>
      </c>
      <c r="G926" s="151" t="s">
        <v>492</v>
      </c>
      <c r="H926" s="152">
        <v>0.01</v>
      </c>
      <c r="I926" s="153"/>
      <c r="J926" s="154">
        <f>ROUND(I926*H926,2)</f>
        <v>0</v>
      </c>
      <c r="K926" s="155"/>
      <c r="L926" s="37"/>
      <c r="M926" s="163" t="s">
        <v>3</v>
      </c>
      <c r="N926" s="164" t="s">
        <v>48</v>
      </c>
      <c r="O926" s="57"/>
      <c r="P926" s="165">
        <f>O926*H926</f>
        <v>0</v>
      </c>
      <c r="Q926" s="165">
        <v>0</v>
      </c>
      <c r="R926" s="165">
        <f>Q926*H926</f>
        <v>0</v>
      </c>
      <c r="S926" s="165">
        <v>0</v>
      </c>
      <c r="T926" s="166">
        <f>S926*H926</f>
        <v>0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161" t="s">
        <v>275</v>
      </c>
      <c r="AT926" s="161" t="s">
        <v>189</v>
      </c>
      <c r="AU926" s="161" t="s">
        <v>87</v>
      </c>
      <c r="AY926" s="20" t="s">
        <v>186</v>
      </c>
      <c r="BE926" s="162">
        <f>IF(N926="základní",J926,0)</f>
        <v>0</v>
      </c>
      <c r="BF926" s="162">
        <f>IF(N926="snížená",J926,0)</f>
        <v>0</v>
      </c>
      <c r="BG926" s="162">
        <f>IF(N926="zákl. přenesená",J926,0)</f>
        <v>0</v>
      </c>
      <c r="BH926" s="162">
        <f>IF(N926="sníž. přenesená",J926,0)</f>
        <v>0</v>
      </c>
      <c r="BI926" s="162">
        <f>IF(N926="nulová",J926,0)</f>
        <v>0</v>
      </c>
      <c r="BJ926" s="20" t="s">
        <v>85</v>
      </c>
      <c r="BK926" s="162">
        <f>ROUND(I926*H926,2)</f>
        <v>0</v>
      </c>
      <c r="BL926" s="20" t="s">
        <v>275</v>
      </c>
      <c r="BM926" s="161" t="s">
        <v>1385</v>
      </c>
    </row>
    <row r="927" spans="1:65" s="2" customFormat="1">
      <c r="A927" s="36"/>
      <c r="B927" s="37"/>
      <c r="C927" s="36"/>
      <c r="D927" s="167" t="s">
        <v>240</v>
      </c>
      <c r="E927" s="36"/>
      <c r="F927" s="168" t="s">
        <v>1386</v>
      </c>
      <c r="G927" s="36"/>
      <c r="H927" s="36"/>
      <c r="I927" s="169"/>
      <c r="J927" s="36"/>
      <c r="K927" s="36"/>
      <c r="L927" s="37"/>
      <c r="M927" s="170"/>
      <c r="N927" s="171"/>
      <c r="O927" s="57"/>
      <c r="P927" s="57"/>
      <c r="Q927" s="57"/>
      <c r="R927" s="57"/>
      <c r="S927" s="57"/>
      <c r="T927" s="58"/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T927" s="20" t="s">
        <v>240</v>
      </c>
      <c r="AU927" s="20" t="s">
        <v>87</v>
      </c>
    </row>
    <row r="928" spans="1:65" s="12" customFormat="1" ht="22.9" customHeight="1">
      <c r="B928" s="134"/>
      <c r="D928" s="135" t="s">
        <v>76</v>
      </c>
      <c r="E928" s="145" t="s">
        <v>1387</v>
      </c>
      <c r="F928" s="145" t="s">
        <v>1388</v>
      </c>
      <c r="I928" s="137"/>
      <c r="J928" s="146">
        <f>BK928</f>
        <v>0</v>
      </c>
      <c r="L928" s="134"/>
      <c r="M928" s="139"/>
      <c r="N928" s="140"/>
      <c r="O928" s="140"/>
      <c r="P928" s="141">
        <f>SUM(P929:P970)</f>
        <v>0</v>
      </c>
      <c r="Q928" s="140"/>
      <c r="R928" s="141">
        <f>SUM(R929:R970)</f>
        <v>4.4608942999999996</v>
      </c>
      <c r="S928" s="140"/>
      <c r="T928" s="142">
        <f>SUM(T929:T970)</f>
        <v>0</v>
      </c>
      <c r="AR928" s="135" t="s">
        <v>87</v>
      </c>
      <c r="AT928" s="143" t="s">
        <v>76</v>
      </c>
      <c r="AU928" s="143" t="s">
        <v>85</v>
      </c>
      <c r="AY928" s="135" t="s">
        <v>186</v>
      </c>
      <c r="BK928" s="144">
        <f>SUM(BK929:BK970)</f>
        <v>0</v>
      </c>
    </row>
    <row r="929" spans="1:65" s="2" customFormat="1" ht="31.9" customHeight="1">
      <c r="A929" s="36"/>
      <c r="B929" s="147"/>
      <c r="C929" s="148" t="s">
        <v>1389</v>
      </c>
      <c r="D929" s="148" t="s">
        <v>189</v>
      </c>
      <c r="E929" s="149" t="s">
        <v>1390</v>
      </c>
      <c r="F929" s="150" t="s">
        <v>1391</v>
      </c>
      <c r="G929" s="151" t="s">
        <v>843</v>
      </c>
      <c r="H929" s="152">
        <v>146.16499999999999</v>
      </c>
      <c r="I929" s="153"/>
      <c r="J929" s="154">
        <f>ROUND(I929*H929,2)</f>
        <v>0</v>
      </c>
      <c r="K929" s="155"/>
      <c r="L929" s="37"/>
      <c r="M929" s="163" t="s">
        <v>3</v>
      </c>
      <c r="N929" s="164" t="s">
        <v>48</v>
      </c>
      <c r="O929" s="57"/>
      <c r="P929" s="165">
        <f>O929*H929</f>
        <v>0</v>
      </c>
      <c r="Q929" s="165">
        <v>4.6000000000000001E-4</v>
      </c>
      <c r="R929" s="165">
        <f>Q929*H929</f>
        <v>6.7235900000000001E-2</v>
      </c>
      <c r="S929" s="165">
        <v>0</v>
      </c>
      <c r="T929" s="166">
        <f>S929*H929</f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61" t="s">
        <v>275</v>
      </c>
      <c r="AT929" s="161" t="s">
        <v>189</v>
      </c>
      <c r="AU929" s="161" t="s">
        <v>87</v>
      </c>
      <c r="AY929" s="20" t="s">
        <v>186</v>
      </c>
      <c r="BE929" s="162">
        <f>IF(N929="základní",J929,0)</f>
        <v>0</v>
      </c>
      <c r="BF929" s="162">
        <f>IF(N929="snížená",J929,0)</f>
        <v>0</v>
      </c>
      <c r="BG929" s="162">
        <f>IF(N929="zákl. přenesená",J929,0)</f>
        <v>0</v>
      </c>
      <c r="BH929" s="162">
        <f>IF(N929="sníž. přenesená",J929,0)</f>
        <v>0</v>
      </c>
      <c r="BI929" s="162">
        <f>IF(N929="nulová",J929,0)</f>
        <v>0</v>
      </c>
      <c r="BJ929" s="20" t="s">
        <v>85</v>
      </c>
      <c r="BK929" s="162">
        <f>ROUND(I929*H929,2)</f>
        <v>0</v>
      </c>
      <c r="BL929" s="20" t="s">
        <v>275</v>
      </c>
      <c r="BM929" s="161" t="s">
        <v>1392</v>
      </c>
    </row>
    <row r="930" spans="1:65" s="15" customFormat="1">
      <c r="B930" s="194"/>
      <c r="D930" s="172" t="s">
        <v>373</v>
      </c>
      <c r="E930" s="195" t="s">
        <v>3</v>
      </c>
      <c r="F930" s="196" t="s">
        <v>419</v>
      </c>
      <c r="H930" s="195" t="s">
        <v>3</v>
      </c>
      <c r="I930" s="197"/>
      <c r="L930" s="194"/>
      <c r="M930" s="198"/>
      <c r="N930" s="199"/>
      <c r="O930" s="199"/>
      <c r="P930" s="199"/>
      <c r="Q930" s="199"/>
      <c r="R930" s="199"/>
      <c r="S930" s="199"/>
      <c r="T930" s="200"/>
      <c r="AT930" s="195" t="s">
        <v>373</v>
      </c>
      <c r="AU930" s="195" t="s">
        <v>87</v>
      </c>
      <c r="AV930" s="15" t="s">
        <v>85</v>
      </c>
      <c r="AW930" s="15" t="s">
        <v>38</v>
      </c>
      <c r="AX930" s="15" t="s">
        <v>77</v>
      </c>
      <c r="AY930" s="195" t="s">
        <v>186</v>
      </c>
    </row>
    <row r="931" spans="1:65" s="15" customFormat="1">
      <c r="B931" s="194"/>
      <c r="D931" s="172" t="s">
        <v>373</v>
      </c>
      <c r="E931" s="195" t="s">
        <v>3</v>
      </c>
      <c r="F931" s="196" t="s">
        <v>1393</v>
      </c>
      <c r="H931" s="195" t="s">
        <v>3</v>
      </c>
      <c r="I931" s="197"/>
      <c r="L931" s="194"/>
      <c r="M931" s="198"/>
      <c r="N931" s="199"/>
      <c r="O931" s="199"/>
      <c r="P931" s="199"/>
      <c r="Q931" s="199"/>
      <c r="R931" s="199"/>
      <c r="S931" s="199"/>
      <c r="T931" s="200"/>
      <c r="AT931" s="195" t="s">
        <v>373</v>
      </c>
      <c r="AU931" s="195" t="s">
        <v>87</v>
      </c>
      <c r="AV931" s="15" t="s">
        <v>85</v>
      </c>
      <c r="AW931" s="15" t="s">
        <v>38</v>
      </c>
      <c r="AX931" s="15" t="s">
        <v>77</v>
      </c>
      <c r="AY931" s="195" t="s">
        <v>186</v>
      </c>
    </row>
    <row r="932" spans="1:65" s="13" customFormat="1">
      <c r="B932" s="178"/>
      <c r="D932" s="172" t="s">
        <v>373</v>
      </c>
      <c r="E932" s="179" t="s">
        <v>3</v>
      </c>
      <c r="F932" s="180" t="s">
        <v>1394</v>
      </c>
      <c r="H932" s="181">
        <v>12.93</v>
      </c>
      <c r="I932" s="182"/>
      <c r="L932" s="178"/>
      <c r="M932" s="183"/>
      <c r="N932" s="184"/>
      <c r="O932" s="184"/>
      <c r="P932" s="184"/>
      <c r="Q932" s="184"/>
      <c r="R932" s="184"/>
      <c r="S932" s="184"/>
      <c r="T932" s="185"/>
      <c r="AT932" s="179" t="s">
        <v>373</v>
      </c>
      <c r="AU932" s="179" t="s">
        <v>87</v>
      </c>
      <c r="AV932" s="13" t="s">
        <v>87</v>
      </c>
      <c r="AW932" s="13" t="s">
        <v>38</v>
      </c>
      <c r="AX932" s="13" t="s">
        <v>77</v>
      </c>
      <c r="AY932" s="179" t="s">
        <v>186</v>
      </c>
    </row>
    <row r="933" spans="1:65" s="13" customFormat="1">
      <c r="B933" s="178"/>
      <c r="D933" s="172" t="s">
        <v>373</v>
      </c>
      <c r="E933" s="179" t="s">
        <v>3</v>
      </c>
      <c r="F933" s="180" t="s">
        <v>1395</v>
      </c>
      <c r="H933" s="181">
        <v>21.04</v>
      </c>
      <c r="I933" s="182"/>
      <c r="L933" s="178"/>
      <c r="M933" s="183"/>
      <c r="N933" s="184"/>
      <c r="O933" s="184"/>
      <c r="P933" s="184"/>
      <c r="Q933" s="184"/>
      <c r="R933" s="184"/>
      <c r="S933" s="184"/>
      <c r="T933" s="185"/>
      <c r="AT933" s="179" t="s">
        <v>373</v>
      </c>
      <c r="AU933" s="179" t="s">
        <v>87</v>
      </c>
      <c r="AV933" s="13" t="s">
        <v>87</v>
      </c>
      <c r="AW933" s="13" t="s">
        <v>38</v>
      </c>
      <c r="AX933" s="13" t="s">
        <v>77</v>
      </c>
      <c r="AY933" s="179" t="s">
        <v>186</v>
      </c>
    </row>
    <row r="934" spans="1:65" s="13" customFormat="1" ht="22.5">
      <c r="B934" s="178"/>
      <c r="D934" s="172" t="s">
        <v>373</v>
      </c>
      <c r="E934" s="179" t="s">
        <v>3</v>
      </c>
      <c r="F934" s="180" t="s">
        <v>1396</v>
      </c>
      <c r="H934" s="181">
        <v>26.72</v>
      </c>
      <c r="I934" s="182"/>
      <c r="L934" s="178"/>
      <c r="M934" s="183"/>
      <c r="N934" s="184"/>
      <c r="O934" s="184"/>
      <c r="P934" s="184"/>
      <c r="Q934" s="184"/>
      <c r="R934" s="184"/>
      <c r="S934" s="184"/>
      <c r="T934" s="185"/>
      <c r="AT934" s="179" t="s">
        <v>373</v>
      </c>
      <c r="AU934" s="179" t="s">
        <v>87</v>
      </c>
      <c r="AV934" s="13" t="s">
        <v>87</v>
      </c>
      <c r="AW934" s="13" t="s">
        <v>38</v>
      </c>
      <c r="AX934" s="13" t="s">
        <v>77</v>
      </c>
      <c r="AY934" s="179" t="s">
        <v>186</v>
      </c>
    </row>
    <row r="935" spans="1:65" s="13" customFormat="1" ht="22.5">
      <c r="B935" s="178"/>
      <c r="D935" s="172" t="s">
        <v>373</v>
      </c>
      <c r="E935" s="179" t="s">
        <v>3</v>
      </c>
      <c r="F935" s="180" t="s">
        <v>1397</v>
      </c>
      <c r="H935" s="181">
        <v>13.885</v>
      </c>
      <c r="I935" s="182"/>
      <c r="L935" s="178"/>
      <c r="M935" s="183"/>
      <c r="N935" s="184"/>
      <c r="O935" s="184"/>
      <c r="P935" s="184"/>
      <c r="Q935" s="184"/>
      <c r="R935" s="184"/>
      <c r="S935" s="184"/>
      <c r="T935" s="185"/>
      <c r="AT935" s="179" t="s">
        <v>373</v>
      </c>
      <c r="AU935" s="179" t="s">
        <v>87</v>
      </c>
      <c r="AV935" s="13" t="s">
        <v>87</v>
      </c>
      <c r="AW935" s="13" t="s">
        <v>38</v>
      </c>
      <c r="AX935" s="13" t="s">
        <v>77</v>
      </c>
      <c r="AY935" s="179" t="s">
        <v>186</v>
      </c>
    </row>
    <row r="936" spans="1:65" s="13" customFormat="1">
      <c r="B936" s="178"/>
      <c r="D936" s="172" t="s">
        <v>373</v>
      </c>
      <c r="E936" s="179" t="s">
        <v>3</v>
      </c>
      <c r="F936" s="180" t="s">
        <v>1398</v>
      </c>
      <c r="H936" s="181">
        <v>16.86</v>
      </c>
      <c r="I936" s="182"/>
      <c r="L936" s="178"/>
      <c r="M936" s="183"/>
      <c r="N936" s="184"/>
      <c r="O936" s="184"/>
      <c r="P936" s="184"/>
      <c r="Q936" s="184"/>
      <c r="R936" s="184"/>
      <c r="S936" s="184"/>
      <c r="T936" s="185"/>
      <c r="AT936" s="179" t="s">
        <v>373</v>
      </c>
      <c r="AU936" s="179" t="s">
        <v>87</v>
      </c>
      <c r="AV936" s="13" t="s">
        <v>87</v>
      </c>
      <c r="AW936" s="13" t="s">
        <v>38</v>
      </c>
      <c r="AX936" s="13" t="s">
        <v>77</v>
      </c>
      <c r="AY936" s="179" t="s">
        <v>186</v>
      </c>
    </row>
    <row r="937" spans="1:65" s="13" customFormat="1" ht="33.75">
      <c r="B937" s="178"/>
      <c r="D937" s="172" t="s">
        <v>373</v>
      </c>
      <c r="E937" s="179" t="s">
        <v>3</v>
      </c>
      <c r="F937" s="180" t="s">
        <v>1399</v>
      </c>
      <c r="H937" s="181">
        <v>43.74</v>
      </c>
      <c r="I937" s="182"/>
      <c r="L937" s="178"/>
      <c r="M937" s="183"/>
      <c r="N937" s="184"/>
      <c r="O937" s="184"/>
      <c r="P937" s="184"/>
      <c r="Q937" s="184"/>
      <c r="R937" s="184"/>
      <c r="S937" s="184"/>
      <c r="T937" s="185"/>
      <c r="AT937" s="179" t="s">
        <v>373</v>
      </c>
      <c r="AU937" s="179" t="s">
        <v>87</v>
      </c>
      <c r="AV937" s="13" t="s">
        <v>87</v>
      </c>
      <c r="AW937" s="13" t="s">
        <v>38</v>
      </c>
      <c r="AX937" s="13" t="s">
        <v>77</v>
      </c>
      <c r="AY937" s="179" t="s">
        <v>186</v>
      </c>
    </row>
    <row r="938" spans="1:65" s="13" customFormat="1">
      <c r="B938" s="178"/>
      <c r="D938" s="172" t="s">
        <v>373</v>
      </c>
      <c r="E938" s="179" t="s">
        <v>3</v>
      </c>
      <c r="F938" s="180" t="s">
        <v>1400</v>
      </c>
      <c r="H938" s="181">
        <v>10.99</v>
      </c>
      <c r="I938" s="182"/>
      <c r="L938" s="178"/>
      <c r="M938" s="183"/>
      <c r="N938" s="184"/>
      <c r="O938" s="184"/>
      <c r="P938" s="184"/>
      <c r="Q938" s="184"/>
      <c r="R938" s="184"/>
      <c r="S938" s="184"/>
      <c r="T938" s="185"/>
      <c r="AT938" s="179" t="s">
        <v>373</v>
      </c>
      <c r="AU938" s="179" t="s">
        <v>87</v>
      </c>
      <c r="AV938" s="13" t="s">
        <v>87</v>
      </c>
      <c r="AW938" s="13" t="s">
        <v>38</v>
      </c>
      <c r="AX938" s="13" t="s">
        <v>77</v>
      </c>
      <c r="AY938" s="179" t="s">
        <v>186</v>
      </c>
    </row>
    <row r="939" spans="1:65" s="14" customFormat="1">
      <c r="B939" s="186"/>
      <c r="D939" s="172" t="s">
        <v>373</v>
      </c>
      <c r="E939" s="187" t="s">
        <v>3</v>
      </c>
      <c r="F939" s="188" t="s">
        <v>375</v>
      </c>
      <c r="H939" s="189">
        <v>146.16499999999999</v>
      </c>
      <c r="I939" s="190"/>
      <c r="L939" s="186"/>
      <c r="M939" s="191"/>
      <c r="N939" s="192"/>
      <c r="O939" s="192"/>
      <c r="P939" s="192"/>
      <c r="Q939" s="192"/>
      <c r="R939" s="192"/>
      <c r="S939" s="192"/>
      <c r="T939" s="193"/>
      <c r="AT939" s="187" t="s">
        <v>373</v>
      </c>
      <c r="AU939" s="187" t="s">
        <v>87</v>
      </c>
      <c r="AV939" s="14" t="s">
        <v>200</v>
      </c>
      <c r="AW939" s="14" t="s">
        <v>38</v>
      </c>
      <c r="AX939" s="14" t="s">
        <v>85</v>
      </c>
      <c r="AY939" s="187" t="s">
        <v>186</v>
      </c>
    </row>
    <row r="940" spans="1:65" s="2" customFormat="1" ht="21" customHeight="1">
      <c r="A940" s="36"/>
      <c r="B940" s="147"/>
      <c r="C940" s="201" t="s">
        <v>1401</v>
      </c>
      <c r="D940" s="201" t="s">
        <v>184</v>
      </c>
      <c r="E940" s="202" t="s">
        <v>1402</v>
      </c>
      <c r="F940" s="203" t="s">
        <v>1403</v>
      </c>
      <c r="G940" s="204" t="s">
        <v>843</v>
      </c>
      <c r="H940" s="205">
        <v>160.78200000000001</v>
      </c>
      <c r="I940" s="206"/>
      <c r="J940" s="207">
        <f>ROUND(I940*H940,2)</f>
        <v>0</v>
      </c>
      <c r="K940" s="208"/>
      <c r="L940" s="209"/>
      <c r="M940" s="210" t="s">
        <v>3</v>
      </c>
      <c r="N940" s="211" t="s">
        <v>48</v>
      </c>
      <c r="O940" s="57"/>
      <c r="P940" s="165">
        <f>O940*H940</f>
        <v>0</v>
      </c>
      <c r="Q940" s="165">
        <v>1.18E-2</v>
      </c>
      <c r="R940" s="165">
        <f>Q940*H940</f>
        <v>1.8972276000000001</v>
      </c>
      <c r="S940" s="165">
        <v>0</v>
      </c>
      <c r="T940" s="166">
        <f>S940*H940</f>
        <v>0</v>
      </c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R940" s="161" t="s">
        <v>610</v>
      </c>
      <c r="AT940" s="161" t="s">
        <v>184</v>
      </c>
      <c r="AU940" s="161" t="s">
        <v>87</v>
      </c>
      <c r="AY940" s="20" t="s">
        <v>186</v>
      </c>
      <c r="BE940" s="162">
        <f>IF(N940="základní",J940,0)</f>
        <v>0</v>
      </c>
      <c r="BF940" s="162">
        <f>IF(N940="snížená",J940,0)</f>
        <v>0</v>
      </c>
      <c r="BG940" s="162">
        <f>IF(N940="zákl. přenesená",J940,0)</f>
        <v>0</v>
      </c>
      <c r="BH940" s="162">
        <f>IF(N940="sníž. přenesená",J940,0)</f>
        <v>0</v>
      </c>
      <c r="BI940" s="162">
        <f>IF(N940="nulová",J940,0)</f>
        <v>0</v>
      </c>
      <c r="BJ940" s="20" t="s">
        <v>85</v>
      </c>
      <c r="BK940" s="162">
        <f>ROUND(I940*H940,2)</f>
        <v>0</v>
      </c>
      <c r="BL940" s="20" t="s">
        <v>275</v>
      </c>
      <c r="BM940" s="161" t="s">
        <v>1404</v>
      </c>
    </row>
    <row r="941" spans="1:65" s="15" customFormat="1">
      <c r="B941" s="194"/>
      <c r="D941" s="172" t="s">
        <v>373</v>
      </c>
      <c r="E941" s="195" t="s">
        <v>3</v>
      </c>
      <c r="F941" s="196" t="s">
        <v>419</v>
      </c>
      <c r="H941" s="195" t="s">
        <v>3</v>
      </c>
      <c r="I941" s="197"/>
      <c r="L941" s="194"/>
      <c r="M941" s="198"/>
      <c r="N941" s="199"/>
      <c r="O941" s="199"/>
      <c r="P941" s="199"/>
      <c r="Q941" s="199"/>
      <c r="R941" s="199"/>
      <c r="S941" s="199"/>
      <c r="T941" s="200"/>
      <c r="AT941" s="195" t="s">
        <v>373</v>
      </c>
      <c r="AU941" s="195" t="s">
        <v>87</v>
      </c>
      <c r="AV941" s="15" t="s">
        <v>85</v>
      </c>
      <c r="AW941" s="15" t="s">
        <v>38</v>
      </c>
      <c r="AX941" s="15" t="s">
        <v>77</v>
      </c>
      <c r="AY941" s="195" t="s">
        <v>186</v>
      </c>
    </row>
    <row r="942" spans="1:65" s="15" customFormat="1">
      <c r="B942" s="194"/>
      <c r="D942" s="172" t="s">
        <v>373</v>
      </c>
      <c r="E942" s="195" t="s">
        <v>3</v>
      </c>
      <c r="F942" s="196" t="s">
        <v>1393</v>
      </c>
      <c r="H942" s="195" t="s">
        <v>3</v>
      </c>
      <c r="I942" s="197"/>
      <c r="L942" s="194"/>
      <c r="M942" s="198"/>
      <c r="N942" s="199"/>
      <c r="O942" s="199"/>
      <c r="P942" s="199"/>
      <c r="Q942" s="199"/>
      <c r="R942" s="199"/>
      <c r="S942" s="199"/>
      <c r="T942" s="200"/>
      <c r="AT942" s="195" t="s">
        <v>373</v>
      </c>
      <c r="AU942" s="195" t="s">
        <v>87</v>
      </c>
      <c r="AV942" s="15" t="s">
        <v>85</v>
      </c>
      <c r="AW942" s="15" t="s">
        <v>38</v>
      </c>
      <c r="AX942" s="15" t="s">
        <v>77</v>
      </c>
      <c r="AY942" s="195" t="s">
        <v>186</v>
      </c>
    </row>
    <row r="943" spans="1:65" s="13" customFormat="1">
      <c r="B943" s="178"/>
      <c r="D943" s="172" t="s">
        <v>373</v>
      </c>
      <c r="E943" s="179" t="s">
        <v>3</v>
      </c>
      <c r="F943" s="180" t="s">
        <v>1394</v>
      </c>
      <c r="H943" s="181">
        <v>12.93</v>
      </c>
      <c r="I943" s="182"/>
      <c r="L943" s="178"/>
      <c r="M943" s="183"/>
      <c r="N943" s="184"/>
      <c r="O943" s="184"/>
      <c r="P943" s="184"/>
      <c r="Q943" s="184"/>
      <c r="R943" s="184"/>
      <c r="S943" s="184"/>
      <c r="T943" s="185"/>
      <c r="AT943" s="179" t="s">
        <v>373</v>
      </c>
      <c r="AU943" s="179" t="s">
        <v>87</v>
      </c>
      <c r="AV943" s="13" t="s">
        <v>87</v>
      </c>
      <c r="AW943" s="13" t="s">
        <v>38</v>
      </c>
      <c r="AX943" s="13" t="s">
        <v>77</v>
      </c>
      <c r="AY943" s="179" t="s">
        <v>186</v>
      </c>
    </row>
    <row r="944" spans="1:65" s="13" customFormat="1">
      <c r="B944" s="178"/>
      <c r="D944" s="172" t="s">
        <v>373</v>
      </c>
      <c r="E944" s="179" t="s">
        <v>3</v>
      </c>
      <c r="F944" s="180" t="s">
        <v>1395</v>
      </c>
      <c r="H944" s="181">
        <v>21.04</v>
      </c>
      <c r="I944" s="182"/>
      <c r="L944" s="178"/>
      <c r="M944" s="183"/>
      <c r="N944" s="184"/>
      <c r="O944" s="184"/>
      <c r="P944" s="184"/>
      <c r="Q944" s="184"/>
      <c r="R944" s="184"/>
      <c r="S944" s="184"/>
      <c r="T944" s="185"/>
      <c r="AT944" s="179" t="s">
        <v>373</v>
      </c>
      <c r="AU944" s="179" t="s">
        <v>87</v>
      </c>
      <c r="AV944" s="13" t="s">
        <v>87</v>
      </c>
      <c r="AW944" s="13" t="s">
        <v>38</v>
      </c>
      <c r="AX944" s="13" t="s">
        <v>77</v>
      </c>
      <c r="AY944" s="179" t="s">
        <v>186</v>
      </c>
    </row>
    <row r="945" spans="1:65" s="13" customFormat="1" ht="22.5">
      <c r="B945" s="178"/>
      <c r="D945" s="172" t="s">
        <v>373</v>
      </c>
      <c r="E945" s="179" t="s">
        <v>3</v>
      </c>
      <c r="F945" s="180" t="s">
        <v>1396</v>
      </c>
      <c r="H945" s="181">
        <v>26.72</v>
      </c>
      <c r="I945" s="182"/>
      <c r="L945" s="178"/>
      <c r="M945" s="183"/>
      <c r="N945" s="184"/>
      <c r="O945" s="184"/>
      <c r="P945" s="184"/>
      <c r="Q945" s="184"/>
      <c r="R945" s="184"/>
      <c r="S945" s="184"/>
      <c r="T945" s="185"/>
      <c r="AT945" s="179" t="s">
        <v>373</v>
      </c>
      <c r="AU945" s="179" t="s">
        <v>87</v>
      </c>
      <c r="AV945" s="13" t="s">
        <v>87</v>
      </c>
      <c r="AW945" s="13" t="s">
        <v>38</v>
      </c>
      <c r="AX945" s="13" t="s">
        <v>77</v>
      </c>
      <c r="AY945" s="179" t="s">
        <v>186</v>
      </c>
    </row>
    <row r="946" spans="1:65" s="13" customFormat="1" ht="22.5">
      <c r="B946" s="178"/>
      <c r="D946" s="172" t="s">
        <v>373</v>
      </c>
      <c r="E946" s="179" t="s">
        <v>3</v>
      </c>
      <c r="F946" s="180" t="s">
        <v>1397</v>
      </c>
      <c r="H946" s="181">
        <v>13.885</v>
      </c>
      <c r="I946" s="182"/>
      <c r="L946" s="178"/>
      <c r="M946" s="183"/>
      <c r="N946" s="184"/>
      <c r="O946" s="184"/>
      <c r="P946" s="184"/>
      <c r="Q946" s="184"/>
      <c r="R946" s="184"/>
      <c r="S946" s="184"/>
      <c r="T946" s="185"/>
      <c r="AT946" s="179" t="s">
        <v>373</v>
      </c>
      <c r="AU946" s="179" t="s">
        <v>87</v>
      </c>
      <c r="AV946" s="13" t="s">
        <v>87</v>
      </c>
      <c r="AW946" s="13" t="s">
        <v>38</v>
      </c>
      <c r="AX946" s="13" t="s">
        <v>77</v>
      </c>
      <c r="AY946" s="179" t="s">
        <v>186</v>
      </c>
    </row>
    <row r="947" spans="1:65" s="13" customFormat="1">
      <c r="B947" s="178"/>
      <c r="D947" s="172" t="s">
        <v>373</v>
      </c>
      <c r="E947" s="179" t="s">
        <v>3</v>
      </c>
      <c r="F947" s="180" t="s">
        <v>1398</v>
      </c>
      <c r="H947" s="181">
        <v>16.86</v>
      </c>
      <c r="I947" s="182"/>
      <c r="L947" s="178"/>
      <c r="M947" s="183"/>
      <c r="N947" s="184"/>
      <c r="O947" s="184"/>
      <c r="P947" s="184"/>
      <c r="Q947" s="184"/>
      <c r="R947" s="184"/>
      <c r="S947" s="184"/>
      <c r="T947" s="185"/>
      <c r="AT947" s="179" t="s">
        <v>373</v>
      </c>
      <c r="AU947" s="179" t="s">
        <v>87</v>
      </c>
      <c r="AV947" s="13" t="s">
        <v>87</v>
      </c>
      <c r="AW947" s="13" t="s">
        <v>38</v>
      </c>
      <c r="AX947" s="13" t="s">
        <v>77</v>
      </c>
      <c r="AY947" s="179" t="s">
        <v>186</v>
      </c>
    </row>
    <row r="948" spans="1:65" s="13" customFormat="1" ht="33.75">
      <c r="B948" s="178"/>
      <c r="D948" s="172" t="s">
        <v>373</v>
      </c>
      <c r="E948" s="179" t="s">
        <v>3</v>
      </c>
      <c r="F948" s="180" t="s">
        <v>1399</v>
      </c>
      <c r="H948" s="181">
        <v>43.74</v>
      </c>
      <c r="I948" s="182"/>
      <c r="L948" s="178"/>
      <c r="M948" s="183"/>
      <c r="N948" s="184"/>
      <c r="O948" s="184"/>
      <c r="P948" s="184"/>
      <c r="Q948" s="184"/>
      <c r="R948" s="184"/>
      <c r="S948" s="184"/>
      <c r="T948" s="185"/>
      <c r="AT948" s="179" t="s">
        <v>373</v>
      </c>
      <c r="AU948" s="179" t="s">
        <v>87</v>
      </c>
      <c r="AV948" s="13" t="s">
        <v>87</v>
      </c>
      <c r="AW948" s="13" t="s">
        <v>38</v>
      </c>
      <c r="AX948" s="13" t="s">
        <v>77</v>
      </c>
      <c r="AY948" s="179" t="s">
        <v>186</v>
      </c>
    </row>
    <row r="949" spans="1:65" s="13" customFormat="1">
      <c r="B949" s="178"/>
      <c r="D949" s="172" t="s">
        <v>373</v>
      </c>
      <c r="E949" s="179" t="s">
        <v>3</v>
      </c>
      <c r="F949" s="180" t="s">
        <v>1400</v>
      </c>
      <c r="H949" s="181">
        <v>10.99</v>
      </c>
      <c r="I949" s="182"/>
      <c r="L949" s="178"/>
      <c r="M949" s="183"/>
      <c r="N949" s="184"/>
      <c r="O949" s="184"/>
      <c r="P949" s="184"/>
      <c r="Q949" s="184"/>
      <c r="R949" s="184"/>
      <c r="S949" s="184"/>
      <c r="T949" s="185"/>
      <c r="AT949" s="179" t="s">
        <v>373</v>
      </c>
      <c r="AU949" s="179" t="s">
        <v>87</v>
      </c>
      <c r="AV949" s="13" t="s">
        <v>87</v>
      </c>
      <c r="AW949" s="13" t="s">
        <v>38</v>
      </c>
      <c r="AX949" s="13" t="s">
        <v>77</v>
      </c>
      <c r="AY949" s="179" t="s">
        <v>186</v>
      </c>
    </row>
    <row r="950" spans="1:65" s="14" customFormat="1">
      <c r="B950" s="186"/>
      <c r="D950" s="172" t="s">
        <v>373</v>
      </c>
      <c r="E950" s="187" t="s">
        <v>3</v>
      </c>
      <c r="F950" s="188" t="s">
        <v>375</v>
      </c>
      <c r="H950" s="189">
        <v>146.16499999999999</v>
      </c>
      <c r="I950" s="190"/>
      <c r="L950" s="186"/>
      <c r="M950" s="191"/>
      <c r="N950" s="192"/>
      <c r="O950" s="192"/>
      <c r="P950" s="192"/>
      <c r="Q950" s="192"/>
      <c r="R950" s="192"/>
      <c r="S950" s="192"/>
      <c r="T950" s="193"/>
      <c r="AT950" s="187" t="s">
        <v>373</v>
      </c>
      <c r="AU950" s="187" t="s">
        <v>87</v>
      </c>
      <c r="AV950" s="14" t="s">
        <v>200</v>
      </c>
      <c r="AW950" s="14" t="s">
        <v>38</v>
      </c>
      <c r="AX950" s="14" t="s">
        <v>85</v>
      </c>
      <c r="AY950" s="187" t="s">
        <v>186</v>
      </c>
    </row>
    <row r="951" spans="1:65" s="13" customFormat="1">
      <c r="B951" s="178"/>
      <c r="D951" s="172" t="s">
        <v>373</v>
      </c>
      <c r="F951" s="180" t="s">
        <v>1405</v>
      </c>
      <c r="H951" s="181">
        <v>160.78200000000001</v>
      </c>
      <c r="I951" s="182"/>
      <c r="L951" s="178"/>
      <c r="M951" s="183"/>
      <c r="N951" s="184"/>
      <c r="O951" s="184"/>
      <c r="P951" s="184"/>
      <c r="Q951" s="184"/>
      <c r="R951" s="184"/>
      <c r="S951" s="184"/>
      <c r="T951" s="185"/>
      <c r="AT951" s="179" t="s">
        <v>373</v>
      </c>
      <c r="AU951" s="179" t="s">
        <v>87</v>
      </c>
      <c r="AV951" s="13" t="s">
        <v>87</v>
      </c>
      <c r="AW951" s="13" t="s">
        <v>4</v>
      </c>
      <c r="AX951" s="13" t="s">
        <v>85</v>
      </c>
      <c r="AY951" s="179" t="s">
        <v>186</v>
      </c>
    </row>
    <row r="952" spans="1:65" s="2" customFormat="1" ht="36.75" customHeight="1">
      <c r="A952" s="36"/>
      <c r="B952" s="147"/>
      <c r="C952" s="148" t="s">
        <v>1406</v>
      </c>
      <c r="D952" s="148" t="s">
        <v>189</v>
      </c>
      <c r="E952" s="149" t="s">
        <v>1407</v>
      </c>
      <c r="F952" s="150" t="s">
        <v>1408</v>
      </c>
      <c r="G952" s="151" t="s">
        <v>370</v>
      </c>
      <c r="H952" s="152">
        <v>104.76</v>
      </c>
      <c r="I952" s="153"/>
      <c r="J952" s="154">
        <f>ROUND(I952*H952,2)</f>
        <v>0</v>
      </c>
      <c r="K952" s="155"/>
      <c r="L952" s="37"/>
      <c r="M952" s="163" t="s">
        <v>3</v>
      </c>
      <c r="N952" s="164" t="s">
        <v>48</v>
      </c>
      <c r="O952" s="57"/>
      <c r="P952" s="165">
        <f>O952*H952</f>
        <v>0</v>
      </c>
      <c r="Q952" s="165">
        <v>3.6700000000000001E-3</v>
      </c>
      <c r="R952" s="165">
        <f>Q952*H952</f>
        <v>0.38446920000000001</v>
      </c>
      <c r="S952" s="165">
        <v>0</v>
      </c>
      <c r="T952" s="166">
        <f>S952*H952</f>
        <v>0</v>
      </c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R952" s="161" t="s">
        <v>275</v>
      </c>
      <c r="AT952" s="161" t="s">
        <v>189</v>
      </c>
      <c r="AU952" s="161" t="s">
        <v>87</v>
      </c>
      <c r="AY952" s="20" t="s">
        <v>186</v>
      </c>
      <c r="BE952" s="162">
        <f>IF(N952="základní",J952,0)</f>
        <v>0</v>
      </c>
      <c r="BF952" s="162">
        <f>IF(N952="snížená",J952,0)</f>
        <v>0</v>
      </c>
      <c r="BG952" s="162">
        <f>IF(N952="zákl. přenesená",J952,0)</f>
        <v>0</v>
      </c>
      <c r="BH952" s="162">
        <f>IF(N952="sníž. přenesená",J952,0)</f>
        <v>0</v>
      </c>
      <c r="BI952" s="162">
        <f>IF(N952="nulová",J952,0)</f>
        <v>0</v>
      </c>
      <c r="BJ952" s="20" t="s">
        <v>85</v>
      </c>
      <c r="BK952" s="162">
        <f>ROUND(I952*H952,2)</f>
        <v>0</v>
      </c>
      <c r="BL952" s="20" t="s">
        <v>275</v>
      </c>
      <c r="BM952" s="161" t="s">
        <v>1409</v>
      </c>
    </row>
    <row r="953" spans="1:65" s="15" customFormat="1">
      <c r="B953" s="194"/>
      <c r="D953" s="172" t="s">
        <v>373</v>
      </c>
      <c r="E953" s="195" t="s">
        <v>3</v>
      </c>
      <c r="F953" s="196" t="s">
        <v>400</v>
      </c>
      <c r="H953" s="195" t="s">
        <v>3</v>
      </c>
      <c r="I953" s="197"/>
      <c r="L953" s="194"/>
      <c r="M953" s="198"/>
      <c r="N953" s="199"/>
      <c r="O953" s="199"/>
      <c r="P953" s="199"/>
      <c r="Q953" s="199"/>
      <c r="R953" s="199"/>
      <c r="S953" s="199"/>
      <c r="T953" s="200"/>
      <c r="AT953" s="195" t="s">
        <v>373</v>
      </c>
      <c r="AU953" s="195" t="s">
        <v>87</v>
      </c>
      <c r="AV953" s="15" t="s">
        <v>85</v>
      </c>
      <c r="AW953" s="15" t="s">
        <v>38</v>
      </c>
      <c r="AX953" s="15" t="s">
        <v>77</v>
      </c>
      <c r="AY953" s="195" t="s">
        <v>186</v>
      </c>
    </row>
    <row r="954" spans="1:65" s="15" customFormat="1">
      <c r="B954" s="194"/>
      <c r="D954" s="172" t="s">
        <v>373</v>
      </c>
      <c r="E954" s="195" t="s">
        <v>3</v>
      </c>
      <c r="F954" s="196" t="s">
        <v>1410</v>
      </c>
      <c r="H954" s="195" t="s">
        <v>3</v>
      </c>
      <c r="I954" s="197"/>
      <c r="L954" s="194"/>
      <c r="M954" s="198"/>
      <c r="N954" s="199"/>
      <c r="O954" s="199"/>
      <c r="P954" s="199"/>
      <c r="Q954" s="199"/>
      <c r="R954" s="199"/>
      <c r="S954" s="199"/>
      <c r="T954" s="200"/>
      <c r="AT954" s="195" t="s">
        <v>373</v>
      </c>
      <c r="AU954" s="195" t="s">
        <v>87</v>
      </c>
      <c r="AV954" s="15" t="s">
        <v>85</v>
      </c>
      <c r="AW954" s="15" t="s">
        <v>38</v>
      </c>
      <c r="AX954" s="15" t="s">
        <v>77</v>
      </c>
      <c r="AY954" s="195" t="s">
        <v>186</v>
      </c>
    </row>
    <row r="955" spans="1:65" s="13" customFormat="1">
      <c r="B955" s="178"/>
      <c r="D955" s="172" t="s">
        <v>373</v>
      </c>
      <c r="E955" s="179" t="s">
        <v>3</v>
      </c>
      <c r="F955" s="180" t="s">
        <v>1411</v>
      </c>
      <c r="H955" s="181">
        <v>104.76</v>
      </c>
      <c r="I955" s="182"/>
      <c r="L955" s="178"/>
      <c r="M955" s="183"/>
      <c r="N955" s="184"/>
      <c r="O955" s="184"/>
      <c r="P955" s="184"/>
      <c r="Q955" s="184"/>
      <c r="R955" s="184"/>
      <c r="S955" s="184"/>
      <c r="T955" s="185"/>
      <c r="AT955" s="179" t="s">
        <v>373</v>
      </c>
      <c r="AU955" s="179" t="s">
        <v>87</v>
      </c>
      <c r="AV955" s="13" t="s">
        <v>87</v>
      </c>
      <c r="AW955" s="13" t="s">
        <v>38</v>
      </c>
      <c r="AX955" s="13" t="s">
        <v>77</v>
      </c>
      <c r="AY955" s="179" t="s">
        <v>186</v>
      </c>
    </row>
    <row r="956" spans="1:65" s="16" customFormat="1">
      <c r="B956" s="212"/>
      <c r="D956" s="172" t="s">
        <v>373</v>
      </c>
      <c r="E956" s="213" t="s">
        <v>288</v>
      </c>
      <c r="F956" s="214" t="s">
        <v>1412</v>
      </c>
      <c r="H956" s="215">
        <v>104.76</v>
      </c>
      <c r="I956" s="216"/>
      <c r="L956" s="212"/>
      <c r="M956" s="217"/>
      <c r="N956" s="218"/>
      <c r="O956" s="218"/>
      <c r="P956" s="218"/>
      <c r="Q956" s="218"/>
      <c r="R956" s="218"/>
      <c r="S956" s="218"/>
      <c r="T956" s="219"/>
      <c r="AT956" s="213" t="s">
        <v>373</v>
      </c>
      <c r="AU956" s="213" t="s">
        <v>87</v>
      </c>
      <c r="AV956" s="16" t="s">
        <v>101</v>
      </c>
      <c r="AW956" s="16" t="s">
        <v>38</v>
      </c>
      <c r="AX956" s="16" t="s">
        <v>77</v>
      </c>
      <c r="AY956" s="213" t="s">
        <v>186</v>
      </c>
    </row>
    <row r="957" spans="1:65" s="14" customFormat="1">
      <c r="B957" s="186"/>
      <c r="D957" s="172" t="s">
        <v>373</v>
      </c>
      <c r="E957" s="187" t="s">
        <v>3</v>
      </c>
      <c r="F957" s="188" t="s">
        <v>375</v>
      </c>
      <c r="H957" s="189">
        <v>104.76</v>
      </c>
      <c r="I957" s="190"/>
      <c r="L957" s="186"/>
      <c r="M957" s="191"/>
      <c r="N957" s="192"/>
      <c r="O957" s="192"/>
      <c r="P957" s="192"/>
      <c r="Q957" s="192"/>
      <c r="R957" s="192"/>
      <c r="S957" s="192"/>
      <c r="T957" s="193"/>
      <c r="AT957" s="187" t="s">
        <v>373</v>
      </c>
      <c r="AU957" s="187" t="s">
        <v>87</v>
      </c>
      <c r="AV957" s="14" t="s">
        <v>200</v>
      </c>
      <c r="AW957" s="14" t="s">
        <v>38</v>
      </c>
      <c r="AX957" s="14" t="s">
        <v>85</v>
      </c>
      <c r="AY957" s="187" t="s">
        <v>186</v>
      </c>
    </row>
    <row r="958" spans="1:65" s="2" customFormat="1" ht="16.350000000000001" customHeight="1">
      <c r="A958" s="36"/>
      <c r="B958" s="147"/>
      <c r="C958" s="201" t="s">
        <v>1413</v>
      </c>
      <c r="D958" s="201" t="s">
        <v>184</v>
      </c>
      <c r="E958" s="202" t="s">
        <v>1414</v>
      </c>
      <c r="F958" s="203" t="s">
        <v>1415</v>
      </c>
      <c r="G958" s="204" t="s">
        <v>370</v>
      </c>
      <c r="H958" s="205">
        <v>109.998</v>
      </c>
      <c r="I958" s="206"/>
      <c r="J958" s="207">
        <f>ROUND(I958*H958,2)</f>
        <v>0</v>
      </c>
      <c r="K958" s="208"/>
      <c r="L958" s="209"/>
      <c r="M958" s="210" t="s">
        <v>3</v>
      </c>
      <c r="N958" s="211" t="s">
        <v>48</v>
      </c>
      <c r="O958" s="57"/>
      <c r="P958" s="165">
        <f>O958*H958</f>
        <v>0</v>
      </c>
      <c r="Q958" s="165">
        <v>1.9199999999999998E-2</v>
      </c>
      <c r="R958" s="165">
        <f>Q958*H958</f>
        <v>2.1119615999999999</v>
      </c>
      <c r="S958" s="165">
        <v>0</v>
      </c>
      <c r="T958" s="166">
        <f>S958*H958</f>
        <v>0</v>
      </c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R958" s="161" t="s">
        <v>610</v>
      </c>
      <c r="AT958" s="161" t="s">
        <v>184</v>
      </c>
      <c r="AU958" s="161" t="s">
        <v>87</v>
      </c>
      <c r="AY958" s="20" t="s">
        <v>186</v>
      </c>
      <c r="BE958" s="162">
        <f>IF(N958="základní",J958,0)</f>
        <v>0</v>
      </c>
      <c r="BF958" s="162">
        <f>IF(N958="snížená",J958,0)</f>
        <v>0</v>
      </c>
      <c r="BG958" s="162">
        <f>IF(N958="zákl. přenesená",J958,0)</f>
        <v>0</v>
      </c>
      <c r="BH958" s="162">
        <f>IF(N958="sníž. přenesená",J958,0)</f>
        <v>0</v>
      </c>
      <c r="BI958" s="162">
        <f>IF(N958="nulová",J958,0)</f>
        <v>0</v>
      </c>
      <c r="BJ958" s="20" t="s">
        <v>85</v>
      </c>
      <c r="BK958" s="162">
        <f>ROUND(I958*H958,2)</f>
        <v>0</v>
      </c>
      <c r="BL958" s="20" t="s">
        <v>275</v>
      </c>
      <c r="BM958" s="161" t="s">
        <v>1416</v>
      </c>
    </row>
    <row r="959" spans="1:65" s="13" customFormat="1">
      <c r="B959" s="178"/>
      <c r="D959" s="172" t="s">
        <v>373</v>
      </c>
      <c r="E959" s="179" t="s">
        <v>3</v>
      </c>
      <c r="F959" s="180" t="s">
        <v>288</v>
      </c>
      <c r="H959" s="181">
        <v>104.76</v>
      </c>
      <c r="I959" s="182"/>
      <c r="L959" s="178"/>
      <c r="M959" s="183"/>
      <c r="N959" s="184"/>
      <c r="O959" s="184"/>
      <c r="P959" s="184"/>
      <c r="Q959" s="184"/>
      <c r="R959" s="184"/>
      <c r="S959" s="184"/>
      <c r="T959" s="185"/>
      <c r="AT959" s="179" t="s">
        <v>373</v>
      </c>
      <c r="AU959" s="179" t="s">
        <v>87</v>
      </c>
      <c r="AV959" s="13" t="s">
        <v>87</v>
      </c>
      <c r="AW959" s="13" t="s">
        <v>38</v>
      </c>
      <c r="AX959" s="13" t="s">
        <v>85</v>
      </c>
      <c r="AY959" s="179" t="s">
        <v>186</v>
      </c>
    </row>
    <row r="960" spans="1:65" s="13" customFormat="1">
      <c r="B960" s="178"/>
      <c r="D960" s="172" t="s">
        <v>373</v>
      </c>
      <c r="F960" s="180" t="s">
        <v>1417</v>
      </c>
      <c r="H960" s="181">
        <v>109.998</v>
      </c>
      <c r="I960" s="182"/>
      <c r="L960" s="178"/>
      <c r="M960" s="183"/>
      <c r="N960" s="184"/>
      <c r="O960" s="184"/>
      <c r="P960" s="184"/>
      <c r="Q960" s="184"/>
      <c r="R960" s="184"/>
      <c r="S960" s="184"/>
      <c r="T960" s="185"/>
      <c r="AT960" s="179" t="s">
        <v>373</v>
      </c>
      <c r="AU960" s="179" t="s">
        <v>87</v>
      </c>
      <c r="AV960" s="13" t="s">
        <v>87</v>
      </c>
      <c r="AW960" s="13" t="s">
        <v>4</v>
      </c>
      <c r="AX960" s="13" t="s">
        <v>85</v>
      </c>
      <c r="AY960" s="179" t="s">
        <v>186</v>
      </c>
    </row>
    <row r="961" spans="1:65" s="2" customFormat="1" ht="36.75" customHeight="1">
      <c r="A961" s="36"/>
      <c r="B961" s="147"/>
      <c r="C961" s="148" t="s">
        <v>1418</v>
      </c>
      <c r="D961" s="148" t="s">
        <v>189</v>
      </c>
      <c r="E961" s="149" t="s">
        <v>1419</v>
      </c>
      <c r="F961" s="150" t="s">
        <v>1420</v>
      </c>
      <c r="G961" s="151" t="s">
        <v>370</v>
      </c>
      <c r="H961" s="152">
        <v>9.9469999999999992</v>
      </c>
      <c r="I961" s="153"/>
      <c r="J961" s="154">
        <f>ROUND(I961*H961,2)</f>
        <v>0</v>
      </c>
      <c r="K961" s="155"/>
      <c r="L961" s="37"/>
      <c r="M961" s="163" t="s">
        <v>3</v>
      </c>
      <c r="N961" s="164" t="s">
        <v>48</v>
      </c>
      <c r="O961" s="57"/>
      <c r="P961" s="165">
        <f>O961*H961</f>
        <v>0</v>
      </c>
      <c r="Q961" s="165">
        <v>0</v>
      </c>
      <c r="R961" s="165">
        <f>Q961*H961</f>
        <v>0</v>
      </c>
      <c r="S961" s="165">
        <v>0</v>
      </c>
      <c r="T961" s="166">
        <f>S961*H961</f>
        <v>0</v>
      </c>
      <c r="U961" s="36"/>
      <c r="V961" s="36"/>
      <c r="W961" s="36"/>
      <c r="X961" s="36"/>
      <c r="Y961" s="36"/>
      <c r="Z961" s="36"/>
      <c r="AA961" s="36"/>
      <c r="AB961" s="36"/>
      <c r="AC961" s="36"/>
      <c r="AD961" s="36"/>
      <c r="AE961" s="36"/>
      <c r="AR961" s="161" t="s">
        <v>275</v>
      </c>
      <c r="AT961" s="161" t="s">
        <v>189</v>
      </c>
      <c r="AU961" s="161" t="s">
        <v>87</v>
      </c>
      <c r="AY961" s="20" t="s">
        <v>186</v>
      </c>
      <c r="BE961" s="162">
        <f>IF(N961="základní",J961,0)</f>
        <v>0</v>
      </c>
      <c r="BF961" s="162">
        <f>IF(N961="snížená",J961,0)</f>
        <v>0</v>
      </c>
      <c r="BG961" s="162">
        <f>IF(N961="zákl. přenesená",J961,0)</f>
        <v>0</v>
      </c>
      <c r="BH961" s="162">
        <f>IF(N961="sníž. přenesená",J961,0)</f>
        <v>0</v>
      </c>
      <c r="BI961" s="162">
        <f>IF(N961="nulová",J961,0)</f>
        <v>0</v>
      </c>
      <c r="BJ961" s="20" t="s">
        <v>85</v>
      </c>
      <c r="BK961" s="162">
        <f>ROUND(I961*H961,2)</f>
        <v>0</v>
      </c>
      <c r="BL961" s="20" t="s">
        <v>275</v>
      </c>
      <c r="BM961" s="161" t="s">
        <v>1421</v>
      </c>
    </row>
    <row r="962" spans="1:65" s="2" customFormat="1">
      <c r="A962" s="36"/>
      <c r="B962" s="37"/>
      <c r="C962" s="36"/>
      <c r="D962" s="167" t="s">
        <v>240</v>
      </c>
      <c r="E962" s="36"/>
      <c r="F962" s="168" t="s">
        <v>1422</v>
      </c>
      <c r="G962" s="36"/>
      <c r="H962" s="36"/>
      <c r="I962" s="169"/>
      <c r="J962" s="36"/>
      <c r="K962" s="36"/>
      <c r="L962" s="37"/>
      <c r="M962" s="170"/>
      <c r="N962" s="171"/>
      <c r="O962" s="57"/>
      <c r="P962" s="57"/>
      <c r="Q962" s="57"/>
      <c r="R962" s="57"/>
      <c r="S962" s="57"/>
      <c r="T962" s="58"/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T962" s="20" t="s">
        <v>240</v>
      </c>
      <c r="AU962" s="20" t="s">
        <v>87</v>
      </c>
    </row>
    <row r="963" spans="1:65" s="15" customFormat="1">
      <c r="B963" s="194"/>
      <c r="D963" s="172" t="s">
        <v>373</v>
      </c>
      <c r="E963" s="195" t="s">
        <v>3</v>
      </c>
      <c r="F963" s="196" t="s">
        <v>400</v>
      </c>
      <c r="H963" s="195" t="s">
        <v>3</v>
      </c>
      <c r="I963" s="197"/>
      <c r="L963" s="194"/>
      <c r="M963" s="198"/>
      <c r="N963" s="199"/>
      <c r="O963" s="199"/>
      <c r="P963" s="199"/>
      <c r="Q963" s="199"/>
      <c r="R963" s="199"/>
      <c r="S963" s="199"/>
      <c r="T963" s="200"/>
      <c r="AT963" s="195" t="s">
        <v>373</v>
      </c>
      <c r="AU963" s="195" t="s">
        <v>87</v>
      </c>
      <c r="AV963" s="15" t="s">
        <v>85</v>
      </c>
      <c r="AW963" s="15" t="s">
        <v>38</v>
      </c>
      <c r="AX963" s="15" t="s">
        <v>77</v>
      </c>
      <c r="AY963" s="195" t="s">
        <v>186</v>
      </c>
    </row>
    <row r="964" spans="1:65" s="13" customFormat="1">
      <c r="B964" s="178"/>
      <c r="D964" s="172" t="s">
        <v>373</v>
      </c>
      <c r="E964" s="179" t="s">
        <v>3</v>
      </c>
      <c r="F964" s="180" t="s">
        <v>1423</v>
      </c>
      <c r="H964" s="181">
        <v>9.9469999999999992</v>
      </c>
      <c r="I964" s="182"/>
      <c r="L964" s="178"/>
      <c r="M964" s="183"/>
      <c r="N964" s="184"/>
      <c r="O964" s="184"/>
      <c r="P964" s="184"/>
      <c r="Q964" s="184"/>
      <c r="R964" s="184"/>
      <c r="S964" s="184"/>
      <c r="T964" s="185"/>
      <c r="AT964" s="179" t="s">
        <v>373</v>
      </c>
      <c r="AU964" s="179" t="s">
        <v>87</v>
      </c>
      <c r="AV964" s="13" t="s">
        <v>87</v>
      </c>
      <c r="AW964" s="13" t="s">
        <v>38</v>
      </c>
      <c r="AX964" s="13" t="s">
        <v>77</v>
      </c>
      <c r="AY964" s="179" t="s">
        <v>186</v>
      </c>
    </row>
    <row r="965" spans="1:65" s="14" customFormat="1">
      <c r="B965" s="186"/>
      <c r="D965" s="172" t="s">
        <v>373</v>
      </c>
      <c r="E965" s="187" t="s">
        <v>3</v>
      </c>
      <c r="F965" s="188" t="s">
        <v>375</v>
      </c>
      <c r="H965" s="189">
        <v>9.9469999999999992</v>
      </c>
      <c r="I965" s="190"/>
      <c r="L965" s="186"/>
      <c r="M965" s="191"/>
      <c r="N965" s="192"/>
      <c r="O965" s="192"/>
      <c r="P965" s="192"/>
      <c r="Q965" s="192"/>
      <c r="R965" s="192"/>
      <c r="S965" s="192"/>
      <c r="T965" s="193"/>
      <c r="AT965" s="187" t="s">
        <v>373</v>
      </c>
      <c r="AU965" s="187" t="s">
        <v>87</v>
      </c>
      <c r="AV965" s="14" t="s">
        <v>200</v>
      </c>
      <c r="AW965" s="14" t="s">
        <v>38</v>
      </c>
      <c r="AX965" s="14" t="s">
        <v>85</v>
      </c>
      <c r="AY965" s="187" t="s">
        <v>186</v>
      </c>
    </row>
    <row r="966" spans="1:65" s="2" customFormat="1" ht="23.45" customHeight="1">
      <c r="A966" s="36"/>
      <c r="B966" s="147"/>
      <c r="C966" s="148" t="s">
        <v>1424</v>
      </c>
      <c r="D966" s="148" t="s">
        <v>189</v>
      </c>
      <c r="E966" s="149" t="s">
        <v>1425</v>
      </c>
      <c r="F966" s="150" t="s">
        <v>1426</v>
      </c>
      <c r="G966" s="151" t="s">
        <v>370</v>
      </c>
      <c r="H966" s="152">
        <v>104.76</v>
      </c>
      <c r="I966" s="153"/>
      <c r="J966" s="154">
        <f>ROUND(I966*H966,2)</f>
        <v>0</v>
      </c>
      <c r="K966" s="155"/>
      <c r="L966" s="37"/>
      <c r="M966" s="163" t="s">
        <v>3</v>
      </c>
      <c r="N966" s="164" t="s">
        <v>48</v>
      </c>
      <c r="O966" s="57"/>
      <c r="P966" s="165">
        <f>O966*H966</f>
        <v>0</v>
      </c>
      <c r="Q966" s="165">
        <v>0</v>
      </c>
      <c r="R966" s="165">
        <f>Q966*H966</f>
        <v>0</v>
      </c>
      <c r="S966" s="165">
        <v>0</v>
      </c>
      <c r="T966" s="166">
        <f>S966*H966</f>
        <v>0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61" t="s">
        <v>275</v>
      </c>
      <c r="AT966" s="161" t="s">
        <v>189</v>
      </c>
      <c r="AU966" s="161" t="s">
        <v>87</v>
      </c>
      <c r="AY966" s="20" t="s">
        <v>186</v>
      </c>
      <c r="BE966" s="162">
        <f>IF(N966="základní",J966,0)</f>
        <v>0</v>
      </c>
      <c r="BF966" s="162">
        <f>IF(N966="snížená",J966,0)</f>
        <v>0</v>
      </c>
      <c r="BG966" s="162">
        <f>IF(N966="zákl. přenesená",J966,0)</f>
        <v>0</v>
      </c>
      <c r="BH966" s="162">
        <f>IF(N966="sníž. přenesená",J966,0)</f>
        <v>0</v>
      </c>
      <c r="BI966" s="162">
        <f>IF(N966="nulová",J966,0)</f>
        <v>0</v>
      </c>
      <c r="BJ966" s="20" t="s">
        <v>85</v>
      </c>
      <c r="BK966" s="162">
        <f>ROUND(I966*H966,2)</f>
        <v>0</v>
      </c>
      <c r="BL966" s="20" t="s">
        <v>275</v>
      </c>
      <c r="BM966" s="161" t="s">
        <v>1427</v>
      </c>
    </row>
    <row r="967" spans="1:65" s="13" customFormat="1">
      <c r="B967" s="178"/>
      <c r="D967" s="172" t="s">
        <v>373</v>
      </c>
      <c r="E967" s="179" t="s">
        <v>3</v>
      </c>
      <c r="F967" s="180" t="s">
        <v>288</v>
      </c>
      <c r="H967" s="181">
        <v>104.76</v>
      </c>
      <c r="I967" s="182"/>
      <c r="L967" s="178"/>
      <c r="M967" s="183"/>
      <c r="N967" s="184"/>
      <c r="O967" s="184"/>
      <c r="P967" s="184"/>
      <c r="Q967" s="184"/>
      <c r="R967" s="184"/>
      <c r="S967" s="184"/>
      <c r="T967" s="185"/>
      <c r="AT967" s="179" t="s">
        <v>373</v>
      </c>
      <c r="AU967" s="179" t="s">
        <v>87</v>
      </c>
      <c r="AV967" s="13" t="s">
        <v>87</v>
      </c>
      <c r="AW967" s="13" t="s">
        <v>38</v>
      </c>
      <c r="AX967" s="13" t="s">
        <v>85</v>
      </c>
      <c r="AY967" s="179" t="s">
        <v>186</v>
      </c>
    </row>
    <row r="968" spans="1:65" s="2" customFormat="1" ht="23.45" customHeight="1">
      <c r="A968" s="36"/>
      <c r="B968" s="147"/>
      <c r="C968" s="148" t="s">
        <v>1428</v>
      </c>
      <c r="D968" s="148" t="s">
        <v>189</v>
      </c>
      <c r="E968" s="149" t="s">
        <v>1429</v>
      </c>
      <c r="F968" s="150" t="s">
        <v>1430</v>
      </c>
      <c r="G968" s="151" t="s">
        <v>370</v>
      </c>
      <c r="H968" s="152">
        <v>104.76</v>
      </c>
      <c r="I968" s="153"/>
      <c r="J968" s="154">
        <f>ROUND(I968*H968,2)</f>
        <v>0</v>
      </c>
      <c r="K968" s="155"/>
      <c r="L968" s="37"/>
      <c r="M968" s="163" t="s">
        <v>3</v>
      </c>
      <c r="N968" s="164" t="s">
        <v>48</v>
      </c>
      <c r="O968" s="57"/>
      <c r="P968" s="165">
        <f>O968*H968</f>
        <v>0</v>
      </c>
      <c r="Q968" s="165">
        <v>0</v>
      </c>
      <c r="R968" s="165">
        <f>Q968*H968</f>
        <v>0</v>
      </c>
      <c r="S968" s="165">
        <v>0</v>
      </c>
      <c r="T968" s="166">
        <f>S968*H968</f>
        <v>0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161" t="s">
        <v>275</v>
      </c>
      <c r="AT968" s="161" t="s">
        <v>189</v>
      </c>
      <c r="AU968" s="161" t="s">
        <v>87</v>
      </c>
      <c r="AY968" s="20" t="s">
        <v>186</v>
      </c>
      <c r="BE968" s="162">
        <f>IF(N968="základní",J968,0)</f>
        <v>0</v>
      </c>
      <c r="BF968" s="162">
        <f>IF(N968="snížená",J968,0)</f>
        <v>0</v>
      </c>
      <c r="BG968" s="162">
        <f>IF(N968="zákl. přenesená",J968,0)</f>
        <v>0</v>
      </c>
      <c r="BH968" s="162">
        <f>IF(N968="sníž. přenesená",J968,0)</f>
        <v>0</v>
      </c>
      <c r="BI968" s="162">
        <f>IF(N968="nulová",J968,0)</f>
        <v>0</v>
      </c>
      <c r="BJ968" s="20" t="s">
        <v>85</v>
      </c>
      <c r="BK968" s="162">
        <f>ROUND(I968*H968,2)</f>
        <v>0</v>
      </c>
      <c r="BL968" s="20" t="s">
        <v>275</v>
      </c>
      <c r="BM968" s="161" t="s">
        <v>1431</v>
      </c>
    </row>
    <row r="969" spans="1:65" s="13" customFormat="1">
      <c r="B969" s="178"/>
      <c r="D969" s="172" t="s">
        <v>373</v>
      </c>
      <c r="E969" s="179" t="s">
        <v>3</v>
      </c>
      <c r="F969" s="180" t="s">
        <v>288</v>
      </c>
      <c r="H969" s="181">
        <v>104.76</v>
      </c>
      <c r="I969" s="182"/>
      <c r="L969" s="178"/>
      <c r="M969" s="183"/>
      <c r="N969" s="184"/>
      <c r="O969" s="184"/>
      <c r="P969" s="184"/>
      <c r="Q969" s="184"/>
      <c r="R969" s="184"/>
      <c r="S969" s="184"/>
      <c r="T969" s="185"/>
      <c r="AT969" s="179" t="s">
        <v>373</v>
      </c>
      <c r="AU969" s="179" t="s">
        <v>87</v>
      </c>
      <c r="AV969" s="13" t="s">
        <v>87</v>
      </c>
      <c r="AW969" s="13" t="s">
        <v>38</v>
      </c>
      <c r="AX969" s="13" t="s">
        <v>85</v>
      </c>
      <c r="AY969" s="179" t="s">
        <v>186</v>
      </c>
    </row>
    <row r="970" spans="1:65" s="2" customFormat="1" ht="42.75" customHeight="1">
      <c r="A970" s="36"/>
      <c r="B970" s="147"/>
      <c r="C970" s="148" t="s">
        <v>1432</v>
      </c>
      <c r="D970" s="148" t="s">
        <v>189</v>
      </c>
      <c r="E970" s="149" t="s">
        <v>1433</v>
      </c>
      <c r="F970" s="150" t="s">
        <v>1434</v>
      </c>
      <c r="G970" s="151" t="s">
        <v>1435</v>
      </c>
      <c r="H970" s="220"/>
      <c r="I970" s="153"/>
      <c r="J970" s="154">
        <f>ROUND(I970*H970,2)</f>
        <v>0</v>
      </c>
      <c r="K970" s="155"/>
      <c r="L970" s="37"/>
      <c r="M970" s="163" t="s">
        <v>3</v>
      </c>
      <c r="N970" s="164" t="s">
        <v>48</v>
      </c>
      <c r="O970" s="57"/>
      <c r="P970" s="165">
        <f>O970*H970</f>
        <v>0</v>
      </c>
      <c r="Q970" s="165">
        <v>0</v>
      </c>
      <c r="R970" s="165">
        <f>Q970*H970</f>
        <v>0</v>
      </c>
      <c r="S970" s="165">
        <v>0</v>
      </c>
      <c r="T970" s="166">
        <f>S970*H970</f>
        <v>0</v>
      </c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R970" s="161" t="s">
        <v>275</v>
      </c>
      <c r="AT970" s="161" t="s">
        <v>189</v>
      </c>
      <c r="AU970" s="161" t="s">
        <v>87</v>
      </c>
      <c r="AY970" s="20" t="s">
        <v>186</v>
      </c>
      <c r="BE970" s="162">
        <f>IF(N970="základní",J970,0)</f>
        <v>0</v>
      </c>
      <c r="BF970" s="162">
        <f>IF(N970="snížená",J970,0)</f>
        <v>0</v>
      </c>
      <c r="BG970" s="162">
        <f>IF(N970="zákl. přenesená",J970,0)</f>
        <v>0</v>
      </c>
      <c r="BH970" s="162">
        <f>IF(N970="sníž. přenesená",J970,0)</f>
        <v>0</v>
      </c>
      <c r="BI970" s="162">
        <f>IF(N970="nulová",J970,0)</f>
        <v>0</v>
      </c>
      <c r="BJ970" s="20" t="s">
        <v>85</v>
      </c>
      <c r="BK970" s="162">
        <f>ROUND(I970*H970,2)</f>
        <v>0</v>
      </c>
      <c r="BL970" s="20" t="s">
        <v>275</v>
      </c>
      <c r="BM970" s="161" t="s">
        <v>1436</v>
      </c>
    </row>
    <row r="971" spans="1:65" s="12" customFormat="1" ht="22.9" customHeight="1">
      <c r="B971" s="134"/>
      <c r="D971" s="135" t="s">
        <v>76</v>
      </c>
      <c r="E971" s="145" t="s">
        <v>1437</v>
      </c>
      <c r="F971" s="145" t="s">
        <v>1438</v>
      </c>
      <c r="I971" s="137"/>
      <c r="J971" s="146">
        <f>BK971</f>
        <v>0</v>
      </c>
      <c r="L971" s="134"/>
      <c r="M971" s="139"/>
      <c r="N971" s="140"/>
      <c r="O971" s="140"/>
      <c r="P971" s="141">
        <f>SUM(P972:P1168)</f>
        <v>0</v>
      </c>
      <c r="Q971" s="140"/>
      <c r="R971" s="141">
        <f>SUM(R972:R1168)</f>
        <v>2.625447649999999</v>
      </c>
      <c r="S971" s="140"/>
      <c r="T971" s="142">
        <f>SUM(T972:T1168)</f>
        <v>0</v>
      </c>
      <c r="AR971" s="135" t="s">
        <v>87</v>
      </c>
      <c r="AT971" s="143" t="s">
        <v>76</v>
      </c>
      <c r="AU971" s="143" t="s">
        <v>85</v>
      </c>
      <c r="AY971" s="135" t="s">
        <v>186</v>
      </c>
      <c r="BK971" s="144">
        <f>SUM(BK972:BK1168)</f>
        <v>0</v>
      </c>
    </row>
    <row r="972" spans="1:65" s="2" customFormat="1" ht="21" customHeight="1">
      <c r="A972" s="36"/>
      <c r="B972" s="147"/>
      <c r="C972" s="148" t="s">
        <v>1439</v>
      </c>
      <c r="D972" s="148" t="s">
        <v>189</v>
      </c>
      <c r="E972" s="149" t="s">
        <v>1440</v>
      </c>
      <c r="F972" s="150" t="s">
        <v>1441</v>
      </c>
      <c r="G972" s="151" t="s">
        <v>370</v>
      </c>
      <c r="H972" s="152">
        <v>5.39</v>
      </c>
      <c r="I972" s="153"/>
      <c r="J972" s="154">
        <f>ROUND(I972*H972,2)</f>
        <v>0</v>
      </c>
      <c r="K972" s="155"/>
      <c r="L972" s="37"/>
      <c r="M972" s="163" t="s">
        <v>3</v>
      </c>
      <c r="N972" s="164" t="s">
        <v>48</v>
      </c>
      <c r="O972" s="57"/>
      <c r="P972" s="165">
        <f>O972*H972</f>
        <v>0</v>
      </c>
      <c r="Q972" s="165">
        <v>5.0000000000000001E-4</v>
      </c>
      <c r="R972" s="165">
        <f>Q972*H972</f>
        <v>2.6949999999999999E-3</v>
      </c>
      <c r="S972" s="165">
        <v>0</v>
      </c>
      <c r="T972" s="166">
        <f>S972*H972</f>
        <v>0</v>
      </c>
      <c r="U972" s="36"/>
      <c r="V972" s="36"/>
      <c r="W972" s="36"/>
      <c r="X972" s="36"/>
      <c r="Y972" s="36"/>
      <c r="Z972" s="36"/>
      <c r="AA972" s="36"/>
      <c r="AB972" s="36"/>
      <c r="AC972" s="36"/>
      <c r="AD972" s="36"/>
      <c r="AE972" s="36"/>
      <c r="AR972" s="161" t="s">
        <v>275</v>
      </c>
      <c r="AT972" s="161" t="s">
        <v>189</v>
      </c>
      <c r="AU972" s="161" t="s">
        <v>87</v>
      </c>
      <c r="AY972" s="20" t="s">
        <v>186</v>
      </c>
      <c r="BE972" s="162">
        <f>IF(N972="základní",J972,0)</f>
        <v>0</v>
      </c>
      <c r="BF972" s="162">
        <f>IF(N972="snížená",J972,0)</f>
        <v>0</v>
      </c>
      <c r="BG972" s="162">
        <f>IF(N972="zákl. přenesená",J972,0)</f>
        <v>0</v>
      </c>
      <c r="BH972" s="162">
        <f>IF(N972="sníž. přenesená",J972,0)</f>
        <v>0</v>
      </c>
      <c r="BI972" s="162">
        <f>IF(N972="nulová",J972,0)</f>
        <v>0</v>
      </c>
      <c r="BJ972" s="20" t="s">
        <v>85</v>
      </c>
      <c r="BK972" s="162">
        <f>ROUND(I972*H972,2)</f>
        <v>0</v>
      </c>
      <c r="BL972" s="20" t="s">
        <v>275</v>
      </c>
      <c r="BM972" s="161" t="s">
        <v>1442</v>
      </c>
    </row>
    <row r="973" spans="1:65" s="13" customFormat="1">
      <c r="B973" s="178"/>
      <c r="D973" s="172" t="s">
        <v>373</v>
      </c>
      <c r="E973" s="179" t="s">
        <v>3</v>
      </c>
      <c r="F973" s="180" t="s">
        <v>1443</v>
      </c>
      <c r="H973" s="181">
        <v>5.39</v>
      </c>
      <c r="I973" s="182"/>
      <c r="L973" s="178"/>
      <c r="M973" s="183"/>
      <c r="N973" s="184"/>
      <c r="O973" s="184"/>
      <c r="P973" s="184"/>
      <c r="Q973" s="184"/>
      <c r="R973" s="184"/>
      <c r="S973" s="184"/>
      <c r="T973" s="185"/>
      <c r="AT973" s="179" t="s">
        <v>373</v>
      </c>
      <c r="AU973" s="179" t="s">
        <v>87</v>
      </c>
      <c r="AV973" s="13" t="s">
        <v>87</v>
      </c>
      <c r="AW973" s="13" t="s">
        <v>38</v>
      </c>
      <c r="AX973" s="13" t="s">
        <v>77</v>
      </c>
      <c r="AY973" s="179" t="s">
        <v>186</v>
      </c>
    </row>
    <row r="974" spans="1:65" s="16" customFormat="1">
      <c r="B974" s="212"/>
      <c r="D974" s="172" t="s">
        <v>373</v>
      </c>
      <c r="E974" s="213" t="s">
        <v>1444</v>
      </c>
      <c r="F974" s="214" t="s">
        <v>1412</v>
      </c>
      <c r="H974" s="215">
        <v>5.39</v>
      </c>
      <c r="I974" s="216"/>
      <c r="L974" s="212"/>
      <c r="M974" s="217"/>
      <c r="N974" s="218"/>
      <c r="O974" s="218"/>
      <c r="P974" s="218"/>
      <c r="Q974" s="218"/>
      <c r="R974" s="218"/>
      <c r="S974" s="218"/>
      <c r="T974" s="219"/>
      <c r="AT974" s="213" t="s">
        <v>373</v>
      </c>
      <c r="AU974" s="213" t="s">
        <v>87</v>
      </c>
      <c r="AV974" s="16" t="s">
        <v>101</v>
      </c>
      <c r="AW974" s="16" t="s">
        <v>38</v>
      </c>
      <c r="AX974" s="16" t="s">
        <v>77</v>
      </c>
      <c r="AY974" s="213" t="s">
        <v>186</v>
      </c>
    </row>
    <row r="975" spans="1:65" s="14" customFormat="1">
      <c r="B975" s="186"/>
      <c r="D975" s="172" t="s">
        <v>373</v>
      </c>
      <c r="E975" s="187" t="s">
        <v>3</v>
      </c>
      <c r="F975" s="188" t="s">
        <v>375</v>
      </c>
      <c r="H975" s="189">
        <v>5.39</v>
      </c>
      <c r="I975" s="190"/>
      <c r="L975" s="186"/>
      <c r="M975" s="191"/>
      <c r="N975" s="192"/>
      <c r="O975" s="192"/>
      <c r="P975" s="192"/>
      <c r="Q975" s="192"/>
      <c r="R975" s="192"/>
      <c r="S975" s="192"/>
      <c r="T975" s="193"/>
      <c r="AT975" s="187" t="s">
        <v>373</v>
      </c>
      <c r="AU975" s="187" t="s">
        <v>87</v>
      </c>
      <c r="AV975" s="14" t="s">
        <v>200</v>
      </c>
      <c r="AW975" s="14" t="s">
        <v>38</v>
      </c>
      <c r="AX975" s="14" t="s">
        <v>85</v>
      </c>
      <c r="AY975" s="187" t="s">
        <v>186</v>
      </c>
    </row>
    <row r="976" spans="1:65" s="2" customFormat="1" ht="16.350000000000001" customHeight="1">
      <c r="A976" s="36"/>
      <c r="B976" s="147"/>
      <c r="C976" s="201" t="s">
        <v>1445</v>
      </c>
      <c r="D976" s="201" t="s">
        <v>184</v>
      </c>
      <c r="E976" s="202" t="s">
        <v>1446</v>
      </c>
      <c r="F976" s="203" t="s">
        <v>1447</v>
      </c>
      <c r="G976" s="204" t="s">
        <v>370</v>
      </c>
      <c r="H976" s="205">
        <v>5.9290000000000003</v>
      </c>
      <c r="I976" s="206"/>
      <c r="J976" s="207">
        <f>ROUND(I976*H976,2)</f>
        <v>0</v>
      </c>
      <c r="K976" s="208"/>
      <c r="L976" s="209"/>
      <c r="M976" s="210" t="s">
        <v>3</v>
      </c>
      <c r="N976" s="211" t="s">
        <v>48</v>
      </c>
      <c r="O976" s="57"/>
      <c r="P976" s="165">
        <f>O976*H976</f>
        <v>0</v>
      </c>
      <c r="Q976" s="165">
        <v>2.0899999999999998E-3</v>
      </c>
      <c r="R976" s="165">
        <f>Q976*H976</f>
        <v>1.2391609999999999E-2</v>
      </c>
      <c r="S976" s="165">
        <v>0</v>
      </c>
      <c r="T976" s="166">
        <f>S976*H976</f>
        <v>0</v>
      </c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R976" s="161" t="s">
        <v>610</v>
      </c>
      <c r="AT976" s="161" t="s">
        <v>184</v>
      </c>
      <c r="AU976" s="161" t="s">
        <v>87</v>
      </c>
      <c r="AY976" s="20" t="s">
        <v>186</v>
      </c>
      <c r="BE976" s="162">
        <f>IF(N976="základní",J976,0)</f>
        <v>0</v>
      </c>
      <c r="BF976" s="162">
        <f>IF(N976="snížená",J976,0)</f>
        <v>0</v>
      </c>
      <c r="BG976" s="162">
        <f>IF(N976="zákl. přenesená",J976,0)</f>
        <v>0</v>
      </c>
      <c r="BH976" s="162">
        <f>IF(N976="sníž. přenesená",J976,0)</f>
        <v>0</v>
      </c>
      <c r="BI976" s="162">
        <f>IF(N976="nulová",J976,0)</f>
        <v>0</v>
      </c>
      <c r="BJ976" s="20" t="s">
        <v>85</v>
      </c>
      <c r="BK976" s="162">
        <f>ROUND(I976*H976,2)</f>
        <v>0</v>
      </c>
      <c r="BL976" s="20" t="s">
        <v>275</v>
      </c>
      <c r="BM976" s="161" t="s">
        <v>1448</v>
      </c>
    </row>
    <row r="977" spans="1:65" s="13" customFormat="1">
      <c r="B977" s="178"/>
      <c r="D977" s="172" t="s">
        <v>373</v>
      </c>
      <c r="F977" s="180" t="s">
        <v>1449</v>
      </c>
      <c r="H977" s="181">
        <v>5.9290000000000003</v>
      </c>
      <c r="I977" s="182"/>
      <c r="L977" s="178"/>
      <c r="M977" s="183"/>
      <c r="N977" s="184"/>
      <c r="O977" s="184"/>
      <c r="P977" s="184"/>
      <c r="Q977" s="184"/>
      <c r="R977" s="184"/>
      <c r="S977" s="184"/>
      <c r="T977" s="185"/>
      <c r="AT977" s="179" t="s">
        <v>373</v>
      </c>
      <c r="AU977" s="179" t="s">
        <v>87</v>
      </c>
      <c r="AV977" s="13" t="s">
        <v>87</v>
      </c>
      <c r="AW977" s="13" t="s">
        <v>4</v>
      </c>
      <c r="AX977" s="13" t="s">
        <v>85</v>
      </c>
      <c r="AY977" s="179" t="s">
        <v>186</v>
      </c>
    </row>
    <row r="978" spans="1:65" s="2" customFormat="1" ht="23.45" customHeight="1">
      <c r="A978" s="36"/>
      <c r="B978" s="147"/>
      <c r="C978" s="148" t="s">
        <v>1450</v>
      </c>
      <c r="D978" s="148" t="s">
        <v>189</v>
      </c>
      <c r="E978" s="149" t="s">
        <v>1451</v>
      </c>
      <c r="F978" s="150" t="s">
        <v>1452</v>
      </c>
      <c r="G978" s="151" t="s">
        <v>370</v>
      </c>
      <c r="H978" s="152">
        <v>348.12</v>
      </c>
      <c r="I978" s="153"/>
      <c r="J978" s="154">
        <f>ROUND(I978*H978,2)</f>
        <v>0</v>
      </c>
      <c r="K978" s="155"/>
      <c r="L978" s="37"/>
      <c r="M978" s="163" t="s">
        <v>3</v>
      </c>
      <c r="N978" s="164" t="s">
        <v>48</v>
      </c>
      <c r="O978" s="57"/>
      <c r="P978" s="165">
        <f>O978*H978</f>
        <v>0</v>
      </c>
      <c r="Q978" s="165">
        <v>6.9999999999999999E-4</v>
      </c>
      <c r="R978" s="165">
        <f>Q978*H978</f>
        <v>0.24368400000000001</v>
      </c>
      <c r="S978" s="165">
        <v>0</v>
      </c>
      <c r="T978" s="166">
        <f>S978*H978</f>
        <v>0</v>
      </c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R978" s="161" t="s">
        <v>275</v>
      </c>
      <c r="AT978" s="161" t="s">
        <v>189</v>
      </c>
      <c r="AU978" s="161" t="s">
        <v>87</v>
      </c>
      <c r="AY978" s="20" t="s">
        <v>186</v>
      </c>
      <c r="BE978" s="162">
        <f>IF(N978="základní",J978,0)</f>
        <v>0</v>
      </c>
      <c r="BF978" s="162">
        <f>IF(N978="snížená",J978,0)</f>
        <v>0</v>
      </c>
      <c r="BG978" s="162">
        <f>IF(N978="zákl. přenesená",J978,0)</f>
        <v>0</v>
      </c>
      <c r="BH978" s="162">
        <f>IF(N978="sníž. přenesená",J978,0)</f>
        <v>0</v>
      </c>
      <c r="BI978" s="162">
        <f>IF(N978="nulová",J978,0)</f>
        <v>0</v>
      </c>
      <c r="BJ978" s="20" t="s">
        <v>85</v>
      </c>
      <c r="BK978" s="162">
        <f>ROUND(I978*H978,2)</f>
        <v>0</v>
      </c>
      <c r="BL978" s="20" t="s">
        <v>275</v>
      </c>
      <c r="BM978" s="161" t="s">
        <v>1453</v>
      </c>
    </row>
    <row r="979" spans="1:65" s="15" customFormat="1">
      <c r="B979" s="194"/>
      <c r="D979" s="172" t="s">
        <v>373</v>
      </c>
      <c r="E979" s="195" t="s">
        <v>3</v>
      </c>
      <c r="F979" s="196" t="s">
        <v>1454</v>
      </c>
      <c r="H979" s="195" t="s">
        <v>3</v>
      </c>
      <c r="I979" s="197"/>
      <c r="L979" s="194"/>
      <c r="M979" s="198"/>
      <c r="N979" s="199"/>
      <c r="O979" s="199"/>
      <c r="P979" s="199"/>
      <c r="Q979" s="199"/>
      <c r="R979" s="199"/>
      <c r="S979" s="199"/>
      <c r="T979" s="200"/>
      <c r="AT979" s="195" t="s">
        <v>373</v>
      </c>
      <c r="AU979" s="195" t="s">
        <v>87</v>
      </c>
      <c r="AV979" s="15" t="s">
        <v>85</v>
      </c>
      <c r="AW979" s="15" t="s">
        <v>38</v>
      </c>
      <c r="AX979" s="15" t="s">
        <v>77</v>
      </c>
      <c r="AY979" s="195" t="s">
        <v>186</v>
      </c>
    </row>
    <row r="980" spans="1:65" s="15" customFormat="1">
      <c r="B980" s="194"/>
      <c r="D980" s="172" t="s">
        <v>373</v>
      </c>
      <c r="E980" s="195" t="s">
        <v>3</v>
      </c>
      <c r="F980" s="196" t="s">
        <v>1455</v>
      </c>
      <c r="H980" s="195" t="s">
        <v>3</v>
      </c>
      <c r="I980" s="197"/>
      <c r="L980" s="194"/>
      <c r="M980" s="198"/>
      <c r="N980" s="199"/>
      <c r="O980" s="199"/>
      <c r="P980" s="199"/>
      <c r="Q980" s="199"/>
      <c r="R980" s="199"/>
      <c r="S980" s="199"/>
      <c r="T980" s="200"/>
      <c r="AT980" s="195" t="s">
        <v>373</v>
      </c>
      <c r="AU980" s="195" t="s">
        <v>87</v>
      </c>
      <c r="AV980" s="15" t="s">
        <v>85</v>
      </c>
      <c r="AW980" s="15" t="s">
        <v>38</v>
      </c>
      <c r="AX980" s="15" t="s">
        <v>77</v>
      </c>
      <c r="AY980" s="195" t="s">
        <v>186</v>
      </c>
    </row>
    <row r="981" spans="1:65" s="13" customFormat="1">
      <c r="B981" s="178"/>
      <c r="D981" s="172" t="s">
        <v>373</v>
      </c>
      <c r="E981" s="179" t="s">
        <v>3</v>
      </c>
      <c r="F981" s="180" t="s">
        <v>279</v>
      </c>
      <c r="H981" s="181">
        <v>67.06</v>
      </c>
      <c r="I981" s="182"/>
      <c r="L981" s="178"/>
      <c r="M981" s="183"/>
      <c r="N981" s="184"/>
      <c r="O981" s="184"/>
      <c r="P981" s="184"/>
      <c r="Q981" s="184"/>
      <c r="R981" s="184"/>
      <c r="S981" s="184"/>
      <c r="T981" s="185"/>
      <c r="AT981" s="179" t="s">
        <v>373</v>
      </c>
      <c r="AU981" s="179" t="s">
        <v>87</v>
      </c>
      <c r="AV981" s="13" t="s">
        <v>87</v>
      </c>
      <c r="AW981" s="13" t="s">
        <v>38</v>
      </c>
      <c r="AX981" s="13" t="s">
        <v>77</v>
      </c>
      <c r="AY981" s="179" t="s">
        <v>186</v>
      </c>
    </row>
    <row r="982" spans="1:65" s="16" customFormat="1">
      <c r="B982" s="212"/>
      <c r="D982" s="172" t="s">
        <v>373</v>
      </c>
      <c r="E982" s="213" t="s">
        <v>277</v>
      </c>
      <c r="F982" s="214" t="s">
        <v>1412</v>
      </c>
      <c r="H982" s="215">
        <v>67.06</v>
      </c>
      <c r="I982" s="216"/>
      <c r="L982" s="212"/>
      <c r="M982" s="217"/>
      <c r="N982" s="218"/>
      <c r="O982" s="218"/>
      <c r="P982" s="218"/>
      <c r="Q982" s="218"/>
      <c r="R982" s="218"/>
      <c r="S982" s="218"/>
      <c r="T982" s="219"/>
      <c r="AT982" s="213" t="s">
        <v>373</v>
      </c>
      <c r="AU982" s="213" t="s">
        <v>87</v>
      </c>
      <c r="AV982" s="16" t="s">
        <v>101</v>
      </c>
      <c r="AW982" s="16" t="s">
        <v>38</v>
      </c>
      <c r="AX982" s="16" t="s">
        <v>77</v>
      </c>
      <c r="AY982" s="213" t="s">
        <v>186</v>
      </c>
    </row>
    <row r="983" spans="1:65" s="15" customFormat="1">
      <c r="B983" s="194"/>
      <c r="D983" s="172" t="s">
        <v>373</v>
      </c>
      <c r="E983" s="195" t="s">
        <v>3</v>
      </c>
      <c r="F983" s="196" t="s">
        <v>1456</v>
      </c>
      <c r="H983" s="195" t="s">
        <v>3</v>
      </c>
      <c r="I983" s="197"/>
      <c r="L983" s="194"/>
      <c r="M983" s="198"/>
      <c r="N983" s="199"/>
      <c r="O983" s="199"/>
      <c r="P983" s="199"/>
      <c r="Q983" s="199"/>
      <c r="R983" s="199"/>
      <c r="S983" s="199"/>
      <c r="T983" s="200"/>
      <c r="AT983" s="195" t="s">
        <v>373</v>
      </c>
      <c r="AU983" s="195" t="s">
        <v>87</v>
      </c>
      <c r="AV983" s="15" t="s">
        <v>85</v>
      </c>
      <c r="AW983" s="15" t="s">
        <v>38</v>
      </c>
      <c r="AX983" s="15" t="s">
        <v>77</v>
      </c>
      <c r="AY983" s="195" t="s">
        <v>186</v>
      </c>
    </row>
    <row r="984" spans="1:65" s="13" customFormat="1">
      <c r="B984" s="178"/>
      <c r="D984" s="172" t="s">
        <v>373</v>
      </c>
      <c r="E984" s="179" t="s">
        <v>3</v>
      </c>
      <c r="F984" s="180" t="s">
        <v>1457</v>
      </c>
      <c r="H984" s="181">
        <v>232.07</v>
      </c>
      <c r="I984" s="182"/>
      <c r="L984" s="178"/>
      <c r="M984" s="183"/>
      <c r="N984" s="184"/>
      <c r="O984" s="184"/>
      <c r="P984" s="184"/>
      <c r="Q984" s="184"/>
      <c r="R984" s="184"/>
      <c r="S984" s="184"/>
      <c r="T984" s="185"/>
      <c r="AT984" s="179" t="s">
        <v>373</v>
      </c>
      <c r="AU984" s="179" t="s">
        <v>87</v>
      </c>
      <c r="AV984" s="13" t="s">
        <v>87</v>
      </c>
      <c r="AW984" s="13" t="s">
        <v>38</v>
      </c>
      <c r="AX984" s="13" t="s">
        <v>77</v>
      </c>
      <c r="AY984" s="179" t="s">
        <v>186</v>
      </c>
    </row>
    <row r="985" spans="1:65" s="16" customFormat="1">
      <c r="B985" s="212"/>
      <c r="D985" s="172" t="s">
        <v>373</v>
      </c>
      <c r="E985" s="213" t="s">
        <v>283</v>
      </c>
      <c r="F985" s="214" t="s">
        <v>1412</v>
      </c>
      <c r="H985" s="215">
        <v>232.07</v>
      </c>
      <c r="I985" s="216"/>
      <c r="L985" s="212"/>
      <c r="M985" s="217"/>
      <c r="N985" s="218"/>
      <c r="O985" s="218"/>
      <c r="P985" s="218"/>
      <c r="Q985" s="218"/>
      <c r="R985" s="218"/>
      <c r="S985" s="218"/>
      <c r="T985" s="219"/>
      <c r="AT985" s="213" t="s">
        <v>373</v>
      </c>
      <c r="AU985" s="213" t="s">
        <v>87</v>
      </c>
      <c r="AV985" s="16" t="s">
        <v>101</v>
      </c>
      <c r="AW985" s="16" t="s">
        <v>38</v>
      </c>
      <c r="AX985" s="16" t="s">
        <v>77</v>
      </c>
      <c r="AY985" s="213" t="s">
        <v>186</v>
      </c>
    </row>
    <row r="986" spans="1:65" s="15" customFormat="1">
      <c r="B986" s="194"/>
      <c r="D986" s="172" t="s">
        <v>373</v>
      </c>
      <c r="E986" s="195" t="s">
        <v>3</v>
      </c>
      <c r="F986" s="196" t="s">
        <v>1458</v>
      </c>
      <c r="H986" s="195" t="s">
        <v>3</v>
      </c>
      <c r="I986" s="197"/>
      <c r="L986" s="194"/>
      <c r="M986" s="198"/>
      <c r="N986" s="199"/>
      <c r="O986" s="199"/>
      <c r="P986" s="199"/>
      <c r="Q986" s="199"/>
      <c r="R986" s="199"/>
      <c r="S986" s="199"/>
      <c r="T986" s="200"/>
      <c r="AT986" s="195" t="s">
        <v>373</v>
      </c>
      <c r="AU986" s="195" t="s">
        <v>87</v>
      </c>
      <c r="AV986" s="15" t="s">
        <v>85</v>
      </c>
      <c r="AW986" s="15" t="s">
        <v>38</v>
      </c>
      <c r="AX986" s="15" t="s">
        <v>77</v>
      </c>
      <c r="AY986" s="195" t="s">
        <v>186</v>
      </c>
    </row>
    <row r="987" spans="1:65" s="15" customFormat="1">
      <c r="B987" s="194"/>
      <c r="D987" s="172" t="s">
        <v>373</v>
      </c>
      <c r="E987" s="195" t="s">
        <v>3</v>
      </c>
      <c r="F987" s="196" t="s">
        <v>1459</v>
      </c>
      <c r="H987" s="195" t="s">
        <v>3</v>
      </c>
      <c r="I987" s="197"/>
      <c r="L987" s="194"/>
      <c r="M987" s="198"/>
      <c r="N987" s="199"/>
      <c r="O987" s="199"/>
      <c r="P987" s="199"/>
      <c r="Q987" s="199"/>
      <c r="R987" s="199"/>
      <c r="S987" s="199"/>
      <c r="T987" s="200"/>
      <c r="AT987" s="195" t="s">
        <v>373</v>
      </c>
      <c r="AU987" s="195" t="s">
        <v>87</v>
      </c>
      <c r="AV987" s="15" t="s">
        <v>85</v>
      </c>
      <c r="AW987" s="15" t="s">
        <v>38</v>
      </c>
      <c r="AX987" s="15" t="s">
        <v>77</v>
      </c>
      <c r="AY987" s="195" t="s">
        <v>186</v>
      </c>
    </row>
    <row r="988" spans="1:65" s="13" customFormat="1">
      <c r="B988" s="178"/>
      <c r="D988" s="172" t="s">
        <v>373</v>
      </c>
      <c r="E988" s="179" t="s">
        <v>3</v>
      </c>
      <c r="F988" s="180" t="s">
        <v>293</v>
      </c>
      <c r="H988" s="181">
        <v>8.08</v>
      </c>
      <c r="I988" s="182"/>
      <c r="L988" s="178"/>
      <c r="M988" s="183"/>
      <c r="N988" s="184"/>
      <c r="O988" s="184"/>
      <c r="P988" s="184"/>
      <c r="Q988" s="184"/>
      <c r="R988" s="184"/>
      <c r="S988" s="184"/>
      <c r="T988" s="185"/>
      <c r="AT988" s="179" t="s">
        <v>373</v>
      </c>
      <c r="AU988" s="179" t="s">
        <v>87</v>
      </c>
      <c r="AV988" s="13" t="s">
        <v>87</v>
      </c>
      <c r="AW988" s="13" t="s">
        <v>38</v>
      </c>
      <c r="AX988" s="13" t="s">
        <v>77</v>
      </c>
      <c r="AY988" s="179" t="s">
        <v>186</v>
      </c>
    </row>
    <row r="989" spans="1:65" s="16" customFormat="1">
      <c r="B989" s="212"/>
      <c r="D989" s="172" t="s">
        <v>373</v>
      </c>
      <c r="E989" s="213" t="s">
        <v>291</v>
      </c>
      <c r="F989" s="214" t="s">
        <v>1412</v>
      </c>
      <c r="H989" s="215">
        <v>8.08</v>
      </c>
      <c r="I989" s="216"/>
      <c r="L989" s="212"/>
      <c r="M989" s="217"/>
      <c r="N989" s="218"/>
      <c r="O989" s="218"/>
      <c r="P989" s="218"/>
      <c r="Q989" s="218"/>
      <c r="R989" s="218"/>
      <c r="S989" s="218"/>
      <c r="T989" s="219"/>
      <c r="AT989" s="213" t="s">
        <v>373</v>
      </c>
      <c r="AU989" s="213" t="s">
        <v>87</v>
      </c>
      <c r="AV989" s="16" t="s">
        <v>101</v>
      </c>
      <c r="AW989" s="16" t="s">
        <v>38</v>
      </c>
      <c r="AX989" s="16" t="s">
        <v>77</v>
      </c>
      <c r="AY989" s="213" t="s">
        <v>186</v>
      </c>
    </row>
    <row r="990" spans="1:65" s="15" customFormat="1">
      <c r="B990" s="194"/>
      <c r="D990" s="172" t="s">
        <v>373</v>
      </c>
      <c r="E990" s="195" t="s">
        <v>3</v>
      </c>
      <c r="F990" s="196" t="s">
        <v>1460</v>
      </c>
      <c r="H990" s="195" t="s">
        <v>3</v>
      </c>
      <c r="I990" s="197"/>
      <c r="L990" s="194"/>
      <c r="M990" s="198"/>
      <c r="N990" s="199"/>
      <c r="O990" s="199"/>
      <c r="P990" s="199"/>
      <c r="Q990" s="199"/>
      <c r="R990" s="199"/>
      <c r="S990" s="199"/>
      <c r="T990" s="200"/>
      <c r="AT990" s="195" t="s">
        <v>373</v>
      </c>
      <c r="AU990" s="195" t="s">
        <v>87</v>
      </c>
      <c r="AV990" s="15" t="s">
        <v>85</v>
      </c>
      <c r="AW990" s="15" t="s">
        <v>38</v>
      </c>
      <c r="AX990" s="15" t="s">
        <v>77</v>
      </c>
      <c r="AY990" s="195" t="s">
        <v>186</v>
      </c>
    </row>
    <row r="991" spans="1:65" s="13" customFormat="1">
      <c r="B991" s="178"/>
      <c r="D991" s="172" t="s">
        <v>373</v>
      </c>
      <c r="E991" s="179" t="s">
        <v>3</v>
      </c>
      <c r="F991" s="180" t="s">
        <v>1461</v>
      </c>
      <c r="H991" s="181">
        <v>40.909999999999997</v>
      </c>
      <c r="I991" s="182"/>
      <c r="L991" s="178"/>
      <c r="M991" s="183"/>
      <c r="N991" s="184"/>
      <c r="O991" s="184"/>
      <c r="P991" s="184"/>
      <c r="Q991" s="184"/>
      <c r="R991" s="184"/>
      <c r="S991" s="184"/>
      <c r="T991" s="185"/>
      <c r="AT991" s="179" t="s">
        <v>373</v>
      </c>
      <c r="AU991" s="179" t="s">
        <v>87</v>
      </c>
      <c r="AV991" s="13" t="s">
        <v>87</v>
      </c>
      <c r="AW991" s="13" t="s">
        <v>38</v>
      </c>
      <c r="AX991" s="13" t="s">
        <v>77</v>
      </c>
      <c r="AY991" s="179" t="s">
        <v>186</v>
      </c>
    </row>
    <row r="992" spans="1:65" s="16" customFormat="1">
      <c r="B992" s="212"/>
      <c r="D992" s="172" t="s">
        <v>373</v>
      </c>
      <c r="E992" s="213" t="s">
        <v>303</v>
      </c>
      <c r="F992" s="214" t="s">
        <v>1412</v>
      </c>
      <c r="H992" s="215">
        <v>40.909999999999997</v>
      </c>
      <c r="I992" s="216"/>
      <c r="L992" s="212"/>
      <c r="M992" s="217"/>
      <c r="N992" s="218"/>
      <c r="O992" s="218"/>
      <c r="P992" s="218"/>
      <c r="Q992" s="218"/>
      <c r="R992" s="218"/>
      <c r="S992" s="218"/>
      <c r="T992" s="219"/>
      <c r="AT992" s="213" t="s">
        <v>373</v>
      </c>
      <c r="AU992" s="213" t="s">
        <v>87</v>
      </c>
      <c r="AV992" s="16" t="s">
        <v>101</v>
      </c>
      <c r="AW992" s="16" t="s">
        <v>38</v>
      </c>
      <c r="AX992" s="16" t="s">
        <v>77</v>
      </c>
      <c r="AY992" s="213" t="s">
        <v>186</v>
      </c>
    </row>
    <row r="993" spans="1:65" s="14" customFormat="1">
      <c r="B993" s="186"/>
      <c r="D993" s="172" t="s">
        <v>373</v>
      </c>
      <c r="E993" s="187" t="s">
        <v>3</v>
      </c>
      <c r="F993" s="188" t="s">
        <v>375</v>
      </c>
      <c r="H993" s="189">
        <v>348.12</v>
      </c>
      <c r="I993" s="190"/>
      <c r="L993" s="186"/>
      <c r="M993" s="191"/>
      <c r="N993" s="192"/>
      <c r="O993" s="192"/>
      <c r="P993" s="192"/>
      <c r="Q993" s="192"/>
      <c r="R993" s="192"/>
      <c r="S993" s="192"/>
      <c r="T993" s="193"/>
      <c r="AT993" s="187" t="s">
        <v>373</v>
      </c>
      <c r="AU993" s="187" t="s">
        <v>87</v>
      </c>
      <c r="AV993" s="14" t="s">
        <v>200</v>
      </c>
      <c r="AW993" s="14" t="s">
        <v>38</v>
      </c>
      <c r="AX993" s="14" t="s">
        <v>85</v>
      </c>
      <c r="AY993" s="187" t="s">
        <v>186</v>
      </c>
    </row>
    <row r="994" spans="1:65" s="2" customFormat="1" ht="42.75" customHeight="1">
      <c r="A994" s="36"/>
      <c r="B994" s="147"/>
      <c r="C994" s="201" t="s">
        <v>1462</v>
      </c>
      <c r="D994" s="201" t="s">
        <v>184</v>
      </c>
      <c r="E994" s="202" t="s">
        <v>1463</v>
      </c>
      <c r="F994" s="203" t="s">
        <v>1464</v>
      </c>
      <c r="G994" s="204" t="s">
        <v>370</v>
      </c>
      <c r="H994" s="205">
        <v>382.93200000000002</v>
      </c>
      <c r="I994" s="206"/>
      <c r="J994" s="207">
        <f>ROUND(I994*H994,2)</f>
        <v>0</v>
      </c>
      <c r="K994" s="208"/>
      <c r="L994" s="209"/>
      <c r="M994" s="210" t="s">
        <v>3</v>
      </c>
      <c r="N994" s="211" t="s">
        <v>48</v>
      </c>
      <c r="O994" s="57"/>
      <c r="P994" s="165">
        <f>O994*H994</f>
        <v>0</v>
      </c>
      <c r="Q994" s="165">
        <v>3.8999999999999998E-3</v>
      </c>
      <c r="R994" s="165">
        <f>Q994*H994</f>
        <v>1.4934348</v>
      </c>
      <c r="S994" s="165">
        <v>0</v>
      </c>
      <c r="T994" s="166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61" t="s">
        <v>466</v>
      </c>
      <c r="AT994" s="161" t="s">
        <v>184</v>
      </c>
      <c r="AU994" s="161" t="s">
        <v>87</v>
      </c>
      <c r="AY994" s="20" t="s">
        <v>186</v>
      </c>
      <c r="BE994" s="162">
        <f>IF(N994="základní",J994,0)</f>
        <v>0</v>
      </c>
      <c r="BF994" s="162">
        <f>IF(N994="snížená",J994,0)</f>
        <v>0</v>
      </c>
      <c r="BG994" s="162">
        <f>IF(N994="zákl. přenesená",J994,0)</f>
        <v>0</v>
      </c>
      <c r="BH994" s="162">
        <f>IF(N994="sníž. přenesená",J994,0)</f>
        <v>0</v>
      </c>
      <c r="BI994" s="162">
        <f>IF(N994="nulová",J994,0)</f>
        <v>0</v>
      </c>
      <c r="BJ994" s="20" t="s">
        <v>85</v>
      </c>
      <c r="BK994" s="162">
        <f>ROUND(I994*H994,2)</f>
        <v>0</v>
      </c>
      <c r="BL994" s="20" t="s">
        <v>466</v>
      </c>
      <c r="BM994" s="161" t="s">
        <v>1465</v>
      </c>
    </row>
    <row r="995" spans="1:65" s="13" customFormat="1">
      <c r="B995" s="178"/>
      <c r="D995" s="172" t="s">
        <v>373</v>
      </c>
      <c r="E995" s="179" t="s">
        <v>3</v>
      </c>
      <c r="F995" s="180" t="s">
        <v>1466</v>
      </c>
      <c r="H995" s="181">
        <v>382.93200000000002</v>
      </c>
      <c r="I995" s="182"/>
      <c r="L995" s="178"/>
      <c r="M995" s="183"/>
      <c r="N995" s="184"/>
      <c r="O995" s="184"/>
      <c r="P995" s="184"/>
      <c r="Q995" s="184"/>
      <c r="R995" s="184"/>
      <c r="S995" s="184"/>
      <c r="T995" s="185"/>
      <c r="AT995" s="179" t="s">
        <v>373</v>
      </c>
      <c r="AU995" s="179" t="s">
        <v>87</v>
      </c>
      <c r="AV995" s="13" t="s">
        <v>87</v>
      </c>
      <c r="AW995" s="13" t="s">
        <v>38</v>
      </c>
      <c r="AX995" s="13" t="s">
        <v>85</v>
      </c>
      <c r="AY995" s="179" t="s">
        <v>186</v>
      </c>
    </row>
    <row r="996" spans="1:65" s="2" customFormat="1" ht="23.45" customHeight="1">
      <c r="A996" s="36"/>
      <c r="B996" s="147"/>
      <c r="C996" s="148" t="s">
        <v>1467</v>
      </c>
      <c r="D996" s="148" t="s">
        <v>189</v>
      </c>
      <c r="E996" s="149" t="s">
        <v>1468</v>
      </c>
      <c r="F996" s="150" t="s">
        <v>1469</v>
      </c>
      <c r="G996" s="151" t="s">
        <v>370</v>
      </c>
      <c r="H996" s="152">
        <v>498.27</v>
      </c>
      <c r="I996" s="153"/>
      <c r="J996" s="154">
        <f>ROUND(I996*H996,2)</f>
        <v>0</v>
      </c>
      <c r="K996" s="155"/>
      <c r="L996" s="37"/>
      <c r="M996" s="163" t="s">
        <v>3</v>
      </c>
      <c r="N996" s="164" t="s">
        <v>48</v>
      </c>
      <c r="O996" s="57"/>
      <c r="P996" s="165">
        <f>O996*H996</f>
        <v>0</v>
      </c>
      <c r="Q996" s="165">
        <v>6.9999999999999999E-4</v>
      </c>
      <c r="R996" s="165">
        <f>Q996*H996</f>
        <v>0.34878899999999996</v>
      </c>
      <c r="S996" s="165">
        <v>0</v>
      </c>
      <c r="T996" s="166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161" t="s">
        <v>275</v>
      </c>
      <c r="AT996" s="161" t="s">
        <v>189</v>
      </c>
      <c r="AU996" s="161" t="s">
        <v>87</v>
      </c>
      <c r="AY996" s="20" t="s">
        <v>186</v>
      </c>
      <c r="BE996" s="162">
        <f>IF(N996="základní",J996,0)</f>
        <v>0</v>
      </c>
      <c r="BF996" s="162">
        <f>IF(N996="snížená",J996,0)</f>
        <v>0</v>
      </c>
      <c r="BG996" s="162">
        <f>IF(N996="zákl. přenesená",J996,0)</f>
        <v>0</v>
      </c>
      <c r="BH996" s="162">
        <f>IF(N996="sníž. přenesená",J996,0)</f>
        <v>0</v>
      </c>
      <c r="BI996" s="162">
        <f>IF(N996="nulová",J996,0)</f>
        <v>0</v>
      </c>
      <c r="BJ996" s="20" t="s">
        <v>85</v>
      </c>
      <c r="BK996" s="162">
        <f>ROUND(I996*H996,2)</f>
        <v>0</v>
      </c>
      <c r="BL996" s="20" t="s">
        <v>275</v>
      </c>
      <c r="BM996" s="161" t="s">
        <v>1470</v>
      </c>
    </row>
    <row r="997" spans="1:65" s="2" customFormat="1">
      <c r="A997" s="36"/>
      <c r="B997" s="37"/>
      <c r="C997" s="36"/>
      <c r="D997" s="167" t="s">
        <v>240</v>
      </c>
      <c r="E997" s="36"/>
      <c r="F997" s="168" t="s">
        <v>1471</v>
      </c>
      <c r="G997" s="36"/>
      <c r="H997" s="36"/>
      <c r="I997" s="169"/>
      <c r="J997" s="36"/>
      <c r="K997" s="36"/>
      <c r="L997" s="37"/>
      <c r="M997" s="170"/>
      <c r="N997" s="171"/>
      <c r="O997" s="57"/>
      <c r="P997" s="57"/>
      <c r="Q997" s="57"/>
      <c r="R997" s="57"/>
      <c r="S997" s="57"/>
      <c r="T997" s="58"/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T997" s="20" t="s">
        <v>240</v>
      </c>
      <c r="AU997" s="20" t="s">
        <v>87</v>
      </c>
    </row>
    <row r="998" spans="1:65" s="15" customFormat="1">
      <c r="B998" s="194"/>
      <c r="D998" s="172" t="s">
        <v>373</v>
      </c>
      <c r="E998" s="195" t="s">
        <v>3</v>
      </c>
      <c r="F998" s="196" t="s">
        <v>1472</v>
      </c>
      <c r="H998" s="195" t="s">
        <v>3</v>
      </c>
      <c r="I998" s="197"/>
      <c r="L998" s="194"/>
      <c r="M998" s="198"/>
      <c r="N998" s="199"/>
      <c r="O998" s="199"/>
      <c r="P998" s="199"/>
      <c r="Q998" s="199"/>
      <c r="R998" s="199"/>
      <c r="S998" s="199"/>
      <c r="T998" s="200"/>
      <c r="AT998" s="195" t="s">
        <v>373</v>
      </c>
      <c r="AU998" s="195" t="s">
        <v>87</v>
      </c>
      <c r="AV998" s="15" t="s">
        <v>85</v>
      </c>
      <c r="AW998" s="15" t="s">
        <v>38</v>
      </c>
      <c r="AX998" s="15" t="s">
        <v>77</v>
      </c>
      <c r="AY998" s="195" t="s">
        <v>186</v>
      </c>
    </row>
    <row r="999" spans="1:65" s="15" customFormat="1">
      <c r="B999" s="194"/>
      <c r="D999" s="172" t="s">
        <v>373</v>
      </c>
      <c r="E999" s="195" t="s">
        <v>3</v>
      </c>
      <c r="F999" s="196" t="s">
        <v>1473</v>
      </c>
      <c r="H999" s="195" t="s">
        <v>3</v>
      </c>
      <c r="I999" s="197"/>
      <c r="L999" s="194"/>
      <c r="M999" s="198"/>
      <c r="N999" s="199"/>
      <c r="O999" s="199"/>
      <c r="P999" s="199"/>
      <c r="Q999" s="199"/>
      <c r="R999" s="199"/>
      <c r="S999" s="199"/>
      <c r="T999" s="200"/>
      <c r="AT999" s="195" t="s">
        <v>373</v>
      </c>
      <c r="AU999" s="195" t="s">
        <v>87</v>
      </c>
      <c r="AV999" s="15" t="s">
        <v>85</v>
      </c>
      <c r="AW999" s="15" t="s">
        <v>38</v>
      </c>
      <c r="AX999" s="15" t="s">
        <v>77</v>
      </c>
      <c r="AY999" s="195" t="s">
        <v>186</v>
      </c>
    </row>
    <row r="1000" spans="1:65" s="15" customFormat="1">
      <c r="B1000" s="194"/>
      <c r="D1000" s="172" t="s">
        <v>373</v>
      </c>
      <c r="E1000" s="195" t="s">
        <v>3</v>
      </c>
      <c r="F1000" s="196" t="s">
        <v>1474</v>
      </c>
      <c r="H1000" s="195" t="s">
        <v>3</v>
      </c>
      <c r="I1000" s="197"/>
      <c r="L1000" s="194"/>
      <c r="M1000" s="198"/>
      <c r="N1000" s="199"/>
      <c r="O1000" s="199"/>
      <c r="P1000" s="199"/>
      <c r="Q1000" s="199"/>
      <c r="R1000" s="199"/>
      <c r="S1000" s="199"/>
      <c r="T1000" s="200"/>
      <c r="AT1000" s="195" t="s">
        <v>373</v>
      </c>
      <c r="AU1000" s="195" t="s">
        <v>87</v>
      </c>
      <c r="AV1000" s="15" t="s">
        <v>85</v>
      </c>
      <c r="AW1000" s="15" t="s">
        <v>38</v>
      </c>
      <c r="AX1000" s="15" t="s">
        <v>77</v>
      </c>
      <c r="AY1000" s="195" t="s">
        <v>186</v>
      </c>
    </row>
    <row r="1001" spans="1:65" s="13" customFormat="1">
      <c r="B1001" s="178"/>
      <c r="D1001" s="172" t="s">
        <v>373</v>
      </c>
      <c r="E1001" s="179" t="s">
        <v>3</v>
      </c>
      <c r="F1001" s="180" t="s">
        <v>1475</v>
      </c>
      <c r="H1001" s="181">
        <v>164.21</v>
      </c>
      <c r="I1001" s="182"/>
      <c r="L1001" s="178"/>
      <c r="M1001" s="183"/>
      <c r="N1001" s="184"/>
      <c r="O1001" s="184"/>
      <c r="P1001" s="184"/>
      <c r="Q1001" s="184"/>
      <c r="R1001" s="184"/>
      <c r="S1001" s="184"/>
      <c r="T1001" s="185"/>
      <c r="AT1001" s="179" t="s">
        <v>373</v>
      </c>
      <c r="AU1001" s="179" t="s">
        <v>87</v>
      </c>
      <c r="AV1001" s="13" t="s">
        <v>87</v>
      </c>
      <c r="AW1001" s="13" t="s">
        <v>38</v>
      </c>
      <c r="AX1001" s="13" t="s">
        <v>77</v>
      </c>
      <c r="AY1001" s="179" t="s">
        <v>186</v>
      </c>
    </row>
    <row r="1002" spans="1:65" s="16" customFormat="1">
      <c r="B1002" s="212"/>
      <c r="D1002" s="172" t="s">
        <v>373</v>
      </c>
      <c r="E1002" s="213" t="s">
        <v>3</v>
      </c>
      <c r="F1002" s="214" t="s">
        <v>1412</v>
      </c>
      <c r="H1002" s="215">
        <v>164.21</v>
      </c>
      <c r="I1002" s="216"/>
      <c r="L1002" s="212"/>
      <c r="M1002" s="217"/>
      <c r="N1002" s="218"/>
      <c r="O1002" s="218"/>
      <c r="P1002" s="218"/>
      <c r="Q1002" s="218"/>
      <c r="R1002" s="218"/>
      <c r="S1002" s="218"/>
      <c r="T1002" s="219"/>
      <c r="AT1002" s="213" t="s">
        <v>373</v>
      </c>
      <c r="AU1002" s="213" t="s">
        <v>87</v>
      </c>
      <c r="AV1002" s="16" t="s">
        <v>101</v>
      </c>
      <c r="AW1002" s="16" t="s">
        <v>38</v>
      </c>
      <c r="AX1002" s="16" t="s">
        <v>77</v>
      </c>
      <c r="AY1002" s="213" t="s">
        <v>186</v>
      </c>
    </row>
    <row r="1003" spans="1:65" s="15" customFormat="1">
      <c r="B1003" s="194"/>
      <c r="D1003" s="172" t="s">
        <v>373</v>
      </c>
      <c r="E1003" s="195" t="s">
        <v>3</v>
      </c>
      <c r="F1003" s="196" t="s">
        <v>1476</v>
      </c>
      <c r="H1003" s="195" t="s">
        <v>3</v>
      </c>
      <c r="I1003" s="197"/>
      <c r="L1003" s="194"/>
      <c r="M1003" s="198"/>
      <c r="N1003" s="199"/>
      <c r="O1003" s="199"/>
      <c r="P1003" s="199"/>
      <c r="Q1003" s="199"/>
      <c r="R1003" s="199"/>
      <c r="S1003" s="199"/>
      <c r="T1003" s="200"/>
      <c r="AT1003" s="195" t="s">
        <v>373</v>
      </c>
      <c r="AU1003" s="195" t="s">
        <v>87</v>
      </c>
      <c r="AV1003" s="15" t="s">
        <v>85</v>
      </c>
      <c r="AW1003" s="15" t="s">
        <v>38</v>
      </c>
      <c r="AX1003" s="15" t="s">
        <v>77</v>
      </c>
      <c r="AY1003" s="195" t="s">
        <v>186</v>
      </c>
    </row>
    <row r="1004" spans="1:65" s="13" customFormat="1">
      <c r="B1004" s="178"/>
      <c r="D1004" s="172" t="s">
        <v>373</v>
      </c>
      <c r="E1004" s="179" t="s">
        <v>3</v>
      </c>
      <c r="F1004" s="180" t="s">
        <v>287</v>
      </c>
      <c r="H1004" s="181">
        <v>14.76</v>
      </c>
      <c r="I1004" s="182"/>
      <c r="L1004" s="178"/>
      <c r="M1004" s="183"/>
      <c r="N1004" s="184"/>
      <c r="O1004" s="184"/>
      <c r="P1004" s="184"/>
      <c r="Q1004" s="184"/>
      <c r="R1004" s="184"/>
      <c r="S1004" s="184"/>
      <c r="T1004" s="185"/>
      <c r="AT1004" s="179" t="s">
        <v>373</v>
      </c>
      <c r="AU1004" s="179" t="s">
        <v>87</v>
      </c>
      <c r="AV1004" s="13" t="s">
        <v>87</v>
      </c>
      <c r="AW1004" s="13" t="s">
        <v>38</v>
      </c>
      <c r="AX1004" s="13" t="s">
        <v>77</v>
      </c>
      <c r="AY1004" s="179" t="s">
        <v>186</v>
      </c>
    </row>
    <row r="1005" spans="1:65" s="16" customFormat="1">
      <c r="B1005" s="212"/>
      <c r="D1005" s="172" t="s">
        <v>373</v>
      </c>
      <c r="E1005" s="213" t="s">
        <v>3</v>
      </c>
      <c r="F1005" s="214" t="s">
        <v>1412</v>
      </c>
      <c r="H1005" s="215">
        <v>14.76</v>
      </c>
      <c r="I1005" s="216"/>
      <c r="L1005" s="212"/>
      <c r="M1005" s="217"/>
      <c r="N1005" s="218"/>
      <c r="O1005" s="218"/>
      <c r="P1005" s="218"/>
      <c r="Q1005" s="218"/>
      <c r="R1005" s="218"/>
      <c r="S1005" s="218"/>
      <c r="T1005" s="219"/>
      <c r="AT1005" s="213" t="s">
        <v>373</v>
      </c>
      <c r="AU1005" s="213" t="s">
        <v>87</v>
      </c>
      <c r="AV1005" s="16" t="s">
        <v>101</v>
      </c>
      <c r="AW1005" s="16" t="s">
        <v>38</v>
      </c>
      <c r="AX1005" s="16" t="s">
        <v>77</v>
      </c>
      <c r="AY1005" s="213" t="s">
        <v>186</v>
      </c>
    </row>
    <row r="1006" spans="1:65" s="15" customFormat="1">
      <c r="B1006" s="194"/>
      <c r="D1006" s="172" t="s">
        <v>373</v>
      </c>
      <c r="E1006" s="195" t="s">
        <v>3</v>
      </c>
      <c r="F1006" s="196" t="s">
        <v>1458</v>
      </c>
      <c r="H1006" s="195" t="s">
        <v>3</v>
      </c>
      <c r="I1006" s="197"/>
      <c r="L1006" s="194"/>
      <c r="M1006" s="198"/>
      <c r="N1006" s="199"/>
      <c r="O1006" s="199"/>
      <c r="P1006" s="199"/>
      <c r="Q1006" s="199"/>
      <c r="R1006" s="199"/>
      <c r="S1006" s="199"/>
      <c r="T1006" s="200"/>
      <c r="AT1006" s="195" t="s">
        <v>373</v>
      </c>
      <c r="AU1006" s="195" t="s">
        <v>87</v>
      </c>
      <c r="AV1006" s="15" t="s">
        <v>85</v>
      </c>
      <c r="AW1006" s="15" t="s">
        <v>38</v>
      </c>
      <c r="AX1006" s="15" t="s">
        <v>77</v>
      </c>
      <c r="AY1006" s="195" t="s">
        <v>186</v>
      </c>
    </row>
    <row r="1007" spans="1:65" s="15" customFormat="1">
      <c r="B1007" s="194"/>
      <c r="D1007" s="172" t="s">
        <v>373</v>
      </c>
      <c r="E1007" s="195" t="s">
        <v>3</v>
      </c>
      <c r="F1007" s="196" t="s">
        <v>1477</v>
      </c>
      <c r="H1007" s="195" t="s">
        <v>3</v>
      </c>
      <c r="I1007" s="197"/>
      <c r="L1007" s="194"/>
      <c r="M1007" s="198"/>
      <c r="N1007" s="199"/>
      <c r="O1007" s="199"/>
      <c r="P1007" s="199"/>
      <c r="Q1007" s="199"/>
      <c r="R1007" s="199"/>
      <c r="S1007" s="199"/>
      <c r="T1007" s="200"/>
      <c r="AT1007" s="195" t="s">
        <v>373</v>
      </c>
      <c r="AU1007" s="195" t="s">
        <v>87</v>
      </c>
      <c r="AV1007" s="15" t="s">
        <v>85</v>
      </c>
      <c r="AW1007" s="15" t="s">
        <v>38</v>
      </c>
      <c r="AX1007" s="15" t="s">
        <v>77</v>
      </c>
      <c r="AY1007" s="195" t="s">
        <v>186</v>
      </c>
    </row>
    <row r="1008" spans="1:65" s="13" customFormat="1">
      <c r="B1008" s="178"/>
      <c r="D1008" s="172" t="s">
        <v>373</v>
      </c>
      <c r="E1008" s="179" t="s">
        <v>3</v>
      </c>
      <c r="F1008" s="180" t="s">
        <v>1478</v>
      </c>
      <c r="H1008" s="181">
        <v>24.04</v>
      </c>
      <c r="I1008" s="182"/>
      <c r="L1008" s="178"/>
      <c r="M1008" s="183"/>
      <c r="N1008" s="184"/>
      <c r="O1008" s="184"/>
      <c r="P1008" s="184"/>
      <c r="Q1008" s="184"/>
      <c r="R1008" s="184"/>
      <c r="S1008" s="184"/>
      <c r="T1008" s="185"/>
      <c r="AT1008" s="179" t="s">
        <v>373</v>
      </c>
      <c r="AU1008" s="179" t="s">
        <v>87</v>
      </c>
      <c r="AV1008" s="13" t="s">
        <v>87</v>
      </c>
      <c r="AW1008" s="13" t="s">
        <v>38</v>
      </c>
      <c r="AX1008" s="13" t="s">
        <v>77</v>
      </c>
      <c r="AY1008" s="179" t="s">
        <v>186</v>
      </c>
    </row>
    <row r="1009" spans="2:51" s="16" customFormat="1">
      <c r="B1009" s="212"/>
      <c r="D1009" s="172" t="s">
        <v>373</v>
      </c>
      <c r="E1009" s="213" t="s">
        <v>3</v>
      </c>
      <c r="F1009" s="214" t="s">
        <v>1412</v>
      </c>
      <c r="H1009" s="215">
        <v>24.04</v>
      </c>
      <c r="I1009" s="216"/>
      <c r="L1009" s="212"/>
      <c r="M1009" s="217"/>
      <c r="N1009" s="218"/>
      <c r="O1009" s="218"/>
      <c r="P1009" s="218"/>
      <c r="Q1009" s="218"/>
      <c r="R1009" s="218"/>
      <c r="S1009" s="218"/>
      <c r="T1009" s="219"/>
      <c r="AT1009" s="213" t="s">
        <v>373</v>
      </c>
      <c r="AU1009" s="213" t="s">
        <v>87</v>
      </c>
      <c r="AV1009" s="16" t="s">
        <v>101</v>
      </c>
      <c r="AW1009" s="16" t="s">
        <v>38</v>
      </c>
      <c r="AX1009" s="16" t="s">
        <v>77</v>
      </c>
      <c r="AY1009" s="213" t="s">
        <v>186</v>
      </c>
    </row>
    <row r="1010" spans="2:51" s="15" customFormat="1">
      <c r="B1010" s="194"/>
      <c r="D1010" s="172" t="s">
        <v>373</v>
      </c>
      <c r="E1010" s="195" t="s">
        <v>3</v>
      </c>
      <c r="F1010" s="196" t="s">
        <v>1479</v>
      </c>
      <c r="H1010" s="195" t="s">
        <v>3</v>
      </c>
      <c r="I1010" s="197"/>
      <c r="L1010" s="194"/>
      <c r="M1010" s="198"/>
      <c r="N1010" s="199"/>
      <c r="O1010" s="199"/>
      <c r="P1010" s="199"/>
      <c r="Q1010" s="199"/>
      <c r="R1010" s="199"/>
      <c r="S1010" s="199"/>
      <c r="T1010" s="200"/>
      <c r="AT1010" s="195" t="s">
        <v>373</v>
      </c>
      <c r="AU1010" s="195" t="s">
        <v>87</v>
      </c>
      <c r="AV1010" s="15" t="s">
        <v>85</v>
      </c>
      <c r="AW1010" s="15" t="s">
        <v>38</v>
      </c>
      <c r="AX1010" s="15" t="s">
        <v>77</v>
      </c>
      <c r="AY1010" s="195" t="s">
        <v>186</v>
      </c>
    </row>
    <row r="1011" spans="2:51" s="13" customFormat="1" ht="22.5">
      <c r="B1011" s="178"/>
      <c r="D1011" s="172" t="s">
        <v>373</v>
      </c>
      <c r="E1011" s="179" t="s">
        <v>3</v>
      </c>
      <c r="F1011" s="180" t="s">
        <v>1480</v>
      </c>
      <c r="H1011" s="181">
        <v>233.63</v>
      </c>
      <c r="I1011" s="182"/>
      <c r="L1011" s="178"/>
      <c r="M1011" s="183"/>
      <c r="N1011" s="184"/>
      <c r="O1011" s="184"/>
      <c r="P1011" s="184"/>
      <c r="Q1011" s="184"/>
      <c r="R1011" s="184"/>
      <c r="S1011" s="184"/>
      <c r="T1011" s="185"/>
      <c r="AT1011" s="179" t="s">
        <v>373</v>
      </c>
      <c r="AU1011" s="179" t="s">
        <v>87</v>
      </c>
      <c r="AV1011" s="13" t="s">
        <v>87</v>
      </c>
      <c r="AW1011" s="13" t="s">
        <v>38</v>
      </c>
      <c r="AX1011" s="13" t="s">
        <v>77</v>
      </c>
      <c r="AY1011" s="179" t="s">
        <v>186</v>
      </c>
    </row>
    <row r="1012" spans="2:51" s="16" customFormat="1">
      <c r="B1012" s="212"/>
      <c r="D1012" s="172" t="s">
        <v>373</v>
      </c>
      <c r="E1012" s="213" t="s">
        <v>3</v>
      </c>
      <c r="F1012" s="214" t="s">
        <v>1412</v>
      </c>
      <c r="H1012" s="215">
        <v>233.63</v>
      </c>
      <c r="I1012" s="216"/>
      <c r="L1012" s="212"/>
      <c r="M1012" s="217"/>
      <c r="N1012" s="218"/>
      <c r="O1012" s="218"/>
      <c r="P1012" s="218"/>
      <c r="Q1012" s="218"/>
      <c r="R1012" s="218"/>
      <c r="S1012" s="218"/>
      <c r="T1012" s="219"/>
      <c r="AT1012" s="213" t="s">
        <v>373</v>
      </c>
      <c r="AU1012" s="213" t="s">
        <v>87</v>
      </c>
      <c r="AV1012" s="16" t="s">
        <v>101</v>
      </c>
      <c r="AW1012" s="16" t="s">
        <v>38</v>
      </c>
      <c r="AX1012" s="16" t="s">
        <v>77</v>
      </c>
      <c r="AY1012" s="213" t="s">
        <v>186</v>
      </c>
    </row>
    <row r="1013" spans="2:51" s="15" customFormat="1">
      <c r="B1013" s="194"/>
      <c r="D1013" s="172" t="s">
        <v>373</v>
      </c>
      <c r="E1013" s="195" t="s">
        <v>3</v>
      </c>
      <c r="F1013" s="196" t="s">
        <v>1481</v>
      </c>
      <c r="H1013" s="195" t="s">
        <v>3</v>
      </c>
      <c r="I1013" s="197"/>
      <c r="L1013" s="194"/>
      <c r="M1013" s="198"/>
      <c r="N1013" s="199"/>
      <c r="O1013" s="199"/>
      <c r="P1013" s="199"/>
      <c r="Q1013" s="199"/>
      <c r="R1013" s="199"/>
      <c r="S1013" s="199"/>
      <c r="T1013" s="200"/>
      <c r="AT1013" s="195" t="s">
        <v>373</v>
      </c>
      <c r="AU1013" s="195" t="s">
        <v>87</v>
      </c>
      <c r="AV1013" s="15" t="s">
        <v>85</v>
      </c>
      <c r="AW1013" s="15" t="s">
        <v>38</v>
      </c>
      <c r="AX1013" s="15" t="s">
        <v>77</v>
      </c>
      <c r="AY1013" s="195" t="s">
        <v>186</v>
      </c>
    </row>
    <row r="1014" spans="2:51" s="13" customFormat="1">
      <c r="B1014" s="178"/>
      <c r="D1014" s="172" t="s">
        <v>373</v>
      </c>
      <c r="E1014" s="179" t="s">
        <v>3</v>
      </c>
      <c r="F1014" s="180" t="s">
        <v>1482</v>
      </c>
      <c r="H1014" s="181">
        <v>41.3</v>
      </c>
      <c r="I1014" s="182"/>
      <c r="L1014" s="178"/>
      <c r="M1014" s="183"/>
      <c r="N1014" s="184"/>
      <c r="O1014" s="184"/>
      <c r="P1014" s="184"/>
      <c r="Q1014" s="184"/>
      <c r="R1014" s="184"/>
      <c r="S1014" s="184"/>
      <c r="T1014" s="185"/>
      <c r="AT1014" s="179" t="s">
        <v>373</v>
      </c>
      <c r="AU1014" s="179" t="s">
        <v>87</v>
      </c>
      <c r="AV1014" s="13" t="s">
        <v>87</v>
      </c>
      <c r="AW1014" s="13" t="s">
        <v>38</v>
      </c>
      <c r="AX1014" s="13" t="s">
        <v>77</v>
      </c>
      <c r="AY1014" s="179" t="s">
        <v>186</v>
      </c>
    </row>
    <row r="1015" spans="2:51" s="16" customFormat="1">
      <c r="B1015" s="212"/>
      <c r="D1015" s="172" t="s">
        <v>373</v>
      </c>
      <c r="E1015" s="213" t="s">
        <v>3</v>
      </c>
      <c r="F1015" s="214" t="s">
        <v>1412</v>
      </c>
      <c r="H1015" s="215">
        <v>41.3</v>
      </c>
      <c r="I1015" s="216"/>
      <c r="L1015" s="212"/>
      <c r="M1015" s="217"/>
      <c r="N1015" s="218"/>
      <c r="O1015" s="218"/>
      <c r="P1015" s="218"/>
      <c r="Q1015" s="218"/>
      <c r="R1015" s="218"/>
      <c r="S1015" s="218"/>
      <c r="T1015" s="219"/>
      <c r="AT1015" s="213" t="s">
        <v>373</v>
      </c>
      <c r="AU1015" s="213" t="s">
        <v>87</v>
      </c>
      <c r="AV1015" s="16" t="s">
        <v>101</v>
      </c>
      <c r="AW1015" s="16" t="s">
        <v>38</v>
      </c>
      <c r="AX1015" s="16" t="s">
        <v>77</v>
      </c>
      <c r="AY1015" s="213" t="s">
        <v>186</v>
      </c>
    </row>
    <row r="1016" spans="2:51" s="15" customFormat="1">
      <c r="B1016" s="194"/>
      <c r="D1016" s="172" t="s">
        <v>373</v>
      </c>
      <c r="E1016" s="195" t="s">
        <v>3</v>
      </c>
      <c r="F1016" s="196" t="s">
        <v>1483</v>
      </c>
      <c r="H1016" s="195" t="s">
        <v>3</v>
      </c>
      <c r="I1016" s="197"/>
      <c r="L1016" s="194"/>
      <c r="M1016" s="198"/>
      <c r="N1016" s="199"/>
      <c r="O1016" s="199"/>
      <c r="P1016" s="199"/>
      <c r="Q1016" s="199"/>
      <c r="R1016" s="199"/>
      <c r="S1016" s="199"/>
      <c r="T1016" s="200"/>
      <c r="AT1016" s="195" t="s">
        <v>373</v>
      </c>
      <c r="AU1016" s="195" t="s">
        <v>87</v>
      </c>
      <c r="AV1016" s="15" t="s">
        <v>85</v>
      </c>
      <c r="AW1016" s="15" t="s">
        <v>38</v>
      </c>
      <c r="AX1016" s="15" t="s">
        <v>77</v>
      </c>
      <c r="AY1016" s="195" t="s">
        <v>186</v>
      </c>
    </row>
    <row r="1017" spans="2:51" s="15" customFormat="1">
      <c r="B1017" s="194"/>
      <c r="D1017" s="172" t="s">
        <v>373</v>
      </c>
      <c r="E1017" s="195" t="s">
        <v>3</v>
      </c>
      <c r="F1017" s="196" t="s">
        <v>1458</v>
      </c>
      <c r="H1017" s="195" t="s">
        <v>3</v>
      </c>
      <c r="I1017" s="197"/>
      <c r="L1017" s="194"/>
      <c r="M1017" s="198"/>
      <c r="N1017" s="199"/>
      <c r="O1017" s="199"/>
      <c r="P1017" s="199"/>
      <c r="Q1017" s="199"/>
      <c r="R1017" s="199"/>
      <c r="S1017" s="199"/>
      <c r="T1017" s="200"/>
      <c r="AT1017" s="195" t="s">
        <v>373</v>
      </c>
      <c r="AU1017" s="195" t="s">
        <v>87</v>
      </c>
      <c r="AV1017" s="15" t="s">
        <v>85</v>
      </c>
      <c r="AW1017" s="15" t="s">
        <v>38</v>
      </c>
      <c r="AX1017" s="15" t="s">
        <v>77</v>
      </c>
      <c r="AY1017" s="195" t="s">
        <v>186</v>
      </c>
    </row>
    <row r="1018" spans="2:51" s="15" customFormat="1">
      <c r="B1018" s="194"/>
      <c r="D1018" s="172" t="s">
        <v>373</v>
      </c>
      <c r="E1018" s="195" t="s">
        <v>3</v>
      </c>
      <c r="F1018" s="196" t="s">
        <v>1484</v>
      </c>
      <c r="H1018" s="195" t="s">
        <v>3</v>
      </c>
      <c r="I1018" s="197"/>
      <c r="L1018" s="194"/>
      <c r="M1018" s="198"/>
      <c r="N1018" s="199"/>
      <c r="O1018" s="199"/>
      <c r="P1018" s="199"/>
      <c r="Q1018" s="199"/>
      <c r="R1018" s="199"/>
      <c r="S1018" s="199"/>
      <c r="T1018" s="200"/>
      <c r="AT1018" s="195" t="s">
        <v>373</v>
      </c>
      <c r="AU1018" s="195" t="s">
        <v>87</v>
      </c>
      <c r="AV1018" s="15" t="s">
        <v>85</v>
      </c>
      <c r="AW1018" s="15" t="s">
        <v>38</v>
      </c>
      <c r="AX1018" s="15" t="s">
        <v>77</v>
      </c>
      <c r="AY1018" s="195" t="s">
        <v>186</v>
      </c>
    </row>
    <row r="1019" spans="2:51" s="13" customFormat="1">
      <c r="B1019" s="178"/>
      <c r="D1019" s="172" t="s">
        <v>373</v>
      </c>
      <c r="E1019" s="179" t="s">
        <v>3</v>
      </c>
      <c r="F1019" s="180" t="s">
        <v>1174</v>
      </c>
      <c r="H1019" s="181">
        <v>4.84</v>
      </c>
      <c r="I1019" s="182"/>
      <c r="L1019" s="178"/>
      <c r="M1019" s="183"/>
      <c r="N1019" s="184"/>
      <c r="O1019" s="184"/>
      <c r="P1019" s="184"/>
      <c r="Q1019" s="184"/>
      <c r="R1019" s="184"/>
      <c r="S1019" s="184"/>
      <c r="T1019" s="185"/>
      <c r="AT1019" s="179" t="s">
        <v>373</v>
      </c>
      <c r="AU1019" s="179" t="s">
        <v>87</v>
      </c>
      <c r="AV1019" s="13" t="s">
        <v>87</v>
      </c>
      <c r="AW1019" s="13" t="s">
        <v>38</v>
      </c>
      <c r="AX1019" s="13" t="s">
        <v>77</v>
      </c>
      <c r="AY1019" s="179" t="s">
        <v>186</v>
      </c>
    </row>
    <row r="1020" spans="2:51" s="16" customFormat="1">
      <c r="B1020" s="212"/>
      <c r="D1020" s="172" t="s">
        <v>373</v>
      </c>
      <c r="E1020" s="213" t="s">
        <v>3</v>
      </c>
      <c r="F1020" s="214" t="s">
        <v>1412</v>
      </c>
      <c r="H1020" s="215">
        <v>4.84</v>
      </c>
      <c r="I1020" s="216"/>
      <c r="L1020" s="212"/>
      <c r="M1020" s="217"/>
      <c r="N1020" s="218"/>
      <c r="O1020" s="218"/>
      <c r="P1020" s="218"/>
      <c r="Q1020" s="218"/>
      <c r="R1020" s="218"/>
      <c r="S1020" s="218"/>
      <c r="T1020" s="219"/>
      <c r="AT1020" s="213" t="s">
        <v>373</v>
      </c>
      <c r="AU1020" s="213" t="s">
        <v>87</v>
      </c>
      <c r="AV1020" s="16" t="s">
        <v>101</v>
      </c>
      <c r="AW1020" s="16" t="s">
        <v>38</v>
      </c>
      <c r="AX1020" s="16" t="s">
        <v>77</v>
      </c>
      <c r="AY1020" s="213" t="s">
        <v>186</v>
      </c>
    </row>
    <row r="1021" spans="2:51" s="15" customFormat="1">
      <c r="B1021" s="194"/>
      <c r="D1021" s="172" t="s">
        <v>373</v>
      </c>
      <c r="E1021" s="195" t="s">
        <v>3</v>
      </c>
      <c r="F1021" s="196" t="s">
        <v>1485</v>
      </c>
      <c r="H1021" s="195" t="s">
        <v>3</v>
      </c>
      <c r="I1021" s="197"/>
      <c r="L1021" s="194"/>
      <c r="M1021" s="198"/>
      <c r="N1021" s="199"/>
      <c r="O1021" s="199"/>
      <c r="P1021" s="199"/>
      <c r="Q1021" s="199"/>
      <c r="R1021" s="199"/>
      <c r="S1021" s="199"/>
      <c r="T1021" s="200"/>
      <c r="AT1021" s="195" t="s">
        <v>373</v>
      </c>
      <c r="AU1021" s="195" t="s">
        <v>87</v>
      </c>
      <c r="AV1021" s="15" t="s">
        <v>85</v>
      </c>
      <c r="AW1021" s="15" t="s">
        <v>38</v>
      </c>
      <c r="AX1021" s="15" t="s">
        <v>77</v>
      </c>
      <c r="AY1021" s="195" t="s">
        <v>186</v>
      </c>
    </row>
    <row r="1022" spans="2:51" s="13" customFormat="1">
      <c r="B1022" s="178"/>
      <c r="D1022" s="172" t="s">
        <v>373</v>
      </c>
      <c r="E1022" s="179" t="s">
        <v>3</v>
      </c>
      <c r="F1022" s="180" t="s">
        <v>1486</v>
      </c>
      <c r="H1022" s="181">
        <v>15.49</v>
      </c>
      <c r="I1022" s="182"/>
      <c r="L1022" s="178"/>
      <c r="M1022" s="183"/>
      <c r="N1022" s="184"/>
      <c r="O1022" s="184"/>
      <c r="P1022" s="184"/>
      <c r="Q1022" s="184"/>
      <c r="R1022" s="184"/>
      <c r="S1022" s="184"/>
      <c r="T1022" s="185"/>
      <c r="AT1022" s="179" t="s">
        <v>373</v>
      </c>
      <c r="AU1022" s="179" t="s">
        <v>87</v>
      </c>
      <c r="AV1022" s="13" t="s">
        <v>87</v>
      </c>
      <c r="AW1022" s="13" t="s">
        <v>38</v>
      </c>
      <c r="AX1022" s="13" t="s">
        <v>77</v>
      </c>
      <c r="AY1022" s="179" t="s">
        <v>186</v>
      </c>
    </row>
    <row r="1023" spans="2:51" s="16" customFormat="1">
      <c r="B1023" s="212"/>
      <c r="D1023" s="172" t="s">
        <v>373</v>
      </c>
      <c r="E1023" s="213" t="s">
        <v>3</v>
      </c>
      <c r="F1023" s="214" t="s">
        <v>1412</v>
      </c>
      <c r="H1023" s="215">
        <v>15.49</v>
      </c>
      <c r="I1023" s="216"/>
      <c r="L1023" s="212"/>
      <c r="M1023" s="217"/>
      <c r="N1023" s="218"/>
      <c r="O1023" s="218"/>
      <c r="P1023" s="218"/>
      <c r="Q1023" s="218"/>
      <c r="R1023" s="218"/>
      <c r="S1023" s="218"/>
      <c r="T1023" s="219"/>
      <c r="AT1023" s="213" t="s">
        <v>373</v>
      </c>
      <c r="AU1023" s="213" t="s">
        <v>87</v>
      </c>
      <c r="AV1023" s="16" t="s">
        <v>101</v>
      </c>
      <c r="AW1023" s="16" t="s">
        <v>38</v>
      </c>
      <c r="AX1023" s="16" t="s">
        <v>77</v>
      </c>
      <c r="AY1023" s="213" t="s">
        <v>186</v>
      </c>
    </row>
    <row r="1024" spans="2:51" s="14" customFormat="1">
      <c r="B1024" s="186"/>
      <c r="D1024" s="172" t="s">
        <v>373</v>
      </c>
      <c r="E1024" s="187" t="s">
        <v>3</v>
      </c>
      <c r="F1024" s="188" t="s">
        <v>375</v>
      </c>
      <c r="H1024" s="189">
        <v>498.27</v>
      </c>
      <c r="I1024" s="190"/>
      <c r="L1024" s="186"/>
      <c r="M1024" s="191"/>
      <c r="N1024" s="192"/>
      <c r="O1024" s="192"/>
      <c r="P1024" s="192"/>
      <c r="Q1024" s="192"/>
      <c r="R1024" s="192"/>
      <c r="S1024" s="192"/>
      <c r="T1024" s="193"/>
      <c r="AT1024" s="187" t="s">
        <v>373</v>
      </c>
      <c r="AU1024" s="187" t="s">
        <v>87</v>
      </c>
      <c r="AV1024" s="14" t="s">
        <v>200</v>
      </c>
      <c r="AW1024" s="14" t="s">
        <v>38</v>
      </c>
      <c r="AX1024" s="14" t="s">
        <v>85</v>
      </c>
      <c r="AY1024" s="187" t="s">
        <v>186</v>
      </c>
    </row>
    <row r="1025" spans="1:65" s="2" customFormat="1" ht="53.65" customHeight="1">
      <c r="A1025" s="36"/>
      <c r="B1025" s="147"/>
      <c r="C1025" s="201" t="s">
        <v>1487</v>
      </c>
      <c r="D1025" s="201" t="s">
        <v>184</v>
      </c>
      <c r="E1025" s="202" t="s">
        <v>1488</v>
      </c>
      <c r="F1025" s="203" t="s">
        <v>1489</v>
      </c>
      <c r="G1025" s="204" t="s">
        <v>370</v>
      </c>
      <c r="H1025" s="205">
        <v>525.73400000000004</v>
      </c>
      <c r="I1025" s="206"/>
      <c r="J1025" s="207">
        <f>ROUND(I1025*H1025,2)</f>
        <v>0</v>
      </c>
      <c r="K1025" s="208"/>
      <c r="L1025" s="209"/>
      <c r="M1025" s="210" t="s">
        <v>3</v>
      </c>
      <c r="N1025" s="211" t="s">
        <v>48</v>
      </c>
      <c r="O1025" s="57"/>
      <c r="P1025" s="165">
        <f>O1025*H1025</f>
        <v>0</v>
      </c>
      <c r="Q1025" s="165">
        <v>0</v>
      </c>
      <c r="R1025" s="165">
        <f>Q1025*H1025</f>
        <v>0</v>
      </c>
      <c r="S1025" s="165">
        <v>0</v>
      </c>
      <c r="T1025" s="166">
        <f>S1025*H1025</f>
        <v>0</v>
      </c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R1025" s="161" t="s">
        <v>610</v>
      </c>
      <c r="AT1025" s="161" t="s">
        <v>184</v>
      </c>
      <c r="AU1025" s="161" t="s">
        <v>87</v>
      </c>
      <c r="AY1025" s="20" t="s">
        <v>186</v>
      </c>
      <c r="BE1025" s="162">
        <f>IF(N1025="základní",J1025,0)</f>
        <v>0</v>
      </c>
      <c r="BF1025" s="162">
        <f>IF(N1025="snížená",J1025,0)</f>
        <v>0</v>
      </c>
      <c r="BG1025" s="162">
        <f>IF(N1025="zákl. přenesená",J1025,0)</f>
        <v>0</v>
      </c>
      <c r="BH1025" s="162">
        <f>IF(N1025="sníž. přenesená",J1025,0)</f>
        <v>0</v>
      </c>
      <c r="BI1025" s="162">
        <f>IF(N1025="nulová",J1025,0)</f>
        <v>0</v>
      </c>
      <c r="BJ1025" s="20" t="s">
        <v>85</v>
      </c>
      <c r="BK1025" s="162">
        <f>ROUND(I1025*H1025,2)</f>
        <v>0</v>
      </c>
      <c r="BL1025" s="20" t="s">
        <v>275</v>
      </c>
      <c r="BM1025" s="161" t="s">
        <v>1490</v>
      </c>
    </row>
    <row r="1026" spans="1:65" s="2" customFormat="1" ht="19.5">
      <c r="A1026" s="36"/>
      <c r="B1026" s="37"/>
      <c r="C1026" s="36"/>
      <c r="D1026" s="172" t="s">
        <v>242</v>
      </c>
      <c r="E1026" s="36"/>
      <c r="F1026" s="173" t="s">
        <v>1491</v>
      </c>
      <c r="G1026" s="36"/>
      <c r="H1026" s="36"/>
      <c r="I1026" s="169"/>
      <c r="J1026" s="36"/>
      <c r="K1026" s="36"/>
      <c r="L1026" s="37"/>
      <c r="M1026" s="170"/>
      <c r="N1026" s="171"/>
      <c r="O1026" s="57"/>
      <c r="P1026" s="57"/>
      <c r="Q1026" s="57"/>
      <c r="R1026" s="57"/>
      <c r="S1026" s="57"/>
      <c r="T1026" s="58"/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T1026" s="20" t="s">
        <v>242</v>
      </c>
      <c r="AU1026" s="20" t="s">
        <v>87</v>
      </c>
    </row>
    <row r="1027" spans="1:65" s="13" customFormat="1">
      <c r="B1027" s="178"/>
      <c r="D1027" s="172" t="s">
        <v>373</v>
      </c>
      <c r="E1027" s="179" t="s">
        <v>3</v>
      </c>
      <c r="F1027" s="180" t="s">
        <v>1492</v>
      </c>
      <c r="H1027" s="181">
        <v>477.94</v>
      </c>
      <c r="I1027" s="182"/>
      <c r="L1027" s="178"/>
      <c r="M1027" s="183"/>
      <c r="N1027" s="184"/>
      <c r="O1027" s="184"/>
      <c r="P1027" s="184"/>
      <c r="Q1027" s="184"/>
      <c r="R1027" s="184"/>
      <c r="S1027" s="184"/>
      <c r="T1027" s="185"/>
      <c r="AT1027" s="179" t="s">
        <v>373</v>
      </c>
      <c r="AU1027" s="179" t="s">
        <v>87</v>
      </c>
      <c r="AV1027" s="13" t="s">
        <v>87</v>
      </c>
      <c r="AW1027" s="13" t="s">
        <v>38</v>
      </c>
      <c r="AX1027" s="13" t="s">
        <v>85</v>
      </c>
      <c r="AY1027" s="179" t="s">
        <v>186</v>
      </c>
    </row>
    <row r="1028" spans="1:65" s="13" customFormat="1">
      <c r="B1028" s="178"/>
      <c r="D1028" s="172" t="s">
        <v>373</v>
      </c>
      <c r="F1028" s="180" t="s">
        <v>1493</v>
      </c>
      <c r="H1028" s="181">
        <v>525.73400000000004</v>
      </c>
      <c r="I1028" s="182"/>
      <c r="L1028" s="178"/>
      <c r="M1028" s="183"/>
      <c r="N1028" s="184"/>
      <c r="O1028" s="184"/>
      <c r="P1028" s="184"/>
      <c r="Q1028" s="184"/>
      <c r="R1028" s="184"/>
      <c r="S1028" s="184"/>
      <c r="T1028" s="185"/>
      <c r="AT1028" s="179" t="s">
        <v>373</v>
      </c>
      <c r="AU1028" s="179" t="s">
        <v>87</v>
      </c>
      <c r="AV1028" s="13" t="s">
        <v>87</v>
      </c>
      <c r="AW1028" s="13" t="s">
        <v>4</v>
      </c>
      <c r="AX1028" s="13" t="s">
        <v>85</v>
      </c>
      <c r="AY1028" s="179" t="s">
        <v>186</v>
      </c>
    </row>
    <row r="1029" spans="1:65" s="2" customFormat="1" ht="53.65" customHeight="1">
      <c r="A1029" s="36"/>
      <c r="B1029" s="147"/>
      <c r="C1029" s="201" t="s">
        <v>1494</v>
      </c>
      <c r="D1029" s="201" t="s">
        <v>184</v>
      </c>
      <c r="E1029" s="202" t="s">
        <v>1495</v>
      </c>
      <c r="F1029" s="203" t="s">
        <v>1496</v>
      </c>
      <c r="G1029" s="204" t="s">
        <v>370</v>
      </c>
      <c r="H1029" s="205">
        <v>22.363</v>
      </c>
      <c r="I1029" s="206"/>
      <c r="J1029" s="207">
        <f>ROUND(I1029*H1029,2)</f>
        <v>0</v>
      </c>
      <c r="K1029" s="208"/>
      <c r="L1029" s="209"/>
      <c r="M1029" s="210" t="s">
        <v>3</v>
      </c>
      <c r="N1029" s="211" t="s">
        <v>48</v>
      </c>
      <c r="O1029" s="57"/>
      <c r="P1029" s="165">
        <f>O1029*H1029</f>
        <v>0</v>
      </c>
      <c r="Q1029" s="165">
        <v>3.6800000000000001E-3</v>
      </c>
      <c r="R1029" s="165">
        <f>Q1029*H1029</f>
        <v>8.2295839999999995E-2</v>
      </c>
      <c r="S1029" s="165">
        <v>0</v>
      </c>
      <c r="T1029" s="166">
        <f>S1029*H1029</f>
        <v>0</v>
      </c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R1029" s="161" t="s">
        <v>610</v>
      </c>
      <c r="AT1029" s="161" t="s">
        <v>184</v>
      </c>
      <c r="AU1029" s="161" t="s">
        <v>87</v>
      </c>
      <c r="AY1029" s="20" t="s">
        <v>186</v>
      </c>
      <c r="BE1029" s="162">
        <f>IF(N1029="základní",J1029,0)</f>
        <v>0</v>
      </c>
      <c r="BF1029" s="162">
        <f>IF(N1029="snížená",J1029,0)</f>
        <v>0</v>
      </c>
      <c r="BG1029" s="162">
        <f>IF(N1029="zákl. přenesená",J1029,0)</f>
        <v>0</v>
      </c>
      <c r="BH1029" s="162">
        <f>IF(N1029="sníž. přenesená",J1029,0)</f>
        <v>0</v>
      </c>
      <c r="BI1029" s="162">
        <f>IF(N1029="nulová",J1029,0)</f>
        <v>0</v>
      </c>
      <c r="BJ1029" s="20" t="s">
        <v>85</v>
      </c>
      <c r="BK1029" s="162">
        <f>ROUND(I1029*H1029,2)</f>
        <v>0</v>
      </c>
      <c r="BL1029" s="20" t="s">
        <v>275</v>
      </c>
      <c r="BM1029" s="161" t="s">
        <v>1497</v>
      </c>
    </row>
    <row r="1030" spans="1:65" s="13" customFormat="1">
      <c r="B1030" s="178"/>
      <c r="D1030" s="172" t="s">
        <v>373</v>
      </c>
      <c r="E1030" s="179" t="s">
        <v>3</v>
      </c>
      <c r="F1030" s="180" t="s">
        <v>1498</v>
      </c>
      <c r="H1030" s="181">
        <v>20.329999999999998</v>
      </c>
      <c r="I1030" s="182"/>
      <c r="L1030" s="178"/>
      <c r="M1030" s="183"/>
      <c r="N1030" s="184"/>
      <c r="O1030" s="184"/>
      <c r="P1030" s="184"/>
      <c r="Q1030" s="184"/>
      <c r="R1030" s="184"/>
      <c r="S1030" s="184"/>
      <c r="T1030" s="185"/>
      <c r="AT1030" s="179" t="s">
        <v>373</v>
      </c>
      <c r="AU1030" s="179" t="s">
        <v>87</v>
      </c>
      <c r="AV1030" s="13" t="s">
        <v>87</v>
      </c>
      <c r="AW1030" s="13" t="s">
        <v>38</v>
      </c>
      <c r="AX1030" s="13" t="s">
        <v>85</v>
      </c>
      <c r="AY1030" s="179" t="s">
        <v>186</v>
      </c>
    </row>
    <row r="1031" spans="1:65" s="13" customFormat="1">
      <c r="B1031" s="178"/>
      <c r="D1031" s="172" t="s">
        <v>373</v>
      </c>
      <c r="F1031" s="180" t="s">
        <v>1499</v>
      </c>
      <c r="H1031" s="181">
        <v>22.363</v>
      </c>
      <c r="I1031" s="182"/>
      <c r="L1031" s="178"/>
      <c r="M1031" s="183"/>
      <c r="N1031" s="184"/>
      <c r="O1031" s="184"/>
      <c r="P1031" s="184"/>
      <c r="Q1031" s="184"/>
      <c r="R1031" s="184"/>
      <c r="S1031" s="184"/>
      <c r="T1031" s="185"/>
      <c r="AT1031" s="179" t="s">
        <v>373</v>
      </c>
      <c r="AU1031" s="179" t="s">
        <v>87</v>
      </c>
      <c r="AV1031" s="13" t="s">
        <v>87</v>
      </c>
      <c r="AW1031" s="13" t="s">
        <v>4</v>
      </c>
      <c r="AX1031" s="13" t="s">
        <v>85</v>
      </c>
      <c r="AY1031" s="179" t="s">
        <v>186</v>
      </c>
    </row>
    <row r="1032" spans="1:65" s="2" customFormat="1" ht="23.45" customHeight="1">
      <c r="A1032" s="36"/>
      <c r="B1032" s="147"/>
      <c r="C1032" s="148" t="s">
        <v>1500</v>
      </c>
      <c r="D1032" s="148" t="s">
        <v>189</v>
      </c>
      <c r="E1032" s="149" t="s">
        <v>1501</v>
      </c>
      <c r="F1032" s="150" t="s">
        <v>1502</v>
      </c>
      <c r="G1032" s="151" t="s">
        <v>843</v>
      </c>
      <c r="H1032" s="152">
        <v>8.1</v>
      </c>
      <c r="I1032" s="153"/>
      <c r="J1032" s="154">
        <f>ROUND(I1032*H1032,2)</f>
        <v>0</v>
      </c>
      <c r="K1032" s="155"/>
      <c r="L1032" s="37"/>
      <c r="M1032" s="163" t="s">
        <v>3</v>
      </c>
      <c r="N1032" s="164" t="s">
        <v>48</v>
      </c>
      <c r="O1032" s="57"/>
      <c r="P1032" s="165">
        <f>O1032*H1032</f>
        <v>0</v>
      </c>
      <c r="Q1032" s="165">
        <v>1.2E-4</v>
      </c>
      <c r="R1032" s="165">
        <f>Q1032*H1032</f>
        <v>9.7199999999999999E-4</v>
      </c>
      <c r="S1032" s="165">
        <v>0</v>
      </c>
      <c r="T1032" s="166">
        <f>S1032*H1032</f>
        <v>0</v>
      </c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R1032" s="161" t="s">
        <v>275</v>
      </c>
      <c r="AT1032" s="161" t="s">
        <v>189</v>
      </c>
      <c r="AU1032" s="161" t="s">
        <v>87</v>
      </c>
      <c r="AY1032" s="20" t="s">
        <v>186</v>
      </c>
      <c r="BE1032" s="162">
        <f>IF(N1032="základní",J1032,0)</f>
        <v>0</v>
      </c>
      <c r="BF1032" s="162">
        <f>IF(N1032="snížená",J1032,0)</f>
        <v>0</v>
      </c>
      <c r="BG1032" s="162">
        <f>IF(N1032="zákl. přenesená",J1032,0)</f>
        <v>0</v>
      </c>
      <c r="BH1032" s="162">
        <f>IF(N1032="sníž. přenesená",J1032,0)</f>
        <v>0</v>
      </c>
      <c r="BI1032" s="162">
        <f>IF(N1032="nulová",J1032,0)</f>
        <v>0</v>
      </c>
      <c r="BJ1032" s="20" t="s">
        <v>85</v>
      </c>
      <c r="BK1032" s="162">
        <f>ROUND(I1032*H1032,2)</f>
        <v>0</v>
      </c>
      <c r="BL1032" s="20" t="s">
        <v>275</v>
      </c>
      <c r="BM1032" s="161" t="s">
        <v>1503</v>
      </c>
    </row>
    <row r="1033" spans="1:65" s="13" customFormat="1">
      <c r="B1033" s="178"/>
      <c r="D1033" s="172" t="s">
        <v>373</v>
      </c>
      <c r="E1033" s="179" t="s">
        <v>3</v>
      </c>
      <c r="F1033" s="180" t="s">
        <v>1504</v>
      </c>
      <c r="H1033" s="181">
        <v>8.1</v>
      </c>
      <c r="I1033" s="182"/>
      <c r="L1033" s="178"/>
      <c r="M1033" s="183"/>
      <c r="N1033" s="184"/>
      <c r="O1033" s="184"/>
      <c r="P1033" s="184"/>
      <c r="Q1033" s="184"/>
      <c r="R1033" s="184"/>
      <c r="S1033" s="184"/>
      <c r="T1033" s="185"/>
      <c r="AT1033" s="179" t="s">
        <v>373</v>
      </c>
      <c r="AU1033" s="179" t="s">
        <v>87</v>
      </c>
      <c r="AV1033" s="13" t="s">
        <v>87</v>
      </c>
      <c r="AW1033" s="13" t="s">
        <v>38</v>
      </c>
      <c r="AX1033" s="13" t="s">
        <v>85</v>
      </c>
      <c r="AY1033" s="179" t="s">
        <v>186</v>
      </c>
    </row>
    <row r="1034" spans="1:65" s="2" customFormat="1" ht="36.75" customHeight="1">
      <c r="A1034" s="36"/>
      <c r="B1034" s="147"/>
      <c r="C1034" s="201" t="s">
        <v>1505</v>
      </c>
      <c r="D1034" s="201" t="s">
        <v>184</v>
      </c>
      <c r="E1034" s="202" t="s">
        <v>1506</v>
      </c>
      <c r="F1034" s="203" t="s">
        <v>1507</v>
      </c>
      <c r="G1034" s="204" t="s">
        <v>370</v>
      </c>
      <c r="H1034" s="205">
        <v>2.673</v>
      </c>
      <c r="I1034" s="206"/>
      <c r="J1034" s="207">
        <f>ROUND(I1034*H1034,2)</f>
        <v>0</v>
      </c>
      <c r="K1034" s="208"/>
      <c r="L1034" s="209"/>
      <c r="M1034" s="210" t="s">
        <v>3</v>
      </c>
      <c r="N1034" s="211" t="s">
        <v>48</v>
      </c>
      <c r="O1034" s="57"/>
      <c r="P1034" s="165">
        <f>O1034*H1034</f>
        <v>0</v>
      </c>
      <c r="Q1034" s="165">
        <v>1.8E-3</v>
      </c>
      <c r="R1034" s="165">
        <f>Q1034*H1034</f>
        <v>4.8113999999999995E-3</v>
      </c>
      <c r="S1034" s="165">
        <v>0</v>
      </c>
      <c r="T1034" s="166">
        <f>S1034*H1034</f>
        <v>0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61" t="s">
        <v>610</v>
      </c>
      <c r="AT1034" s="161" t="s">
        <v>184</v>
      </c>
      <c r="AU1034" s="161" t="s">
        <v>87</v>
      </c>
      <c r="AY1034" s="20" t="s">
        <v>186</v>
      </c>
      <c r="BE1034" s="162">
        <f>IF(N1034="základní",J1034,0)</f>
        <v>0</v>
      </c>
      <c r="BF1034" s="162">
        <f>IF(N1034="snížená",J1034,0)</f>
        <v>0</v>
      </c>
      <c r="BG1034" s="162">
        <f>IF(N1034="zákl. přenesená",J1034,0)</f>
        <v>0</v>
      </c>
      <c r="BH1034" s="162">
        <f>IF(N1034="sníž. přenesená",J1034,0)</f>
        <v>0</v>
      </c>
      <c r="BI1034" s="162">
        <f>IF(N1034="nulová",J1034,0)</f>
        <v>0</v>
      </c>
      <c r="BJ1034" s="20" t="s">
        <v>85</v>
      </c>
      <c r="BK1034" s="162">
        <f>ROUND(I1034*H1034,2)</f>
        <v>0</v>
      </c>
      <c r="BL1034" s="20" t="s">
        <v>275</v>
      </c>
      <c r="BM1034" s="161" t="s">
        <v>1508</v>
      </c>
    </row>
    <row r="1035" spans="1:65" s="13" customFormat="1">
      <c r="B1035" s="178"/>
      <c r="D1035" s="172" t="s">
        <v>373</v>
      </c>
      <c r="F1035" s="180" t="s">
        <v>1509</v>
      </c>
      <c r="H1035" s="181">
        <v>2.673</v>
      </c>
      <c r="I1035" s="182"/>
      <c r="L1035" s="178"/>
      <c r="M1035" s="183"/>
      <c r="N1035" s="184"/>
      <c r="O1035" s="184"/>
      <c r="P1035" s="184"/>
      <c r="Q1035" s="184"/>
      <c r="R1035" s="184"/>
      <c r="S1035" s="184"/>
      <c r="T1035" s="185"/>
      <c r="AT1035" s="179" t="s">
        <v>373</v>
      </c>
      <c r="AU1035" s="179" t="s">
        <v>87</v>
      </c>
      <c r="AV1035" s="13" t="s">
        <v>87</v>
      </c>
      <c r="AW1035" s="13" t="s">
        <v>4</v>
      </c>
      <c r="AX1035" s="13" t="s">
        <v>85</v>
      </c>
      <c r="AY1035" s="179" t="s">
        <v>186</v>
      </c>
    </row>
    <row r="1036" spans="1:65" s="2" customFormat="1" ht="31.9" customHeight="1">
      <c r="A1036" s="36"/>
      <c r="B1036" s="147"/>
      <c r="C1036" s="148" t="s">
        <v>1510</v>
      </c>
      <c r="D1036" s="148" t="s">
        <v>189</v>
      </c>
      <c r="E1036" s="149" t="s">
        <v>1511</v>
      </c>
      <c r="F1036" s="150" t="s">
        <v>1512</v>
      </c>
      <c r="G1036" s="151" t="s">
        <v>843</v>
      </c>
      <c r="H1036" s="152">
        <v>8.1</v>
      </c>
      <c r="I1036" s="153"/>
      <c r="J1036" s="154">
        <f>ROUND(I1036*H1036,2)</f>
        <v>0</v>
      </c>
      <c r="K1036" s="155"/>
      <c r="L1036" s="37"/>
      <c r="M1036" s="163" t="s">
        <v>3</v>
      </c>
      <c r="N1036" s="164" t="s">
        <v>48</v>
      </c>
      <c r="O1036" s="57"/>
      <c r="P1036" s="165">
        <f>O1036*H1036</f>
        <v>0</v>
      </c>
      <c r="Q1036" s="165">
        <v>8.0000000000000007E-5</v>
      </c>
      <c r="R1036" s="165">
        <f>Q1036*H1036</f>
        <v>6.4800000000000003E-4</v>
      </c>
      <c r="S1036" s="165">
        <v>0</v>
      </c>
      <c r="T1036" s="166">
        <f>S1036*H1036</f>
        <v>0</v>
      </c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R1036" s="161" t="s">
        <v>275</v>
      </c>
      <c r="AT1036" s="161" t="s">
        <v>189</v>
      </c>
      <c r="AU1036" s="161" t="s">
        <v>87</v>
      </c>
      <c r="AY1036" s="20" t="s">
        <v>186</v>
      </c>
      <c r="BE1036" s="162">
        <f>IF(N1036="základní",J1036,0)</f>
        <v>0</v>
      </c>
      <c r="BF1036" s="162">
        <f>IF(N1036="snížená",J1036,0)</f>
        <v>0</v>
      </c>
      <c r="BG1036" s="162">
        <f>IF(N1036="zákl. přenesená",J1036,0)</f>
        <v>0</v>
      </c>
      <c r="BH1036" s="162">
        <f>IF(N1036="sníž. přenesená",J1036,0)</f>
        <v>0</v>
      </c>
      <c r="BI1036" s="162">
        <f>IF(N1036="nulová",J1036,0)</f>
        <v>0</v>
      </c>
      <c r="BJ1036" s="20" t="s">
        <v>85</v>
      </c>
      <c r="BK1036" s="162">
        <f>ROUND(I1036*H1036,2)</f>
        <v>0</v>
      </c>
      <c r="BL1036" s="20" t="s">
        <v>275</v>
      </c>
      <c r="BM1036" s="161" t="s">
        <v>1513</v>
      </c>
    </row>
    <row r="1037" spans="1:65" s="2" customFormat="1" ht="36.75" customHeight="1">
      <c r="A1037" s="36"/>
      <c r="B1037" s="147"/>
      <c r="C1037" s="201" t="s">
        <v>1514</v>
      </c>
      <c r="D1037" s="201" t="s">
        <v>184</v>
      </c>
      <c r="E1037" s="202" t="s">
        <v>1506</v>
      </c>
      <c r="F1037" s="203" t="s">
        <v>1507</v>
      </c>
      <c r="G1037" s="204" t="s">
        <v>370</v>
      </c>
      <c r="H1037" s="205">
        <v>1.4179999999999999</v>
      </c>
      <c r="I1037" s="206"/>
      <c r="J1037" s="207">
        <f>ROUND(I1037*H1037,2)</f>
        <v>0</v>
      </c>
      <c r="K1037" s="208"/>
      <c r="L1037" s="209"/>
      <c r="M1037" s="210" t="s">
        <v>3</v>
      </c>
      <c r="N1037" s="211" t="s">
        <v>48</v>
      </c>
      <c r="O1037" s="57"/>
      <c r="P1037" s="165">
        <f>O1037*H1037</f>
        <v>0</v>
      </c>
      <c r="Q1037" s="165">
        <v>1.8E-3</v>
      </c>
      <c r="R1037" s="165">
        <f>Q1037*H1037</f>
        <v>2.5523999999999998E-3</v>
      </c>
      <c r="S1037" s="165">
        <v>0</v>
      </c>
      <c r="T1037" s="166">
        <f>S1037*H1037</f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61" t="s">
        <v>610</v>
      </c>
      <c r="AT1037" s="161" t="s">
        <v>184</v>
      </c>
      <c r="AU1037" s="161" t="s">
        <v>87</v>
      </c>
      <c r="AY1037" s="20" t="s">
        <v>186</v>
      </c>
      <c r="BE1037" s="162">
        <f>IF(N1037="základní",J1037,0)</f>
        <v>0</v>
      </c>
      <c r="BF1037" s="162">
        <f>IF(N1037="snížená",J1037,0)</f>
        <v>0</v>
      </c>
      <c r="BG1037" s="162">
        <f>IF(N1037="zákl. přenesená",J1037,0)</f>
        <v>0</v>
      </c>
      <c r="BH1037" s="162">
        <f>IF(N1037="sníž. přenesená",J1037,0)</f>
        <v>0</v>
      </c>
      <c r="BI1037" s="162">
        <f>IF(N1037="nulová",J1037,0)</f>
        <v>0</v>
      </c>
      <c r="BJ1037" s="20" t="s">
        <v>85</v>
      </c>
      <c r="BK1037" s="162">
        <f>ROUND(I1037*H1037,2)</f>
        <v>0</v>
      </c>
      <c r="BL1037" s="20" t="s">
        <v>275</v>
      </c>
      <c r="BM1037" s="161" t="s">
        <v>1515</v>
      </c>
    </row>
    <row r="1038" spans="1:65" s="13" customFormat="1">
      <c r="B1038" s="178"/>
      <c r="D1038" s="172" t="s">
        <v>373</v>
      </c>
      <c r="F1038" s="180" t="s">
        <v>1516</v>
      </c>
      <c r="H1038" s="181">
        <v>1.4179999999999999</v>
      </c>
      <c r="I1038" s="182"/>
      <c r="L1038" s="178"/>
      <c r="M1038" s="183"/>
      <c r="N1038" s="184"/>
      <c r="O1038" s="184"/>
      <c r="P1038" s="184"/>
      <c r="Q1038" s="184"/>
      <c r="R1038" s="184"/>
      <c r="S1038" s="184"/>
      <c r="T1038" s="185"/>
      <c r="AT1038" s="179" t="s">
        <v>373</v>
      </c>
      <c r="AU1038" s="179" t="s">
        <v>87</v>
      </c>
      <c r="AV1038" s="13" t="s">
        <v>87</v>
      </c>
      <c r="AW1038" s="13" t="s">
        <v>4</v>
      </c>
      <c r="AX1038" s="13" t="s">
        <v>85</v>
      </c>
      <c r="AY1038" s="179" t="s">
        <v>186</v>
      </c>
    </row>
    <row r="1039" spans="1:65" s="2" customFormat="1" ht="21" customHeight="1">
      <c r="A1039" s="36"/>
      <c r="B1039" s="147"/>
      <c r="C1039" s="148" t="s">
        <v>1517</v>
      </c>
      <c r="D1039" s="148" t="s">
        <v>189</v>
      </c>
      <c r="E1039" s="149" t="s">
        <v>1518</v>
      </c>
      <c r="F1039" s="150" t="s">
        <v>1519</v>
      </c>
      <c r="G1039" s="151" t="s">
        <v>843</v>
      </c>
      <c r="H1039" s="152">
        <v>601.63</v>
      </c>
      <c r="I1039" s="153"/>
      <c r="J1039" s="154">
        <f>ROUND(I1039*H1039,2)</f>
        <v>0</v>
      </c>
      <c r="K1039" s="155"/>
      <c r="L1039" s="37"/>
      <c r="M1039" s="163" t="s">
        <v>3</v>
      </c>
      <c r="N1039" s="164" t="s">
        <v>48</v>
      </c>
      <c r="O1039" s="57"/>
      <c r="P1039" s="165">
        <f>O1039*H1039</f>
        <v>0</v>
      </c>
      <c r="Q1039" s="165">
        <v>2.0000000000000002E-5</v>
      </c>
      <c r="R1039" s="165">
        <f>Q1039*H1039</f>
        <v>1.2032600000000001E-2</v>
      </c>
      <c r="S1039" s="165">
        <v>0</v>
      </c>
      <c r="T1039" s="166">
        <f>S1039*H1039</f>
        <v>0</v>
      </c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R1039" s="161" t="s">
        <v>275</v>
      </c>
      <c r="AT1039" s="161" t="s">
        <v>189</v>
      </c>
      <c r="AU1039" s="161" t="s">
        <v>87</v>
      </c>
      <c r="AY1039" s="20" t="s">
        <v>186</v>
      </c>
      <c r="BE1039" s="162">
        <f>IF(N1039="základní",J1039,0)</f>
        <v>0</v>
      </c>
      <c r="BF1039" s="162">
        <f>IF(N1039="snížená",J1039,0)</f>
        <v>0</v>
      </c>
      <c r="BG1039" s="162">
        <f>IF(N1039="zákl. přenesená",J1039,0)</f>
        <v>0</v>
      </c>
      <c r="BH1039" s="162">
        <f>IF(N1039="sníž. přenesená",J1039,0)</f>
        <v>0</v>
      </c>
      <c r="BI1039" s="162">
        <f>IF(N1039="nulová",J1039,0)</f>
        <v>0</v>
      </c>
      <c r="BJ1039" s="20" t="s">
        <v>85</v>
      </c>
      <c r="BK1039" s="162">
        <f>ROUND(I1039*H1039,2)</f>
        <v>0</v>
      </c>
      <c r="BL1039" s="20" t="s">
        <v>275</v>
      </c>
      <c r="BM1039" s="161" t="s">
        <v>1520</v>
      </c>
    </row>
    <row r="1040" spans="1:65" s="15" customFormat="1">
      <c r="B1040" s="194"/>
      <c r="D1040" s="172" t="s">
        <v>373</v>
      </c>
      <c r="E1040" s="195" t="s">
        <v>3</v>
      </c>
      <c r="F1040" s="196" t="s">
        <v>1521</v>
      </c>
      <c r="H1040" s="195" t="s">
        <v>3</v>
      </c>
      <c r="I1040" s="197"/>
      <c r="L1040" s="194"/>
      <c r="M1040" s="198"/>
      <c r="N1040" s="199"/>
      <c r="O1040" s="199"/>
      <c r="P1040" s="199"/>
      <c r="Q1040" s="199"/>
      <c r="R1040" s="199"/>
      <c r="S1040" s="199"/>
      <c r="T1040" s="200"/>
      <c r="AT1040" s="195" t="s">
        <v>373</v>
      </c>
      <c r="AU1040" s="195" t="s">
        <v>87</v>
      </c>
      <c r="AV1040" s="15" t="s">
        <v>85</v>
      </c>
      <c r="AW1040" s="15" t="s">
        <v>38</v>
      </c>
      <c r="AX1040" s="15" t="s">
        <v>77</v>
      </c>
      <c r="AY1040" s="195" t="s">
        <v>186</v>
      </c>
    </row>
    <row r="1041" spans="2:51" s="15" customFormat="1">
      <c r="B1041" s="194"/>
      <c r="D1041" s="172" t="s">
        <v>373</v>
      </c>
      <c r="E1041" s="195" t="s">
        <v>3</v>
      </c>
      <c r="F1041" s="196" t="s">
        <v>1522</v>
      </c>
      <c r="H1041" s="195" t="s">
        <v>3</v>
      </c>
      <c r="I1041" s="197"/>
      <c r="L1041" s="194"/>
      <c r="M1041" s="198"/>
      <c r="N1041" s="199"/>
      <c r="O1041" s="199"/>
      <c r="P1041" s="199"/>
      <c r="Q1041" s="199"/>
      <c r="R1041" s="199"/>
      <c r="S1041" s="199"/>
      <c r="T1041" s="200"/>
      <c r="AT1041" s="195" t="s">
        <v>373</v>
      </c>
      <c r="AU1041" s="195" t="s">
        <v>87</v>
      </c>
      <c r="AV1041" s="15" t="s">
        <v>85</v>
      </c>
      <c r="AW1041" s="15" t="s">
        <v>38</v>
      </c>
      <c r="AX1041" s="15" t="s">
        <v>77</v>
      </c>
      <c r="AY1041" s="195" t="s">
        <v>186</v>
      </c>
    </row>
    <row r="1042" spans="2:51" s="13" customFormat="1">
      <c r="B1042" s="178"/>
      <c r="D1042" s="172" t="s">
        <v>373</v>
      </c>
      <c r="E1042" s="179" t="s">
        <v>3</v>
      </c>
      <c r="F1042" s="180" t="s">
        <v>1523</v>
      </c>
      <c r="H1042" s="181">
        <v>7.3</v>
      </c>
      <c r="I1042" s="182"/>
      <c r="L1042" s="178"/>
      <c r="M1042" s="183"/>
      <c r="N1042" s="184"/>
      <c r="O1042" s="184"/>
      <c r="P1042" s="184"/>
      <c r="Q1042" s="184"/>
      <c r="R1042" s="184"/>
      <c r="S1042" s="184"/>
      <c r="T1042" s="185"/>
      <c r="AT1042" s="179" t="s">
        <v>373</v>
      </c>
      <c r="AU1042" s="179" t="s">
        <v>87</v>
      </c>
      <c r="AV1042" s="13" t="s">
        <v>87</v>
      </c>
      <c r="AW1042" s="13" t="s">
        <v>38</v>
      </c>
      <c r="AX1042" s="13" t="s">
        <v>77</v>
      </c>
      <c r="AY1042" s="179" t="s">
        <v>186</v>
      </c>
    </row>
    <row r="1043" spans="2:51" s="13" customFormat="1" ht="22.5">
      <c r="B1043" s="178"/>
      <c r="D1043" s="172" t="s">
        <v>373</v>
      </c>
      <c r="E1043" s="179" t="s">
        <v>3</v>
      </c>
      <c r="F1043" s="180" t="s">
        <v>1524</v>
      </c>
      <c r="H1043" s="181">
        <v>45.734999999999999</v>
      </c>
      <c r="I1043" s="182"/>
      <c r="L1043" s="178"/>
      <c r="M1043" s="183"/>
      <c r="N1043" s="184"/>
      <c r="O1043" s="184"/>
      <c r="P1043" s="184"/>
      <c r="Q1043" s="184"/>
      <c r="R1043" s="184"/>
      <c r="S1043" s="184"/>
      <c r="T1043" s="185"/>
      <c r="AT1043" s="179" t="s">
        <v>373</v>
      </c>
      <c r="AU1043" s="179" t="s">
        <v>87</v>
      </c>
      <c r="AV1043" s="13" t="s">
        <v>87</v>
      </c>
      <c r="AW1043" s="13" t="s">
        <v>38</v>
      </c>
      <c r="AX1043" s="13" t="s">
        <v>77</v>
      </c>
      <c r="AY1043" s="179" t="s">
        <v>186</v>
      </c>
    </row>
    <row r="1044" spans="2:51" s="13" customFormat="1">
      <c r="B1044" s="178"/>
      <c r="D1044" s="172" t="s">
        <v>373</v>
      </c>
      <c r="E1044" s="179" t="s">
        <v>3</v>
      </c>
      <c r="F1044" s="180" t="s">
        <v>1525</v>
      </c>
      <c r="H1044" s="181">
        <v>47.234999999999999</v>
      </c>
      <c r="I1044" s="182"/>
      <c r="L1044" s="178"/>
      <c r="M1044" s="183"/>
      <c r="N1044" s="184"/>
      <c r="O1044" s="184"/>
      <c r="P1044" s="184"/>
      <c r="Q1044" s="184"/>
      <c r="R1044" s="184"/>
      <c r="S1044" s="184"/>
      <c r="T1044" s="185"/>
      <c r="AT1044" s="179" t="s">
        <v>373</v>
      </c>
      <c r="AU1044" s="179" t="s">
        <v>87</v>
      </c>
      <c r="AV1044" s="13" t="s">
        <v>87</v>
      </c>
      <c r="AW1044" s="13" t="s">
        <v>38</v>
      </c>
      <c r="AX1044" s="13" t="s">
        <v>77</v>
      </c>
      <c r="AY1044" s="179" t="s">
        <v>186</v>
      </c>
    </row>
    <row r="1045" spans="2:51" s="13" customFormat="1">
      <c r="B1045" s="178"/>
      <c r="D1045" s="172" t="s">
        <v>373</v>
      </c>
      <c r="E1045" s="179" t="s">
        <v>3</v>
      </c>
      <c r="F1045" s="180" t="s">
        <v>1526</v>
      </c>
      <c r="H1045" s="181">
        <v>39.909999999999997</v>
      </c>
      <c r="I1045" s="182"/>
      <c r="L1045" s="178"/>
      <c r="M1045" s="183"/>
      <c r="N1045" s="184"/>
      <c r="O1045" s="184"/>
      <c r="P1045" s="184"/>
      <c r="Q1045" s="184"/>
      <c r="R1045" s="184"/>
      <c r="S1045" s="184"/>
      <c r="T1045" s="185"/>
      <c r="AT1045" s="179" t="s">
        <v>373</v>
      </c>
      <c r="AU1045" s="179" t="s">
        <v>87</v>
      </c>
      <c r="AV1045" s="13" t="s">
        <v>87</v>
      </c>
      <c r="AW1045" s="13" t="s">
        <v>38</v>
      </c>
      <c r="AX1045" s="13" t="s">
        <v>77</v>
      </c>
      <c r="AY1045" s="179" t="s">
        <v>186</v>
      </c>
    </row>
    <row r="1046" spans="2:51" s="15" customFormat="1">
      <c r="B1046" s="194"/>
      <c r="D1046" s="172" t="s">
        <v>373</v>
      </c>
      <c r="E1046" s="195" t="s">
        <v>3</v>
      </c>
      <c r="F1046" s="196" t="s">
        <v>1527</v>
      </c>
      <c r="H1046" s="195" t="s">
        <v>3</v>
      </c>
      <c r="I1046" s="197"/>
      <c r="L1046" s="194"/>
      <c r="M1046" s="198"/>
      <c r="N1046" s="199"/>
      <c r="O1046" s="199"/>
      <c r="P1046" s="199"/>
      <c r="Q1046" s="199"/>
      <c r="R1046" s="199"/>
      <c r="S1046" s="199"/>
      <c r="T1046" s="200"/>
      <c r="AT1046" s="195" t="s">
        <v>373</v>
      </c>
      <c r="AU1046" s="195" t="s">
        <v>87</v>
      </c>
      <c r="AV1046" s="15" t="s">
        <v>85</v>
      </c>
      <c r="AW1046" s="15" t="s">
        <v>38</v>
      </c>
      <c r="AX1046" s="15" t="s">
        <v>77</v>
      </c>
      <c r="AY1046" s="195" t="s">
        <v>186</v>
      </c>
    </row>
    <row r="1047" spans="2:51" s="13" customFormat="1">
      <c r="B1047" s="178"/>
      <c r="D1047" s="172" t="s">
        <v>373</v>
      </c>
      <c r="E1047" s="179" t="s">
        <v>3</v>
      </c>
      <c r="F1047" s="180" t="s">
        <v>1528</v>
      </c>
      <c r="H1047" s="181">
        <v>35.42</v>
      </c>
      <c r="I1047" s="182"/>
      <c r="L1047" s="178"/>
      <c r="M1047" s="183"/>
      <c r="N1047" s="184"/>
      <c r="O1047" s="184"/>
      <c r="P1047" s="184"/>
      <c r="Q1047" s="184"/>
      <c r="R1047" s="184"/>
      <c r="S1047" s="184"/>
      <c r="T1047" s="185"/>
      <c r="AT1047" s="179" t="s">
        <v>373</v>
      </c>
      <c r="AU1047" s="179" t="s">
        <v>87</v>
      </c>
      <c r="AV1047" s="13" t="s">
        <v>87</v>
      </c>
      <c r="AW1047" s="13" t="s">
        <v>38</v>
      </c>
      <c r="AX1047" s="13" t="s">
        <v>77</v>
      </c>
      <c r="AY1047" s="179" t="s">
        <v>186</v>
      </c>
    </row>
    <row r="1048" spans="2:51" s="13" customFormat="1" ht="22.5">
      <c r="B1048" s="178"/>
      <c r="D1048" s="172" t="s">
        <v>373</v>
      </c>
      <c r="E1048" s="179" t="s">
        <v>3</v>
      </c>
      <c r="F1048" s="180" t="s">
        <v>1529</v>
      </c>
      <c r="H1048" s="181">
        <v>49.51</v>
      </c>
      <c r="I1048" s="182"/>
      <c r="L1048" s="178"/>
      <c r="M1048" s="183"/>
      <c r="N1048" s="184"/>
      <c r="O1048" s="184"/>
      <c r="P1048" s="184"/>
      <c r="Q1048" s="184"/>
      <c r="R1048" s="184"/>
      <c r="S1048" s="184"/>
      <c r="T1048" s="185"/>
      <c r="AT1048" s="179" t="s">
        <v>373</v>
      </c>
      <c r="AU1048" s="179" t="s">
        <v>87</v>
      </c>
      <c r="AV1048" s="13" t="s">
        <v>87</v>
      </c>
      <c r="AW1048" s="13" t="s">
        <v>38</v>
      </c>
      <c r="AX1048" s="13" t="s">
        <v>77</v>
      </c>
      <c r="AY1048" s="179" t="s">
        <v>186</v>
      </c>
    </row>
    <row r="1049" spans="2:51" s="15" customFormat="1">
      <c r="B1049" s="194"/>
      <c r="D1049" s="172" t="s">
        <v>373</v>
      </c>
      <c r="E1049" s="195" t="s">
        <v>3</v>
      </c>
      <c r="F1049" s="196" t="s">
        <v>392</v>
      </c>
      <c r="H1049" s="195" t="s">
        <v>3</v>
      </c>
      <c r="I1049" s="197"/>
      <c r="L1049" s="194"/>
      <c r="M1049" s="198"/>
      <c r="N1049" s="199"/>
      <c r="O1049" s="199"/>
      <c r="P1049" s="199"/>
      <c r="Q1049" s="199"/>
      <c r="R1049" s="199"/>
      <c r="S1049" s="199"/>
      <c r="T1049" s="200"/>
      <c r="AT1049" s="195" t="s">
        <v>373</v>
      </c>
      <c r="AU1049" s="195" t="s">
        <v>87</v>
      </c>
      <c r="AV1049" s="15" t="s">
        <v>85</v>
      </c>
      <c r="AW1049" s="15" t="s">
        <v>38</v>
      </c>
      <c r="AX1049" s="15" t="s">
        <v>77</v>
      </c>
      <c r="AY1049" s="195" t="s">
        <v>186</v>
      </c>
    </row>
    <row r="1050" spans="2:51" s="15" customFormat="1">
      <c r="B1050" s="194"/>
      <c r="D1050" s="172" t="s">
        <v>373</v>
      </c>
      <c r="E1050" s="195" t="s">
        <v>3</v>
      </c>
      <c r="F1050" s="196" t="s">
        <v>426</v>
      </c>
      <c r="H1050" s="195" t="s">
        <v>3</v>
      </c>
      <c r="I1050" s="197"/>
      <c r="L1050" s="194"/>
      <c r="M1050" s="198"/>
      <c r="N1050" s="199"/>
      <c r="O1050" s="199"/>
      <c r="P1050" s="199"/>
      <c r="Q1050" s="199"/>
      <c r="R1050" s="199"/>
      <c r="S1050" s="199"/>
      <c r="T1050" s="200"/>
      <c r="AT1050" s="195" t="s">
        <v>373</v>
      </c>
      <c r="AU1050" s="195" t="s">
        <v>87</v>
      </c>
      <c r="AV1050" s="15" t="s">
        <v>85</v>
      </c>
      <c r="AW1050" s="15" t="s">
        <v>38</v>
      </c>
      <c r="AX1050" s="15" t="s">
        <v>77</v>
      </c>
      <c r="AY1050" s="195" t="s">
        <v>186</v>
      </c>
    </row>
    <row r="1051" spans="2:51" s="15" customFormat="1">
      <c r="B1051" s="194"/>
      <c r="D1051" s="172" t="s">
        <v>373</v>
      </c>
      <c r="E1051" s="195" t="s">
        <v>3</v>
      </c>
      <c r="F1051" s="196" t="s">
        <v>1522</v>
      </c>
      <c r="H1051" s="195" t="s">
        <v>3</v>
      </c>
      <c r="I1051" s="197"/>
      <c r="L1051" s="194"/>
      <c r="M1051" s="198"/>
      <c r="N1051" s="199"/>
      <c r="O1051" s="199"/>
      <c r="P1051" s="199"/>
      <c r="Q1051" s="199"/>
      <c r="R1051" s="199"/>
      <c r="S1051" s="199"/>
      <c r="T1051" s="200"/>
      <c r="AT1051" s="195" t="s">
        <v>373</v>
      </c>
      <c r="AU1051" s="195" t="s">
        <v>87</v>
      </c>
      <c r="AV1051" s="15" t="s">
        <v>85</v>
      </c>
      <c r="AW1051" s="15" t="s">
        <v>38</v>
      </c>
      <c r="AX1051" s="15" t="s">
        <v>77</v>
      </c>
      <c r="AY1051" s="195" t="s">
        <v>186</v>
      </c>
    </row>
    <row r="1052" spans="2:51" s="13" customFormat="1">
      <c r="B1052" s="178"/>
      <c r="D1052" s="172" t="s">
        <v>373</v>
      </c>
      <c r="E1052" s="179" t="s">
        <v>3</v>
      </c>
      <c r="F1052" s="180" t="s">
        <v>1530</v>
      </c>
      <c r="H1052" s="181">
        <v>14.88</v>
      </c>
      <c r="I1052" s="182"/>
      <c r="L1052" s="178"/>
      <c r="M1052" s="183"/>
      <c r="N1052" s="184"/>
      <c r="O1052" s="184"/>
      <c r="P1052" s="184"/>
      <c r="Q1052" s="184"/>
      <c r="R1052" s="184"/>
      <c r="S1052" s="184"/>
      <c r="T1052" s="185"/>
      <c r="AT1052" s="179" t="s">
        <v>373</v>
      </c>
      <c r="AU1052" s="179" t="s">
        <v>87</v>
      </c>
      <c r="AV1052" s="13" t="s">
        <v>87</v>
      </c>
      <c r="AW1052" s="13" t="s">
        <v>38</v>
      </c>
      <c r="AX1052" s="13" t="s">
        <v>77</v>
      </c>
      <c r="AY1052" s="179" t="s">
        <v>186</v>
      </c>
    </row>
    <row r="1053" spans="2:51" s="13" customFormat="1">
      <c r="B1053" s="178"/>
      <c r="D1053" s="172" t="s">
        <v>373</v>
      </c>
      <c r="E1053" s="179" t="s">
        <v>3</v>
      </c>
      <c r="F1053" s="180" t="s">
        <v>1531</v>
      </c>
      <c r="H1053" s="181">
        <v>10.48</v>
      </c>
      <c r="I1053" s="182"/>
      <c r="L1053" s="178"/>
      <c r="M1053" s="183"/>
      <c r="N1053" s="184"/>
      <c r="O1053" s="184"/>
      <c r="P1053" s="184"/>
      <c r="Q1053" s="184"/>
      <c r="R1053" s="184"/>
      <c r="S1053" s="184"/>
      <c r="T1053" s="185"/>
      <c r="AT1053" s="179" t="s">
        <v>373</v>
      </c>
      <c r="AU1053" s="179" t="s">
        <v>87</v>
      </c>
      <c r="AV1053" s="13" t="s">
        <v>87</v>
      </c>
      <c r="AW1053" s="13" t="s">
        <v>38</v>
      </c>
      <c r="AX1053" s="13" t="s">
        <v>77</v>
      </c>
      <c r="AY1053" s="179" t="s">
        <v>186</v>
      </c>
    </row>
    <row r="1054" spans="2:51" s="13" customFormat="1">
      <c r="B1054" s="178"/>
      <c r="D1054" s="172" t="s">
        <v>373</v>
      </c>
      <c r="E1054" s="179" t="s">
        <v>3</v>
      </c>
      <c r="F1054" s="180" t="s">
        <v>1532</v>
      </c>
      <c r="H1054" s="181">
        <v>10.54</v>
      </c>
      <c r="I1054" s="182"/>
      <c r="L1054" s="178"/>
      <c r="M1054" s="183"/>
      <c r="N1054" s="184"/>
      <c r="O1054" s="184"/>
      <c r="P1054" s="184"/>
      <c r="Q1054" s="184"/>
      <c r="R1054" s="184"/>
      <c r="S1054" s="184"/>
      <c r="T1054" s="185"/>
      <c r="AT1054" s="179" t="s">
        <v>373</v>
      </c>
      <c r="AU1054" s="179" t="s">
        <v>87</v>
      </c>
      <c r="AV1054" s="13" t="s">
        <v>87</v>
      </c>
      <c r="AW1054" s="13" t="s">
        <v>38</v>
      </c>
      <c r="AX1054" s="13" t="s">
        <v>77</v>
      </c>
      <c r="AY1054" s="179" t="s">
        <v>186</v>
      </c>
    </row>
    <row r="1055" spans="2:51" s="13" customFormat="1">
      <c r="B1055" s="178"/>
      <c r="D1055" s="172" t="s">
        <v>373</v>
      </c>
      <c r="E1055" s="179" t="s">
        <v>3</v>
      </c>
      <c r="F1055" s="180" t="s">
        <v>1533</v>
      </c>
      <c r="H1055" s="181">
        <v>16.46</v>
      </c>
      <c r="I1055" s="182"/>
      <c r="L1055" s="178"/>
      <c r="M1055" s="183"/>
      <c r="N1055" s="184"/>
      <c r="O1055" s="184"/>
      <c r="P1055" s="184"/>
      <c r="Q1055" s="184"/>
      <c r="R1055" s="184"/>
      <c r="S1055" s="184"/>
      <c r="T1055" s="185"/>
      <c r="AT1055" s="179" t="s">
        <v>373</v>
      </c>
      <c r="AU1055" s="179" t="s">
        <v>87</v>
      </c>
      <c r="AV1055" s="13" t="s">
        <v>87</v>
      </c>
      <c r="AW1055" s="13" t="s">
        <v>38</v>
      </c>
      <c r="AX1055" s="13" t="s">
        <v>77</v>
      </c>
      <c r="AY1055" s="179" t="s">
        <v>186</v>
      </c>
    </row>
    <row r="1056" spans="2:51" s="13" customFormat="1">
      <c r="B1056" s="178"/>
      <c r="D1056" s="172" t="s">
        <v>373</v>
      </c>
      <c r="E1056" s="179" t="s">
        <v>3</v>
      </c>
      <c r="F1056" s="180" t="s">
        <v>1534</v>
      </c>
      <c r="H1056" s="181">
        <v>11.52</v>
      </c>
      <c r="I1056" s="182"/>
      <c r="L1056" s="178"/>
      <c r="M1056" s="183"/>
      <c r="N1056" s="184"/>
      <c r="O1056" s="184"/>
      <c r="P1056" s="184"/>
      <c r="Q1056" s="184"/>
      <c r="R1056" s="184"/>
      <c r="S1056" s="184"/>
      <c r="T1056" s="185"/>
      <c r="AT1056" s="179" t="s">
        <v>373</v>
      </c>
      <c r="AU1056" s="179" t="s">
        <v>87</v>
      </c>
      <c r="AV1056" s="13" t="s">
        <v>87</v>
      </c>
      <c r="AW1056" s="13" t="s">
        <v>38</v>
      </c>
      <c r="AX1056" s="13" t="s">
        <v>77</v>
      </c>
      <c r="AY1056" s="179" t="s">
        <v>186</v>
      </c>
    </row>
    <row r="1057" spans="2:51" s="13" customFormat="1">
      <c r="B1057" s="178"/>
      <c r="D1057" s="172" t="s">
        <v>373</v>
      </c>
      <c r="E1057" s="179" t="s">
        <v>3</v>
      </c>
      <c r="F1057" s="180" t="s">
        <v>1535</v>
      </c>
      <c r="H1057" s="181">
        <v>8.0399999999999991</v>
      </c>
      <c r="I1057" s="182"/>
      <c r="L1057" s="178"/>
      <c r="M1057" s="183"/>
      <c r="N1057" s="184"/>
      <c r="O1057" s="184"/>
      <c r="P1057" s="184"/>
      <c r="Q1057" s="184"/>
      <c r="R1057" s="184"/>
      <c r="S1057" s="184"/>
      <c r="T1057" s="185"/>
      <c r="AT1057" s="179" t="s">
        <v>373</v>
      </c>
      <c r="AU1057" s="179" t="s">
        <v>87</v>
      </c>
      <c r="AV1057" s="13" t="s">
        <v>87</v>
      </c>
      <c r="AW1057" s="13" t="s">
        <v>38</v>
      </c>
      <c r="AX1057" s="13" t="s">
        <v>77</v>
      </c>
      <c r="AY1057" s="179" t="s">
        <v>186</v>
      </c>
    </row>
    <row r="1058" spans="2:51" s="13" customFormat="1">
      <c r="B1058" s="178"/>
      <c r="D1058" s="172" t="s">
        <v>373</v>
      </c>
      <c r="E1058" s="179" t="s">
        <v>3</v>
      </c>
      <c r="F1058" s="180" t="s">
        <v>1536</v>
      </c>
      <c r="H1058" s="181">
        <v>13.2</v>
      </c>
      <c r="I1058" s="182"/>
      <c r="L1058" s="178"/>
      <c r="M1058" s="183"/>
      <c r="N1058" s="184"/>
      <c r="O1058" s="184"/>
      <c r="P1058" s="184"/>
      <c r="Q1058" s="184"/>
      <c r="R1058" s="184"/>
      <c r="S1058" s="184"/>
      <c r="T1058" s="185"/>
      <c r="AT1058" s="179" t="s">
        <v>373</v>
      </c>
      <c r="AU1058" s="179" t="s">
        <v>87</v>
      </c>
      <c r="AV1058" s="13" t="s">
        <v>87</v>
      </c>
      <c r="AW1058" s="13" t="s">
        <v>38</v>
      </c>
      <c r="AX1058" s="13" t="s">
        <v>77</v>
      </c>
      <c r="AY1058" s="179" t="s">
        <v>186</v>
      </c>
    </row>
    <row r="1059" spans="2:51" s="15" customFormat="1">
      <c r="B1059" s="194"/>
      <c r="D1059" s="172" t="s">
        <v>373</v>
      </c>
      <c r="E1059" s="195" t="s">
        <v>3</v>
      </c>
      <c r="F1059" s="196" t="s">
        <v>1527</v>
      </c>
      <c r="H1059" s="195" t="s">
        <v>3</v>
      </c>
      <c r="I1059" s="197"/>
      <c r="L1059" s="194"/>
      <c r="M1059" s="198"/>
      <c r="N1059" s="199"/>
      <c r="O1059" s="199"/>
      <c r="P1059" s="199"/>
      <c r="Q1059" s="199"/>
      <c r="R1059" s="199"/>
      <c r="S1059" s="199"/>
      <c r="T1059" s="200"/>
      <c r="AT1059" s="195" t="s">
        <v>373</v>
      </c>
      <c r="AU1059" s="195" t="s">
        <v>87</v>
      </c>
      <c r="AV1059" s="15" t="s">
        <v>85</v>
      </c>
      <c r="AW1059" s="15" t="s">
        <v>38</v>
      </c>
      <c r="AX1059" s="15" t="s">
        <v>77</v>
      </c>
      <c r="AY1059" s="195" t="s">
        <v>186</v>
      </c>
    </row>
    <row r="1060" spans="2:51" s="13" customFormat="1">
      <c r="B1060" s="178"/>
      <c r="D1060" s="172" t="s">
        <v>373</v>
      </c>
      <c r="E1060" s="179" t="s">
        <v>3</v>
      </c>
      <c r="F1060" s="180" t="s">
        <v>1537</v>
      </c>
      <c r="H1060" s="181">
        <v>6.3</v>
      </c>
      <c r="I1060" s="182"/>
      <c r="L1060" s="178"/>
      <c r="M1060" s="183"/>
      <c r="N1060" s="184"/>
      <c r="O1060" s="184"/>
      <c r="P1060" s="184"/>
      <c r="Q1060" s="184"/>
      <c r="R1060" s="184"/>
      <c r="S1060" s="184"/>
      <c r="T1060" s="185"/>
      <c r="AT1060" s="179" t="s">
        <v>373</v>
      </c>
      <c r="AU1060" s="179" t="s">
        <v>87</v>
      </c>
      <c r="AV1060" s="13" t="s">
        <v>87</v>
      </c>
      <c r="AW1060" s="13" t="s">
        <v>38</v>
      </c>
      <c r="AX1060" s="13" t="s">
        <v>77</v>
      </c>
      <c r="AY1060" s="179" t="s">
        <v>186</v>
      </c>
    </row>
    <row r="1061" spans="2:51" s="13" customFormat="1">
      <c r="B1061" s="178"/>
      <c r="D1061" s="172" t="s">
        <v>373</v>
      </c>
      <c r="E1061" s="179" t="s">
        <v>3</v>
      </c>
      <c r="F1061" s="180" t="s">
        <v>1538</v>
      </c>
      <c r="H1061" s="181">
        <v>7.5</v>
      </c>
      <c r="I1061" s="182"/>
      <c r="L1061" s="178"/>
      <c r="M1061" s="183"/>
      <c r="N1061" s="184"/>
      <c r="O1061" s="184"/>
      <c r="P1061" s="184"/>
      <c r="Q1061" s="184"/>
      <c r="R1061" s="184"/>
      <c r="S1061" s="184"/>
      <c r="T1061" s="185"/>
      <c r="AT1061" s="179" t="s">
        <v>373</v>
      </c>
      <c r="AU1061" s="179" t="s">
        <v>87</v>
      </c>
      <c r="AV1061" s="13" t="s">
        <v>87</v>
      </c>
      <c r="AW1061" s="13" t="s">
        <v>38</v>
      </c>
      <c r="AX1061" s="13" t="s">
        <v>77</v>
      </c>
      <c r="AY1061" s="179" t="s">
        <v>186</v>
      </c>
    </row>
    <row r="1062" spans="2:51" s="13" customFormat="1">
      <c r="B1062" s="178"/>
      <c r="D1062" s="172" t="s">
        <v>373</v>
      </c>
      <c r="E1062" s="179" t="s">
        <v>3</v>
      </c>
      <c r="F1062" s="180" t="s">
        <v>1539</v>
      </c>
      <c r="H1062" s="181">
        <v>9.65</v>
      </c>
      <c r="I1062" s="182"/>
      <c r="L1062" s="178"/>
      <c r="M1062" s="183"/>
      <c r="N1062" s="184"/>
      <c r="O1062" s="184"/>
      <c r="P1062" s="184"/>
      <c r="Q1062" s="184"/>
      <c r="R1062" s="184"/>
      <c r="S1062" s="184"/>
      <c r="T1062" s="185"/>
      <c r="AT1062" s="179" t="s">
        <v>373</v>
      </c>
      <c r="AU1062" s="179" t="s">
        <v>87</v>
      </c>
      <c r="AV1062" s="13" t="s">
        <v>87</v>
      </c>
      <c r="AW1062" s="13" t="s">
        <v>38</v>
      </c>
      <c r="AX1062" s="13" t="s">
        <v>77</v>
      </c>
      <c r="AY1062" s="179" t="s">
        <v>186</v>
      </c>
    </row>
    <row r="1063" spans="2:51" s="13" customFormat="1">
      <c r="B1063" s="178"/>
      <c r="D1063" s="172" t="s">
        <v>373</v>
      </c>
      <c r="E1063" s="179" t="s">
        <v>3</v>
      </c>
      <c r="F1063" s="180" t="s">
        <v>1540</v>
      </c>
      <c r="H1063" s="181">
        <v>12.1</v>
      </c>
      <c r="I1063" s="182"/>
      <c r="L1063" s="178"/>
      <c r="M1063" s="183"/>
      <c r="N1063" s="184"/>
      <c r="O1063" s="184"/>
      <c r="P1063" s="184"/>
      <c r="Q1063" s="184"/>
      <c r="R1063" s="184"/>
      <c r="S1063" s="184"/>
      <c r="T1063" s="185"/>
      <c r="AT1063" s="179" t="s">
        <v>373</v>
      </c>
      <c r="AU1063" s="179" t="s">
        <v>87</v>
      </c>
      <c r="AV1063" s="13" t="s">
        <v>87</v>
      </c>
      <c r="AW1063" s="13" t="s">
        <v>38</v>
      </c>
      <c r="AX1063" s="13" t="s">
        <v>77</v>
      </c>
      <c r="AY1063" s="179" t="s">
        <v>186</v>
      </c>
    </row>
    <row r="1064" spans="2:51" s="13" customFormat="1">
      <c r="B1064" s="178"/>
      <c r="D1064" s="172" t="s">
        <v>373</v>
      </c>
      <c r="E1064" s="179" t="s">
        <v>3</v>
      </c>
      <c r="F1064" s="180" t="s">
        <v>1541</v>
      </c>
      <c r="H1064" s="181">
        <v>13.75</v>
      </c>
      <c r="I1064" s="182"/>
      <c r="L1064" s="178"/>
      <c r="M1064" s="183"/>
      <c r="N1064" s="184"/>
      <c r="O1064" s="184"/>
      <c r="P1064" s="184"/>
      <c r="Q1064" s="184"/>
      <c r="R1064" s="184"/>
      <c r="S1064" s="184"/>
      <c r="T1064" s="185"/>
      <c r="AT1064" s="179" t="s">
        <v>373</v>
      </c>
      <c r="AU1064" s="179" t="s">
        <v>87</v>
      </c>
      <c r="AV1064" s="13" t="s">
        <v>87</v>
      </c>
      <c r="AW1064" s="13" t="s">
        <v>38</v>
      </c>
      <c r="AX1064" s="13" t="s">
        <v>77</v>
      </c>
      <c r="AY1064" s="179" t="s">
        <v>186</v>
      </c>
    </row>
    <row r="1065" spans="2:51" s="13" customFormat="1">
      <c r="B1065" s="178"/>
      <c r="D1065" s="172" t="s">
        <v>373</v>
      </c>
      <c r="E1065" s="179" t="s">
        <v>3</v>
      </c>
      <c r="F1065" s="180" t="s">
        <v>1542</v>
      </c>
      <c r="H1065" s="181">
        <v>13.75</v>
      </c>
      <c r="I1065" s="182"/>
      <c r="L1065" s="178"/>
      <c r="M1065" s="183"/>
      <c r="N1065" s="184"/>
      <c r="O1065" s="184"/>
      <c r="P1065" s="184"/>
      <c r="Q1065" s="184"/>
      <c r="R1065" s="184"/>
      <c r="S1065" s="184"/>
      <c r="T1065" s="185"/>
      <c r="AT1065" s="179" t="s">
        <v>373</v>
      </c>
      <c r="AU1065" s="179" t="s">
        <v>87</v>
      </c>
      <c r="AV1065" s="13" t="s">
        <v>87</v>
      </c>
      <c r="AW1065" s="13" t="s">
        <v>38</v>
      </c>
      <c r="AX1065" s="13" t="s">
        <v>77</v>
      </c>
      <c r="AY1065" s="179" t="s">
        <v>186</v>
      </c>
    </row>
    <row r="1066" spans="2:51" s="13" customFormat="1">
      <c r="B1066" s="178"/>
      <c r="D1066" s="172" t="s">
        <v>373</v>
      </c>
      <c r="E1066" s="179" t="s">
        <v>3</v>
      </c>
      <c r="F1066" s="180" t="s">
        <v>1543</v>
      </c>
      <c r="H1066" s="181">
        <v>44.68</v>
      </c>
      <c r="I1066" s="182"/>
      <c r="L1066" s="178"/>
      <c r="M1066" s="183"/>
      <c r="N1066" s="184"/>
      <c r="O1066" s="184"/>
      <c r="P1066" s="184"/>
      <c r="Q1066" s="184"/>
      <c r="R1066" s="184"/>
      <c r="S1066" s="184"/>
      <c r="T1066" s="185"/>
      <c r="AT1066" s="179" t="s">
        <v>373</v>
      </c>
      <c r="AU1066" s="179" t="s">
        <v>87</v>
      </c>
      <c r="AV1066" s="13" t="s">
        <v>87</v>
      </c>
      <c r="AW1066" s="13" t="s">
        <v>38</v>
      </c>
      <c r="AX1066" s="13" t="s">
        <v>77</v>
      </c>
      <c r="AY1066" s="179" t="s">
        <v>186</v>
      </c>
    </row>
    <row r="1067" spans="2:51" s="13" customFormat="1">
      <c r="B1067" s="178"/>
      <c r="D1067" s="172" t="s">
        <v>373</v>
      </c>
      <c r="E1067" s="179" t="s">
        <v>3</v>
      </c>
      <c r="F1067" s="180" t="s">
        <v>1544</v>
      </c>
      <c r="H1067" s="181">
        <v>53.15</v>
      </c>
      <c r="I1067" s="182"/>
      <c r="L1067" s="178"/>
      <c r="M1067" s="183"/>
      <c r="N1067" s="184"/>
      <c r="O1067" s="184"/>
      <c r="P1067" s="184"/>
      <c r="Q1067" s="184"/>
      <c r="R1067" s="184"/>
      <c r="S1067" s="184"/>
      <c r="T1067" s="185"/>
      <c r="AT1067" s="179" t="s">
        <v>373</v>
      </c>
      <c r="AU1067" s="179" t="s">
        <v>87</v>
      </c>
      <c r="AV1067" s="13" t="s">
        <v>87</v>
      </c>
      <c r="AW1067" s="13" t="s">
        <v>38</v>
      </c>
      <c r="AX1067" s="13" t="s">
        <v>77</v>
      </c>
      <c r="AY1067" s="179" t="s">
        <v>186</v>
      </c>
    </row>
    <row r="1068" spans="2:51" s="13" customFormat="1">
      <c r="B1068" s="178"/>
      <c r="D1068" s="172" t="s">
        <v>373</v>
      </c>
      <c r="E1068" s="179" t="s">
        <v>3</v>
      </c>
      <c r="F1068" s="180" t="s">
        <v>1545</v>
      </c>
      <c r="H1068" s="181">
        <v>20.3</v>
      </c>
      <c r="I1068" s="182"/>
      <c r="L1068" s="178"/>
      <c r="M1068" s="183"/>
      <c r="N1068" s="184"/>
      <c r="O1068" s="184"/>
      <c r="P1068" s="184"/>
      <c r="Q1068" s="184"/>
      <c r="R1068" s="184"/>
      <c r="S1068" s="184"/>
      <c r="T1068" s="185"/>
      <c r="AT1068" s="179" t="s">
        <v>373</v>
      </c>
      <c r="AU1068" s="179" t="s">
        <v>87</v>
      </c>
      <c r="AV1068" s="13" t="s">
        <v>87</v>
      </c>
      <c r="AW1068" s="13" t="s">
        <v>38</v>
      </c>
      <c r="AX1068" s="13" t="s">
        <v>77</v>
      </c>
      <c r="AY1068" s="179" t="s">
        <v>186</v>
      </c>
    </row>
    <row r="1069" spans="2:51" s="13" customFormat="1">
      <c r="B1069" s="178"/>
      <c r="D1069" s="172" t="s">
        <v>373</v>
      </c>
      <c r="E1069" s="179" t="s">
        <v>3</v>
      </c>
      <c r="F1069" s="180" t="s">
        <v>1546</v>
      </c>
      <c r="H1069" s="181">
        <v>7.7</v>
      </c>
      <c r="I1069" s="182"/>
      <c r="L1069" s="178"/>
      <c r="M1069" s="183"/>
      <c r="N1069" s="184"/>
      <c r="O1069" s="184"/>
      <c r="P1069" s="184"/>
      <c r="Q1069" s="184"/>
      <c r="R1069" s="184"/>
      <c r="S1069" s="184"/>
      <c r="T1069" s="185"/>
      <c r="AT1069" s="179" t="s">
        <v>373</v>
      </c>
      <c r="AU1069" s="179" t="s">
        <v>87</v>
      </c>
      <c r="AV1069" s="13" t="s">
        <v>87</v>
      </c>
      <c r="AW1069" s="13" t="s">
        <v>38</v>
      </c>
      <c r="AX1069" s="13" t="s">
        <v>77</v>
      </c>
      <c r="AY1069" s="179" t="s">
        <v>186</v>
      </c>
    </row>
    <row r="1070" spans="2:51" s="13" customFormat="1">
      <c r="B1070" s="178"/>
      <c r="D1070" s="172" t="s">
        <v>373</v>
      </c>
      <c r="E1070" s="179" t="s">
        <v>3</v>
      </c>
      <c r="F1070" s="180" t="s">
        <v>1547</v>
      </c>
      <c r="H1070" s="181">
        <v>31.85</v>
      </c>
      <c r="I1070" s="182"/>
      <c r="L1070" s="178"/>
      <c r="M1070" s="183"/>
      <c r="N1070" s="184"/>
      <c r="O1070" s="184"/>
      <c r="P1070" s="184"/>
      <c r="Q1070" s="184"/>
      <c r="R1070" s="184"/>
      <c r="S1070" s="184"/>
      <c r="T1070" s="185"/>
      <c r="AT1070" s="179" t="s">
        <v>373</v>
      </c>
      <c r="AU1070" s="179" t="s">
        <v>87</v>
      </c>
      <c r="AV1070" s="13" t="s">
        <v>87</v>
      </c>
      <c r="AW1070" s="13" t="s">
        <v>38</v>
      </c>
      <c r="AX1070" s="13" t="s">
        <v>77</v>
      </c>
      <c r="AY1070" s="179" t="s">
        <v>186</v>
      </c>
    </row>
    <row r="1071" spans="2:51" s="13" customFormat="1">
      <c r="B1071" s="178"/>
      <c r="D1071" s="172" t="s">
        <v>373</v>
      </c>
      <c r="E1071" s="179" t="s">
        <v>3</v>
      </c>
      <c r="F1071" s="180" t="s">
        <v>1548</v>
      </c>
      <c r="H1071" s="181">
        <v>-8.23</v>
      </c>
      <c r="I1071" s="182"/>
      <c r="L1071" s="178"/>
      <c r="M1071" s="183"/>
      <c r="N1071" s="184"/>
      <c r="O1071" s="184"/>
      <c r="P1071" s="184"/>
      <c r="Q1071" s="184"/>
      <c r="R1071" s="184"/>
      <c r="S1071" s="184"/>
      <c r="T1071" s="185"/>
      <c r="AT1071" s="179" t="s">
        <v>373</v>
      </c>
      <c r="AU1071" s="179" t="s">
        <v>87</v>
      </c>
      <c r="AV1071" s="13" t="s">
        <v>87</v>
      </c>
      <c r="AW1071" s="13" t="s">
        <v>38</v>
      </c>
      <c r="AX1071" s="13" t="s">
        <v>77</v>
      </c>
      <c r="AY1071" s="179" t="s">
        <v>186</v>
      </c>
    </row>
    <row r="1072" spans="2:51" s="13" customFormat="1">
      <c r="B1072" s="178"/>
      <c r="D1072" s="172" t="s">
        <v>373</v>
      </c>
      <c r="E1072" s="179" t="s">
        <v>3</v>
      </c>
      <c r="F1072" s="180" t="s">
        <v>1549</v>
      </c>
      <c r="H1072" s="181">
        <v>6</v>
      </c>
      <c r="I1072" s="182"/>
      <c r="L1072" s="178"/>
      <c r="M1072" s="183"/>
      <c r="N1072" s="184"/>
      <c r="O1072" s="184"/>
      <c r="P1072" s="184"/>
      <c r="Q1072" s="184"/>
      <c r="R1072" s="184"/>
      <c r="S1072" s="184"/>
      <c r="T1072" s="185"/>
      <c r="AT1072" s="179" t="s">
        <v>373</v>
      </c>
      <c r="AU1072" s="179" t="s">
        <v>87</v>
      </c>
      <c r="AV1072" s="13" t="s">
        <v>87</v>
      </c>
      <c r="AW1072" s="13" t="s">
        <v>38</v>
      </c>
      <c r="AX1072" s="13" t="s">
        <v>77</v>
      </c>
      <c r="AY1072" s="179" t="s">
        <v>186</v>
      </c>
    </row>
    <row r="1073" spans="1:65" s="13" customFormat="1">
      <c r="B1073" s="178"/>
      <c r="D1073" s="172" t="s">
        <v>373</v>
      </c>
      <c r="E1073" s="179" t="s">
        <v>3</v>
      </c>
      <c r="F1073" s="180" t="s">
        <v>1550</v>
      </c>
      <c r="H1073" s="181">
        <v>19.95</v>
      </c>
      <c r="I1073" s="182"/>
      <c r="L1073" s="178"/>
      <c r="M1073" s="183"/>
      <c r="N1073" s="184"/>
      <c r="O1073" s="184"/>
      <c r="P1073" s="184"/>
      <c r="Q1073" s="184"/>
      <c r="R1073" s="184"/>
      <c r="S1073" s="184"/>
      <c r="T1073" s="185"/>
      <c r="AT1073" s="179" t="s">
        <v>373</v>
      </c>
      <c r="AU1073" s="179" t="s">
        <v>87</v>
      </c>
      <c r="AV1073" s="13" t="s">
        <v>87</v>
      </c>
      <c r="AW1073" s="13" t="s">
        <v>38</v>
      </c>
      <c r="AX1073" s="13" t="s">
        <v>77</v>
      </c>
      <c r="AY1073" s="179" t="s">
        <v>186</v>
      </c>
    </row>
    <row r="1074" spans="1:65" s="13" customFormat="1">
      <c r="B1074" s="178"/>
      <c r="D1074" s="172" t="s">
        <v>373</v>
      </c>
      <c r="E1074" s="179" t="s">
        <v>3</v>
      </c>
      <c r="F1074" s="180" t="s">
        <v>1551</v>
      </c>
      <c r="H1074" s="181">
        <v>16.899999999999999</v>
      </c>
      <c r="I1074" s="182"/>
      <c r="L1074" s="178"/>
      <c r="M1074" s="183"/>
      <c r="N1074" s="184"/>
      <c r="O1074" s="184"/>
      <c r="P1074" s="184"/>
      <c r="Q1074" s="184"/>
      <c r="R1074" s="184"/>
      <c r="S1074" s="184"/>
      <c r="T1074" s="185"/>
      <c r="AT1074" s="179" t="s">
        <v>373</v>
      </c>
      <c r="AU1074" s="179" t="s">
        <v>87</v>
      </c>
      <c r="AV1074" s="13" t="s">
        <v>87</v>
      </c>
      <c r="AW1074" s="13" t="s">
        <v>38</v>
      </c>
      <c r="AX1074" s="13" t="s">
        <v>77</v>
      </c>
      <c r="AY1074" s="179" t="s">
        <v>186</v>
      </c>
    </row>
    <row r="1075" spans="1:65" s="15" customFormat="1">
      <c r="B1075" s="194"/>
      <c r="D1075" s="172" t="s">
        <v>373</v>
      </c>
      <c r="E1075" s="195" t="s">
        <v>3</v>
      </c>
      <c r="F1075" s="196" t="s">
        <v>1552</v>
      </c>
      <c r="H1075" s="195" t="s">
        <v>3</v>
      </c>
      <c r="I1075" s="197"/>
      <c r="L1075" s="194"/>
      <c r="M1075" s="198"/>
      <c r="N1075" s="199"/>
      <c r="O1075" s="199"/>
      <c r="P1075" s="199"/>
      <c r="Q1075" s="199"/>
      <c r="R1075" s="199"/>
      <c r="S1075" s="199"/>
      <c r="T1075" s="200"/>
      <c r="AT1075" s="195" t="s">
        <v>373</v>
      </c>
      <c r="AU1075" s="195" t="s">
        <v>87</v>
      </c>
      <c r="AV1075" s="15" t="s">
        <v>85</v>
      </c>
      <c r="AW1075" s="15" t="s">
        <v>38</v>
      </c>
      <c r="AX1075" s="15" t="s">
        <v>77</v>
      </c>
      <c r="AY1075" s="195" t="s">
        <v>186</v>
      </c>
    </row>
    <row r="1076" spans="1:65" s="13" customFormat="1">
      <c r="B1076" s="178"/>
      <c r="D1076" s="172" t="s">
        <v>373</v>
      </c>
      <c r="E1076" s="179" t="s">
        <v>3</v>
      </c>
      <c r="F1076" s="180" t="s">
        <v>1553</v>
      </c>
      <c r="H1076" s="181">
        <v>12</v>
      </c>
      <c r="I1076" s="182"/>
      <c r="L1076" s="178"/>
      <c r="M1076" s="183"/>
      <c r="N1076" s="184"/>
      <c r="O1076" s="184"/>
      <c r="P1076" s="184"/>
      <c r="Q1076" s="184"/>
      <c r="R1076" s="184"/>
      <c r="S1076" s="184"/>
      <c r="T1076" s="185"/>
      <c r="AT1076" s="179" t="s">
        <v>373</v>
      </c>
      <c r="AU1076" s="179" t="s">
        <v>87</v>
      </c>
      <c r="AV1076" s="13" t="s">
        <v>87</v>
      </c>
      <c r="AW1076" s="13" t="s">
        <v>38</v>
      </c>
      <c r="AX1076" s="13" t="s">
        <v>77</v>
      </c>
      <c r="AY1076" s="179" t="s">
        <v>186</v>
      </c>
    </row>
    <row r="1077" spans="1:65" s="13" customFormat="1">
      <c r="B1077" s="178"/>
      <c r="D1077" s="172" t="s">
        <v>373</v>
      </c>
      <c r="E1077" s="179" t="s">
        <v>3</v>
      </c>
      <c r="F1077" s="180" t="s">
        <v>1554</v>
      </c>
      <c r="H1077" s="181">
        <v>15.91</v>
      </c>
      <c r="I1077" s="182"/>
      <c r="L1077" s="178"/>
      <c r="M1077" s="183"/>
      <c r="N1077" s="184"/>
      <c r="O1077" s="184"/>
      <c r="P1077" s="184"/>
      <c r="Q1077" s="184"/>
      <c r="R1077" s="184"/>
      <c r="S1077" s="184"/>
      <c r="T1077" s="185"/>
      <c r="AT1077" s="179" t="s">
        <v>373</v>
      </c>
      <c r="AU1077" s="179" t="s">
        <v>87</v>
      </c>
      <c r="AV1077" s="13" t="s">
        <v>87</v>
      </c>
      <c r="AW1077" s="13" t="s">
        <v>38</v>
      </c>
      <c r="AX1077" s="13" t="s">
        <v>77</v>
      </c>
      <c r="AY1077" s="179" t="s">
        <v>186</v>
      </c>
    </row>
    <row r="1078" spans="1:65" s="13" customFormat="1">
      <c r="B1078" s="178"/>
      <c r="D1078" s="172" t="s">
        <v>373</v>
      </c>
      <c r="E1078" s="179" t="s">
        <v>3</v>
      </c>
      <c r="F1078" s="180" t="s">
        <v>1555</v>
      </c>
      <c r="H1078" s="181">
        <v>8.14</v>
      </c>
      <c r="I1078" s="182"/>
      <c r="L1078" s="178"/>
      <c r="M1078" s="183"/>
      <c r="N1078" s="184"/>
      <c r="O1078" s="184"/>
      <c r="P1078" s="184"/>
      <c r="Q1078" s="184"/>
      <c r="R1078" s="184"/>
      <c r="S1078" s="184"/>
      <c r="T1078" s="185"/>
      <c r="AT1078" s="179" t="s">
        <v>373</v>
      </c>
      <c r="AU1078" s="179" t="s">
        <v>87</v>
      </c>
      <c r="AV1078" s="13" t="s">
        <v>87</v>
      </c>
      <c r="AW1078" s="13" t="s">
        <v>38</v>
      </c>
      <c r="AX1078" s="13" t="s">
        <v>77</v>
      </c>
      <c r="AY1078" s="179" t="s">
        <v>186</v>
      </c>
    </row>
    <row r="1079" spans="1:65" s="14" customFormat="1">
      <c r="B1079" s="186"/>
      <c r="D1079" s="172" t="s">
        <v>373</v>
      </c>
      <c r="E1079" s="187" t="s">
        <v>3</v>
      </c>
      <c r="F1079" s="188" t="s">
        <v>375</v>
      </c>
      <c r="H1079" s="189">
        <v>601.63</v>
      </c>
      <c r="I1079" s="190"/>
      <c r="L1079" s="186"/>
      <c r="M1079" s="191"/>
      <c r="N1079" s="192"/>
      <c r="O1079" s="192"/>
      <c r="P1079" s="192"/>
      <c r="Q1079" s="192"/>
      <c r="R1079" s="192"/>
      <c r="S1079" s="192"/>
      <c r="T1079" s="193"/>
      <c r="AT1079" s="187" t="s">
        <v>373</v>
      </c>
      <c r="AU1079" s="187" t="s">
        <v>87</v>
      </c>
      <c r="AV1079" s="14" t="s">
        <v>200</v>
      </c>
      <c r="AW1079" s="14" t="s">
        <v>38</v>
      </c>
      <c r="AX1079" s="14" t="s">
        <v>85</v>
      </c>
      <c r="AY1079" s="187" t="s">
        <v>186</v>
      </c>
    </row>
    <row r="1080" spans="1:65" s="2" customFormat="1" ht="21" customHeight="1">
      <c r="A1080" s="36"/>
      <c r="B1080" s="147"/>
      <c r="C1080" s="201" t="s">
        <v>1556</v>
      </c>
      <c r="D1080" s="201" t="s">
        <v>184</v>
      </c>
      <c r="E1080" s="202" t="s">
        <v>1557</v>
      </c>
      <c r="F1080" s="203" t="s">
        <v>1558</v>
      </c>
      <c r="G1080" s="204" t="s">
        <v>843</v>
      </c>
      <c r="H1080" s="205">
        <v>376.33</v>
      </c>
      <c r="I1080" s="206"/>
      <c r="J1080" s="207">
        <f>ROUND(I1080*H1080,2)</f>
        <v>0</v>
      </c>
      <c r="K1080" s="208"/>
      <c r="L1080" s="209"/>
      <c r="M1080" s="210" t="s">
        <v>3</v>
      </c>
      <c r="N1080" s="211" t="s">
        <v>48</v>
      </c>
      <c r="O1080" s="57"/>
      <c r="P1080" s="165">
        <f>O1080*H1080</f>
        <v>0</v>
      </c>
      <c r="Q1080" s="165">
        <v>3.5E-4</v>
      </c>
      <c r="R1080" s="165">
        <f>Q1080*H1080</f>
        <v>0.13171549999999999</v>
      </c>
      <c r="S1080" s="165">
        <v>0</v>
      </c>
      <c r="T1080" s="166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161" t="s">
        <v>610</v>
      </c>
      <c r="AT1080" s="161" t="s">
        <v>184</v>
      </c>
      <c r="AU1080" s="161" t="s">
        <v>87</v>
      </c>
      <c r="AY1080" s="20" t="s">
        <v>186</v>
      </c>
      <c r="BE1080" s="162">
        <f>IF(N1080="základní",J1080,0)</f>
        <v>0</v>
      </c>
      <c r="BF1080" s="162">
        <f>IF(N1080="snížená",J1080,0)</f>
        <v>0</v>
      </c>
      <c r="BG1080" s="162">
        <f>IF(N1080="zákl. přenesená",J1080,0)</f>
        <v>0</v>
      </c>
      <c r="BH1080" s="162">
        <f>IF(N1080="sníž. přenesená",J1080,0)</f>
        <v>0</v>
      </c>
      <c r="BI1080" s="162">
        <f>IF(N1080="nulová",J1080,0)</f>
        <v>0</v>
      </c>
      <c r="BJ1080" s="20" t="s">
        <v>85</v>
      </c>
      <c r="BK1080" s="162">
        <f>ROUND(I1080*H1080,2)</f>
        <v>0</v>
      </c>
      <c r="BL1080" s="20" t="s">
        <v>275</v>
      </c>
      <c r="BM1080" s="161" t="s">
        <v>1559</v>
      </c>
    </row>
    <row r="1081" spans="1:65" s="15" customFormat="1">
      <c r="B1081" s="194"/>
      <c r="D1081" s="172" t="s">
        <v>373</v>
      </c>
      <c r="E1081" s="195" t="s">
        <v>3</v>
      </c>
      <c r="F1081" s="196" t="s">
        <v>1527</v>
      </c>
      <c r="H1081" s="195" t="s">
        <v>3</v>
      </c>
      <c r="I1081" s="197"/>
      <c r="L1081" s="194"/>
      <c r="M1081" s="198"/>
      <c r="N1081" s="199"/>
      <c r="O1081" s="199"/>
      <c r="P1081" s="199"/>
      <c r="Q1081" s="199"/>
      <c r="R1081" s="199"/>
      <c r="S1081" s="199"/>
      <c r="T1081" s="200"/>
      <c r="AT1081" s="195" t="s">
        <v>373</v>
      </c>
      <c r="AU1081" s="195" t="s">
        <v>87</v>
      </c>
      <c r="AV1081" s="15" t="s">
        <v>85</v>
      </c>
      <c r="AW1081" s="15" t="s">
        <v>38</v>
      </c>
      <c r="AX1081" s="15" t="s">
        <v>77</v>
      </c>
      <c r="AY1081" s="195" t="s">
        <v>186</v>
      </c>
    </row>
    <row r="1082" spans="1:65" s="13" customFormat="1">
      <c r="B1082" s="178"/>
      <c r="D1082" s="172" t="s">
        <v>373</v>
      </c>
      <c r="E1082" s="179" t="s">
        <v>3</v>
      </c>
      <c r="F1082" s="180" t="s">
        <v>1528</v>
      </c>
      <c r="H1082" s="181">
        <v>35.42</v>
      </c>
      <c r="I1082" s="182"/>
      <c r="L1082" s="178"/>
      <c r="M1082" s="183"/>
      <c r="N1082" s="184"/>
      <c r="O1082" s="184"/>
      <c r="P1082" s="184"/>
      <c r="Q1082" s="184"/>
      <c r="R1082" s="184"/>
      <c r="S1082" s="184"/>
      <c r="T1082" s="185"/>
      <c r="AT1082" s="179" t="s">
        <v>373</v>
      </c>
      <c r="AU1082" s="179" t="s">
        <v>87</v>
      </c>
      <c r="AV1082" s="13" t="s">
        <v>87</v>
      </c>
      <c r="AW1082" s="13" t="s">
        <v>38</v>
      </c>
      <c r="AX1082" s="13" t="s">
        <v>77</v>
      </c>
      <c r="AY1082" s="179" t="s">
        <v>186</v>
      </c>
    </row>
    <row r="1083" spans="1:65" s="13" customFormat="1" ht="22.5">
      <c r="B1083" s="178"/>
      <c r="D1083" s="172" t="s">
        <v>373</v>
      </c>
      <c r="E1083" s="179" t="s">
        <v>3</v>
      </c>
      <c r="F1083" s="180" t="s">
        <v>1529</v>
      </c>
      <c r="H1083" s="181">
        <v>49.51</v>
      </c>
      <c r="I1083" s="182"/>
      <c r="L1083" s="178"/>
      <c r="M1083" s="183"/>
      <c r="N1083" s="184"/>
      <c r="O1083" s="184"/>
      <c r="P1083" s="184"/>
      <c r="Q1083" s="184"/>
      <c r="R1083" s="184"/>
      <c r="S1083" s="184"/>
      <c r="T1083" s="185"/>
      <c r="AT1083" s="179" t="s">
        <v>373</v>
      </c>
      <c r="AU1083" s="179" t="s">
        <v>87</v>
      </c>
      <c r="AV1083" s="13" t="s">
        <v>87</v>
      </c>
      <c r="AW1083" s="13" t="s">
        <v>38</v>
      </c>
      <c r="AX1083" s="13" t="s">
        <v>77</v>
      </c>
      <c r="AY1083" s="179" t="s">
        <v>186</v>
      </c>
    </row>
    <row r="1084" spans="1:65" s="15" customFormat="1">
      <c r="B1084" s="194"/>
      <c r="D1084" s="172" t="s">
        <v>373</v>
      </c>
      <c r="E1084" s="195" t="s">
        <v>3</v>
      </c>
      <c r="F1084" s="196" t="s">
        <v>392</v>
      </c>
      <c r="H1084" s="195" t="s">
        <v>3</v>
      </c>
      <c r="I1084" s="197"/>
      <c r="L1084" s="194"/>
      <c r="M1084" s="198"/>
      <c r="N1084" s="199"/>
      <c r="O1084" s="199"/>
      <c r="P1084" s="199"/>
      <c r="Q1084" s="199"/>
      <c r="R1084" s="199"/>
      <c r="S1084" s="199"/>
      <c r="T1084" s="200"/>
      <c r="AT1084" s="195" t="s">
        <v>373</v>
      </c>
      <c r="AU1084" s="195" t="s">
        <v>87</v>
      </c>
      <c r="AV1084" s="15" t="s">
        <v>85</v>
      </c>
      <c r="AW1084" s="15" t="s">
        <v>38</v>
      </c>
      <c r="AX1084" s="15" t="s">
        <v>77</v>
      </c>
      <c r="AY1084" s="195" t="s">
        <v>186</v>
      </c>
    </row>
    <row r="1085" spans="1:65" s="15" customFormat="1">
      <c r="B1085" s="194"/>
      <c r="D1085" s="172" t="s">
        <v>373</v>
      </c>
      <c r="E1085" s="195" t="s">
        <v>3</v>
      </c>
      <c r="F1085" s="196" t="s">
        <v>1527</v>
      </c>
      <c r="H1085" s="195" t="s">
        <v>3</v>
      </c>
      <c r="I1085" s="197"/>
      <c r="L1085" s="194"/>
      <c r="M1085" s="198"/>
      <c r="N1085" s="199"/>
      <c r="O1085" s="199"/>
      <c r="P1085" s="199"/>
      <c r="Q1085" s="199"/>
      <c r="R1085" s="199"/>
      <c r="S1085" s="199"/>
      <c r="T1085" s="200"/>
      <c r="AT1085" s="195" t="s">
        <v>373</v>
      </c>
      <c r="AU1085" s="195" t="s">
        <v>87</v>
      </c>
      <c r="AV1085" s="15" t="s">
        <v>85</v>
      </c>
      <c r="AW1085" s="15" t="s">
        <v>38</v>
      </c>
      <c r="AX1085" s="15" t="s">
        <v>77</v>
      </c>
      <c r="AY1085" s="195" t="s">
        <v>186</v>
      </c>
    </row>
    <row r="1086" spans="1:65" s="13" customFormat="1">
      <c r="B1086" s="178"/>
      <c r="D1086" s="172" t="s">
        <v>373</v>
      </c>
      <c r="E1086" s="179" t="s">
        <v>3</v>
      </c>
      <c r="F1086" s="180" t="s">
        <v>1537</v>
      </c>
      <c r="H1086" s="181">
        <v>6.3</v>
      </c>
      <c r="I1086" s="182"/>
      <c r="L1086" s="178"/>
      <c r="M1086" s="183"/>
      <c r="N1086" s="184"/>
      <c r="O1086" s="184"/>
      <c r="P1086" s="184"/>
      <c r="Q1086" s="184"/>
      <c r="R1086" s="184"/>
      <c r="S1086" s="184"/>
      <c r="T1086" s="185"/>
      <c r="AT1086" s="179" t="s">
        <v>373</v>
      </c>
      <c r="AU1086" s="179" t="s">
        <v>87</v>
      </c>
      <c r="AV1086" s="13" t="s">
        <v>87</v>
      </c>
      <c r="AW1086" s="13" t="s">
        <v>38</v>
      </c>
      <c r="AX1086" s="13" t="s">
        <v>77</v>
      </c>
      <c r="AY1086" s="179" t="s">
        <v>186</v>
      </c>
    </row>
    <row r="1087" spans="1:65" s="13" customFormat="1">
      <c r="B1087" s="178"/>
      <c r="D1087" s="172" t="s">
        <v>373</v>
      </c>
      <c r="E1087" s="179" t="s">
        <v>3</v>
      </c>
      <c r="F1087" s="180" t="s">
        <v>1538</v>
      </c>
      <c r="H1087" s="181">
        <v>7.5</v>
      </c>
      <c r="I1087" s="182"/>
      <c r="L1087" s="178"/>
      <c r="M1087" s="183"/>
      <c r="N1087" s="184"/>
      <c r="O1087" s="184"/>
      <c r="P1087" s="184"/>
      <c r="Q1087" s="184"/>
      <c r="R1087" s="184"/>
      <c r="S1087" s="184"/>
      <c r="T1087" s="185"/>
      <c r="AT1087" s="179" t="s">
        <v>373</v>
      </c>
      <c r="AU1087" s="179" t="s">
        <v>87</v>
      </c>
      <c r="AV1087" s="13" t="s">
        <v>87</v>
      </c>
      <c r="AW1087" s="13" t="s">
        <v>38</v>
      </c>
      <c r="AX1087" s="13" t="s">
        <v>77</v>
      </c>
      <c r="AY1087" s="179" t="s">
        <v>186</v>
      </c>
    </row>
    <row r="1088" spans="1:65" s="13" customFormat="1">
      <c r="B1088" s="178"/>
      <c r="D1088" s="172" t="s">
        <v>373</v>
      </c>
      <c r="E1088" s="179" t="s">
        <v>3</v>
      </c>
      <c r="F1088" s="180" t="s">
        <v>1539</v>
      </c>
      <c r="H1088" s="181">
        <v>9.65</v>
      </c>
      <c r="I1088" s="182"/>
      <c r="L1088" s="178"/>
      <c r="M1088" s="183"/>
      <c r="N1088" s="184"/>
      <c r="O1088" s="184"/>
      <c r="P1088" s="184"/>
      <c r="Q1088" s="184"/>
      <c r="R1088" s="184"/>
      <c r="S1088" s="184"/>
      <c r="T1088" s="185"/>
      <c r="AT1088" s="179" t="s">
        <v>373</v>
      </c>
      <c r="AU1088" s="179" t="s">
        <v>87</v>
      </c>
      <c r="AV1088" s="13" t="s">
        <v>87</v>
      </c>
      <c r="AW1088" s="13" t="s">
        <v>38</v>
      </c>
      <c r="AX1088" s="13" t="s">
        <v>77</v>
      </c>
      <c r="AY1088" s="179" t="s">
        <v>186</v>
      </c>
    </row>
    <row r="1089" spans="2:51" s="13" customFormat="1">
      <c r="B1089" s="178"/>
      <c r="D1089" s="172" t="s">
        <v>373</v>
      </c>
      <c r="E1089" s="179" t="s">
        <v>3</v>
      </c>
      <c r="F1089" s="180" t="s">
        <v>1540</v>
      </c>
      <c r="H1089" s="181">
        <v>12.1</v>
      </c>
      <c r="I1089" s="182"/>
      <c r="L1089" s="178"/>
      <c r="M1089" s="183"/>
      <c r="N1089" s="184"/>
      <c r="O1089" s="184"/>
      <c r="P1089" s="184"/>
      <c r="Q1089" s="184"/>
      <c r="R1089" s="184"/>
      <c r="S1089" s="184"/>
      <c r="T1089" s="185"/>
      <c r="AT1089" s="179" t="s">
        <v>373</v>
      </c>
      <c r="AU1089" s="179" t="s">
        <v>87</v>
      </c>
      <c r="AV1089" s="13" t="s">
        <v>87</v>
      </c>
      <c r="AW1089" s="13" t="s">
        <v>38</v>
      </c>
      <c r="AX1089" s="13" t="s">
        <v>77</v>
      </c>
      <c r="AY1089" s="179" t="s">
        <v>186</v>
      </c>
    </row>
    <row r="1090" spans="2:51" s="13" customFormat="1">
      <c r="B1090" s="178"/>
      <c r="D1090" s="172" t="s">
        <v>373</v>
      </c>
      <c r="E1090" s="179" t="s">
        <v>3</v>
      </c>
      <c r="F1090" s="180" t="s">
        <v>1541</v>
      </c>
      <c r="H1090" s="181">
        <v>13.75</v>
      </c>
      <c r="I1090" s="182"/>
      <c r="L1090" s="178"/>
      <c r="M1090" s="183"/>
      <c r="N1090" s="184"/>
      <c r="O1090" s="184"/>
      <c r="P1090" s="184"/>
      <c r="Q1090" s="184"/>
      <c r="R1090" s="184"/>
      <c r="S1090" s="184"/>
      <c r="T1090" s="185"/>
      <c r="AT1090" s="179" t="s">
        <v>373</v>
      </c>
      <c r="AU1090" s="179" t="s">
        <v>87</v>
      </c>
      <c r="AV1090" s="13" t="s">
        <v>87</v>
      </c>
      <c r="AW1090" s="13" t="s">
        <v>38</v>
      </c>
      <c r="AX1090" s="13" t="s">
        <v>77</v>
      </c>
      <c r="AY1090" s="179" t="s">
        <v>186</v>
      </c>
    </row>
    <row r="1091" spans="2:51" s="13" customFormat="1">
      <c r="B1091" s="178"/>
      <c r="D1091" s="172" t="s">
        <v>373</v>
      </c>
      <c r="E1091" s="179" t="s">
        <v>3</v>
      </c>
      <c r="F1091" s="180" t="s">
        <v>1542</v>
      </c>
      <c r="H1091" s="181">
        <v>13.75</v>
      </c>
      <c r="I1091" s="182"/>
      <c r="L1091" s="178"/>
      <c r="M1091" s="183"/>
      <c r="N1091" s="184"/>
      <c r="O1091" s="184"/>
      <c r="P1091" s="184"/>
      <c r="Q1091" s="184"/>
      <c r="R1091" s="184"/>
      <c r="S1091" s="184"/>
      <c r="T1091" s="185"/>
      <c r="AT1091" s="179" t="s">
        <v>373</v>
      </c>
      <c r="AU1091" s="179" t="s">
        <v>87</v>
      </c>
      <c r="AV1091" s="13" t="s">
        <v>87</v>
      </c>
      <c r="AW1091" s="13" t="s">
        <v>38</v>
      </c>
      <c r="AX1091" s="13" t="s">
        <v>77</v>
      </c>
      <c r="AY1091" s="179" t="s">
        <v>186</v>
      </c>
    </row>
    <row r="1092" spans="2:51" s="13" customFormat="1">
      <c r="B1092" s="178"/>
      <c r="D1092" s="172" t="s">
        <v>373</v>
      </c>
      <c r="E1092" s="179" t="s">
        <v>3</v>
      </c>
      <c r="F1092" s="180" t="s">
        <v>1543</v>
      </c>
      <c r="H1092" s="181">
        <v>44.68</v>
      </c>
      <c r="I1092" s="182"/>
      <c r="L1092" s="178"/>
      <c r="M1092" s="183"/>
      <c r="N1092" s="184"/>
      <c r="O1092" s="184"/>
      <c r="P1092" s="184"/>
      <c r="Q1092" s="184"/>
      <c r="R1092" s="184"/>
      <c r="S1092" s="184"/>
      <c r="T1092" s="185"/>
      <c r="AT1092" s="179" t="s">
        <v>373</v>
      </c>
      <c r="AU1092" s="179" t="s">
        <v>87</v>
      </c>
      <c r="AV1092" s="13" t="s">
        <v>87</v>
      </c>
      <c r="AW1092" s="13" t="s">
        <v>38</v>
      </c>
      <c r="AX1092" s="13" t="s">
        <v>77</v>
      </c>
      <c r="AY1092" s="179" t="s">
        <v>186</v>
      </c>
    </row>
    <row r="1093" spans="2:51" s="13" customFormat="1">
      <c r="B1093" s="178"/>
      <c r="D1093" s="172" t="s">
        <v>373</v>
      </c>
      <c r="E1093" s="179" t="s">
        <v>3</v>
      </c>
      <c r="F1093" s="180" t="s">
        <v>1544</v>
      </c>
      <c r="H1093" s="181">
        <v>53.15</v>
      </c>
      <c r="I1093" s="182"/>
      <c r="L1093" s="178"/>
      <c r="M1093" s="183"/>
      <c r="N1093" s="184"/>
      <c r="O1093" s="184"/>
      <c r="P1093" s="184"/>
      <c r="Q1093" s="184"/>
      <c r="R1093" s="184"/>
      <c r="S1093" s="184"/>
      <c r="T1093" s="185"/>
      <c r="AT1093" s="179" t="s">
        <v>373</v>
      </c>
      <c r="AU1093" s="179" t="s">
        <v>87</v>
      </c>
      <c r="AV1093" s="13" t="s">
        <v>87</v>
      </c>
      <c r="AW1093" s="13" t="s">
        <v>38</v>
      </c>
      <c r="AX1093" s="13" t="s">
        <v>77</v>
      </c>
      <c r="AY1093" s="179" t="s">
        <v>186</v>
      </c>
    </row>
    <row r="1094" spans="2:51" s="13" customFormat="1">
      <c r="B1094" s="178"/>
      <c r="D1094" s="172" t="s">
        <v>373</v>
      </c>
      <c r="E1094" s="179" t="s">
        <v>3</v>
      </c>
      <c r="F1094" s="180" t="s">
        <v>1545</v>
      </c>
      <c r="H1094" s="181">
        <v>20.3</v>
      </c>
      <c r="I1094" s="182"/>
      <c r="L1094" s="178"/>
      <c r="M1094" s="183"/>
      <c r="N1094" s="184"/>
      <c r="O1094" s="184"/>
      <c r="P1094" s="184"/>
      <c r="Q1094" s="184"/>
      <c r="R1094" s="184"/>
      <c r="S1094" s="184"/>
      <c r="T1094" s="185"/>
      <c r="AT1094" s="179" t="s">
        <v>373</v>
      </c>
      <c r="AU1094" s="179" t="s">
        <v>87</v>
      </c>
      <c r="AV1094" s="13" t="s">
        <v>87</v>
      </c>
      <c r="AW1094" s="13" t="s">
        <v>38</v>
      </c>
      <c r="AX1094" s="13" t="s">
        <v>77</v>
      </c>
      <c r="AY1094" s="179" t="s">
        <v>186</v>
      </c>
    </row>
    <row r="1095" spans="2:51" s="13" customFormat="1">
      <c r="B1095" s="178"/>
      <c r="D1095" s="172" t="s">
        <v>373</v>
      </c>
      <c r="E1095" s="179" t="s">
        <v>3</v>
      </c>
      <c r="F1095" s="180" t="s">
        <v>1546</v>
      </c>
      <c r="H1095" s="181">
        <v>7.7</v>
      </c>
      <c r="I1095" s="182"/>
      <c r="L1095" s="178"/>
      <c r="M1095" s="183"/>
      <c r="N1095" s="184"/>
      <c r="O1095" s="184"/>
      <c r="P1095" s="184"/>
      <c r="Q1095" s="184"/>
      <c r="R1095" s="184"/>
      <c r="S1095" s="184"/>
      <c r="T1095" s="185"/>
      <c r="AT1095" s="179" t="s">
        <v>373</v>
      </c>
      <c r="AU1095" s="179" t="s">
        <v>87</v>
      </c>
      <c r="AV1095" s="13" t="s">
        <v>87</v>
      </c>
      <c r="AW1095" s="13" t="s">
        <v>38</v>
      </c>
      <c r="AX1095" s="13" t="s">
        <v>77</v>
      </c>
      <c r="AY1095" s="179" t="s">
        <v>186</v>
      </c>
    </row>
    <row r="1096" spans="2:51" s="13" customFormat="1">
      <c r="B1096" s="178"/>
      <c r="D1096" s="172" t="s">
        <v>373</v>
      </c>
      <c r="E1096" s="179" t="s">
        <v>3</v>
      </c>
      <c r="F1096" s="180" t="s">
        <v>1547</v>
      </c>
      <c r="H1096" s="181">
        <v>31.85</v>
      </c>
      <c r="I1096" s="182"/>
      <c r="L1096" s="178"/>
      <c r="M1096" s="183"/>
      <c r="N1096" s="184"/>
      <c r="O1096" s="184"/>
      <c r="P1096" s="184"/>
      <c r="Q1096" s="184"/>
      <c r="R1096" s="184"/>
      <c r="S1096" s="184"/>
      <c r="T1096" s="185"/>
      <c r="AT1096" s="179" t="s">
        <v>373</v>
      </c>
      <c r="AU1096" s="179" t="s">
        <v>87</v>
      </c>
      <c r="AV1096" s="13" t="s">
        <v>87</v>
      </c>
      <c r="AW1096" s="13" t="s">
        <v>38</v>
      </c>
      <c r="AX1096" s="13" t="s">
        <v>77</v>
      </c>
      <c r="AY1096" s="179" t="s">
        <v>186</v>
      </c>
    </row>
    <row r="1097" spans="2:51" s="13" customFormat="1">
      <c r="B1097" s="178"/>
      <c r="D1097" s="172" t="s">
        <v>373</v>
      </c>
      <c r="E1097" s="179" t="s">
        <v>3</v>
      </c>
      <c r="F1097" s="180" t="s">
        <v>1548</v>
      </c>
      <c r="H1097" s="181">
        <v>-8.23</v>
      </c>
      <c r="I1097" s="182"/>
      <c r="L1097" s="178"/>
      <c r="M1097" s="183"/>
      <c r="N1097" s="184"/>
      <c r="O1097" s="184"/>
      <c r="P1097" s="184"/>
      <c r="Q1097" s="184"/>
      <c r="R1097" s="184"/>
      <c r="S1097" s="184"/>
      <c r="T1097" s="185"/>
      <c r="AT1097" s="179" t="s">
        <v>373</v>
      </c>
      <c r="AU1097" s="179" t="s">
        <v>87</v>
      </c>
      <c r="AV1097" s="13" t="s">
        <v>87</v>
      </c>
      <c r="AW1097" s="13" t="s">
        <v>38</v>
      </c>
      <c r="AX1097" s="13" t="s">
        <v>77</v>
      </c>
      <c r="AY1097" s="179" t="s">
        <v>186</v>
      </c>
    </row>
    <row r="1098" spans="2:51" s="13" customFormat="1">
      <c r="B1098" s="178"/>
      <c r="D1098" s="172" t="s">
        <v>373</v>
      </c>
      <c r="E1098" s="179" t="s">
        <v>3</v>
      </c>
      <c r="F1098" s="180" t="s">
        <v>1549</v>
      </c>
      <c r="H1098" s="181">
        <v>6</v>
      </c>
      <c r="I1098" s="182"/>
      <c r="L1098" s="178"/>
      <c r="M1098" s="183"/>
      <c r="N1098" s="184"/>
      <c r="O1098" s="184"/>
      <c r="P1098" s="184"/>
      <c r="Q1098" s="184"/>
      <c r="R1098" s="184"/>
      <c r="S1098" s="184"/>
      <c r="T1098" s="185"/>
      <c r="AT1098" s="179" t="s">
        <v>373</v>
      </c>
      <c r="AU1098" s="179" t="s">
        <v>87</v>
      </c>
      <c r="AV1098" s="13" t="s">
        <v>87</v>
      </c>
      <c r="AW1098" s="13" t="s">
        <v>38</v>
      </c>
      <c r="AX1098" s="13" t="s">
        <v>77</v>
      </c>
      <c r="AY1098" s="179" t="s">
        <v>186</v>
      </c>
    </row>
    <row r="1099" spans="2:51" s="13" customFormat="1">
      <c r="B1099" s="178"/>
      <c r="D1099" s="172" t="s">
        <v>373</v>
      </c>
      <c r="E1099" s="179" t="s">
        <v>3</v>
      </c>
      <c r="F1099" s="180" t="s">
        <v>1550</v>
      </c>
      <c r="H1099" s="181">
        <v>19.95</v>
      </c>
      <c r="I1099" s="182"/>
      <c r="L1099" s="178"/>
      <c r="M1099" s="183"/>
      <c r="N1099" s="184"/>
      <c r="O1099" s="184"/>
      <c r="P1099" s="184"/>
      <c r="Q1099" s="184"/>
      <c r="R1099" s="184"/>
      <c r="S1099" s="184"/>
      <c r="T1099" s="185"/>
      <c r="AT1099" s="179" t="s">
        <v>373</v>
      </c>
      <c r="AU1099" s="179" t="s">
        <v>87</v>
      </c>
      <c r="AV1099" s="13" t="s">
        <v>87</v>
      </c>
      <c r="AW1099" s="13" t="s">
        <v>38</v>
      </c>
      <c r="AX1099" s="13" t="s">
        <v>77</v>
      </c>
      <c r="AY1099" s="179" t="s">
        <v>186</v>
      </c>
    </row>
    <row r="1100" spans="2:51" s="13" customFormat="1">
      <c r="B1100" s="178"/>
      <c r="D1100" s="172" t="s">
        <v>373</v>
      </c>
      <c r="E1100" s="179" t="s">
        <v>3</v>
      </c>
      <c r="F1100" s="180" t="s">
        <v>1551</v>
      </c>
      <c r="H1100" s="181">
        <v>16.899999999999999</v>
      </c>
      <c r="I1100" s="182"/>
      <c r="L1100" s="178"/>
      <c r="M1100" s="183"/>
      <c r="N1100" s="184"/>
      <c r="O1100" s="184"/>
      <c r="P1100" s="184"/>
      <c r="Q1100" s="184"/>
      <c r="R1100" s="184"/>
      <c r="S1100" s="184"/>
      <c r="T1100" s="185"/>
      <c r="AT1100" s="179" t="s">
        <v>373</v>
      </c>
      <c r="AU1100" s="179" t="s">
        <v>87</v>
      </c>
      <c r="AV1100" s="13" t="s">
        <v>87</v>
      </c>
      <c r="AW1100" s="13" t="s">
        <v>38</v>
      </c>
      <c r="AX1100" s="13" t="s">
        <v>77</v>
      </c>
      <c r="AY1100" s="179" t="s">
        <v>186</v>
      </c>
    </row>
    <row r="1101" spans="2:51" s="15" customFormat="1">
      <c r="B1101" s="194"/>
      <c r="D1101" s="172" t="s">
        <v>373</v>
      </c>
      <c r="E1101" s="195" t="s">
        <v>3</v>
      </c>
      <c r="F1101" s="196" t="s">
        <v>1552</v>
      </c>
      <c r="H1101" s="195" t="s">
        <v>3</v>
      </c>
      <c r="I1101" s="197"/>
      <c r="L1101" s="194"/>
      <c r="M1101" s="198"/>
      <c r="N1101" s="199"/>
      <c r="O1101" s="199"/>
      <c r="P1101" s="199"/>
      <c r="Q1101" s="199"/>
      <c r="R1101" s="199"/>
      <c r="S1101" s="199"/>
      <c r="T1101" s="200"/>
      <c r="AT1101" s="195" t="s">
        <v>373</v>
      </c>
      <c r="AU1101" s="195" t="s">
        <v>87</v>
      </c>
      <c r="AV1101" s="15" t="s">
        <v>85</v>
      </c>
      <c r="AW1101" s="15" t="s">
        <v>38</v>
      </c>
      <c r="AX1101" s="15" t="s">
        <v>77</v>
      </c>
      <c r="AY1101" s="195" t="s">
        <v>186</v>
      </c>
    </row>
    <row r="1102" spans="2:51" s="13" customFormat="1">
      <c r="B1102" s="178"/>
      <c r="D1102" s="172" t="s">
        <v>373</v>
      </c>
      <c r="E1102" s="179" t="s">
        <v>3</v>
      </c>
      <c r="F1102" s="180" t="s">
        <v>1553</v>
      </c>
      <c r="H1102" s="181">
        <v>12</v>
      </c>
      <c r="I1102" s="182"/>
      <c r="L1102" s="178"/>
      <c r="M1102" s="183"/>
      <c r="N1102" s="184"/>
      <c r="O1102" s="184"/>
      <c r="P1102" s="184"/>
      <c r="Q1102" s="184"/>
      <c r="R1102" s="184"/>
      <c r="S1102" s="184"/>
      <c r="T1102" s="185"/>
      <c r="AT1102" s="179" t="s">
        <v>373</v>
      </c>
      <c r="AU1102" s="179" t="s">
        <v>87</v>
      </c>
      <c r="AV1102" s="13" t="s">
        <v>87</v>
      </c>
      <c r="AW1102" s="13" t="s">
        <v>38</v>
      </c>
      <c r="AX1102" s="13" t="s">
        <v>77</v>
      </c>
      <c r="AY1102" s="179" t="s">
        <v>186</v>
      </c>
    </row>
    <row r="1103" spans="2:51" s="13" customFormat="1">
      <c r="B1103" s="178"/>
      <c r="D1103" s="172" t="s">
        <v>373</v>
      </c>
      <c r="E1103" s="179" t="s">
        <v>3</v>
      </c>
      <c r="F1103" s="180" t="s">
        <v>1554</v>
      </c>
      <c r="H1103" s="181">
        <v>15.91</v>
      </c>
      <c r="I1103" s="182"/>
      <c r="L1103" s="178"/>
      <c r="M1103" s="183"/>
      <c r="N1103" s="184"/>
      <c r="O1103" s="184"/>
      <c r="P1103" s="184"/>
      <c r="Q1103" s="184"/>
      <c r="R1103" s="184"/>
      <c r="S1103" s="184"/>
      <c r="T1103" s="185"/>
      <c r="AT1103" s="179" t="s">
        <v>373</v>
      </c>
      <c r="AU1103" s="179" t="s">
        <v>87</v>
      </c>
      <c r="AV1103" s="13" t="s">
        <v>87</v>
      </c>
      <c r="AW1103" s="13" t="s">
        <v>38</v>
      </c>
      <c r="AX1103" s="13" t="s">
        <v>77</v>
      </c>
      <c r="AY1103" s="179" t="s">
        <v>186</v>
      </c>
    </row>
    <row r="1104" spans="2:51" s="13" customFormat="1">
      <c r="B1104" s="178"/>
      <c r="D1104" s="172" t="s">
        <v>373</v>
      </c>
      <c r="E1104" s="179" t="s">
        <v>3</v>
      </c>
      <c r="F1104" s="180" t="s">
        <v>1555</v>
      </c>
      <c r="H1104" s="181">
        <v>8.14</v>
      </c>
      <c r="I1104" s="182"/>
      <c r="L1104" s="178"/>
      <c r="M1104" s="183"/>
      <c r="N1104" s="184"/>
      <c r="O1104" s="184"/>
      <c r="P1104" s="184"/>
      <c r="Q1104" s="184"/>
      <c r="R1104" s="184"/>
      <c r="S1104" s="184"/>
      <c r="T1104" s="185"/>
      <c r="AT1104" s="179" t="s">
        <v>373</v>
      </c>
      <c r="AU1104" s="179" t="s">
        <v>87</v>
      </c>
      <c r="AV1104" s="13" t="s">
        <v>87</v>
      </c>
      <c r="AW1104" s="13" t="s">
        <v>38</v>
      </c>
      <c r="AX1104" s="13" t="s">
        <v>77</v>
      </c>
      <c r="AY1104" s="179" t="s">
        <v>186</v>
      </c>
    </row>
    <row r="1105" spans="1:65" s="14" customFormat="1">
      <c r="B1105" s="186"/>
      <c r="D1105" s="172" t="s">
        <v>373</v>
      </c>
      <c r="E1105" s="187" t="s">
        <v>3</v>
      </c>
      <c r="F1105" s="188" t="s">
        <v>375</v>
      </c>
      <c r="H1105" s="189">
        <v>376.33</v>
      </c>
      <c r="I1105" s="190"/>
      <c r="L1105" s="186"/>
      <c r="M1105" s="191"/>
      <c r="N1105" s="192"/>
      <c r="O1105" s="192"/>
      <c r="P1105" s="192"/>
      <c r="Q1105" s="192"/>
      <c r="R1105" s="192"/>
      <c r="S1105" s="192"/>
      <c r="T1105" s="193"/>
      <c r="AT1105" s="187" t="s">
        <v>373</v>
      </c>
      <c r="AU1105" s="187" t="s">
        <v>87</v>
      </c>
      <c r="AV1105" s="14" t="s">
        <v>200</v>
      </c>
      <c r="AW1105" s="14" t="s">
        <v>38</v>
      </c>
      <c r="AX1105" s="14" t="s">
        <v>85</v>
      </c>
      <c r="AY1105" s="187" t="s">
        <v>186</v>
      </c>
    </row>
    <row r="1106" spans="1:65" s="2" customFormat="1" ht="23.45" customHeight="1">
      <c r="A1106" s="36"/>
      <c r="B1106" s="147"/>
      <c r="C1106" s="201" t="s">
        <v>1560</v>
      </c>
      <c r="D1106" s="201" t="s">
        <v>184</v>
      </c>
      <c r="E1106" s="202" t="s">
        <v>1561</v>
      </c>
      <c r="F1106" s="203" t="s">
        <v>1562</v>
      </c>
      <c r="G1106" s="204" t="s">
        <v>843</v>
      </c>
      <c r="H1106" s="205">
        <v>376.33</v>
      </c>
      <c r="I1106" s="206"/>
      <c r="J1106" s="207">
        <f>ROUND(I1106*H1106,2)</f>
        <v>0</v>
      </c>
      <c r="K1106" s="208"/>
      <c r="L1106" s="209"/>
      <c r="M1106" s="210" t="s">
        <v>3</v>
      </c>
      <c r="N1106" s="211" t="s">
        <v>48</v>
      </c>
      <c r="O1106" s="57"/>
      <c r="P1106" s="165">
        <f>O1106*H1106</f>
        <v>0</v>
      </c>
      <c r="Q1106" s="165">
        <v>3.5E-4</v>
      </c>
      <c r="R1106" s="165">
        <f>Q1106*H1106</f>
        <v>0.13171549999999999</v>
      </c>
      <c r="S1106" s="165">
        <v>0</v>
      </c>
      <c r="T1106" s="166">
        <f>S1106*H1106</f>
        <v>0</v>
      </c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R1106" s="161" t="s">
        <v>610</v>
      </c>
      <c r="AT1106" s="161" t="s">
        <v>184</v>
      </c>
      <c r="AU1106" s="161" t="s">
        <v>87</v>
      </c>
      <c r="AY1106" s="20" t="s">
        <v>186</v>
      </c>
      <c r="BE1106" s="162">
        <f>IF(N1106="základní",J1106,0)</f>
        <v>0</v>
      </c>
      <c r="BF1106" s="162">
        <f>IF(N1106="snížená",J1106,0)</f>
        <v>0</v>
      </c>
      <c r="BG1106" s="162">
        <f>IF(N1106="zákl. přenesená",J1106,0)</f>
        <v>0</v>
      </c>
      <c r="BH1106" s="162">
        <f>IF(N1106="sníž. přenesená",J1106,0)</f>
        <v>0</v>
      </c>
      <c r="BI1106" s="162">
        <f>IF(N1106="nulová",J1106,0)</f>
        <v>0</v>
      </c>
      <c r="BJ1106" s="20" t="s">
        <v>85</v>
      </c>
      <c r="BK1106" s="162">
        <f>ROUND(I1106*H1106,2)</f>
        <v>0</v>
      </c>
      <c r="BL1106" s="20" t="s">
        <v>275</v>
      </c>
      <c r="BM1106" s="161" t="s">
        <v>1563</v>
      </c>
    </row>
    <row r="1107" spans="1:65" s="15" customFormat="1">
      <c r="B1107" s="194"/>
      <c r="D1107" s="172" t="s">
        <v>373</v>
      </c>
      <c r="E1107" s="195" t="s">
        <v>3</v>
      </c>
      <c r="F1107" s="196" t="s">
        <v>1527</v>
      </c>
      <c r="H1107" s="195" t="s">
        <v>3</v>
      </c>
      <c r="I1107" s="197"/>
      <c r="L1107" s="194"/>
      <c r="M1107" s="198"/>
      <c r="N1107" s="199"/>
      <c r="O1107" s="199"/>
      <c r="P1107" s="199"/>
      <c r="Q1107" s="199"/>
      <c r="R1107" s="199"/>
      <c r="S1107" s="199"/>
      <c r="T1107" s="200"/>
      <c r="AT1107" s="195" t="s">
        <v>373</v>
      </c>
      <c r="AU1107" s="195" t="s">
        <v>87</v>
      </c>
      <c r="AV1107" s="15" t="s">
        <v>85</v>
      </c>
      <c r="AW1107" s="15" t="s">
        <v>38</v>
      </c>
      <c r="AX1107" s="15" t="s">
        <v>77</v>
      </c>
      <c r="AY1107" s="195" t="s">
        <v>186</v>
      </c>
    </row>
    <row r="1108" spans="1:65" s="13" customFormat="1">
      <c r="B1108" s="178"/>
      <c r="D1108" s="172" t="s">
        <v>373</v>
      </c>
      <c r="E1108" s="179" t="s">
        <v>3</v>
      </c>
      <c r="F1108" s="180" t="s">
        <v>1528</v>
      </c>
      <c r="H1108" s="181">
        <v>35.42</v>
      </c>
      <c r="I1108" s="182"/>
      <c r="L1108" s="178"/>
      <c r="M1108" s="183"/>
      <c r="N1108" s="184"/>
      <c r="O1108" s="184"/>
      <c r="P1108" s="184"/>
      <c r="Q1108" s="184"/>
      <c r="R1108" s="184"/>
      <c r="S1108" s="184"/>
      <c r="T1108" s="185"/>
      <c r="AT1108" s="179" t="s">
        <v>373</v>
      </c>
      <c r="AU1108" s="179" t="s">
        <v>87</v>
      </c>
      <c r="AV1108" s="13" t="s">
        <v>87</v>
      </c>
      <c r="AW1108" s="13" t="s">
        <v>38</v>
      </c>
      <c r="AX1108" s="13" t="s">
        <v>77</v>
      </c>
      <c r="AY1108" s="179" t="s">
        <v>186</v>
      </c>
    </row>
    <row r="1109" spans="1:65" s="13" customFormat="1" ht="22.5">
      <c r="B1109" s="178"/>
      <c r="D1109" s="172" t="s">
        <v>373</v>
      </c>
      <c r="E1109" s="179" t="s">
        <v>3</v>
      </c>
      <c r="F1109" s="180" t="s">
        <v>1529</v>
      </c>
      <c r="H1109" s="181">
        <v>49.51</v>
      </c>
      <c r="I1109" s="182"/>
      <c r="L1109" s="178"/>
      <c r="M1109" s="183"/>
      <c r="N1109" s="184"/>
      <c r="O1109" s="184"/>
      <c r="P1109" s="184"/>
      <c r="Q1109" s="184"/>
      <c r="R1109" s="184"/>
      <c r="S1109" s="184"/>
      <c r="T1109" s="185"/>
      <c r="AT1109" s="179" t="s">
        <v>373</v>
      </c>
      <c r="AU1109" s="179" t="s">
        <v>87</v>
      </c>
      <c r="AV1109" s="13" t="s">
        <v>87</v>
      </c>
      <c r="AW1109" s="13" t="s">
        <v>38</v>
      </c>
      <c r="AX1109" s="13" t="s">
        <v>77</v>
      </c>
      <c r="AY1109" s="179" t="s">
        <v>186</v>
      </c>
    </row>
    <row r="1110" spans="1:65" s="15" customFormat="1">
      <c r="B1110" s="194"/>
      <c r="D1110" s="172" t="s">
        <v>373</v>
      </c>
      <c r="E1110" s="195" t="s">
        <v>3</v>
      </c>
      <c r="F1110" s="196" t="s">
        <v>392</v>
      </c>
      <c r="H1110" s="195" t="s">
        <v>3</v>
      </c>
      <c r="I1110" s="197"/>
      <c r="L1110" s="194"/>
      <c r="M1110" s="198"/>
      <c r="N1110" s="199"/>
      <c r="O1110" s="199"/>
      <c r="P1110" s="199"/>
      <c r="Q1110" s="199"/>
      <c r="R1110" s="199"/>
      <c r="S1110" s="199"/>
      <c r="T1110" s="200"/>
      <c r="AT1110" s="195" t="s">
        <v>373</v>
      </c>
      <c r="AU1110" s="195" t="s">
        <v>87</v>
      </c>
      <c r="AV1110" s="15" t="s">
        <v>85</v>
      </c>
      <c r="AW1110" s="15" t="s">
        <v>38</v>
      </c>
      <c r="AX1110" s="15" t="s">
        <v>77</v>
      </c>
      <c r="AY1110" s="195" t="s">
        <v>186</v>
      </c>
    </row>
    <row r="1111" spans="1:65" s="15" customFormat="1">
      <c r="B1111" s="194"/>
      <c r="D1111" s="172" t="s">
        <v>373</v>
      </c>
      <c r="E1111" s="195" t="s">
        <v>3</v>
      </c>
      <c r="F1111" s="196" t="s">
        <v>1527</v>
      </c>
      <c r="H1111" s="195" t="s">
        <v>3</v>
      </c>
      <c r="I1111" s="197"/>
      <c r="L1111" s="194"/>
      <c r="M1111" s="198"/>
      <c r="N1111" s="199"/>
      <c r="O1111" s="199"/>
      <c r="P1111" s="199"/>
      <c r="Q1111" s="199"/>
      <c r="R1111" s="199"/>
      <c r="S1111" s="199"/>
      <c r="T1111" s="200"/>
      <c r="AT1111" s="195" t="s">
        <v>373</v>
      </c>
      <c r="AU1111" s="195" t="s">
        <v>87</v>
      </c>
      <c r="AV1111" s="15" t="s">
        <v>85</v>
      </c>
      <c r="AW1111" s="15" t="s">
        <v>38</v>
      </c>
      <c r="AX1111" s="15" t="s">
        <v>77</v>
      </c>
      <c r="AY1111" s="195" t="s">
        <v>186</v>
      </c>
    </row>
    <row r="1112" spans="1:65" s="13" customFormat="1">
      <c r="B1112" s="178"/>
      <c r="D1112" s="172" t="s">
        <v>373</v>
      </c>
      <c r="E1112" s="179" t="s">
        <v>3</v>
      </c>
      <c r="F1112" s="180" t="s">
        <v>1537</v>
      </c>
      <c r="H1112" s="181">
        <v>6.3</v>
      </c>
      <c r="I1112" s="182"/>
      <c r="L1112" s="178"/>
      <c r="M1112" s="183"/>
      <c r="N1112" s="184"/>
      <c r="O1112" s="184"/>
      <c r="P1112" s="184"/>
      <c r="Q1112" s="184"/>
      <c r="R1112" s="184"/>
      <c r="S1112" s="184"/>
      <c r="T1112" s="185"/>
      <c r="AT1112" s="179" t="s">
        <v>373</v>
      </c>
      <c r="AU1112" s="179" t="s">
        <v>87</v>
      </c>
      <c r="AV1112" s="13" t="s">
        <v>87</v>
      </c>
      <c r="AW1112" s="13" t="s">
        <v>38</v>
      </c>
      <c r="AX1112" s="13" t="s">
        <v>77</v>
      </c>
      <c r="AY1112" s="179" t="s">
        <v>186</v>
      </c>
    </row>
    <row r="1113" spans="1:65" s="13" customFormat="1">
      <c r="B1113" s="178"/>
      <c r="D1113" s="172" t="s">
        <v>373</v>
      </c>
      <c r="E1113" s="179" t="s">
        <v>3</v>
      </c>
      <c r="F1113" s="180" t="s">
        <v>1538</v>
      </c>
      <c r="H1113" s="181">
        <v>7.5</v>
      </c>
      <c r="I1113" s="182"/>
      <c r="L1113" s="178"/>
      <c r="M1113" s="183"/>
      <c r="N1113" s="184"/>
      <c r="O1113" s="184"/>
      <c r="P1113" s="184"/>
      <c r="Q1113" s="184"/>
      <c r="R1113" s="184"/>
      <c r="S1113" s="184"/>
      <c r="T1113" s="185"/>
      <c r="AT1113" s="179" t="s">
        <v>373</v>
      </c>
      <c r="AU1113" s="179" t="s">
        <v>87</v>
      </c>
      <c r="AV1113" s="13" t="s">
        <v>87</v>
      </c>
      <c r="AW1113" s="13" t="s">
        <v>38</v>
      </c>
      <c r="AX1113" s="13" t="s">
        <v>77</v>
      </c>
      <c r="AY1113" s="179" t="s">
        <v>186</v>
      </c>
    </row>
    <row r="1114" spans="1:65" s="13" customFormat="1">
      <c r="B1114" s="178"/>
      <c r="D1114" s="172" t="s">
        <v>373</v>
      </c>
      <c r="E1114" s="179" t="s">
        <v>3</v>
      </c>
      <c r="F1114" s="180" t="s">
        <v>1539</v>
      </c>
      <c r="H1114" s="181">
        <v>9.65</v>
      </c>
      <c r="I1114" s="182"/>
      <c r="L1114" s="178"/>
      <c r="M1114" s="183"/>
      <c r="N1114" s="184"/>
      <c r="O1114" s="184"/>
      <c r="P1114" s="184"/>
      <c r="Q1114" s="184"/>
      <c r="R1114" s="184"/>
      <c r="S1114" s="184"/>
      <c r="T1114" s="185"/>
      <c r="AT1114" s="179" t="s">
        <v>373</v>
      </c>
      <c r="AU1114" s="179" t="s">
        <v>87</v>
      </c>
      <c r="AV1114" s="13" t="s">
        <v>87</v>
      </c>
      <c r="AW1114" s="13" t="s">
        <v>38</v>
      </c>
      <c r="AX1114" s="13" t="s">
        <v>77</v>
      </c>
      <c r="AY1114" s="179" t="s">
        <v>186</v>
      </c>
    </row>
    <row r="1115" spans="1:65" s="13" customFormat="1">
      <c r="B1115" s="178"/>
      <c r="D1115" s="172" t="s">
        <v>373</v>
      </c>
      <c r="E1115" s="179" t="s">
        <v>3</v>
      </c>
      <c r="F1115" s="180" t="s">
        <v>1540</v>
      </c>
      <c r="H1115" s="181">
        <v>12.1</v>
      </c>
      <c r="I1115" s="182"/>
      <c r="L1115" s="178"/>
      <c r="M1115" s="183"/>
      <c r="N1115" s="184"/>
      <c r="O1115" s="184"/>
      <c r="P1115" s="184"/>
      <c r="Q1115" s="184"/>
      <c r="R1115" s="184"/>
      <c r="S1115" s="184"/>
      <c r="T1115" s="185"/>
      <c r="AT1115" s="179" t="s">
        <v>373</v>
      </c>
      <c r="AU1115" s="179" t="s">
        <v>87</v>
      </c>
      <c r="AV1115" s="13" t="s">
        <v>87</v>
      </c>
      <c r="AW1115" s="13" t="s">
        <v>38</v>
      </c>
      <c r="AX1115" s="13" t="s">
        <v>77</v>
      </c>
      <c r="AY1115" s="179" t="s">
        <v>186</v>
      </c>
    </row>
    <row r="1116" spans="1:65" s="13" customFormat="1">
      <c r="B1116" s="178"/>
      <c r="D1116" s="172" t="s">
        <v>373</v>
      </c>
      <c r="E1116" s="179" t="s">
        <v>3</v>
      </c>
      <c r="F1116" s="180" t="s">
        <v>1541</v>
      </c>
      <c r="H1116" s="181">
        <v>13.75</v>
      </c>
      <c r="I1116" s="182"/>
      <c r="L1116" s="178"/>
      <c r="M1116" s="183"/>
      <c r="N1116" s="184"/>
      <c r="O1116" s="184"/>
      <c r="P1116" s="184"/>
      <c r="Q1116" s="184"/>
      <c r="R1116" s="184"/>
      <c r="S1116" s="184"/>
      <c r="T1116" s="185"/>
      <c r="AT1116" s="179" t="s">
        <v>373</v>
      </c>
      <c r="AU1116" s="179" t="s">
        <v>87</v>
      </c>
      <c r="AV1116" s="13" t="s">
        <v>87</v>
      </c>
      <c r="AW1116" s="13" t="s">
        <v>38</v>
      </c>
      <c r="AX1116" s="13" t="s">
        <v>77</v>
      </c>
      <c r="AY1116" s="179" t="s">
        <v>186</v>
      </c>
    </row>
    <row r="1117" spans="1:65" s="13" customFormat="1">
      <c r="B1117" s="178"/>
      <c r="D1117" s="172" t="s">
        <v>373</v>
      </c>
      <c r="E1117" s="179" t="s">
        <v>3</v>
      </c>
      <c r="F1117" s="180" t="s">
        <v>1542</v>
      </c>
      <c r="H1117" s="181">
        <v>13.75</v>
      </c>
      <c r="I1117" s="182"/>
      <c r="L1117" s="178"/>
      <c r="M1117" s="183"/>
      <c r="N1117" s="184"/>
      <c r="O1117" s="184"/>
      <c r="P1117" s="184"/>
      <c r="Q1117" s="184"/>
      <c r="R1117" s="184"/>
      <c r="S1117" s="184"/>
      <c r="T1117" s="185"/>
      <c r="AT1117" s="179" t="s">
        <v>373</v>
      </c>
      <c r="AU1117" s="179" t="s">
        <v>87</v>
      </c>
      <c r="AV1117" s="13" t="s">
        <v>87</v>
      </c>
      <c r="AW1117" s="13" t="s">
        <v>38</v>
      </c>
      <c r="AX1117" s="13" t="s">
        <v>77</v>
      </c>
      <c r="AY1117" s="179" t="s">
        <v>186</v>
      </c>
    </row>
    <row r="1118" spans="1:65" s="13" customFormat="1">
      <c r="B1118" s="178"/>
      <c r="D1118" s="172" t="s">
        <v>373</v>
      </c>
      <c r="E1118" s="179" t="s">
        <v>3</v>
      </c>
      <c r="F1118" s="180" t="s">
        <v>1543</v>
      </c>
      <c r="H1118" s="181">
        <v>44.68</v>
      </c>
      <c r="I1118" s="182"/>
      <c r="L1118" s="178"/>
      <c r="M1118" s="183"/>
      <c r="N1118" s="184"/>
      <c r="O1118" s="184"/>
      <c r="P1118" s="184"/>
      <c r="Q1118" s="184"/>
      <c r="R1118" s="184"/>
      <c r="S1118" s="184"/>
      <c r="T1118" s="185"/>
      <c r="AT1118" s="179" t="s">
        <v>373</v>
      </c>
      <c r="AU1118" s="179" t="s">
        <v>87</v>
      </c>
      <c r="AV1118" s="13" t="s">
        <v>87</v>
      </c>
      <c r="AW1118" s="13" t="s">
        <v>38</v>
      </c>
      <c r="AX1118" s="13" t="s">
        <v>77</v>
      </c>
      <c r="AY1118" s="179" t="s">
        <v>186</v>
      </c>
    </row>
    <row r="1119" spans="1:65" s="13" customFormat="1">
      <c r="B1119" s="178"/>
      <c r="D1119" s="172" t="s">
        <v>373</v>
      </c>
      <c r="E1119" s="179" t="s">
        <v>3</v>
      </c>
      <c r="F1119" s="180" t="s">
        <v>1544</v>
      </c>
      <c r="H1119" s="181">
        <v>53.15</v>
      </c>
      <c r="I1119" s="182"/>
      <c r="L1119" s="178"/>
      <c r="M1119" s="183"/>
      <c r="N1119" s="184"/>
      <c r="O1119" s="184"/>
      <c r="P1119" s="184"/>
      <c r="Q1119" s="184"/>
      <c r="R1119" s="184"/>
      <c r="S1119" s="184"/>
      <c r="T1119" s="185"/>
      <c r="AT1119" s="179" t="s">
        <v>373</v>
      </c>
      <c r="AU1119" s="179" t="s">
        <v>87</v>
      </c>
      <c r="AV1119" s="13" t="s">
        <v>87</v>
      </c>
      <c r="AW1119" s="13" t="s">
        <v>38</v>
      </c>
      <c r="AX1119" s="13" t="s">
        <v>77</v>
      </c>
      <c r="AY1119" s="179" t="s">
        <v>186</v>
      </c>
    </row>
    <row r="1120" spans="1:65" s="13" customFormat="1">
      <c r="B1120" s="178"/>
      <c r="D1120" s="172" t="s">
        <v>373</v>
      </c>
      <c r="E1120" s="179" t="s">
        <v>3</v>
      </c>
      <c r="F1120" s="180" t="s">
        <v>1545</v>
      </c>
      <c r="H1120" s="181">
        <v>20.3</v>
      </c>
      <c r="I1120" s="182"/>
      <c r="L1120" s="178"/>
      <c r="M1120" s="183"/>
      <c r="N1120" s="184"/>
      <c r="O1120" s="184"/>
      <c r="P1120" s="184"/>
      <c r="Q1120" s="184"/>
      <c r="R1120" s="184"/>
      <c r="S1120" s="184"/>
      <c r="T1120" s="185"/>
      <c r="AT1120" s="179" t="s">
        <v>373</v>
      </c>
      <c r="AU1120" s="179" t="s">
        <v>87</v>
      </c>
      <c r="AV1120" s="13" t="s">
        <v>87</v>
      </c>
      <c r="AW1120" s="13" t="s">
        <v>38</v>
      </c>
      <c r="AX1120" s="13" t="s">
        <v>77</v>
      </c>
      <c r="AY1120" s="179" t="s">
        <v>186</v>
      </c>
    </row>
    <row r="1121" spans="1:65" s="13" customFormat="1">
      <c r="B1121" s="178"/>
      <c r="D1121" s="172" t="s">
        <v>373</v>
      </c>
      <c r="E1121" s="179" t="s">
        <v>3</v>
      </c>
      <c r="F1121" s="180" t="s">
        <v>1546</v>
      </c>
      <c r="H1121" s="181">
        <v>7.7</v>
      </c>
      <c r="I1121" s="182"/>
      <c r="L1121" s="178"/>
      <c r="M1121" s="183"/>
      <c r="N1121" s="184"/>
      <c r="O1121" s="184"/>
      <c r="P1121" s="184"/>
      <c r="Q1121" s="184"/>
      <c r="R1121" s="184"/>
      <c r="S1121" s="184"/>
      <c r="T1121" s="185"/>
      <c r="AT1121" s="179" t="s">
        <v>373</v>
      </c>
      <c r="AU1121" s="179" t="s">
        <v>87</v>
      </c>
      <c r="AV1121" s="13" t="s">
        <v>87</v>
      </c>
      <c r="AW1121" s="13" t="s">
        <v>38</v>
      </c>
      <c r="AX1121" s="13" t="s">
        <v>77</v>
      </c>
      <c r="AY1121" s="179" t="s">
        <v>186</v>
      </c>
    </row>
    <row r="1122" spans="1:65" s="13" customFormat="1">
      <c r="B1122" s="178"/>
      <c r="D1122" s="172" t="s">
        <v>373</v>
      </c>
      <c r="E1122" s="179" t="s">
        <v>3</v>
      </c>
      <c r="F1122" s="180" t="s">
        <v>1547</v>
      </c>
      <c r="H1122" s="181">
        <v>31.85</v>
      </c>
      <c r="I1122" s="182"/>
      <c r="L1122" s="178"/>
      <c r="M1122" s="183"/>
      <c r="N1122" s="184"/>
      <c r="O1122" s="184"/>
      <c r="P1122" s="184"/>
      <c r="Q1122" s="184"/>
      <c r="R1122" s="184"/>
      <c r="S1122" s="184"/>
      <c r="T1122" s="185"/>
      <c r="AT1122" s="179" t="s">
        <v>373</v>
      </c>
      <c r="AU1122" s="179" t="s">
        <v>87</v>
      </c>
      <c r="AV1122" s="13" t="s">
        <v>87</v>
      </c>
      <c r="AW1122" s="13" t="s">
        <v>38</v>
      </c>
      <c r="AX1122" s="13" t="s">
        <v>77</v>
      </c>
      <c r="AY1122" s="179" t="s">
        <v>186</v>
      </c>
    </row>
    <row r="1123" spans="1:65" s="13" customFormat="1">
      <c r="B1123" s="178"/>
      <c r="D1123" s="172" t="s">
        <v>373</v>
      </c>
      <c r="E1123" s="179" t="s">
        <v>3</v>
      </c>
      <c r="F1123" s="180" t="s">
        <v>1548</v>
      </c>
      <c r="H1123" s="181">
        <v>-8.23</v>
      </c>
      <c r="I1123" s="182"/>
      <c r="L1123" s="178"/>
      <c r="M1123" s="183"/>
      <c r="N1123" s="184"/>
      <c r="O1123" s="184"/>
      <c r="P1123" s="184"/>
      <c r="Q1123" s="184"/>
      <c r="R1123" s="184"/>
      <c r="S1123" s="184"/>
      <c r="T1123" s="185"/>
      <c r="AT1123" s="179" t="s">
        <v>373</v>
      </c>
      <c r="AU1123" s="179" t="s">
        <v>87</v>
      </c>
      <c r="AV1123" s="13" t="s">
        <v>87</v>
      </c>
      <c r="AW1123" s="13" t="s">
        <v>38</v>
      </c>
      <c r="AX1123" s="13" t="s">
        <v>77</v>
      </c>
      <c r="AY1123" s="179" t="s">
        <v>186</v>
      </c>
    </row>
    <row r="1124" spans="1:65" s="13" customFormat="1">
      <c r="B1124" s="178"/>
      <c r="D1124" s="172" t="s">
        <v>373</v>
      </c>
      <c r="E1124" s="179" t="s">
        <v>3</v>
      </c>
      <c r="F1124" s="180" t="s">
        <v>1549</v>
      </c>
      <c r="H1124" s="181">
        <v>6</v>
      </c>
      <c r="I1124" s="182"/>
      <c r="L1124" s="178"/>
      <c r="M1124" s="183"/>
      <c r="N1124" s="184"/>
      <c r="O1124" s="184"/>
      <c r="P1124" s="184"/>
      <c r="Q1124" s="184"/>
      <c r="R1124" s="184"/>
      <c r="S1124" s="184"/>
      <c r="T1124" s="185"/>
      <c r="AT1124" s="179" t="s">
        <v>373</v>
      </c>
      <c r="AU1124" s="179" t="s">
        <v>87</v>
      </c>
      <c r="AV1124" s="13" t="s">
        <v>87</v>
      </c>
      <c r="AW1124" s="13" t="s">
        <v>38</v>
      </c>
      <c r="AX1124" s="13" t="s">
        <v>77</v>
      </c>
      <c r="AY1124" s="179" t="s">
        <v>186</v>
      </c>
    </row>
    <row r="1125" spans="1:65" s="13" customFormat="1">
      <c r="B1125" s="178"/>
      <c r="D1125" s="172" t="s">
        <v>373</v>
      </c>
      <c r="E1125" s="179" t="s">
        <v>3</v>
      </c>
      <c r="F1125" s="180" t="s">
        <v>1550</v>
      </c>
      <c r="H1125" s="181">
        <v>19.95</v>
      </c>
      <c r="I1125" s="182"/>
      <c r="L1125" s="178"/>
      <c r="M1125" s="183"/>
      <c r="N1125" s="184"/>
      <c r="O1125" s="184"/>
      <c r="P1125" s="184"/>
      <c r="Q1125" s="184"/>
      <c r="R1125" s="184"/>
      <c r="S1125" s="184"/>
      <c r="T1125" s="185"/>
      <c r="AT1125" s="179" t="s">
        <v>373</v>
      </c>
      <c r="AU1125" s="179" t="s">
        <v>87</v>
      </c>
      <c r="AV1125" s="13" t="s">
        <v>87</v>
      </c>
      <c r="AW1125" s="13" t="s">
        <v>38</v>
      </c>
      <c r="AX1125" s="13" t="s">
        <v>77</v>
      </c>
      <c r="AY1125" s="179" t="s">
        <v>186</v>
      </c>
    </row>
    <row r="1126" spans="1:65" s="13" customFormat="1">
      <c r="B1126" s="178"/>
      <c r="D1126" s="172" t="s">
        <v>373</v>
      </c>
      <c r="E1126" s="179" t="s">
        <v>3</v>
      </c>
      <c r="F1126" s="180" t="s">
        <v>1551</v>
      </c>
      <c r="H1126" s="181">
        <v>16.899999999999999</v>
      </c>
      <c r="I1126" s="182"/>
      <c r="L1126" s="178"/>
      <c r="M1126" s="183"/>
      <c r="N1126" s="184"/>
      <c r="O1126" s="184"/>
      <c r="P1126" s="184"/>
      <c r="Q1126" s="184"/>
      <c r="R1126" s="184"/>
      <c r="S1126" s="184"/>
      <c r="T1126" s="185"/>
      <c r="AT1126" s="179" t="s">
        <v>373</v>
      </c>
      <c r="AU1126" s="179" t="s">
        <v>87</v>
      </c>
      <c r="AV1126" s="13" t="s">
        <v>87</v>
      </c>
      <c r="AW1126" s="13" t="s">
        <v>38</v>
      </c>
      <c r="AX1126" s="13" t="s">
        <v>77</v>
      </c>
      <c r="AY1126" s="179" t="s">
        <v>186</v>
      </c>
    </row>
    <row r="1127" spans="1:65" s="15" customFormat="1">
      <c r="B1127" s="194"/>
      <c r="D1127" s="172" t="s">
        <v>373</v>
      </c>
      <c r="E1127" s="195" t="s">
        <v>3</v>
      </c>
      <c r="F1127" s="196" t="s">
        <v>1552</v>
      </c>
      <c r="H1127" s="195" t="s">
        <v>3</v>
      </c>
      <c r="I1127" s="197"/>
      <c r="L1127" s="194"/>
      <c r="M1127" s="198"/>
      <c r="N1127" s="199"/>
      <c r="O1127" s="199"/>
      <c r="P1127" s="199"/>
      <c r="Q1127" s="199"/>
      <c r="R1127" s="199"/>
      <c r="S1127" s="199"/>
      <c r="T1127" s="200"/>
      <c r="AT1127" s="195" t="s">
        <v>373</v>
      </c>
      <c r="AU1127" s="195" t="s">
        <v>87</v>
      </c>
      <c r="AV1127" s="15" t="s">
        <v>85</v>
      </c>
      <c r="AW1127" s="15" t="s">
        <v>38</v>
      </c>
      <c r="AX1127" s="15" t="s">
        <v>77</v>
      </c>
      <c r="AY1127" s="195" t="s">
        <v>186</v>
      </c>
    </row>
    <row r="1128" spans="1:65" s="13" customFormat="1">
      <c r="B1128" s="178"/>
      <c r="D1128" s="172" t="s">
        <v>373</v>
      </c>
      <c r="E1128" s="179" t="s">
        <v>3</v>
      </c>
      <c r="F1128" s="180" t="s">
        <v>1553</v>
      </c>
      <c r="H1128" s="181">
        <v>12</v>
      </c>
      <c r="I1128" s="182"/>
      <c r="L1128" s="178"/>
      <c r="M1128" s="183"/>
      <c r="N1128" s="184"/>
      <c r="O1128" s="184"/>
      <c r="P1128" s="184"/>
      <c r="Q1128" s="184"/>
      <c r="R1128" s="184"/>
      <c r="S1128" s="184"/>
      <c r="T1128" s="185"/>
      <c r="AT1128" s="179" t="s">
        <v>373</v>
      </c>
      <c r="AU1128" s="179" t="s">
        <v>87</v>
      </c>
      <c r="AV1128" s="13" t="s">
        <v>87</v>
      </c>
      <c r="AW1128" s="13" t="s">
        <v>38</v>
      </c>
      <c r="AX1128" s="13" t="s">
        <v>77</v>
      </c>
      <c r="AY1128" s="179" t="s">
        <v>186</v>
      </c>
    </row>
    <row r="1129" spans="1:65" s="13" customFormat="1">
      <c r="B1129" s="178"/>
      <c r="D1129" s="172" t="s">
        <v>373</v>
      </c>
      <c r="E1129" s="179" t="s">
        <v>3</v>
      </c>
      <c r="F1129" s="180" t="s">
        <v>1554</v>
      </c>
      <c r="H1129" s="181">
        <v>15.91</v>
      </c>
      <c r="I1129" s="182"/>
      <c r="L1129" s="178"/>
      <c r="M1129" s="183"/>
      <c r="N1129" s="184"/>
      <c r="O1129" s="184"/>
      <c r="P1129" s="184"/>
      <c r="Q1129" s="184"/>
      <c r="R1129" s="184"/>
      <c r="S1129" s="184"/>
      <c r="T1129" s="185"/>
      <c r="AT1129" s="179" t="s">
        <v>373</v>
      </c>
      <c r="AU1129" s="179" t="s">
        <v>87</v>
      </c>
      <c r="AV1129" s="13" t="s">
        <v>87</v>
      </c>
      <c r="AW1129" s="13" t="s">
        <v>38</v>
      </c>
      <c r="AX1129" s="13" t="s">
        <v>77</v>
      </c>
      <c r="AY1129" s="179" t="s">
        <v>186</v>
      </c>
    </row>
    <row r="1130" spans="1:65" s="13" customFormat="1">
      <c r="B1130" s="178"/>
      <c r="D1130" s="172" t="s">
        <v>373</v>
      </c>
      <c r="E1130" s="179" t="s">
        <v>3</v>
      </c>
      <c r="F1130" s="180" t="s">
        <v>1555</v>
      </c>
      <c r="H1130" s="181">
        <v>8.14</v>
      </c>
      <c r="I1130" s="182"/>
      <c r="L1130" s="178"/>
      <c r="M1130" s="183"/>
      <c r="N1130" s="184"/>
      <c r="O1130" s="184"/>
      <c r="P1130" s="184"/>
      <c r="Q1130" s="184"/>
      <c r="R1130" s="184"/>
      <c r="S1130" s="184"/>
      <c r="T1130" s="185"/>
      <c r="AT1130" s="179" t="s">
        <v>373</v>
      </c>
      <c r="AU1130" s="179" t="s">
        <v>87</v>
      </c>
      <c r="AV1130" s="13" t="s">
        <v>87</v>
      </c>
      <c r="AW1130" s="13" t="s">
        <v>38</v>
      </c>
      <c r="AX1130" s="13" t="s">
        <v>77</v>
      </c>
      <c r="AY1130" s="179" t="s">
        <v>186</v>
      </c>
    </row>
    <row r="1131" spans="1:65" s="14" customFormat="1">
      <c r="B1131" s="186"/>
      <c r="D1131" s="172" t="s">
        <v>373</v>
      </c>
      <c r="E1131" s="187" t="s">
        <v>3</v>
      </c>
      <c r="F1131" s="188" t="s">
        <v>375</v>
      </c>
      <c r="H1131" s="189">
        <v>376.33</v>
      </c>
      <c r="I1131" s="190"/>
      <c r="L1131" s="186"/>
      <c r="M1131" s="191"/>
      <c r="N1131" s="192"/>
      <c r="O1131" s="192"/>
      <c r="P1131" s="192"/>
      <c r="Q1131" s="192"/>
      <c r="R1131" s="192"/>
      <c r="S1131" s="192"/>
      <c r="T1131" s="193"/>
      <c r="AT1131" s="187" t="s">
        <v>373</v>
      </c>
      <c r="AU1131" s="187" t="s">
        <v>87</v>
      </c>
      <c r="AV1131" s="14" t="s">
        <v>200</v>
      </c>
      <c r="AW1131" s="14" t="s">
        <v>38</v>
      </c>
      <c r="AX1131" s="14" t="s">
        <v>85</v>
      </c>
      <c r="AY1131" s="187" t="s">
        <v>186</v>
      </c>
    </row>
    <row r="1132" spans="1:65" s="2" customFormat="1" ht="16.350000000000001" customHeight="1">
      <c r="A1132" s="36"/>
      <c r="B1132" s="147"/>
      <c r="C1132" s="201" t="s">
        <v>1564</v>
      </c>
      <c r="D1132" s="201" t="s">
        <v>184</v>
      </c>
      <c r="E1132" s="202" t="s">
        <v>1565</v>
      </c>
      <c r="F1132" s="203" t="s">
        <v>1566</v>
      </c>
      <c r="G1132" s="204" t="s">
        <v>843</v>
      </c>
      <c r="H1132" s="205">
        <v>225.3</v>
      </c>
      <c r="I1132" s="206"/>
      <c r="J1132" s="207">
        <f>ROUND(I1132*H1132,2)</f>
        <v>0</v>
      </c>
      <c r="K1132" s="208"/>
      <c r="L1132" s="209"/>
      <c r="M1132" s="210" t="s">
        <v>3</v>
      </c>
      <c r="N1132" s="211" t="s">
        <v>48</v>
      </c>
      <c r="O1132" s="57"/>
      <c r="P1132" s="165">
        <f>O1132*H1132</f>
        <v>0</v>
      </c>
      <c r="Q1132" s="165">
        <v>3.5E-4</v>
      </c>
      <c r="R1132" s="165">
        <f>Q1132*H1132</f>
        <v>7.8855000000000008E-2</v>
      </c>
      <c r="S1132" s="165">
        <v>0</v>
      </c>
      <c r="T1132" s="166">
        <f>S1132*H1132</f>
        <v>0</v>
      </c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R1132" s="161" t="s">
        <v>610</v>
      </c>
      <c r="AT1132" s="161" t="s">
        <v>184</v>
      </c>
      <c r="AU1132" s="161" t="s">
        <v>87</v>
      </c>
      <c r="AY1132" s="20" t="s">
        <v>186</v>
      </c>
      <c r="BE1132" s="162">
        <f>IF(N1132="základní",J1132,0)</f>
        <v>0</v>
      </c>
      <c r="BF1132" s="162">
        <f>IF(N1132="snížená",J1132,0)</f>
        <v>0</v>
      </c>
      <c r="BG1132" s="162">
        <f>IF(N1132="zákl. přenesená",J1132,0)</f>
        <v>0</v>
      </c>
      <c r="BH1132" s="162">
        <f>IF(N1132="sníž. přenesená",J1132,0)</f>
        <v>0</v>
      </c>
      <c r="BI1132" s="162">
        <f>IF(N1132="nulová",J1132,0)</f>
        <v>0</v>
      </c>
      <c r="BJ1132" s="20" t="s">
        <v>85</v>
      </c>
      <c r="BK1132" s="162">
        <f>ROUND(I1132*H1132,2)</f>
        <v>0</v>
      </c>
      <c r="BL1132" s="20" t="s">
        <v>275</v>
      </c>
      <c r="BM1132" s="161" t="s">
        <v>1567</v>
      </c>
    </row>
    <row r="1133" spans="1:65" s="15" customFormat="1">
      <c r="B1133" s="194"/>
      <c r="D1133" s="172" t="s">
        <v>373</v>
      </c>
      <c r="E1133" s="195" t="s">
        <v>3</v>
      </c>
      <c r="F1133" s="196" t="s">
        <v>1522</v>
      </c>
      <c r="H1133" s="195" t="s">
        <v>3</v>
      </c>
      <c r="I1133" s="197"/>
      <c r="L1133" s="194"/>
      <c r="M1133" s="198"/>
      <c r="N1133" s="199"/>
      <c r="O1133" s="199"/>
      <c r="P1133" s="199"/>
      <c r="Q1133" s="199"/>
      <c r="R1133" s="199"/>
      <c r="S1133" s="199"/>
      <c r="T1133" s="200"/>
      <c r="AT1133" s="195" t="s">
        <v>373</v>
      </c>
      <c r="AU1133" s="195" t="s">
        <v>87</v>
      </c>
      <c r="AV1133" s="15" t="s">
        <v>85</v>
      </c>
      <c r="AW1133" s="15" t="s">
        <v>38</v>
      </c>
      <c r="AX1133" s="15" t="s">
        <v>77</v>
      </c>
      <c r="AY1133" s="195" t="s">
        <v>186</v>
      </c>
    </row>
    <row r="1134" spans="1:65" s="13" customFormat="1">
      <c r="B1134" s="178"/>
      <c r="D1134" s="172" t="s">
        <v>373</v>
      </c>
      <c r="E1134" s="179" t="s">
        <v>3</v>
      </c>
      <c r="F1134" s="180" t="s">
        <v>1523</v>
      </c>
      <c r="H1134" s="181">
        <v>7.3</v>
      </c>
      <c r="I1134" s="182"/>
      <c r="L1134" s="178"/>
      <c r="M1134" s="183"/>
      <c r="N1134" s="184"/>
      <c r="O1134" s="184"/>
      <c r="P1134" s="184"/>
      <c r="Q1134" s="184"/>
      <c r="R1134" s="184"/>
      <c r="S1134" s="184"/>
      <c r="T1134" s="185"/>
      <c r="AT1134" s="179" t="s">
        <v>373</v>
      </c>
      <c r="AU1134" s="179" t="s">
        <v>87</v>
      </c>
      <c r="AV1134" s="13" t="s">
        <v>87</v>
      </c>
      <c r="AW1134" s="13" t="s">
        <v>38</v>
      </c>
      <c r="AX1134" s="13" t="s">
        <v>77</v>
      </c>
      <c r="AY1134" s="179" t="s">
        <v>186</v>
      </c>
    </row>
    <row r="1135" spans="1:65" s="13" customFormat="1" ht="22.5">
      <c r="B1135" s="178"/>
      <c r="D1135" s="172" t="s">
        <v>373</v>
      </c>
      <c r="E1135" s="179" t="s">
        <v>3</v>
      </c>
      <c r="F1135" s="180" t="s">
        <v>1524</v>
      </c>
      <c r="H1135" s="181">
        <v>45.734999999999999</v>
      </c>
      <c r="I1135" s="182"/>
      <c r="L1135" s="178"/>
      <c r="M1135" s="183"/>
      <c r="N1135" s="184"/>
      <c r="O1135" s="184"/>
      <c r="P1135" s="184"/>
      <c r="Q1135" s="184"/>
      <c r="R1135" s="184"/>
      <c r="S1135" s="184"/>
      <c r="T1135" s="185"/>
      <c r="AT1135" s="179" t="s">
        <v>373</v>
      </c>
      <c r="AU1135" s="179" t="s">
        <v>87</v>
      </c>
      <c r="AV1135" s="13" t="s">
        <v>87</v>
      </c>
      <c r="AW1135" s="13" t="s">
        <v>38</v>
      </c>
      <c r="AX1135" s="13" t="s">
        <v>77</v>
      </c>
      <c r="AY1135" s="179" t="s">
        <v>186</v>
      </c>
    </row>
    <row r="1136" spans="1:65" s="13" customFormat="1">
      <c r="B1136" s="178"/>
      <c r="D1136" s="172" t="s">
        <v>373</v>
      </c>
      <c r="E1136" s="179" t="s">
        <v>3</v>
      </c>
      <c r="F1136" s="180" t="s">
        <v>1525</v>
      </c>
      <c r="H1136" s="181">
        <v>47.234999999999999</v>
      </c>
      <c r="I1136" s="182"/>
      <c r="L1136" s="178"/>
      <c r="M1136" s="183"/>
      <c r="N1136" s="184"/>
      <c r="O1136" s="184"/>
      <c r="P1136" s="184"/>
      <c r="Q1136" s="184"/>
      <c r="R1136" s="184"/>
      <c r="S1136" s="184"/>
      <c r="T1136" s="185"/>
      <c r="AT1136" s="179" t="s">
        <v>373</v>
      </c>
      <c r="AU1136" s="179" t="s">
        <v>87</v>
      </c>
      <c r="AV1136" s="13" t="s">
        <v>87</v>
      </c>
      <c r="AW1136" s="13" t="s">
        <v>38</v>
      </c>
      <c r="AX1136" s="13" t="s">
        <v>77</v>
      </c>
      <c r="AY1136" s="179" t="s">
        <v>186</v>
      </c>
    </row>
    <row r="1137" spans="1:65" s="13" customFormat="1">
      <c r="B1137" s="178"/>
      <c r="D1137" s="172" t="s">
        <v>373</v>
      </c>
      <c r="E1137" s="179" t="s">
        <v>3</v>
      </c>
      <c r="F1137" s="180" t="s">
        <v>1526</v>
      </c>
      <c r="H1137" s="181">
        <v>39.909999999999997</v>
      </c>
      <c r="I1137" s="182"/>
      <c r="L1137" s="178"/>
      <c r="M1137" s="183"/>
      <c r="N1137" s="184"/>
      <c r="O1137" s="184"/>
      <c r="P1137" s="184"/>
      <c r="Q1137" s="184"/>
      <c r="R1137" s="184"/>
      <c r="S1137" s="184"/>
      <c r="T1137" s="185"/>
      <c r="AT1137" s="179" t="s">
        <v>373</v>
      </c>
      <c r="AU1137" s="179" t="s">
        <v>87</v>
      </c>
      <c r="AV1137" s="13" t="s">
        <v>87</v>
      </c>
      <c r="AW1137" s="13" t="s">
        <v>38</v>
      </c>
      <c r="AX1137" s="13" t="s">
        <v>77</v>
      </c>
      <c r="AY1137" s="179" t="s">
        <v>186</v>
      </c>
    </row>
    <row r="1138" spans="1:65" s="15" customFormat="1">
      <c r="B1138" s="194"/>
      <c r="D1138" s="172" t="s">
        <v>373</v>
      </c>
      <c r="E1138" s="195" t="s">
        <v>3</v>
      </c>
      <c r="F1138" s="196" t="s">
        <v>1522</v>
      </c>
      <c r="H1138" s="195" t="s">
        <v>3</v>
      </c>
      <c r="I1138" s="197"/>
      <c r="L1138" s="194"/>
      <c r="M1138" s="198"/>
      <c r="N1138" s="199"/>
      <c r="O1138" s="199"/>
      <c r="P1138" s="199"/>
      <c r="Q1138" s="199"/>
      <c r="R1138" s="199"/>
      <c r="S1138" s="199"/>
      <c r="T1138" s="200"/>
      <c r="AT1138" s="195" t="s">
        <v>373</v>
      </c>
      <c r="AU1138" s="195" t="s">
        <v>87</v>
      </c>
      <c r="AV1138" s="15" t="s">
        <v>85</v>
      </c>
      <c r="AW1138" s="15" t="s">
        <v>38</v>
      </c>
      <c r="AX1138" s="15" t="s">
        <v>77</v>
      </c>
      <c r="AY1138" s="195" t="s">
        <v>186</v>
      </c>
    </row>
    <row r="1139" spans="1:65" s="13" customFormat="1">
      <c r="B1139" s="178"/>
      <c r="D1139" s="172" t="s">
        <v>373</v>
      </c>
      <c r="E1139" s="179" t="s">
        <v>3</v>
      </c>
      <c r="F1139" s="180" t="s">
        <v>1530</v>
      </c>
      <c r="H1139" s="181">
        <v>14.88</v>
      </c>
      <c r="I1139" s="182"/>
      <c r="L1139" s="178"/>
      <c r="M1139" s="183"/>
      <c r="N1139" s="184"/>
      <c r="O1139" s="184"/>
      <c r="P1139" s="184"/>
      <c r="Q1139" s="184"/>
      <c r="R1139" s="184"/>
      <c r="S1139" s="184"/>
      <c r="T1139" s="185"/>
      <c r="AT1139" s="179" t="s">
        <v>373</v>
      </c>
      <c r="AU1139" s="179" t="s">
        <v>87</v>
      </c>
      <c r="AV1139" s="13" t="s">
        <v>87</v>
      </c>
      <c r="AW1139" s="13" t="s">
        <v>38</v>
      </c>
      <c r="AX1139" s="13" t="s">
        <v>77</v>
      </c>
      <c r="AY1139" s="179" t="s">
        <v>186</v>
      </c>
    </row>
    <row r="1140" spans="1:65" s="13" customFormat="1">
      <c r="B1140" s="178"/>
      <c r="D1140" s="172" t="s">
        <v>373</v>
      </c>
      <c r="E1140" s="179" t="s">
        <v>3</v>
      </c>
      <c r="F1140" s="180" t="s">
        <v>1531</v>
      </c>
      <c r="H1140" s="181">
        <v>10.48</v>
      </c>
      <c r="I1140" s="182"/>
      <c r="L1140" s="178"/>
      <c r="M1140" s="183"/>
      <c r="N1140" s="184"/>
      <c r="O1140" s="184"/>
      <c r="P1140" s="184"/>
      <c r="Q1140" s="184"/>
      <c r="R1140" s="184"/>
      <c r="S1140" s="184"/>
      <c r="T1140" s="185"/>
      <c r="AT1140" s="179" t="s">
        <v>373</v>
      </c>
      <c r="AU1140" s="179" t="s">
        <v>87</v>
      </c>
      <c r="AV1140" s="13" t="s">
        <v>87</v>
      </c>
      <c r="AW1140" s="13" t="s">
        <v>38</v>
      </c>
      <c r="AX1140" s="13" t="s">
        <v>77</v>
      </c>
      <c r="AY1140" s="179" t="s">
        <v>186</v>
      </c>
    </row>
    <row r="1141" spans="1:65" s="13" customFormat="1">
      <c r="B1141" s="178"/>
      <c r="D1141" s="172" t="s">
        <v>373</v>
      </c>
      <c r="E1141" s="179" t="s">
        <v>3</v>
      </c>
      <c r="F1141" s="180" t="s">
        <v>1532</v>
      </c>
      <c r="H1141" s="181">
        <v>10.54</v>
      </c>
      <c r="I1141" s="182"/>
      <c r="L1141" s="178"/>
      <c r="M1141" s="183"/>
      <c r="N1141" s="184"/>
      <c r="O1141" s="184"/>
      <c r="P1141" s="184"/>
      <c r="Q1141" s="184"/>
      <c r="R1141" s="184"/>
      <c r="S1141" s="184"/>
      <c r="T1141" s="185"/>
      <c r="AT1141" s="179" t="s">
        <v>373</v>
      </c>
      <c r="AU1141" s="179" t="s">
        <v>87</v>
      </c>
      <c r="AV1141" s="13" t="s">
        <v>87</v>
      </c>
      <c r="AW1141" s="13" t="s">
        <v>38</v>
      </c>
      <c r="AX1141" s="13" t="s">
        <v>77</v>
      </c>
      <c r="AY1141" s="179" t="s">
        <v>186</v>
      </c>
    </row>
    <row r="1142" spans="1:65" s="13" customFormat="1">
      <c r="B1142" s="178"/>
      <c r="D1142" s="172" t="s">
        <v>373</v>
      </c>
      <c r="E1142" s="179" t="s">
        <v>3</v>
      </c>
      <c r="F1142" s="180" t="s">
        <v>1533</v>
      </c>
      <c r="H1142" s="181">
        <v>16.46</v>
      </c>
      <c r="I1142" s="182"/>
      <c r="L1142" s="178"/>
      <c r="M1142" s="183"/>
      <c r="N1142" s="184"/>
      <c r="O1142" s="184"/>
      <c r="P1142" s="184"/>
      <c r="Q1142" s="184"/>
      <c r="R1142" s="184"/>
      <c r="S1142" s="184"/>
      <c r="T1142" s="185"/>
      <c r="AT1142" s="179" t="s">
        <v>373</v>
      </c>
      <c r="AU1142" s="179" t="s">
        <v>87</v>
      </c>
      <c r="AV1142" s="13" t="s">
        <v>87</v>
      </c>
      <c r="AW1142" s="13" t="s">
        <v>38</v>
      </c>
      <c r="AX1142" s="13" t="s">
        <v>77</v>
      </c>
      <c r="AY1142" s="179" t="s">
        <v>186</v>
      </c>
    </row>
    <row r="1143" spans="1:65" s="13" customFormat="1">
      <c r="B1143" s="178"/>
      <c r="D1143" s="172" t="s">
        <v>373</v>
      </c>
      <c r="E1143" s="179" t="s">
        <v>3</v>
      </c>
      <c r="F1143" s="180" t="s">
        <v>1534</v>
      </c>
      <c r="H1143" s="181">
        <v>11.52</v>
      </c>
      <c r="I1143" s="182"/>
      <c r="L1143" s="178"/>
      <c r="M1143" s="183"/>
      <c r="N1143" s="184"/>
      <c r="O1143" s="184"/>
      <c r="P1143" s="184"/>
      <c r="Q1143" s="184"/>
      <c r="R1143" s="184"/>
      <c r="S1143" s="184"/>
      <c r="T1143" s="185"/>
      <c r="AT1143" s="179" t="s">
        <v>373</v>
      </c>
      <c r="AU1143" s="179" t="s">
        <v>87</v>
      </c>
      <c r="AV1143" s="13" t="s">
        <v>87</v>
      </c>
      <c r="AW1143" s="13" t="s">
        <v>38</v>
      </c>
      <c r="AX1143" s="13" t="s">
        <v>77</v>
      </c>
      <c r="AY1143" s="179" t="s">
        <v>186</v>
      </c>
    </row>
    <row r="1144" spans="1:65" s="13" customFormat="1">
      <c r="B1144" s="178"/>
      <c r="D1144" s="172" t="s">
        <v>373</v>
      </c>
      <c r="E1144" s="179" t="s">
        <v>3</v>
      </c>
      <c r="F1144" s="180" t="s">
        <v>1535</v>
      </c>
      <c r="H1144" s="181">
        <v>8.0399999999999991</v>
      </c>
      <c r="I1144" s="182"/>
      <c r="L1144" s="178"/>
      <c r="M1144" s="183"/>
      <c r="N1144" s="184"/>
      <c r="O1144" s="184"/>
      <c r="P1144" s="184"/>
      <c r="Q1144" s="184"/>
      <c r="R1144" s="184"/>
      <c r="S1144" s="184"/>
      <c r="T1144" s="185"/>
      <c r="AT1144" s="179" t="s">
        <v>373</v>
      </c>
      <c r="AU1144" s="179" t="s">
        <v>87</v>
      </c>
      <c r="AV1144" s="13" t="s">
        <v>87</v>
      </c>
      <c r="AW1144" s="13" t="s">
        <v>38</v>
      </c>
      <c r="AX1144" s="13" t="s">
        <v>77</v>
      </c>
      <c r="AY1144" s="179" t="s">
        <v>186</v>
      </c>
    </row>
    <row r="1145" spans="1:65" s="13" customFormat="1">
      <c r="B1145" s="178"/>
      <c r="D1145" s="172" t="s">
        <v>373</v>
      </c>
      <c r="E1145" s="179" t="s">
        <v>3</v>
      </c>
      <c r="F1145" s="180" t="s">
        <v>1536</v>
      </c>
      <c r="H1145" s="181">
        <v>13.2</v>
      </c>
      <c r="I1145" s="182"/>
      <c r="L1145" s="178"/>
      <c r="M1145" s="183"/>
      <c r="N1145" s="184"/>
      <c r="O1145" s="184"/>
      <c r="P1145" s="184"/>
      <c r="Q1145" s="184"/>
      <c r="R1145" s="184"/>
      <c r="S1145" s="184"/>
      <c r="T1145" s="185"/>
      <c r="AT1145" s="179" t="s">
        <v>373</v>
      </c>
      <c r="AU1145" s="179" t="s">
        <v>87</v>
      </c>
      <c r="AV1145" s="13" t="s">
        <v>87</v>
      </c>
      <c r="AW1145" s="13" t="s">
        <v>38</v>
      </c>
      <c r="AX1145" s="13" t="s">
        <v>77</v>
      </c>
      <c r="AY1145" s="179" t="s">
        <v>186</v>
      </c>
    </row>
    <row r="1146" spans="1:65" s="14" customFormat="1">
      <c r="B1146" s="186"/>
      <c r="D1146" s="172" t="s">
        <v>373</v>
      </c>
      <c r="E1146" s="187" t="s">
        <v>3</v>
      </c>
      <c r="F1146" s="188" t="s">
        <v>375</v>
      </c>
      <c r="H1146" s="189">
        <v>225.3</v>
      </c>
      <c r="I1146" s="190"/>
      <c r="L1146" s="186"/>
      <c r="M1146" s="191"/>
      <c r="N1146" s="192"/>
      <c r="O1146" s="192"/>
      <c r="P1146" s="192"/>
      <c r="Q1146" s="192"/>
      <c r="R1146" s="192"/>
      <c r="S1146" s="192"/>
      <c r="T1146" s="193"/>
      <c r="AT1146" s="187" t="s">
        <v>373</v>
      </c>
      <c r="AU1146" s="187" t="s">
        <v>87</v>
      </c>
      <c r="AV1146" s="14" t="s">
        <v>200</v>
      </c>
      <c r="AW1146" s="14" t="s">
        <v>38</v>
      </c>
      <c r="AX1146" s="14" t="s">
        <v>85</v>
      </c>
      <c r="AY1146" s="187" t="s">
        <v>186</v>
      </c>
    </row>
    <row r="1147" spans="1:65" s="2" customFormat="1" ht="21" customHeight="1">
      <c r="A1147" s="36"/>
      <c r="B1147" s="147"/>
      <c r="C1147" s="201" t="s">
        <v>1568</v>
      </c>
      <c r="D1147" s="201" t="s">
        <v>184</v>
      </c>
      <c r="E1147" s="202" t="s">
        <v>1569</v>
      </c>
      <c r="F1147" s="203" t="s">
        <v>1570</v>
      </c>
      <c r="G1147" s="204" t="s">
        <v>843</v>
      </c>
      <c r="H1147" s="205">
        <v>225.3</v>
      </c>
      <c r="I1147" s="206"/>
      <c r="J1147" s="207">
        <f>ROUND(I1147*H1147,2)</f>
        <v>0</v>
      </c>
      <c r="K1147" s="208"/>
      <c r="L1147" s="209"/>
      <c r="M1147" s="210" t="s">
        <v>3</v>
      </c>
      <c r="N1147" s="211" t="s">
        <v>48</v>
      </c>
      <c r="O1147" s="57"/>
      <c r="P1147" s="165">
        <f>O1147*H1147</f>
        <v>0</v>
      </c>
      <c r="Q1147" s="165">
        <v>3.5E-4</v>
      </c>
      <c r="R1147" s="165">
        <f>Q1147*H1147</f>
        <v>7.8855000000000008E-2</v>
      </c>
      <c r="S1147" s="165">
        <v>0</v>
      </c>
      <c r="T1147" s="166">
        <f>S1147*H1147</f>
        <v>0</v>
      </c>
      <c r="U1147" s="36"/>
      <c r="V1147" s="36"/>
      <c r="W1147" s="36"/>
      <c r="X1147" s="36"/>
      <c r="Y1147" s="36"/>
      <c r="Z1147" s="36"/>
      <c r="AA1147" s="36"/>
      <c r="AB1147" s="36"/>
      <c r="AC1147" s="36"/>
      <c r="AD1147" s="36"/>
      <c r="AE1147" s="36"/>
      <c r="AR1147" s="161" t="s">
        <v>610</v>
      </c>
      <c r="AT1147" s="161" t="s">
        <v>184</v>
      </c>
      <c r="AU1147" s="161" t="s">
        <v>87</v>
      </c>
      <c r="AY1147" s="20" t="s">
        <v>186</v>
      </c>
      <c r="BE1147" s="162">
        <f>IF(N1147="základní",J1147,0)</f>
        <v>0</v>
      </c>
      <c r="BF1147" s="162">
        <f>IF(N1147="snížená",J1147,0)</f>
        <v>0</v>
      </c>
      <c r="BG1147" s="162">
        <f>IF(N1147="zákl. přenesená",J1147,0)</f>
        <v>0</v>
      </c>
      <c r="BH1147" s="162">
        <f>IF(N1147="sníž. přenesená",J1147,0)</f>
        <v>0</v>
      </c>
      <c r="BI1147" s="162">
        <f>IF(N1147="nulová",J1147,0)</f>
        <v>0</v>
      </c>
      <c r="BJ1147" s="20" t="s">
        <v>85</v>
      </c>
      <c r="BK1147" s="162">
        <f>ROUND(I1147*H1147,2)</f>
        <v>0</v>
      </c>
      <c r="BL1147" s="20" t="s">
        <v>275</v>
      </c>
      <c r="BM1147" s="161" t="s">
        <v>1571</v>
      </c>
    </row>
    <row r="1148" spans="1:65" s="15" customFormat="1">
      <c r="B1148" s="194"/>
      <c r="D1148" s="172" t="s">
        <v>373</v>
      </c>
      <c r="E1148" s="195" t="s">
        <v>3</v>
      </c>
      <c r="F1148" s="196" t="s">
        <v>1522</v>
      </c>
      <c r="H1148" s="195" t="s">
        <v>3</v>
      </c>
      <c r="I1148" s="197"/>
      <c r="L1148" s="194"/>
      <c r="M1148" s="198"/>
      <c r="N1148" s="199"/>
      <c r="O1148" s="199"/>
      <c r="P1148" s="199"/>
      <c r="Q1148" s="199"/>
      <c r="R1148" s="199"/>
      <c r="S1148" s="199"/>
      <c r="T1148" s="200"/>
      <c r="AT1148" s="195" t="s">
        <v>373</v>
      </c>
      <c r="AU1148" s="195" t="s">
        <v>87</v>
      </c>
      <c r="AV1148" s="15" t="s">
        <v>85</v>
      </c>
      <c r="AW1148" s="15" t="s">
        <v>38</v>
      </c>
      <c r="AX1148" s="15" t="s">
        <v>77</v>
      </c>
      <c r="AY1148" s="195" t="s">
        <v>186</v>
      </c>
    </row>
    <row r="1149" spans="1:65" s="13" customFormat="1">
      <c r="B1149" s="178"/>
      <c r="D1149" s="172" t="s">
        <v>373</v>
      </c>
      <c r="E1149" s="179" t="s">
        <v>3</v>
      </c>
      <c r="F1149" s="180" t="s">
        <v>1523</v>
      </c>
      <c r="H1149" s="181">
        <v>7.3</v>
      </c>
      <c r="I1149" s="182"/>
      <c r="L1149" s="178"/>
      <c r="M1149" s="183"/>
      <c r="N1149" s="184"/>
      <c r="O1149" s="184"/>
      <c r="P1149" s="184"/>
      <c r="Q1149" s="184"/>
      <c r="R1149" s="184"/>
      <c r="S1149" s="184"/>
      <c r="T1149" s="185"/>
      <c r="AT1149" s="179" t="s">
        <v>373</v>
      </c>
      <c r="AU1149" s="179" t="s">
        <v>87</v>
      </c>
      <c r="AV1149" s="13" t="s">
        <v>87</v>
      </c>
      <c r="AW1149" s="13" t="s">
        <v>38</v>
      </c>
      <c r="AX1149" s="13" t="s">
        <v>77</v>
      </c>
      <c r="AY1149" s="179" t="s">
        <v>186</v>
      </c>
    </row>
    <row r="1150" spans="1:65" s="13" customFormat="1" ht="22.5">
      <c r="B1150" s="178"/>
      <c r="D1150" s="172" t="s">
        <v>373</v>
      </c>
      <c r="E1150" s="179" t="s">
        <v>3</v>
      </c>
      <c r="F1150" s="180" t="s">
        <v>1524</v>
      </c>
      <c r="H1150" s="181">
        <v>45.734999999999999</v>
      </c>
      <c r="I1150" s="182"/>
      <c r="L1150" s="178"/>
      <c r="M1150" s="183"/>
      <c r="N1150" s="184"/>
      <c r="O1150" s="184"/>
      <c r="P1150" s="184"/>
      <c r="Q1150" s="184"/>
      <c r="R1150" s="184"/>
      <c r="S1150" s="184"/>
      <c r="T1150" s="185"/>
      <c r="AT1150" s="179" t="s">
        <v>373</v>
      </c>
      <c r="AU1150" s="179" t="s">
        <v>87</v>
      </c>
      <c r="AV1150" s="13" t="s">
        <v>87</v>
      </c>
      <c r="AW1150" s="13" t="s">
        <v>38</v>
      </c>
      <c r="AX1150" s="13" t="s">
        <v>77</v>
      </c>
      <c r="AY1150" s="179" t="s">
        <v>186</v>
      </c>
    </row>
    <row r="1151" spans="1:65" s="13" customFormat="1">
      <c r="B1151" s="178"/>
      <c r="D1151" s="172" t="s">
        <v>373</v>
      </c>
      <c r="E1151" s="179" t="s">
        <v>3</v>
      </c>
      <c r="F1151" s="180" t="s">
        <v>1525</v>
      </c>
      <c r="H1151" s="181">
        <v>47.234999999999999</v>
      </c>
      <c r="I1151" s="182"/>
      <c r="L1151" s="178"/>
      <c r="M1151" s="183"/>
      <c r="N1151" s="184"/>
      <c r="O1151" s="184"/>
      <c r="P1151" s="184"/>
      <c r="Q1151" s="184"/>
      <c r="R1151" s="184"/>
      <c r="S1151" s="184"/>
      <c r="T1151" s="185"/>
      <c r="AT1151" s="179" t="s">
        <v>373</v>
      </c>
      <c r="AU1151" s="179" t="s">
        <v>87</v>
      </c>
      <c r="AV1151" s="13" t="s">
        <v>87</v>
      </c>
      <c r="AW1151" s="13" t="s">
        <v>38</v>
      </c>
      <c r="AX1151" s="13" t="s">
        <v>77</v>
      </c>
      <c r="AY1151" s="179" t="s">
        <v>186</v>
      </c>
    </row>
    <row r="1152" spans="1:65" s="13" customFormat="1">
      <c r="B1152" s="178"/>
      <c r="D1152" s="172" t="s">
        <v>373</v>
      </c>
      <c r="E1152" s="179" t="s">
        <v>3</v>
      </c>
      <c r="F1152" s="180" t="s">
        <v>1526</v>
      </c>
      <c r="H1152" s="181">
        <v>39.909999999999997</v>
      </c>
      <c r="I1152" s="182"/>
      <c r="L1152" s="178"/>
      <c r="M1152" s="183"/>
      <c r="N1152" s="184"/>
      <c r="O1152" s="184"/>
      <c r="P1152" s="184"/>
      <c r="Q1152" s="184"/>
      <c r="R1152" s="184"/>
      <c r="S1152" s="184"/>
      <c r="T1152" s="185"/>
      <c r="AT1152" s="179" t="s">
        <v>373</v>
      </c>
      <c r="AU1152" s="179" t="s">
        <v>87</v>
      </c>
      <c r="AV1152" s="13" t="s">
        <v>87</v>
      </c>
      <c r="AW1152" s="13" t="s">
        <v>38</v>
      </c>
      <c r="AX1152" s="13" t="s">
        <v>77</v>
      </c>
      <c r="AY1152" s="179" t="s">
        <v>186</v>
      </c>
    </row>
    <row r="1153" spans="1:65" s="15" customFormat="1">
      <c r="B1153" s="194"/>
      <c r="D1153" s="172" t="s">
        <v>373</v>
      </c>
      <c r="E1153" s="195" t="s">
        <v>3</v>
      </c>
      <c r="F1153" s="196" t="s">
        <v>1522</v>
      </c>
      <c r="H1153" s="195" t="s">
        <v>3</v>
      </c>
      <c r="I1153" s="197"/>
      <c r="L1153" s="194"/>
      <c r="M1153" s="198"/>
      <c r="N1153" s="199"/>
      <c r="O1153" s="199"/>
      <c r="P1153" s="199"/>
      <c r="Q1153" s="199"/>
      <c r="R1153" s="199"/>
      <c r="S1153" s="199"/>
      <c r="T1153" s="200"/>
      <c r="AT1153" s="195" t="s">
        <v>373</v>
      </c>
      <c r="AU1153" s="195" t="s">
        <v>87</v>
      </c>
      <c r="AV1153" s="15" t="s">
        <v>85</v>
      </c>
      <c r="AW1153" s="15" t="s">
        <v>38</v>
      </c>
      <c r="AX1153" s="15" t="s">
        <v>77</v>
      </c>
      <c r="AY1153" s="195" t="s">
        <v>186</v>
      </c>
    </row>
    <row r="1154" spans="1:65" s="13" customFormat="1">
      <c r="B1154" s="178"/>
      <c r="D1154" s="172" t="s">
        <v>373</v>
      </c>
      <c r="E1154" s="179" t="s">
        <v>3</v>
      </c>
      <c r="F1154" s="180" t="s">
        <v>1530</v>
      </c>
      <c r="H1154" s="181">
        <v>14.88</v>
      </c>
      <c r="I1154" s="182"/>
      <c r="L1154" s="178"/>
      <c r="M1154" s="183"/>
      <c r="N1154" s="184"/>
      <c r="O1154" s="184"/>
      <c r="P1154" s="184"/>
      <c r="Q1154" s="184"/>
      <c r="R1154" s="184"/>
      <c r="S1154" s="184"/>
      <c r="T1154" s="185"/>
      <c r="AT1154" s="179" t="s">
        <v>373</v>
      </c>
      <c r="AU1154" s="179" t="s">
        <v>87</v>
      </c>
      <c r="AV1154" s="13" t="s">
        <v>87</v>
      </c>
      <c r="AW1154" s="13" t="s">
        <v>38</v>
      </c>
      <c r="AX1154" s="13" t="s">
        <v>77</v>
      </c>
      <c r="AY1154" s="179" t="s">
        <v>186</v>
      </c>
    </row>
    <row r="1155" spans="1:65" s="13" customFormat="1">
      <c r="B1155" s="178"/>
      <c r="D1155" s="172" t="s">
        <v>373</v>
      </c>
      <c r="E1155" s="179" t="s">
        <v>3</v>
      </c>
      <c r="F1155" s="180" t="s">
        <v>1531</v>
      </c>
      <c r="H1155" s="181">
        <v>10.48</v>
      </c>
      <c r="I1155" s="182"/>
      <c r="L1155" s="178"/>
      <c r="M1155" s="183"/>
      <c r="N1155" s="184"/>
      <c r="O1155" s="184"/>
      <c r="P1155" s="184"/>
      <c r="Q1155" s="184"/>
      <c r="R1155" s="184"/>
      <c r="S1155" s="184"/>
      <c r="T1155" s="185"/>
      <c r="AT1155" s="179" t="s">
        <v>373</v>
      </c>
      <c r="AU1155" s="179" t="s">
        <v>87</v>
      </c>
      <c r="AV1155" s="13" t="s">
        <v>87</v>
      </c>
      <c r="AW1155" s="13" t="s">
        <v>38</v>
      </c>
      <c r="AX1155" s="13" t="s">
        <v>77</v>
      </c>
      <c r="AY1155" s="179" t="s">
        <v>186</v>
      </c>
    </row>
    <row r="1156" spans="1:65" s="13" customFormat="1">
      <c r="B1156" s="178"/>
      <c r="D1156" s="172" t="s">
        <v>373</v>
      </c>
      <c r="E1156" s="179" t="s">
        <v>3</v>
      </c>
      <c r="F1156" s="180" t="s">
        <v>1532</v>
      </c>
      <c r="H1156" s="181">
        <v>10.54</v>
      </c>
      <c r="I1156" s="182"/>
      <c r="L1156" s="178"/>
      <c r="M1156" s="183"/>
      <c r="N1156" s="184"/>
      <c r="O1156" s="184"/>
      <c r="P1156" s="184"/>
      <c r="Q1156" s="184"/>
      <c r="R1156" s="184"/>
      <c r="S1156" s="184"/>
      <c r="T1156" s="185"/>
      <c r="AT1156" s="179" t="s">
        <v>373</v>
      </c>
      <c r="AU1156" s="179" t="s">
        <v>87</v>
      </c>
      <c r="AV1156" s="13" t="s">
        <v>87</v>
      </c>
      <c r="AW1156" s="13" t="s">
        <v>38</v>
      </c>
      <c r="AX1156" s="13" t="s">
        <v>77</v>
      </c>
      <c r="AY1156" s="179" t="s">
        <v>186</v>
      </c>
    </row>
    <row r="1157" spans="1:65" s="13" customFormat="1">
      <c r="B1157" s="178"/>
      <c r="D1157" s="172" t="s">
        <v>373</v>
      </c>
      <c r="E1157" s="179" t="s">
        <v>3</v>
      </c>
      <c r="F1157" s="180" t="s">
        <v>1533</v>
      </c>
      <c r="H1157" s="181">
        <v>16.46</v>
      </c>
      <c r="I1157" s="182"/>
      <c r="L1157" s="178"/>
      <c r="M1157" s="183"/>
      <c r="N1157" s="184"/>
      <c r="O1157" s="184"/>
      <c r="P1157" s="184"/>
      <c r="Q1157" s="184"/>
      <c r="R1157" s="184"/>
      <c r="S1157" s="184"/>
      <c r="T1157" s="185"/>
      <c r="AT1157" s="179" t="s">
        <v>373</v>
      </c>
      <c r="AU1157" s="179" t="s">
        <v>87</v>
      </c>
      <c r="AV1157" s="13" t="s">
        <v>87</v>
      </c>
      <c r="AW1157" s="13" t="s">
        <v>38</v>
      </c>
      <c r="AX1157" s="13" t="s">
        <v>77</v>
      </c>
      <c r="AY1157" s="179" t="s">
        <v>186</v>
      </c>
    </row>
    <row r="1158" spans="1:65" s="13" customFormat="1">
      <c r="B1158" s="178"/>
      <c r="D1158" s="172" t="s">
        <v>373</v>
      </c>
      <c r="E1158" s="179" t="s">
        <v>3</v>
      </c>
      <c r="F1158" s="180" t="s">
        <v>1534</v>
      </c>
      <c r="H1158" s="181">
        <v>11.52</v>
      </c>
      <c r="I1158" s="182"/>
      <c r="L1158" s="178"/>
      <c r="M1158" s="183"/>
      <c r="N1158" s="184"/>
      <c r="O1158" s="184"/>
      <c r="P1158" s="184"/>
      <c r="Q1158" s="184"/>
      <c r="R1158" s="184"/>
      <c r="S1158" s="184"/>
      <c r="T1158" s="185"/>
      <c r="AT1158" s="179" t="s">
        <v>373</v>
      </c>
      <c r="AU1158" s="179" t="s">
        <v>87</v>
      </c>
      <c r="AV1158" s="13" t="s">
        <v>87</v>
      </c>
      <c r="AW1158" s="13" t="s">
        <v>38</v>
      </c>
      <c r="AX1158" s="13" t="s">
        <v>77</v>
      </c>
      <c r="AY1158" s="179" t="s">
        <v>186</v>
      </c>
    </row>
    <row r="1159" spans="1:65" s="13" customFormat="1">
      <c r="B1159" s="178"/>
      <c r="D1159" s="172" t="s">
        <v>373</v>
      </c>
      <c r="E1159" s="179" t="s">
        <v>3</v>
      </c>
      <c r="F1159" s="180" t="s">
        <v>1535</v>
      </c>
      <c r="H1159" s="181">
        <v>8.0399999999999991</v>
      </c>
      <c r="I1159" s="182"/>
      <c r="L1159" s="178"/>
      <c r="M1159" s="183"/>
      <c r="N1159" s="184"/>
      <c r="O1159" s="184"/>
      <c r="P1159" s="184"/>
      <c r="Q1159" s="184"/>
      <c r="R1159" s="184"/>
      <c r="S1159" s="184"/>
      <c r="T1159" s="185"/>
      <c r="AT1159" s="179" t="s">
        <v>373</v>
      </c>
      <c r="AU1159" s="179" t="s">
        <v>87</v>
      </c>
      <c r="AV1159" s="13" t="s">
        <v>87</v>
      </c>
      <c r="AW1159" s="13" t="s">
        <v>38</v>
      </c>
      <c r="AX1159" s="13" t="s">
        <v>77</v>
      </c>
      <c r="AY1159" s="179" t="s">
        <v>186</v>
      </c>
    </row>
    <row r="1160" spans="1:65" s="13" customFormat="1">
      <c r="B1160" s="178"/>
      <c r="D1160" s="172" t="s">
        <v>373</v>
      </c>
      <c r="E1160" s="179" t="s">
        <v>3</v>
      </c>
      <c r="F1160" s="180" t="s">
        <v>1536</v>
      </c>
      <c r="H1160" s="181">
        <v>13.2</v>
      </c>
      <c r="I1160" s="182"/>
      <c r="L1160" s="178"/>
      <c r="M1160" s="183"/>
      <c r="N1160" s="184"/>
      <c r="O1160" s="184"/>
      <c r="P1160" s="184"/>
      <c r="Q1160" s="184"/>
      <c r="R1160" s="184"/>
      <c r="S1160" s="184"/>
      <c r="T1160" s="185"/>
      <c r="AT1160" s="179" t="s">
        <v>373</v>
      </c>
      <c r="AU1160" s="179" t="s">
        <v>87</v>
      </c>
      <c r="AV1160" s="13" t="s">
        <v>87</v>
      </c>
      <c r="AW1160" s="13" t="s">
        <v>38</v>
      </c>
      <c r="AX1160" s="13" t="s">
        <v>77</v>
      </c>
      <c r="AY1160" s="179" t="s">
        <v>186</v>
      </c>
    </row>
    <row r="1161" spans="1:65" s="14" customFormat="1">
      <c r="B1161" s="186"/>
      <c r="D1161" s="172" t="s">
        <v>373</v>
      </c>
      <c r="E1161" s="187" t="s">
        <v>3</v>
      </c>
      <c r="F1161" s="188" t="s">
        <v>375</v>
      </c>
      <c r="H1161" s="189">
        <v>225.3</v>
      </c>
      <c r="I1161" s="190"/>
      <c r="L1161" s="186"/>
      <c r="M1161" s="191"/>
      <c r="N1161" s="192"/>
      <c r="O1161" s="192"/>
      <c r="P1161" s="192"/>
      <c r="Q1161" s="192"/>
      <c r="R1161" s="192"/>
      <c r="S1161" s="192"/>
      <c r="T1161" s="193"/>
      <c r="AT1161" s="187" t="s">
        <v>373</v>
      </c>
      <c r="AU1161" s="187" t="s">
        <v>87</v>
      </c>
      <c r="AV1161" s="14" t="s">
        <v>200</v>
      </c>
      <c r="AW1161" s="14" t="s">
        <v>38</v>
      </c>
      <c r="AX1161" s="14" t="s">
        <v>85</v>
      </c>
      <c r="AY1161" s="187" t="s">
        <v>186</v>
      </c>
    </row>
    <row r="1162" spans="1:65" s="2" customFormat="1" ht="23.45" customHeight="1">
      <c r="A1162" s="36"/>
      <c r="B1162" s="147"/>
      <c r="C1162" s="148" t="s">
        <v>1572</v>
      </c>
      <c r="D1162" s="148" t="s">
        <v>189</v>
      </c>
      <c r="E1162" s="149" t="s">
        <v>1573</v>
      </c>
      <c r="F1162" s="150" t="s">
        <v>1574</v>
      </c>
      <c r="G1162" s="151" t="s">
        <v>370</v>
      </c>
      <c r="H1162" s="152">
        <v>830.43</v>
      </c>
      <c r="I1162" s="153"/>
      <c r="J1162" s="154">
        <f>ROUND(I1162*H1162,2)</f>
        <v>0</v>
      </c>
      <c r="K1162" s="155"/>
      <c r="L1162" s="37"/>
      <c r="M1162" s="163" t="s">
        <v>3</v>
      </c>
      <c r="N1162" s="164" t="s">
        <v>48</v>
      </c>
      <c r="O1162" s="57"/>
      <c r="P1162" s="165">
        <f>O1162*H1162</f>
        <v>0</v>
      </c>
      <c r="Q1162" s="165">
        <v>0</v>
      </c>
      <c r="R1162" s="165">
        <f>Q1162*H1162</f>
        <v>0</v>
      </c>
      <c r="S1162" s="165">
        <v>0</v>
      </c>
      <c r="T1162" s="166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161" t="s">
        <v>275</v>
      </c>
      <c r="AT1162" s="161" t="s">
        <v>189</v>
      </c>
      <c r="AU1162" s="161" t="s">
        <v>87</v>
      </c>
      <c r="AY1162" s="20" t="s">
        <v>186</v>
      </c>
      <c r="BE1162" s="162">
        <f>IF(N1162="základní",J1162,0)</f>
        <v>0</v>
      </c>
      <c r="BF1162" s="162">
        <f>IF(N1162="snížená",J1162,0)</f>
        <v>0</v>
      </c>
      <c r="BG1162" s="162">
        <f>IF(N1162="zákl. přenesená",J1162,0)</f>
        <v>0</v>
      </c>
      <c r="BH1162" s="162">
        <f>IF(N1162="sníž. přenesená",J1162,0)</f>
        <v>0</v>
      </c>
      <c r="BI1162" s="162">
        <f>IF(N1162="nulová",J1162,0)</f>
        <v>0</v>
      </c>
      <c r="BJ1162" s="20" t="s">
        <v>85</v>
      </c>
      <c r="BK1162" s="162">
        <f>ROUND(I1162*H1162,2)</f>
        <v>0</v>
      </c>
      <c r="BL1162" s="20" t="s">
        <v>275</v>
      </c>
      <c r="BM1162" s="161" t="s">
        <v>1575</v>
      </c>
    </row>
    <row r="1163" spans="1:65" s="13" customFormat="1">
      <c r="B1163" s="178"/>
      <c r="D1163" s="172" t="s">
        <v>373</v>
      </c>
      <c r="E1163" s="179" t="s">
        <v>3</v>
      </c>
      <c r="F1163" s="180" t="s">
        <v>1576</v>
      </c>
      <c r="H1163" s="181">
        <v>348.12</v>
      </c>
      <c r="I1163" s="182"/>
      <c r="L1163" s="178"/>
      <c r="M1163" s="183"/>
      <c r="N1163" s="184"/>
      <c r="O1163" s="184"/>
      <c r="P1163" s="184"/>
      <c r="Q1163" s="184"/>
      <c r="R1163" s="184"/>
      <c r="S1163" s="184"/>
      <c r="T1163" s="185"/>
      <c r="AT1163" s="179" t="s">
        <v>373</v>
      </c>
      <c r="AU1163" s="179" t="s">
        <v>87</v>
      </c>
      <c r="AV1163" s="13" t="s">
        <v>87</v>
      </c>
      <c r="AW1163" s="13" t="s">
        <v>38</v>
      </c>
      <c r="AX1163" s="13" t="s">
        <v>77</v>
      </c>
      <c r="AY1163" s="179" t="s">
        <v>186</v>
      </c>
    </row>
    <row r="1164" spans="1:65" s="13" customFormat="1">
      <c r="B1164" s="178"/>
      <c r="D1164" s="172" t="s">
        <v>373</v>
      </c>
      <c r="E1164" s="179" t="s">
        <v>3</v>
      </c>
      <c r="F1164" s="180" t="s">
        <v>1577</v>
      </c>
      <c r="H1164" s="181">
        <v>461.98</v>
      </c>
      <c r="I1164" s="182"/>
      <c r="L1164" s="178"/>
      <c r="M1164" s="183"/>
      <c r="N1164" s="184"/>
      <c r="O1164" s="184"/>
      <c r="P1164" s="184"/>
      <c r="Q1164" s="184"/>
      <c r="R1164" s="184"/>
      <c r="S1164" s="184"/>
      <c r="T1164" s="185"/>
      <c r="AT1164" s="179" t="s">
        <v>373</v>
      </c>
      <c r="AU1164" s="179" t="s">
        <v>87</v>
      </c>
      <c r="AV1164" s="13" t="s">
        <v>87</v>
      </c>
      <c r="AW1164" s="13" t="s">
        <v>38</v>
      </c>
      <c r="AX1164" s="13" t="s">
        <v>77</v>
      </c>
      <c r="AY1164" s="179" t="s">
        <v>186</v>
      </c>
    </row>
    <row r="1165" spans="1:65" s="13" customFormat="1">
      <c r="B1165" s="178"/>
      <c r="D1165" s="172" t="s">
        <v>373</v>
      </c>
      <c r="E1165" s="179" t="s">
        <v>3</v>
      </c>
      <c r="F1165" s="180" t="s">
        <v>1498</v>
      </c>
      <c r="H1165" s="181">
        <v>20.329999999999998</v>
      </c>
      <c r="I1165" s="182"/>
      <c r="L1165" s="178"/>
      <c r="M1165" s="183"/>
      <c r="N1165" s="184"/>
      <c r="O1165" s="184"/>
      <c r="P1165" s="184"/>
      <c r="Q1165" s="184"/>
      <c r="R1165" s="184"/>
      <c r="S1165" s="184"/>
      <c r="T1165" s="185"/>
      <c r="AT1165" s="179" t="s">
        <v>373</v>
      </c>
      <c r="AU1165" s="179" t="s">
        <v>87</v>
      </c>
      <c r="AV1165" s="13" t="s">
        <v>87</v>
      </c>
      <c r="AW1165" s="13" t="s">
        <v>38</v>
      </c>
      <c r="AX1165" s="13" t="s">
        <v>77</v>
      </c>
      <c r="AY1165" s="179" t="s">
        <v>186</v>
      </c>
    </row>
    <row r="1166" spans="1:65" s="14" customFormat="1">
      <c r="B1166" s="186"/>
      <c r="D1166" s="172" t="s">
        <v>373</v>
      </c>
      <c r="E1166" s="187" t="s">
        <v>3</v>
      </c>
      <c r="F1166" s="188" t="s">
        <v>375</v>
      </c>
      <c r="H1166" s="189">
        <v>830.43</v>
      </c>
      <c r="I1166" s="190"/>
      <c r="L1166" s="186"/>
      <c r="M1166" s="191"/>
      <c r="N1166" s="192"/>
      <c r="O1166" s="192"/>
      <c r="P1166" s="192"/>
      <c r="Q1166" s="192"/>
      <c r="R1166" s="192"/>
      <c r="S1166" s="192"/>
      <c r="T1166" s="193"/>
      <c r="AT1166" s="187" t="s">
        <v>373</v>
      </c>
      <c r="AU1166" s="187" t="s">
        <v>87</v>
      </c>
      <c r="AV1166" s="14" t="s">
        <v>200</v>
      </c>
      <c r="AW1166" s="14" t="s">
        <v>38</v>
      </c>
      <c r="AX1166" s="14" t="s">
        <v>85</v>
      </c>
      <c r="AY1166" s="187" t="s">
        <v>186</v>
      </c>
    </row>
    <row r="1167" spans="1:65" s="2" customFormat="1" ht="42.75" customHeight="1">
      <c r="A1167" s="36"/>
      <c r="B1167" s="147"/>
      <c r="C1167" s="148" t="s">
        <v>1578</v>
      </c>
      <c r="D1167" s="148" t="s">
        <v>189</v>
      </c>
      <c r="E1167" s="149" t="s">
        <v>1579</v>
      </c>
      <c r="F1167" s="150" t="s">
        <v>1580</v>
      </c>
      <c r="G1167" s="151" t="s">
        <v>492</v>
      </c>
      <c r="H1167" s="152">
        <v>1.1319999999999999</v>
      </c>
      <c r="I1167" s="153"/>
      <c r="J1167" s="154">
        <f>ROUND(I1167*H1167,2)</f>
        <v>0</v>
      </c>
      <c r="K1167" s="155"/>
      <c r="L1167" s="37"/>
      <c r="M1167" s="163" t="s">
        <v>3</v>
      </c>
      <c r="N1167" s="164" t="s">
        <v>48</v>
      </c>
      <c r="O1167" s="57"/>
      <c r="P1167" s="165">
        <f>O1167*H1167</f>
        <v>0</v>
      </c>
      <c r="Q1167" s="165">
        <v>0</v>
      </c>
      <c r="R1167" s="165">
        <f>Q1167*H1167</f>
        <v>0</v>
      </c>
      <c r="S1167" s="165">
        <v>0</v>
      </c>
      <c r="T1167" s="166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161" t="s">
        <v>275</v>
      </c>
      <c r="AT1167" s="161" t="s">
        <v>189</v>
      </c>
      <c r="AU1167" s="161" t="s">
        <v>87</v>
      </c>
      <c r="AY1167" s="20" t="s">
        <v>186</v>
      </c>
      <c r="BE1167" s="162">
        <f>IF(N1167="základní",J1167,0)</f>
        <v>0</v>
      </c>
      <c r="BF1167" s="162">
        <f>IF(N1167="snížená",J1167,0)</f>
        <v>0</v>
      </c>
      <c r="BG1167" s="162">
        <f>IF(N1167="zákl. přenesená",J1167,0)</f>
        <v>0</v>
      </c>
      <c r="BH1167" s="162">
        <f>IF(N1167="sníž. přenesená",J1167,0)</f>
        <v>0</v>
      </c>
      <c r="BI1167" s="162">
        <f>IF(N1167="nulová",J1167,0)</f>
        <v>0</v>
      </c>
      <c r="BJ1167" s="20" t="s">
        <v>85</v>
      </c>
      <c r="BK1167" s="162">
        <f>ROUND(I1167*H1167,2)</f>
        <v>0</v>
      </c>
      <c r="BL1167" s="20" t="s">
        <v>275</v>
      </c>
      <c r="BM1167" s="161" t="s">
        <v>1581</v>
      </c>
    </row>
    <row r="1168" spans="1:65" s="2" customFormat="1">
      <c r="A1168" s="36"/>
      <c r="B1168" s="37"/>
      <c r="C1168" s="36"/>
      <c r="D1168" s="167" t="s">
        <v>240</v>
      </c>
      <c r="E1168" s="36"/>
      <c r="F1168" s="168" t="s">
        <v>1582</v>
      </c>
      <c r="G1168" s="36"/>
      <c r="H1168" s="36"/>
      <c r="I1168" s="169"/>
      <c r="J1168" s="36"/>
      <c r="K1168" s="36"/>
      <c r="L1168" s="37"/>
      <c r="M1168" s="170"/>
      <c r="N1168" s="171"/>
      <c r="O1168" s="57"/>
      <c r="P1168" s="57"/>
      <c r="Q1168" s="57"/>
      <c r="R1168" s="57"/>
      <c r="S1168" s="57"/>
      <c r="T1168" s="58"/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T1168" s="20" t="s">
        <v>240</v>
      </c>
      <c r="AU1168" s="20" t="s">
        <v>87</v>
      </c>
    </row>
    <row r="1169" spans="1:65" s="12" customFormat="1" ht="22.9" customHeight="1">
      <c r="B1169" s="134"/>
      <c r="D1169" s="135" t="s">
        <v>76</v>
      </c>
      <c r="E1169" s="145" t="s">
        <v>1583</v>
      </c>
      <c r="F1169" s="145" t="s">
        <v>1584</v>
      </c>
      <c r="I1169" s="137"/>
      <c r="J1169" s="146">
        <f>BK1169</f>
        <v>0</v>
      </c>
      <c r="L1169" s="134"/>
      <c r="M1169" s="139"/>
      <c r="N1169" s="140"/>
      <c r="O1169" s="140"/>
      <c r="P1169" s="141">
        <f>SUM(P1170:P1176)</f>
        <v>0</v>
      </c>
      <c r="Q1169" s="140"/>
      <c r="R1169" s="141">
        <f>SUM(R1170:R1176)</f>
        <v>0.60764340000000006</v>
      </c>
      <c r="S1169" s="140"/>
      <c r="T1169" s="142">
        <f>SUM(T1170:T1176)</f>
        <v>0</v>
      </c>
      <c r="AR1169" s="135" t="s">
        <v>87</v>
      </c>
      <c r="AT1169" s="143" t="s">
        <v>76</v>
      </c>
      <c r="AU1169" s="143" t="s">
        <v>85</v>
      </c>
      <c r="AY1169" s="135" t="s">
        <v>186</v>
      </c>
      <c r="BK1169" s="144">
        <f>SUM(BK1170:BK1176)</f>
        <v>0</v>
      </c>
    </row>
    <row r="1170" spans="1:65" s="2" customFormat="1" ht="42.75" customHeight="1">
      <c r="A1170" s="36"/>
      <c r="B1170" s="147"/>
      <c r="C1170" s="148" t="s">
        <v>1585</v>
      </c>
      <c r="D1170" s="148" t="s">
        <v>189</v>
      </c>
      <c r="E1170" s="149" t="s">
        <v>1586</v>
      </c>
      <c r="F1170" s="150" t="s">
        <v>1587</v>
      </c>
      <c r="G1170" s="151" t="s">
        <v>843</v>
      </c>
      <c r="H1170" s="152">
        <v>5.82</v>
      </c>
      <c r="I1170" s="153"/>
      <c r="J1170" s="154">
        <f>ROUND(I1170*H1170,2)</f>
        <v>0</v>
      </c>
      <c r="K1170" s="155"/>
      <c r="L1170" s="37"/>
      <c r="M1170" s="163" t="s">
        <v>3</v>
      </c>
      <c r="N1170" s="164" t="s">
        <v>48</v>
      </c>
      <c r="O1170" s="57"/>
      <c r="P1170" s="165">
        <f>O1170*H1170</f>
        <v>0</v>
      </c>
      <c r="Q1170" s="165">
        <v>5.2900000000000004E-3</v>
      </c>
      <c r="R1170" s="165">
        <f>Q1170*H1170</f>
        <v>3.0787800000000004E-2</v>
      </c>
      <c r="S1170" s="165">
        <v>0</v>
      </c>
      <c r="T1170" s="166">
        <f>S1170*H1170</f>
        <v>0</v>
      </c>
      <c r="U1170" s="36"/>
      <c r="V1170" s="36"/>
      <c r="W1170" s="36"/>
      <c r="X1170" s="36"/>
      <c r="Y1170" s="36"/>
      <c r="Z1170" s="36"/>
      <c r="AA1170" s="36"/>
      <c r="AB1170" s="36"/>
      <c r="AC1170" s="36"/>
      <c r="AD1170" s="36"/>
      <c r="AE1170" s="36"/>
      <c r="AR1170" s="161" t="s">
        <v>275</v>
      </c>
      <c r="AT1170" s="161" t="s">
        <v>189</v>
      </c>
      <c r="AU1170" s="161" t="s">
        <v>87</v>
      </c>
      <c r="AY1170" s="20" t="s">
        <v>186</v>
      </c>
      <c r="BE1170" s="162">
        <f>IF(N1170="základní",J1170,0)</f>
        <v>0</v>
      </c>
      <c r="BF1170" s="162">
        <f>IF(N1170="snížená",J1170,0)</f>
        <v>0</v>
      </c>
      <c r="BG1170" s="162">
        <f>IF(N1170="zákl. přenesená",J1170,0)</f>
        <v>0</v>
      </c>
      <c r="BH1170" s="162">
        <f>IF(N1170="sníž. přenesená",J1170,0)</f>
        <v>0</v>
      </c>
      <c r="BI1170" s="162">
        <f>IF(N1170="nulová",J1170,0)</f>
        <v>0</v>
      </c>
      <c r="BJ1170" s="20" t="s">
        <v>85</v>
      </c>
      <c r="BK1170" s="162">
        <f>ROUND(I1170*H1170,2)</f>
        <v>0</v>
      </c>
      <c r="BL1170" s="20" t="s">
        <v>275</v>
      </c>
      <c r="BM1170" s="161" t="s">
        <v>1588</v>
      </c>
    </row>
    <row r="1171" spans="1:65" s="13" customFormat="1">
      <c r="B1171" s="178"/>
      <c r="D1171" s="172" t="s">
        <v>373</v>
      </c>
      <c r="E1171" s="179" t="s">
        <v>3</v>
      </c>
      <c r="F1171" s="180" t="s">
        <v>1589</v>
      </c>
      <c r="H1171" s="181">
        <v>5.82</v>
      </c>
      <c r="I1171" s="182"/>
      <c r="L1171" s="178"/>
      <c r="M1171" s="183"/>
      <c r="N1171" s="184"/>
      <c r="O1171" s="184"/>
      <c r="P1171" s="184"/>
      <c r="Q1171" s="184"/>
      <c r="R1171" s="184"/>
      <c r="S1171" s="184"/>
      <c r="T1171" s="185"/>
      <c r="AT1171" s="179" t="s">
        <v>373</v>
      </c>
      <c r="AU1171" s="179" t="s">
        <v>87</v>
      </c>
      <c r="AV1171" s="13" t="s">
        <v>87</v>
      </c>
      <c r="AW1171" s="13" t="s">
        <v>38</v>
      </c>
      <c r="AX1171" s="13" t="s">
        <v>85</v>
      </c>
      <c r="AY1171" s="179" t="s">
        <v>186</v>
      </c>
    </row>
    <row r="1172" spans="1:65" s="2" customFormat="1" ht="42.75" customHeight="1">
      <c r="A1172" s="36"/>
      <c r="B1172" s="147"/>
      <c r="C1172" s="148" t="s">
        <v>1590</v>
      </c>
      <c r="D1172" s="148" t="s">
        <v>189</v>
      </c>
      <c r="E1172" s="149" t="s">
        <v>1591</v>
      </c>
      <c r="F1172" s="150" t="s">
        <v>1592</v>
      </c>
      <c r="G1172" s="151" t="s">
        <v>843</v>
      </c>
      <c r="H1172" s="152">
        <v>5.82</v>
      </c>
      <c r="I1172" s="153"/>
      <c r="J1172" s="154">
        <f>ROUND(I1172*H1172,2)</f>
        <v>0</v>
      </c>
      <c r="K1172" s="155"/>
      <c r="L1172" s="37"/>
      <c r="M1172" s="163" t="s">
        <v>3</v>
      </c>
      <c r="N1172" s="164" t="s">
        <v>48</v>
      </c>
      <c r="O1172" s="57"/>
      <c r="P1172" s="165">
        <f>O1172*H1172</f>
        <v>0</v>
      </c>
      <c r="Q1172" s="165">
        <v>2.9199999999999999E-3</v>
      </c>
      <c r="R1172" s="165">
        <f>Q1172*H1172</f>
        <v>1.69944E-2</v>
      </c>
      <c r="S1172" s="165">
        <v>0</v>
      </c>
      <c r="T1172" s="166">
        <f>S1172*H1172</f>
        <v>0</v>
      </c>
      <c r="U1172" s="36"/>
      <c r="V1172" s="36"/>
      <c r="W1172" s="36"/>
      <c r="X1172" s="36"/>
      <c r="Y1172" s="36"/>
      <c r="Z1172" s="36"/>
      <c r="AA1172" s="36"/>
      <c r="AB1172" s="36"/>
      <c r="AC1172" s="36"/>
      <c r="AD1172" s="36"/>
      <c r="AE1172" s="36"/>
      <c r="AR1172" s="161" t="s">
        <v>275</v>
      </c>
      <c r="AT1172" s="161" t="s">
        <v>189</v>
      </c>
      <c r="AU1172" s="161" t="s">
        <v>87</v>
      </c>
      <c r="AY1172" s="20" t="s">
        <v>186</v>
      </c>
      <c r="BE1172" s="162">
        <f>IF(N1172="základní",J1172,0)</f>
        <v>0</v>
      </c>
      <c r="BF1172" s="162">
        <f>IF(N1172="snížená",J1172,0)</f>
        <v>0</v>
      </c>
      <c r="BG1172" s="162">
        <f>IF(N1172="zákl. přenesená",J1172,0)</f>
        <v>0</v>
      </c>
      <c r="BH1172" s="162">
        <f>IF(N1172="sníž. přenesená",J1172,0)</f>
        <v>0</v>
      </c>
      <c r="BI1172" s="162">
        <f>IF(N1172="nulová",J1172,0)</f>
        <v>0</v>
      </c>
      <c r="BJ1172" s="20" t="s">
        <v>85</v>
      </c>
      <c r="BK1172" s="162">
        <f>ROUND(I1172*H1172,2)</f>
        <v>0</v>
      </c>
      <c r="BL1172" s="20" t="s">
        <v>275</v>
      </c>
      <c r="BM1172" s="161" t="s">
        <v>1593</v>
      </c>
    </row>
    <row r="1173" spans="1:65" s="2" customFormat="1" ht="23.45" customHeight="1">
      <c r="A1173" s="36"/>
      <c r="B1173" s="147"/>
      <c r="C1173" s="148" t="s">
        <v>1594</v>
      </c>
      <c r="D1173" s="148" t="s">
        <v>189</v>
      </c>
      <c r="E1173" s="149" t="s">
        <v>1595</v>
      </c>
      <c r="F1173" s="150" t="s">
        <v>1596</v>
      </c>
      <c r="G1173" s="151" t="s">
        <v>370</v>
      </c>
      <c r="H1173" s="152">
        <v>103.678</v>
      </c>
      <c r="I1173" s="153"/>
      <c r="J1173" s="154">
        <f>ROUND(I1173*H1173,2)</f>
        <v>0</v>
      </c>
      <c r="K1173" s="155"/>
      <c r="L1173" s="37"/>
      <c r="M1173" s="163" t="s">
        <v>3</v>
      </c>
      <c r="N1173" s="164" t="s">
        <v>48</v>
      </c>
      <c r="O1173" s="57"/>
      <c r="P1173" s="165">
        <f>O1173*H1173</f>
        <v>0</v>
      </c>
      <c r="Q1173" s="165">
        <v>5.4000000000000003E-3</v>
      </c>
      <c r="R1173" s="165">
        <f>Q1173*H1173</f>
        <v>0.55986120000000006</v>
      </c>
      <c r="S1173" s="165">
        <v>0</v>
      </c>
      <c r="T1173" s="166">
        <f>S1173*H1173</f>
        <v>0</v>
      </c>
      <c r="U1173" s="36"/>
      <c r="V1173" s="36"/>
      <c r="W1173" s="36"/>
      <c r="X1173" s="36"/>
      <c r="Y1173" s="36"/>
      <c r="Z1173" s="36"/>
      <c r="AA1173" s="36"/>
      <c r="AB1173" s="36"/>
      <c r="AC1173" s="36"/>
      <c r="AD1173" s="36"/>
      <c r="AE1173" s="36"/>
      <c r="AR1173" s="161" t="s">
        <v>275</v>
      </c>
      <c r="AT1173" s="161" t="s">
        <v>189</v>
      </c>
      <c r="AU1173" s="161" t="s">
        <v>87</v>
      </c>
      <c r="AY1173" s="20" t="s">
        <v>186</v>
      </c>
      <c r="BE1173" s="162">
        <f>IF(N1173="základní",J1173,0)</f>
        <v>0</v>
      </c>
      <c r="BF1173" s="162">
        <f>IF(N1173="snížená",J1173,0)</f>
        <v>0</v>
      </c>
      <c r="BG1173" s="162">
        <f>IF(N1173="zákl. přenesená",J1173,0)</f>
        <v>0</v>
      </c>
      <c r="BH1173" s="162">
        <f>IF(N1173="sníž. přenesená",J1173,0)</f>
        <v>0</v>
      </c>
      <c r="BI1173" s="162">
        <f>IF(N1173="nulová",J1173,0)</f>
        <v>0</v>
      </c>
      <c r="BJ1173" s="20" t="s">
        <v>85</v>
      </c>
      <c r="BK1173" s="162">
        <f>ROUND(I1173*H1173,2)</f>
        <v>0</v>
      </c>
      <c r="BL1173" s="20" t="s">
        <v>275</v>
      </c>
      <c r="BM1173" s="161" t="s">
        <v>1597</v>
      </c>
    </row>
    <row r="1174" spans="1:65" s="13" customFormat="1">
      <c r="B1174" s="178"/>
      <c r="D1174" s="172" t="s">
        <v>373</v>
      </c>
      <c r="E1174" s="179" t="s">
        <v>3</v>
      </c>
      <c r="F1174" s="180" t="s">
        <v>1598</v>
      </c>
      <c r="H1174" s="181">
        <v>103.678</v>
      </c>
      <c r="I1174" s="182"/>
      <c r="L1174" s="178"/>
      <c r="M1174" s="183"/>
      <c r="N1174" s="184"/>
      <c r="O1174" s="184"/>
      <c r="P1174" s="184"/>
      <c r="Q1174" s="184"/>
      <c r="R1174" s="184"/>
      <c r="S1174" s="184"/>
      <c r="T1174" s="185"/>
      <c r="AT1174" s="179" t="s">
        <v>373</v>
      </c>
      <c r="AU1174" s="179" t="s">
        <v>87</v>
      </c>
      <c r="AV1174" s="13" t="s">
        <v>87</v>
      </c>
      <c r="AW1174" s="13" t="s">
        <v>38</v>
      </c>
      <c r="AX1174" s="13" t="s">
        <v>77</v>
      </c>
      <c r="AY1174" s="179" t="s">
        <v>186</v>
      </c>
    </row>
    <row r="1175" spans="1:65" s="14" customFormat="1">
      <c r="B1175" s="186"/>
      <c r="D1175" s="172" t="s">
        <v>373</v>
      </c>
      <c r="E1175" s="187" t="s">
        <v>1599</v>
      </c>
      <c r="F1175" s="188" t="s">
        <v>375</v>
      </c>
      <c r="H1175" s="189">
        <v>103.678</v>
      </c>
      <c r="I1175" s="190"/>
      <c r="L1175" s="186"/>
      <c r="M1175" s="191"/>
      <c r="N1175" s="192"/>
      <c r="O1175" s="192"/>
      <c r="P1175" s="192"/>
      <c r="Q1175" s="192"/>
      <c r="R1175" s="192"/>
      <c r="S1175" s="192"/>
      <c r="T1175" s="193"/>
      <c r="AT1175" s="187" t="s">
        <v>373</v>
      </c>
      <c r="AU1175" s="187" t="s">
        <v>87</v>
      </c>
      <c r="AV1175" s="14" t="s">
        <v>200</v>
      </c>
      <c r="AW1175" s="14" t="s">
        <v>38</v>
      </c>
      <c r="AX1175" s="14" t="s">
        <v>85</v>
      </c>
      <c r="AY1175" s="187" t="s">
        <v>186</v>
      </c>
    </row>
    <row r="1176" spans="1:65" s="2" customFormat="1" ht="42.75" customHeight="1">
      <c r="A1176" s="36"/>
      <c r="B1176" s="147"/>
      <c r="C1176" s="148" t="s">
        <v>1600</v>
      </c>
      <c r="D1176" s="148" t="s">
        <v>189</v>
      </c>
      <c r="E1176" s="149" t="s">
        <v>1601</v>
      </c>
      <c r="F1176" s="150" t="s">
        <v>1602</v>
      </c>
      <c r="G1176" s="151" t="s">
        <v>1435</v>
      </c>
      <c r="H1176" s="220"/>
      <c r="I1176" s="153"/>
      <c r="J1176" s="154">
        <f>ROUND(I1176*H1176,2)</f>
        <v>0</v>
      </c>
      <c r="K1176" s="155"/>
      <c r="L1176" s="37"/>
      <c r="M1176" s="163" t="s">
        <v>3</v>
      </c>
      <c r="N1176" s="164" t="s">
        <v>48</v>
      </c>
      <c r="O1176" s="57"/>
      <c r="P1176" s="165">
        <f>O1176*H1176</f>
        <v>0</v>
      </c>
      <c r="Q1176" s="165">
        <v>0</v>
      </c>
      <c r="R1176" s="165">
        <f>Q1176*H1176</f>
        <v>0</v>
      </c>
      <c r="S1176" s="165">
        <v>0</v>
      </c>
      <c r="T1176" s="166">
        <f>S1176*H1176</f>
        <v>0</v>
      </c>
      <c r="U1176" s="36"/>
      <c r="V1176" s="36"/>
      <c r="W1176" s="36"/>
      <c r="X1176" s="36"/>
      <c r="Y1176" s="36"/>
      <c r="Z1176" s="36"/>
      <c r="AA1176" s="36"/>
      <c r="AB1176" s="36"/>
      <c r="AC1176" s="36"/>
      <c r="AD1176" s="36"/>
      <c r="AE1176" s="36"/>
      <c r="AR1176" s="161" t="s">
        <v>275</v>
      </c>
      <c r="AT1176" s="161" t="s">
        <v>189</v>
      </c>
      <c r="AU1176" s="161" t="s">
        <v>87</v>
      </c>
      <c r="AY1176" s="20" t="s">
        <v>186</v>
      </c>
      <c r="BE1176" s="162">
        <f>IF(N1176="základní",J1176,0)</f>
        <v>0</v>
      </c>
      <c r="BF1176" s="162">
        <f>IF(N1176="snížená",J1176,0)</f>
        <v>0</v>
      </c>
      <c r="BG1176" s="162">
        <f>IF(N1176="zákl. přenesená",J1176,0)</f>
        <v>0</v>
      </c>
      <c r="BH1176" s="162">
        <f>IF(N1176="sníž. přenesená",J1176,0)</f>
        <v>0</v>
      </c>
      <c r="BI1176" s="162">
        <f>IF(N1176="nulová",J1176,0)</f>
        <v>0</v>
      </c>
      <c r="BJ1176" s="20" t="s">
        <v>85</v>
      </c>
      <c r="BK1176" s="162">
        <f>ROUND(I1176*H1176,2)</f>
        <v>0</v>
      </c>
      <c r="BL1176" s="20" t="s">
        <v>275</v>
      </c>
      <c r="BM1176" s="161" t="s">
        <v>1603</v>
      </c>
    </row>
    <row r="1177" spans="1:65" s="12" customFormat="1" ht="22.9" customHeight="1">
      <c r="B1177" s="134"/>
      <c r="D1177" s="135" t="s">
        <v>76</v>
      </c>
      <c r="E1177" s="145" t="s">
        <v>1604</v>
      </c>
      <c r="F1177" s="145" t="s">
        <v>1605</v>
      </c>
      <c r="I1177" s="137"/>
      <c r="J1177" s="146">
        <f>BK1177</f>
        <v>0</v>
      </c>
      <c r="L1177" s="134"/>
      <c r="M1177" s="139"/>
      <c r="N1177" s="140"/>
      <c r="O1177" s="140"/>
      <c r="P1177" s="141">
        <f>SUM(P1178:P1257)</f>
        <v>0</v>
      </c>
      <c r="Q1177" s="140"/>
      <c r="R1177" s="141">
        <f>SUM(R1178:R1257)</f>
        <v>11.3414296</v>
      </c>
      <c r="S1177" s="140"/>
      <c r="T1177" s="142">
        <f>SUM(T1178:T1257)</f>
        <v>0</v>
      </c>
      <c r="AR1177" s="135" t="s">
        <v>87</v>
      </c>
      <c r="AT1177" s="143" t="s">
        <v>76</v>
      </c>
      <c r="AU1177" s="143" t="s">
        <v>85</v>
      </c>
      <c r="AY1177" s="135" t="s">
        <v>186</v>
      </c>
      <c r="BK1177" s="144">
        <f>SUM(BK1178:BK1257)</f>
        <v>0</v>
      </c>
    </row>
    <row r="1178" spans="1:65" s="2" customFormat="1" ht="42.75" customHeight="1">
      <c r="A1178" s="36"/>
      <c r="B1178" s="147"/>
      <c r="C1178" s="148" t="s">
        <v>1606</v>
      </c>
      <c r="D1178" s="148" t="s">
        <v>189</v>
      </c>
      <c r="E1178" s="149" t="s">
        <v>1607</v>
      </c>
      <c r="F1178" s="150" t="s">
        <v>1608</v>
      </c>
      <c r="G1178" s="151" t="s">
        <v>370</v>
      </c>
      <c r="H1178" s="152">
        <v>701.303</v>
      </c>
      <c r="I1178" s="153"/>
      <c r="J1178" s="154">
        <f>ROUND(I1178*H1178,2)</f>
        <v>0</v>
      </c>
      <c r="K1178" s="155"/>
      <c r="L1178" s="37"/>
      <c r="M1178" s="163" t="s">
        <v>3</v>
      </c>
      <c r="N1178" s="164" t="s">
        <v>48</v>
      </c>
      <c r="O1178" s="57"/>
      <c r="P1178" s="165">
        <f>O1178*H1178</f>
        <v>0</v>
      </c>
      <c r="Q1178" s="165">
        <v>3.0000000000000001E-3</v>
      </c>
      <c r="R1178" s="165">
        <f>Q1178*H1178</f>
        <v>2.1039090000000003</v>
      </c>
      <c r="S1178" s="165">
        <v>0</v>
      </c>
      <c r="T1178" s="166">
        <f>S1178*H1178</f>
        <v>0</v>
      </c>
      <c r="U1178" s="36"/>
      <c r="V1178" s="36"/>
      <c r="W1178" s="36"/>
      <c r="X1178" s="36"/>
      <c r="Y1178" s="36"/>
      <c r="Z1178" s="36"/>
      <c r="AA1178" s="36"/>
      <c r="AB1178" s="36"/>
      <c r="AC1178" s="36"/>
      <c r="AD1178" s="36"/>
      <c r="AE1178" s="36"/>
      <c r="AR1178" s="161" t="s">
        <v>275</v>
      </c>
      <c r="AT1178" s="161" t="s">
        <v>189</v>
      </c>
      <c r="AU1178" s="161" t="s">
        <v>87</v>
      </c>
      <c r="AY1178" s="20" t="s">
        <v>186</v>
      </c>
      <c r="BE1178" s="162">
        <f>IF(N1178="základní",J1178,0)</f>
        <v>0</v>
      </c>
      <c r="BF1178" s="162">
        <f>IF(N1178="snížená",J1178,0)</f>
        <v>0</v>
      </c>
      <c r="BG1178" s="162">
        <f>IF(N1178="zákl. přenesená",J1178,0)</f>
        <v>0</v>
      </c>
      <c r="BH1178" s="162">
        <f>IF(N1178="sníž. přenesená",J1178,0)</f>
        <v>0</v>
      </c>
      <c r="BI1178" s="162">
        <f>IF(N1178="nulová",J1178,0)</f>
        <v>0</v>
      </c>
      <c r="BJ1178" s="20" t="s">
        <v>85</v>
      </c>
      <c r="BK1178" s="162">
        <f>ROUND(I1178*H1178,2)</f>
        <v>0</v>
      </c>
      <c r="BL1178" s="20" t="s">
        <v>275</v>
      </c>
      <c r="BM1178" s="161" t="s">
        <v>1609</v>
      </c>
    </row>
    <row r="1179" spans="1:65" s="15" customFormat="1">
      <c r="B1179" s="194"/>
      <c r="D1179" s="172" t="s">
        <v>373</v>
      </c>
      <c r="E1179" s="195" t="s">
        <v>3</v>
      </c>
      <c r="F1179" s="196" t="s">
        <v>1610</v>
      </c>
      <c r="H1179" s="195" t="s">
        <v>3</v>
      </c>
      <c r="I1179" s="197"/>
      <c r="L1179" s="194"/>
      <c r="M1179" s="198"/>
      <c r="N1179" s="199"/>
      <c r="O1179" s="199"/>
      <c r="P1179" s="199"/>
      <c r="Q1179" s="199"/>
      <c r="R1179" s="199"/>
      <c r="S1179" s="199"/>
      <c r="T1179" s="200"/>
      <c r="AT1179" s="195" t="s">
        <v>373</v>
      </c>
      <c r="AU1179" s="195" t="s">
        <v>87</v>
      </c>
      <c r="AV1179" s="15" t="s">
        <v>85</v>
      </c>
      <c r="AW1179" s="15" t="s">
        <v>38</v>
      </c>
      <c r="AX1179" s="15" t="s">
        <v>77</v>
      </c>
      <c r="AY1179" s="195" t="s">
        <v>186</v>
      </c>
    </row>
    <row r="1180" spans="1:65" s="15" customFormat="1">
      <c r="B1180" s="194"/>
      <c r="D1180" s="172" t="s">
        <v>373</v>
      </c>
      <c r="E1180" s="195" t="s">
        <v>3</v>
      </c>
      <c r="F1180" s="196" t="s">
        <v>1611</v>
      </c>
      <c r="H1180" s="195" t="s">
        <v>3</v>
      </c>
      <c r="I1180" s="197"/>
      <c r="L1180" s="194"/>
      <c r="M1180" s="198"/>
      <c r="N1180" s="199"/>
      <c r="O1180" s="199"/>
      <c r="P1180" s="199"/>
      <c r="Q1180" s="199"/>
      <c r="R1180" s="199"/>
      <c r="S1180" s="199"/>
      <c r="T1180" s="200"/>
      <c r="AT1180" s="195" t="s">
        <v>373</v>
      </c>
      <c r="AU1180" s="195" t="s">
        <v>87</v>
      </c>
      <c r="AV1180" s="15" t="s">
        <v>85</v>
      </c>
      <c r="AW1180" s="15" t="s">
        <v>38</v>
      </c>
      <c r="AX1180" s="15" t="s">
        <v>77</v>
      </c>
      <c r="AY1180" s="195" t="s">
        <v>186</v>
      </c>
    </row>
    <row r="1181" spans="1:65" s="13" customFormat="1">
      <c r="B1181" s="178"/>
      <c r="D1181" s="172" t="s">
        <v>373</v>
      </c>
      <c r="E1181" s="179" t="s">
        <v>3</v>
      </c>
      <c r="F1181" s="180" t="s">
        <v>1612</v>
      </c>
      <c r="H1181" s="181">
        <v>14.842000000000001</v>
      </c>
      <c r="I1181" s="182"/>
      <c r="L1181" s="178"/>
      <c r="M1181" s="183"/>
      <c r="N1181" s="184"/>
      <c r="O1181" s="184"/>
      <c r="P1181" s="184"/>
      <c r="Q1181" s="184"/>
      <c r="R1181" s="184"/>
      <c r="S1181" s="184"/>
      <c r="T1181" s="185"/>
      <c r="AT1181" s="179" t="s">
        <v>373</v>
      </c>
      <c r="AU1181" s="179" t="s">
        <v>87</v>
      </c>
      <c r="AV1181" s="13" t="s">
        <v>87</v>
      </c>
      <c r="AW1181" s="13" t="s">
        <v>38</v>
      </c>
      <c r="AX1181" s="13" t="s">
        <v>77</v>
      </c>
      <c r="AY1181" s="179" t="s">
        <v>186</v>
      </c>
    </row>
    <row r="1182" spans="1:65" s="13" customFormat="1">
      <c r="B1182" s="178"/>
      <c r="D1182" s="172" t="s">
        <v>373</v>
      </c>
      <c r="E1182" s="179" t="s">
        <v>3</v>
      </c>
      <c r="F1182" s="180" t="s">
        <v>554</v>
      </c>
      <c r="H1182" s="181">
        <v>-1.4</v>
      </c>
      <c r="I1182" s="182"/>
      <c r="L1182" s="178"/>
      <c r="M1182" s="183"/>
      <c r="N1182" s="184"/>
      <c r="O1182" s="184"/>
      <c r="P1182" s="184"/>
      <c r="Q1182" s="184"/>
      <c r="R1182" s="184"/>
      <c r="S1182" s="184"/>
      <c r="T1182" s="185"/>
      <c r="AT1182" s="179" t="s">
        <v>373</v>
      </c>
      <c r="AU1182" s="179" t="s">
        <v>87</v>
      </c>
      <c r="AV1182" s="13" t="s">
        <v>87</v>
      </c>
      <c r="AW1182" s="13" t="s">
        <v>38</v>
      </c>
      <c r="AX1182" s="13" t="s">
        <v>77</v>
      </c>
      <c r="AY1182" s="179" t="s">
        <v>186</v>
      </c>
    </row>
    <row r="1183" spans="1:65" s="15" customFormat="1">
      <c r="B1183" s="194"/>
      <c r="D1183" s="172" t="s">
        <v>373</v>
      </c>
      <c r="E1183" s="195" t="s">
        <v>3</v>
      </c>
      <c r="F1183" s="196" t="s">
        <v>1613</v>
      </c>
      <c r="H1183" s="195" t="s">
        <v>3</v>
      </c>
      <c r="I1183" s="197"/>
      <c r="L1183" s="194"/>
      <c r="M1183" s="198"/>
      <c r="N1183" s="199"/>
      <c r="O1183" s="199"/>
      <c r="P1183" s="199"/>
      <c r="Q1183" s="199"/>
      <c r="R1183" s="199"/>
      <c r="S1183" s="199"/>
      <c r="T1183" s="200"/>
      <c r="AT1183" s="195" t="s">
        <v>373</v>
      </c>
      <c r="AU1183" s="195" t="s">
        <v>87</v>
      </c>
      <c r="AV1183" s="15" t="s">
        <v>85</v>
      </c>
      <c r="AW1183" s="15" t="s">
        <v>38</v>
      </c>
      <c r="AX1183" s="15" t="s">
        <v>77</v>
      </c>
      <c r="AY1183" s="195" t="s">
        <v>186</v>
      </c>
    </row>
    <row r="1184" spans="1:65" s="13" customFormat="1">
      <c r="B1184" s="178"/>
      <c r="D1184" s="172" t="s">
        <v>373</v>
      </c>
      <c r="E1184" s="179" t="s">
        <v>3</v>
      </c>
      <c r="F1184" s="180" t="s">
        <v>1614</v>
      </c>
      <c r="H1184" s="181">
        <v>14.145</v>
      </c>
      <c r="I1184" s="182"/>
      <c r="L1184" s="178"/>
      <c r="M1184" s="183"/>
      <c r="N1184" s="184"/>
      <c r="O1184" s="184"/>
      <c r="P1184" s="184"/>
      <c r="Q1184" s="184"/>
      <c r="R1184" s="184"/>
      <c r="S1184" s="184"/>
      <c r="T1184" s="185"/>
      <c r="AT1184" s="179" t="s">
        <v>373</v>
      </c>
      <c r="AU1184" s="179" t="s">
        <v>87</v>
      </c>
      <c r="AV1184" s="13" t="s">
        <v>87</v>
      </c>
      <c r="AW1184" s="13" t="s">
        <v>38</v>
      </c>
      <c r="AX1184" s="13" t="s">
        <v>77</v>
      </c>
      <c r="AY1184" s="179" t="s">
        <v>186</v>
      </c>
    </row>
    <row r="1185" spans="2:51" s="13" customFormat="1">
      <c r="B1185" s="178"/>
      <c r="D1185" s="172" t="s">
        <v>373</v>
      </c>
      <c r="E1185" s="179" t="s">
        <v>3</v>
      </c>
      <c r="F1185" s="180" t="s">
        <v>517</v>
      </c>
      <c r="H1185" s="181">
        <v>-1.6</v>
      </c>
      <c r="I1185" s="182"/>
      <c r="L1185" s="178"/>
      <c r="M1185" s="183"/>
      <c r="N1185" s="184"/>
      <c r="O1185" s="184"/>
      <c r="P1185" s="184"/>
      <c r="Q1185" s="184"/>
      <c r="R1185" s="184"/>
      <c r="S1185" s="184"/>
      <c r="T1185" s="185"/>
      <c r="AT1185" s="179" t="s">
        <v>373</v>
      </c>
      <c r="AU1185" s="179" t="s">
        <v>87</v>
      </c>
      <c r="AV1185" s="13" t="s">
        <v>87</v>
      </c>
      <c r="AW1185" s="13" t="s">
        <v>38</v>
      </c>
      <c r="AX1185" s="13" t="s">
        <v>77</v>
      </c>
      <c r="AY1185" s="179" t="s">
        <v>186</v>
      </c>
    </row>
    <row r="1186" spans="2:51" s="15" customFormat="1">
      <c r="B1186" s="194"/>
      <c r="D1186" s="172" t="s">
        <v>373</v>
      </c>
      <c r="E1186" s="195" t="s">
        <v>3</v>
      </c>
      <c r="F1186" s="196" t="s">
        <v>1615</v>
      </c>
      <c r="H1186" s="195" t="s">
        <v>3</v>
      </c>
      <c r="I1186" s="197"/>
      <c r="L1186" s="194"/>
      <c r="M1186" s="198"/>
      <c r="N1186" s="199"/>
      <c r="O1186" s="199"/>
      <c r="P1186" s="199"/>
      <c r="Q1186" s="199"/>
      <c r="R1186" s="199"/>
      <c r="S1186" s="199"/>
      <c r="T1186" s="200"/>
      <c r="AT1186" s="195" t="s">
        <v>373</v>
      </c>
      <c r="AU1186" s="195" t="s">
        <v>87</v>
      </c>
      <c r="AV1186" s="15" t="s">
        <v>85</v>
      </c>
      <c r="AW1186" s="15" t="s">
        <v>38</v>
      </c>
      <c r="AX1186" s="15" t="s">
        <v>77</v>
      </c>
      <c r="AY1186" s="195" t="s">
        <v>186</v>
      </c>
    </row>
    <row r="1187" spans="2:51" s="13" customFormat="1">
      <c r="B1187" s="178"/>
      <c r="D1187" s="172" t="s">
        <v>373</v>
      </c>
      <c r="E1187" s="179" t="s">
        <v>3</v>
      </c>
      <c r="F1187" s="180" t="s">
        <v>1616</v>
      </c>
      <c r="H1187" s="181">
        <v>80.400999999999996</v>
      </c>
      <c r="I1187" s="182"/>
      <c r="L1187" s="178"/>
      <c r="M1187" s="183"/>
      <c r="N1187" s="184"/>
      <c r="O1187" s="184"/>
      <c r="P1187" s="184"/>
      <c r="Q1187" s="184"/>
      <c r="R1187" s="184"/>
      <c r="S1187" s="184"/>
      <c r="T1187" s="185"/>
      <c r="AT1187" s="179" t="s">
        <v>373</v>
      </c>
      <c r="AU1187" s="179" t="s">
        <v>87</v>
      </c>
      <c r="AV1187" s="13" t="s">
        <v>87</v>
      </c>
      <c r="AW1187" s="13" t="s">
        <v>38</v>
      </c>
      <c r="AX1187" s="13" t="s">
        <v>77</v>
      </c>
      <c r="AY1187" s="179" t="s">
        <v>186</v>
      </c>
    </row>
    <row r="1188" spans="2:51" s="13" customFormat="1">
      <c r="B1188" s="178"/>
      <c r="D1188" s="172" t="s">
        <v>373</v>
      </c>
      <c r="E1188" s="179" t="s">
        <v>3</v>
      </c>
      <c r="F1188" s="180" t="s">
        <v>1617</v>
      </c>
      <c r="H1188" s="181">
        <v>-13.28</v>
      </c>
      <c r="I1188" s="182"/>
      <c r="L1188" s="178"/>
      <c r="M1188" s="183"/>
      <c r="N1188" s="184"/>
      <c r="O1188" s="184"/>
      <c r="P1188" s="184"/>
      <c r="Q1188" s="184"/>
      <c r="R1188" s="184"/>
      <c r="S1188" s="184"/>
      <c r="T1188" s="185"/>
      <c r="AT1188" s="179" t="s">
        <v>373</v>
      </c>
      <c r="AU1188" s="179" t="s">
        <v>87</v>
      </c>
      <c r="AV1188" s="13" t="s">
        <v>87</v>
      </c>
      <c r="AW1188" s="13" t="s">
        <v>38</v>
      </c>
      <c r="AX1188" s="13" t="s">
        <v>77</v>
      </c>
      <c r="AY1188" s="179" t="s">
        <v>186</v>
      </c>
    </row>
    <row r="1189" spans="2:51" s="15" customFormat="1">
      <c r="B1189" s="194"/>
      <c r="D1189" s="172" t="s">
        <v>373</v>
      </c>
      <c r="E1189" s="195" t="s">
        <v>3</v>
      </c>
      <c r="F1189" s="196" t="s">
        <v>1618</v>
      </c>
      <c r="H1189" s="195" t="s">
        <v>3</v>
      </c>
      <c r="I1189" s="197"/>
      <c r="L1189" s="194"/>
      <c r="M1189" s="198"/>
      <c r="N1189" s="199"/>
      <c r="O1189" s="199"/>
      <c r="P1189" s="199"/>
      <c r="Q1189" s="199"/>
      <c r="R1189" s="199"/>
      <c r="S1189" s="199"/>
      <c r="T1189" s="200"/>
      <c r="AT1189" s="195" t="s">
        <v>373</v>
      </c>
      <c r="AU1189" s="195" t="s">
        <v>87</v>
      </c>
      <c r="AV1189" s="15" t="s">
        <v>85</v>
      </c>
      <c r="AW1189" s="15" t="s">
        <v>38</v>
      </c>
      <c r="AX1189" s="15" t="s">
        <v>77</v>
      </c>
      <c r="AY1189" s="195" t="s">
        <v>186</v>
      </c>
    </row>
    <row r="1190" spans="2:51" s="13" customFormat="1">
      <c r="B1190" s="178"/>
      <c r="D1190" s="172" t="s">
        <v>373</v>
      </c>
      <c r="E1190" s="179" t="s">
        <v>3</v>
      </c>
      <c r="F1190" s="180" t="s">
        <v>1619</v>
      </c>
      <c r="H1190" s="181">
        <v>41.82</v>
      </c>
      <c r="I1190" s="182"/>
      <c r="L1190" s="178"/>
      <c r="M1190" s="183"/>
      <c r="N1190" s="184"/>
      <c r="O1190" s="184"/>
      <c r="P1190" s="184"/>
      <c r="Q1190" s="184"/>
      <c r="R1190" s="184"/>
      <c r="S1190" s="184"/>
      <c r="T1190" s="185"/>
      <c r="AT1190" s="179" t="s">
        <v>373</v>
      </c>
      <c r="AU1190" s="179" t="s">
        <v>87</v>
      </c>
      <c r="AV1190" s="13" t="s">
        <v>87</v>
      </c>
      <c r="AW1190" s="13" t="s">
        <v>38</v>
      </c>
      <c r="AX1190" s="13" t="s">
        <v>77</v>
      </c>
      <c r="AY1190" s="179" t="s">
        <v>186</v>
      </c>
    </row>
    <row r="1191" spans="2:51" s="13" customFormat="1">
      <c r="B1191" s="178"/>
      <c r="D1191" s="172" t="s">
        <v>373</v>
      </c>
      <c r="E1191" s="179" t="s">
        <v>3</v>
      </c>
      <c r="F1191" s="180" t="s">
        <v>1620</v>
      </c>
      <c r="H1191" s="181">
        <v>-5.6</v>
      </c>
      <c r="I1191" s="182"/>
      <c r="L1191" s="178"/>
      <c r="M1191" s="183"/>
      <c r="N1191" s="184"/>
      <c r="O1191" s="184"/>
      <c r="P1191" s="184"/>
      <c r="Q1191" s="184"/>
      <c r="R1191" s="184"/>
      <c r="S1191" s="184"/>
      <c r="T1191" s="185"/>
      <c r="AT1191" s="179" t="s">
        <v>373</v>
      </c>
      <c r="AU1191" s="179" t="s">
        <v>87</v>
      </c>
      <c r="AV1191" s="13" t="s">
        <v>87</v>
      </c>
      <c r="AW1191" s="13" t="s">
        <v>38</v>
      </c>
      <c r="AX1191" s="13" t="s">
        <v>77</v>
      </c>
      <c r="AY1191" s="179" t="s">
        <v>186</v>
      </c>
    </row>
    <row r="1192" spans="2:51" s="13" customFormat="1">
      <c r="B1192" s="178"/>
      <c r="D1192" s="172" t="s">
        <v>373</v>
      </c>
      <c r="E1192" s="179" t="s">
        <v>3</v>
      </c>
      <c r="F1192" s="180" t="s">
        <v>1621</v>
      </c>
      <c r="H1192" s="181">
        <v>15.026999999999999</v>
      </c>
      <c r="I1192" s="182"/>
      <c r="L1192" s="178"/>
      <c r="M1192" s="183"/>
      <c r="N1192" s="184"/>
      <c r="O1192" s="184"/>
      <c r="P1192" s="184"/>
      <c r="Q1192" s="184"/>
      <c r="R1192" s="184"/>
      <c r="S1192" s="184"/>
      <c r="T1192" s="185"/>
      <c r="AT1192" s="179" t="s">
        <v>373</v>
      </c>
      <c r="AU1192" s="179" t="s">
        <v>87</v>
      </c>
      <c r="AV1192" s="13" t="s">
        <v>87</v>
      </c>
      <c r="AW1192" s="13" t="s">
        <v>38</v>
      </c>
      <c r="AX1192" s="13" t="s">
        <v>77</v>
      </c>
      <c r="AY1192" s="179" t="s">
        <v>186</v>
      </c>
    </row>
    <row r="1193" spans="2:51" s="13" customFormat="1">
      <c r="B1193" s="178"/>
      <c r="D1193" s="172" t="s">
        <v>373</v>
      </c>
      <c r="E1193" s="179" t="s">
        <v>3</v>
      </c>
      <c r="F1193" s="180" t="s">
        <v>1622</v>
      </c>
      <c r="H1193" s="181">
        <v>-2.36</v>
      </c>
      <c r="I1193" s="182"/>
      <c r="L1193" s="178"/>
      <c r="M1193" s="183"/>
      <c r="N1193" s="184"/>
      <c r="O1193" s="184"/>
      <c r="P1193" s="184"/>
      <c r="Q1193" s="184"/>
      <c r="R1193" s="184"/>
      <c r="S1193" s="184"/>
      <c r="T1193" s="185"/>
      <c r="AT1193" s="179" t="s">
        <v>373</v>
      </c>
      <c r="AU1193" s="179" t="s">
        <v>87</v>
      </c>
      <c r="AV1193" s="13" t="s">
        <v>87</v>
      </c>
      <c r="AW1193" s="13" t="s">
        <v>38</v>
      </c>
      <c r="AX1193" s="13" t="s">
        <v>77</v>
      </c>
      <c r="AY1193" s="179" t="s">
        <v>186</v>
      </c>
    </row>
    <row r="1194" spans="2:51" s="13" customFormat="1">
      <c r="B1194" s="178"/>
      <c r="D1194" s="172" t="s">
        <v>373</v>
      </c>
      <c r="E1194" s="179" t="s">
        <v>3</v>
      </c>
      <c r="F1194" s="180" t="s">
        <v>1623</v>
      </c>
      <c r="H1194" s="181">
        <v>8.61</v>
      </c>
      <c r="I1194" s="182"/>
      <c r="L1194" s="178"/>
      <c r="M1194" s="183"/>
      <c r="N1194" s="184"/>
      <c r="O1194" s="184"/>
      <c r="P1194" s="184"/>
      <c r="Q1194" s="184"/>
      <c r="R1194" s="184"/>
      <c r="S1194" s="184"/>
      <c r="T1194" s="185"/>
      <c r="AT1194" s="179" t="s">
        <v>373</v>
      </c>
      <c r="AU1194" s="179" t="s">
        <v>87</v>
      </c>
      <c r="AV1194" s="13" t="s">
        <v>87</v>
      </c>
      <c r="AW1194" s="13" t="s">
        <v>38</v>
      </c>
      <c r="AX1194" s="13" t="s">
        <v>77</v>
      </c>
      <c r="AY1194" s="179" t="s">
        <v>186</v>
      </c>
    </row>
    <row r="1195" spans="2:51" s="13" customFormat="1">
      <c r="B1195" s="178"/>
      <c r="D1195" s="172" t="s">
        <v>373</v>
      </c>
      <c r="E1195" s="179" t="s">
        <v>3</v>
      </c>
      <c r="F1195" s="180" t="s">
        <v>1622</v>
      </c>
      <c r="H1195" s="181">
        <v>-2.36</v>
      </c>
      <c r="I1195" s="182"/>
      <c r="L1195" s="178"/>
      <c r="M1195" s="183"/>
      <c r="N1195" s="184"/>
      <c r="O1195" s="184"/>
      <c r="P1195" s="184"/>
      <c r="Q1195" s="184"/>
      <c r="R1195" s="184"/>
      <c r="S1195" s="184"/>
      <c r="T1195" s="185"/>
      <c r="AT1195" s="179" t="s">
        <v>373</v>
      </c>
      <c r="AU1195" s="179" t="s">
        <v>87</v>
      </c>
      <c r="AV1195" s="13" t="s">
        <v>87</v>
      </c>
      <c r="AW1195" s="13" t="s">
        <v>38</v>
      </c>
      <c r="AX1195" s="13" t="s">
        <v>77</v>
      </c>
      <c r="AY1195" s="179" t="s">
        <v>186</v>
      </c>
    </row>
    <row r="1196" spans="2:51" s="13" customFormat="1">
      <c r="B1196" s="178"/>
      <c r="D1196" s="172" t="s">
        <v>373</v>
      </c>
      <c r="E1196" s="179" t="s">
        <v>3</v>
      </c>
      <c r="F1196" s="180" t="s">
        <v>1624</v>
      </c>
      <c r="H1196" s="181">
        <v>25.83</v>
      </c>
      <c r="I1196" s="182"/>
      <c r="L1196" s="178"/>
      <c r="M1196" s="183"/>
      <c r="N1196" s="184"/>
      <c r="O1196" s="184"/>
      <c r="P1196" s="184"/>
      <c r="Q1196" s="184"/>
      <c r="R1196" s="184"/>
      <c r="S1196" s="184"/>
      <c r="T1196" s="185"/>
      <c r="AT1196" s="179" t="s">
        <v>373</v>
      </c>
      <c r="AU1196" s="179" t="s">
        <v>87</v>
      </c>
      <c r="AV1196" s="13" t="s">
        <v>87</v>
      </c>
      <c r="AW1196" s="13" t="s">
        <v>38</v>
      </c>
      <c r="AX1196" s="13" t="s">
        <v>77</v>
      </c>
      <c r="AY1196" s="179" t="s">
        <v>186</v>
      </c>
    </row>
    <row r="1197" spans="2:51" s="13" customFormat="1">
      <c r="B1197" s="178"/>
      <c r="D1197" s="172" t="s">
        <v>373</v>
      </c>
      <c r="E1197" s="179" t="s">
        <v>3</v>
      </c>
      <c r="F1197" s="180" t="s">
        <v>1625</v>
      </c>
      <c r="H1197" s="181">
        <v>-11.321</v>
      </c>
      <c r="I1197" s="182"/>
      <c r="L1197" s="178"/>
      <c r="M1197" s="183"/>
      <c r="N1197" s="184"/>
      <c r="O1197" s="184"/>
      <c r="P1197" s="184"/>
      <c r="Q1197" s="184"/>
      <c r="R1197" s="184"/>
      <c r="S1197" s="184"/>
      <c r="T1197" s="185"/>
      <c r="AT1197" s="179" t="s">
        <v>373</v>
      </c>
      <c r="AU1197" s="179" t="s">
        <v>87</v>
      </c>
      <c r="AV1197" s="13" t="s">
        <v>87</v>
      </c>
      <c r="AW1197" s="13" t="s">
        <v>38</v>
      </c>
      <c r="AX1197" s="13" t="s">
        <v>77</v>
      </c>
      <c r="AY1197" s="179" t="s">
        <v>186</v>
      </c>
    </row>
    <row r="1198" spans="2:51" s="15" customFormat="1">
      <c r="B1198" s="194"/>
      <c r="D1198" s="172" t="s">
        <v>373</v>
      </c>
      <c r="E1198" s="195" t="s">
        <v>3</v>
      </c>
      <c r="F1198" s="196" t="s">
        <v>1626</v>
      </c>
      <c r="H1198" s="195" t="s">
        <v>3</v>
      </c>
      <c r="I1198" s="197"/>
      <c r="L1198" s="194"/>
      <c r="M1198" s="198"/>
      <c r="N1198" s="199"/>
      <c r="O1198" s="199"/>
      <c r="P1198" s="199"/>
      <c r="Q1198" s="199"/>
      <c r="R1198" s="199"/>
      <c r="S1198" s="199"/>
      <c r="T1198" s="200"/>
      <c r="AT1198" s="195" t="s">
        <v>373</v>
      </c>
      <c r="AU1198" s="195" t="s">
        <v>87</v>
      </c>
      <c r="AV1198" s="15" t="s">
        <v>85</v>
      </c>
      <c r="AW1198" s="15" t="s">
        <v>38</v>
      </c>
      <c r="AX1198" s="15" t="s">
        <v>77</v>
      </c>
      <c r="AY1198" s="195" t="s">
        <v>186</v>
      </c>
    </row>
    <row r="1199" spans="2:51" s="13" customFormat="1">
      <c r="B1199" s="178"/>
      <c r="D1199" s="172" t="s">
        <v>373</v>
      </c>
      <c r="E1199" s="179" t="s">
        <v>3</v>
      </c>
      <c r="F1199" s="180" t="s">
        <v>1627</v>
      </c>
      <c r="H1199" s="181">
        <v>12.3</v>
      </c>
      <c r="I1199" s="182"/>
      <c r="L1199" s="178"/>
      <c r="M1199" s="183"/>
      <c r="N1199" s="184"/>
      <c r="O1199" s="184"/>
      <c r="P1199" s="184"/>
      <c r="Q1199" s="184"/>
      <c r="R1199" s="184"/>
      <c r="S1199" s="184"/>
      <c r="T1199" s="185"/>
      <c r="AT1199" s="179" t="s">
        <v>373</v>
      </c>
      <c r="AU1199" s="179" t="s">
        <v>87</v>
      </c>
      <c r="AV1199" s="13" t="s">
        <v>87</v>
      </c>
      <c r="AW1199" s="13" t="s">
        <v>38</v>
      </c>
      <c r="AX1199" s="13" t="s">
        <v>77</v>
      </c>
      <c r="AY1199" s="179" t="s">
        <v>186</v>
      </c>
    </row>
    <row r="1200" spans="2:51" s="13" customFormat="1">
      <c r="B1200" s="178"/>
      <c r="D1200" s="172" t="s">
        <v>373</v>
      </c>
      <c r="E1200" s="179" t="s">
        <v>3</v>
      </c>
      <c r="F1200" s="180" t="s">
        <v>1628</v>
      </c>
      <c r="H1200" s="181">
        <v>50.963000000000001</v>
      </c>
      <c r="I1200" s="182"/>
      <c r="L1200" s="178"/>
      <c r="M1200" s="183"/>
      <c r="N1200" s="184"/>
      <c r="O1200" s="184"/>
      <c r="P1200" s="184"/>
      <c r="Q1200" s="184"/>
      <c r="R1200" s="184"/>
      <c r="S1200" s="184"/>
      <c r="T1200" s="185"/>
      <c r="AT1200" s="179" t="s">
        <v>373</v>
      </c>
      <c r="AU1200" s="179" t="s">
        <v>87</v>
      </c>
      <c r="AV1200" s="13" t="s">
        <v>87</v>
      </c>
      <c r="AW1200" s="13" t="s">
        <v>38</v>
      </c>
      <c r="AX1200" s="13" t="s">
        <v>77</v>
      </c>
      <c r="AY1200" s="179" t="s">
        <v>186</v>
      </c>
    </row>
    <row r="1201" spans="2:51" s="13" customFormat="1">
      <c r="B1201" s="178"/>
      <c r="D1201" s="172" t="s">
        <v>373</v>
      </c>
      <c r="E1201" s="179" t="s">
        <v>3</v>
      </c>
      <c r="F1201" s="180" t="s">
        <v>1629</v>
      </c>
      <c r="H1201" s="181">
        <v>-2.93</v>
      </c>
      <c r="I1201" s="182"/>
      <c r="L1201" s="178"/>
      <c r="M1201" s="183"/>
      <c r="N1201" s="184"/>
      <c r="O1201" s="184"/>
      <c r="P1201" s="184"/>
      <c r="Q1201" s="184"/>
      <c r="R1201" s="184"/>
      <c r="S1201" s="184"/>
      <c r="T1201" s="185"/>
      <c r="AT1201" s="179" t="s">
        <v>373</v>
      </c>
      <c r="AU1201" s="179" t="s">
        <v>87</v>
      </c>
      <c r="AV1201" s="13" t="s">
        <v>87</v>
      </c>
      <c r="AW1201" s="13" t="s">
        <v>38</v>
      </c>
      <c r="AX1201" s="13" t="s">
        <v>77</v>
      </c>
      <c r="AY1201" s="179" t="s">
        <v>186</v>
      </c>
    </row>
    <row r="1202" spans="2:51" s="13" customFormat="1">
      <c r="B1202" s="178"/>
      <c r="D1202" s="172" t="s">
        <v>373</v>
      </c>
      <c r="E1202" s="179" t="s">
        <v>3</v>
      </c>
      <c r="F1202" s="180" t="s">
        <v>1630</v>
      </c>
      <c r="H1202" s="181">
        <v>14.35</v>
      </c>
      <c r="I1202" s="182"/>
      <c r="L1202" s="178"/>
      <c r="M1202" s="183"/>
      <c r="N1202" s="184"/>
      <c r="O1202" s="184"/>
      <c r="P1202" s="184"/>
      <c r="Q1202" s="184"/>
      <c r="R1202" s="184"/>
      <c r="S1202" s="184"/>
      <c r="T1202" s="185"/>
      <c r="AT1202" s="179" t="s">
        <v>373</v>
      </c>
      <c r="AU1202" s="179" t="s">
        <v>87</v>
      </c>
      <c r="AV1202" s="13" t="s">
        <v>87</v>
      </c>
      <c r="AW1202" s="13" t="s">
        <v>38</v>
      </c>
      <c r="AX1202" s="13" t="s">
        <v>77</v>
      </c>
      <c r="AY1202" s="179" t="s">
        <v>186</v>
      </c>
    </row>
    <row r="1203" spans="2:51" s="15" customFormat="1">
      <c r="B1203" s="194"/>
      <c r="D1203" s="172" t="s">
        <v>373</v>
      </c>
      <c r="E1203" s="195" t="s">
        <v>3</v>
      </c>
      <c r="F1203" s="196" t="s">
        <v>1631</v>
      </c>
      <c r="H1203" s="195" t="s">
        <v>3</v>
      </c>
      <c r="I1203" s="197"/>
      <c r="L1203" s="194"/>
      <c r="M1203" s="198"/>
      <c r="N1203" s="199"/>
      <c r="O1203" s="199"/>
      <c r="P1203" s="199"/>
      <c r="Q1203" s="199"/>
      <c r="R1203" s="199"/>
      <c r="S1203" s="199"/>
      <c r="T1203" s="200"/>
      <c r="AT1203" s="195" t="s">
        <v>373</v>
      </c>
      <c r="AU1203" s="195" t="s">
        <v>87</v>
      </c>
      <c r="AV1203" s="15" t="s">
        <v>85</v>
      </c>
      <c r="AW1203" s="15" t="s">
        <v>38</v>
      </c>
      <c r="AX1203" s="15" t="s">
        <v>77</v>
      </c>
      <c r="AY1203" s="195" t="s">
        <v>186</v>
      </c>
    </row>
    <row r="1204" spans="2:51" s="13" customFormat="1">
      <c r="B1204" s="178"/>
      <c r="D1204" s="172" t="s">
        <v>373</v>
      </c>
      <c r="E1204" s="179" t="s">
        <v>3</v>
      </c>
      <c r="F1204" s="180" t="s">
        <v>1632</v>
      </c>
      <c r="H1204" s="181">
        <v>78.31</v>
      </c>
      <c r="I1204" s="182"/>
      <c r="L1204" s="178"/>
      <c r="M1204" s="183"/>
      <c r="N1204" s="184"/>
      <c r="O1204" s="184"/>
      <c r="P1204" s="184"/>
      <c r="Q1204" s="184"/>
      <c r="R1204" s="184"/>
      <c r="S1204" s="184"/>
      <c r="T1204" s="185"/>
      <c r="AT1204" s="179" t="s">
        <v>373</v>
      </c>
      <c r="AU1204" s="179" t="s">
        <v>87</v>
      </c>
      <c r="AV1204" s="13" t="s">
        <v>87</v>
      </c>
      <c r="AW1204" s="13" t="s">
        <v>38</v>
      </c>
      <c r="AX1204" s="13" t="s">
        <v>77</v>
      </c>
      <c r="AY1204" s="179" t="s">
        <v>186</v>
      </c>
    </row>
    <row r="1205" spans="2:51" s="13" customFormat="1">
      <c r="B1205" s="178"/>
      <c r="D1205" s="172" t="s">
        <v>373</v>
      </c>
      <c r="E1205" s="179" t="s">
        <v>3</v>
      </c>
      <c r="F1205" s="180" t="s">
        <v>1633</v>
      </c>
      <c r="H1205" s="181">
        <v>-5.8620000000000001</v>
      </c>
      <c r="I1205" s="182"/>
      <c r="L1205" s="178"/>
      <c r="M1205" s="183"/>
      <c r="N1205" s="184"/>
      <c r="O1205" s="184"/>
      <c r="P1205" s="184"/>
      <c r="Q1205" s="184"/>
      <c r="R1205" s="184"/>
      <c r="S1205" s="184"/>
      <c r="T1205" s="185"/>
      <c r="AT1205" s="179" t="s">
        <v>373</v>
      </c>
      <c r="AU1205" s="179" t="s">
        <v>87</v>
      </c>
      <c r="AV1205" s="13" t="s">
        <v>87</v>
      </c>
      <c r="AW1205" s="13" t="s">
        <v>38</v>
      </c>
      <c r="AX1205" s="13" t="s">
        <v>77</v>
      </c>
      <c r="AY1205" s="179" t="s">
        <v>186</v>
      </c>
    </row>
    <row r="1206" spans="2:51" s="13" customFormat="1">
      <c r="B1206" s="178"/>
      <c r="D1206" s="172" t="s">
        <v>373</v>
      </c>
      <c r="E1206" s="179" t="s">
        <v>3</v>
      </c>
      <c r="F1206" s="180" t="s">
        <v>1634</v>
      </c>
      <c r="H1206" s="181">
        <v>8.5079999999999991</v>
      </c>
      <c r="I1206" s="182"/>
      <c r="L1206" s="178"/>
      <c r="M1206" s="183"/>
      <c r="N1206" s="184"/>
      <c r="O1206" s="184"/>
      <c r="P1206" s="184"/>
      <c r="Q1206" s="184"/>
      <c r="R1206" s="184"/>
      <c r="S1206" s="184"/>
      <c r="T1206" s="185"/>
      <c r="AT1206" s="179" t="s">
        <v>373</v>
      </c>
      <c r="AU1206" s="179" t="s">
        <v>87</v>
      </c>
      <c r="AV1206" s="13" t="s">
        <v>87</v>
      </c>
      <c r="AW1206" s="13" t="s">
        <v>38</v>
      </c>
      <c r="AX1206" s="13" t="s">
        <v>77</v>
      </c>
      <c r="AY1206" s="179" t="s">
        <v>186</v>
      </c>
    </row>
    <row r="1207" spans="2:51" s="15" customFormat="1">
      <c r="B1207" s="194"/>
      <c r="D1207" s="172" t="s">
        <v>373</v>
      </c>
      <c r="E1207" s="195" t="s">
        <v>3</v>
      </c>
      <c r="F1207" s="196" t="s">
        <v>1635</v>
      </c>
      <c r="H1207" s="195" t="s">
        <v>3</v>
      </c>
      <c r="I1207" s="197"/>
      <c r="L1207" s="194"/>
      <c r="M1207" s="198"/>
      <c r="N1207" s="199"/>
      <c r="O1207" s="199"/>
      <c r="P1207" s="199"/>
      <c r="Q1207" s="199"/>
      <c r="R1207" s="199"/>
      <c r="S1207" s="199"/>
      <c r="T1207" s="200"/>
      <c r="AT1207" s="195" t="s">
        <v>373</v>
      </c>
      <c r="AU1207" s="195" t="s">
        <v>87</v>
      </c>
      <c r="AV1207" s="15" t="s">
        <v>85</v>
      </c>
      <c r="AW1207" s="15" t="s">
        <v>38</v>
      </c>
      <c r="AX1207" s="15" t="s">
        <v>77</v>
      </c>
      <c r="AY1207" s="195" t="s">
        <v>186</v>
      </c>
    </row>
    <row r="1208" spans="2:51" s="15" customFormat="1">
      <c r="B1208" s="194"/>
      <c r="D1208" s="172" t="s">
        <v>373</v>
      </c>
      <c r="E1208" s="195" t="s">
        <v>3</v>
      </c>
      <c r="F1208" s="196" t="s">
        <v>1636</v>
      </c>
      <c r="H1208" s="195" t="s">
        <v>3</v>
      </c>
      <c r="I1208" s="197"/>
      <c r="L1208" s="194"/>
      <c r="M1208" s="198"/>
      <c r="N1208" s="199"/>
      <c r="O1208" s="199"/>
      <c r="P1208" s="199"/>
      <c r="Q1208" s="199"/>
      <c r="R1208" s="199"/>
      <c r="S1208" s="199"/>
      <c r="T1208" s="200"/>
      <c r="AT1208" s="195" t="s">
        <v>373</v>
      </c>
      <c r="AU1208" s="195" t="s">
        <v>87</v>
      </c>
      <c r="AV1208" s="15" t="s">
        <v>85</v>
      </c>
      <c r="AW1208" s="15" t="s">
        <v>38</v>
      </c>
      <c r="AX1208" s="15" t="s">
        <v>77</v>
      </c>
      <c r="AY1208" s="195" t="s">
        <v>186</v>
      </c>
    </row>
    <row r="1209" spans="2:51" s="13" customFormat="1">
      <c r="B1209" s="178"/>
      <c r="D1209" s="172" t="s">
        <v>373</v>
      </c>
      <c r="E1209" s="179" t="s">
        <v>3</v>
      </c>
      <c r="F1209" s="180" t="s">
        <v>1637</v>
      </c>
      <c r="H1209" s="181">
        <v>13.42</v>
      </c>
      <c r="I1209" s="182"/>
      <c r="L1209" s="178"/>
      <c r="M1209" s="183"/>
      <c r="N1209" s="184"/>
      <c r="O1209" s="184"/>
      <c r="P1209" s="184"/>
      <c r="Q1209" s="184"/>
      <c r="R1209" s="184"/>
      <c r="S1209" s="184"/>
      <c r="T1209" s="185"/>
      <c r="AT1209" s="179" t="s">
        <v>373</v>
      </c>
      <c r="AU1209" s="179" t="s">
        <v>87</v>
      </c>
      <c r="AV1209" s="13" t="s">
        <v>87</v>
      </c>
      <c r="AW1209" s="13" t="s">
        <v>38</v>
      </c>
      <c r="AX1209" s="13" t="s">
        <v>77</v>
      </c>
      <c r="AY1209" s="179" t="s">
        <v>186</v>
      </c>
    </row>
    <row r="1210" spans="2:51" s="15" customFormat="1">
      <c r="B1210" s="194"/>
      <c r="D1210" s="172" t="s">
        <v>373</v>
      </c>
      <c r="E1210" s="195" t="s">
        <v>3</v>
      </c>
      <c r="F1210" s="196" t="s">
        <v>1638</v>
      </c>
      <c r="H1210" s="195" t="s">
        <v>3</v>
      </c>
      <c r="I1210" s="197"/>
      <c r="L1210" s="194"/>
      <c r="M1210" s="198"/>
      <c r="N1210" s="199"/>
      <c r="O1210" s="199"/>
      <c r="P1210" s="199"/>
      <c r="Q1210" s="199"/>
      <c r="R1210" s="199"/>
      <c r="S1210" s="199"/>
      <c r="T1210" s="200"/>
      <c r="AT1210" s="195" t="s">
        <v>373</v>
      </c>
      <c r="AU1210" s="195" t="s">
        <v>87</v>
      </c>
      <c r="AV1210" s="15" t="s">
        <v>85</v>
      </c>
      <c r="AW1210" s="15" t="s">
        <v>38</v>
      </c>
      <c r="AX1210" s="15" t="s">
        <v>77</v>
      </c>
      <c r="AY1210" s="195" t="s">
        <v>186</v>
      </c>
    </row>
    <row r="1211" spans="2:51" s="13" customFormat="1">
      <c r="B1211" s="178"/>
      <c r="D1211" s="172" t="s">
        <v>373</v>
      </c>
      <c r="E1211" s="179" t="s">
        <v>3</v>
      </c>
      <c r="F1211" s="180" t="s">
        <v>1639</v>
      </c>
      <c r="H1211" s="181">
        <v>19.823</v>
      </c>
      <c r="I1211" s="182"/>
      <c r="L1211" s="178"/>
      <c r="M1211" s="183"/>
      <c r="N1211" s="184"/>
      <c r="O1211" s="184"/>
      <c r="P1211" s="184"/>
      <c r="Q1211" s="184"/>
      <c r="R1211" s="184"/>
      <c r="S1211" s="184"/>
      <c r="T1211" s="185"/>
      <c r="AT1211" s="179" t="s">
        <v>373</v>
      </c>
      <c r="AU1211" s="179" t="s">
        <v>87</v>
      </c>
      <c r="AV1211" s="13" t="s">
        <v>87</v>
      </c>
      <c r="AW1211" s="13" t="s">
        <v>38</v>
      </c>
      <c r="AX1211" s="13" t="s">
        <v>77</v>
      </c>
      <c r="AY1211" s="179" t="s">
        <v>186</v>
      </c>
    </row>
    <row r="1212" spans="2:51" s="15" customFormat="1">
      <c r="B1212" s="194"/>
      <c r="D1212" s="172" t="s">
        <v>373</v>
      </c>
      <c r="E1212" s="195" t="s">
        <v>3</v>
      </c>
      <c r="F1212" s="196" t="s">
        <v>1640</v>
      </c>
      <c r="H1212" s="195" t="s">
        <v>3</v>
      </c>
      <c r="I1212" s="197"/>
      <c r="L1212" s="194"/>
      <c r="M1212" s="198"/>
      <c r="N1212" s="199"/>
      <c r="O1212" s="199"/>
      <c r="P1212" s="199"/>
      <c r="Q1212" s="199"/>
      <c r="R1212" s="199"/>
      <c r="S1212" s="199"/>
      <c r="T1212" s="200"/>
      <c r="AT1212" s="195" t="s">
        <v>373</v>
      </c>
      <c r="AU1212" s="195" t="s">
        <v>87</v>
      </c>
      <c r="AV1212" s="15" t="s">
        <v>85</v>
      </c>
      <c r="AW1212" s="15" t="s">
        <v>38</v>
      </c>
      <c r="AX1212" s="15" t="s">
        <v>77</v>
      </c>
      <c r="AY1212" s="195" t="s">
        <v>186</v>
      </c>
    </row>
    <row r="1213" spans="2:51" s="13" customFormat="1">
      <c r="B1213" s="178"/>
      <c r="D1213" s="172" t="s">
        <v>373</v>
      </c>
      <c r="E1213" s="179" t="s">
        <v>3</v>
      </c>
      <c r="F1213" s="180" t="s">
        <v>1641</v>
      </c>
      <c r="H1213" s="181">
        <v>24.895</v>
      </c>
      <c r="I1213" s="182"/>
      <c r="L1213" s="178"/>
      <c r="M1213" s="183"/>
      <c r="N1213" s="184"/>
      <c r="O1213" s="184"/>
      <c r="P1213" s="184"/>
      <c r="Q1213" s="184"/>
      <c r="R1213" s="184"/>
      <c r="S1213" s="184"/>
      <c r="T1213" s="185"/>
      <c r="AT1213" s="179" t="s">
        <v>373</v>
      </c>
      <c r="AU1213" s="179" t="s">
        <v>87</v>
      </c>
      <c r="AV1213" s="13" t="s">
        <v>87</v>
      </c>
      <c r="AW1213" s="13" t="s">
        <v>38</v>
      </c>
      <c r="AX1213" s="13" t="s">
        <v>77</v>
      </c>
      <c r="AY1213" s="179" t="s">
        <v>186</v>
      </c>
    </row>
    <row r="1214" spans="2:51" s="15" customFormat="1">
      <c r="B1214" s="194"/>
      <c r="D1214" s="172" t="s">
        <v>373</v>
      </c>
      <c r="E1214" s="195" t="s">
        <v>3</v>
      </c>
      <c r="F1214" s="196" t="s">
        <v>1642</v>
      </c>
      <c r="H1214" s="195" t="s">
        <v>3</v>
      </c>
      <c r="I1214" s="197"/>
      <c r="L1214" s="194"/>
      <c r="M1214" s="198"/>
      <c r="N1214" s="199"/>
      <c r="O1214" s="199"/>
      <c r="P1214" s="199"/>
      <c r="Q1214" s="199"/>
      <c r="R1214" s="199"/>
      <c r="S1214" s="199"/>
      <c r="T1214" s="200"/>
      <c r="AT1214" s="195" t="s">
        <v>373</v>
      </c>
      <c r="AU1214" s="195" t="s">
        <v>87</v>
      </c>
      <c r="AV1214" s="15" t="s">
        <v>85</v>
      </c>
      <c r="AW1214" s="15" t="s">
        <v>38</v>
      </c>
      <c r="AX1214" s="15" t="s">
        <v>77</v>
      </c>
      <c r="AY1214" s="195" t="s">
        <v>186</v>
      </c>
    </row>
    <row r="1215" spans="2:51" s="13" customFormat="1">
      <c r="B1215" s="178"/>
      <c r="D1215" s="172" t="s">
        <v>373</v>
      </c>
      <c r="E1215" s="179" t="s">
        <v>3</v>
      </c>
      <c r="F1215" s="180" t="s">
        <v>1643</v>
      </c>
      <c r="H1215" s="181">
        <v>32.948</v>
      </c>
      <c r="I1215" s="182"/>
      <c r="L1215" s="178"/>
      <c r="M1215" s="183"/>
      <c r="N1215" s="184"/>
      <c r="O1215" s="184"/>
      <c r="P1215" s="184"/>
      <c r="Q1215" s="184"/>
      <c r="R1215" s="184"/>
      <c r="S1215" s="184"/>
      <c r="T1215" s="185"/>
      <c r="AT1215" s="179" t="s">
        <v>373</v>
      </c>
      <c r="AU1215" s="179" t="s">
        <v>87</v>
      </c>
      <c r="AV1215" s="13" t="s">
        <v>87</v>
      </c>
      <c r="AW1215" s="13" t="s">
        <v>38</v>
      </c>
      <c r="AX1215" s="13" t="s">
        <v>77</v>
      </c>
      <c r="AY1215" s="179" t="s">
        <v>186</v>
      </c>
    </row>
    <row r="1216" spans="2:51" s="15" customFormat="1">
      <c r="B1216" s="194"/>
      <c r="D1216" s="172" t="s">
        <v>373</v>
      </c>
      <c r="E1216" s="195" t="s">
        <v>3</v>
      </c>
      <c r="F1216" s="196" t="s">
        <v>1644</v>
      </c>
      <c r="H1216" s="195" t="s">
        <v>3</v>
      </c>
      <c r="I1216" s="197"/>
      <c r="L1216" s="194"/>
      <c r="M1216" s="198"/>
      <c r="N1216" s="199"/>
      <c r="O1216" s="199"/>
      <c r="P1216" s="199"/>
      <c r="Q1216" s="199"/>
      <c r="R1216" s="199"/>
      <c r="S1216" s="199"/>
      <c r="T1216" s="200"/>
      <c r="AT1216" s="195" t="s">
        <v>373</v>
      </c>
      <c r="AU1216" s="195" t="s">
        <v>87</v>
      </c>
      <c r="AV1216" s="15" t="s">
        <v>85</v>
      </c>
      <c r="AW1216" s="15" t="s">
        <v>38</v>
      </c>
      <c r="AX1216" s="15" t="s">
        <v>77</v>
      </c>
      <c r="AY1216" s="195" t="s">
        <v>186</v>
      </c>
    </row>
    <row r="1217" spans="2:51" s="13" customFormat="1">
      <c r="B1217" s="178"/>
      <c r="D1217" s="172" t="s">
        <v>373</v>
      </c>
      <c r="E1217" s="179" t="s">
        <v>3</v>
      </c>
      <c r="F1217" s="180" t="s">
        <v>1645</v>
      </c>
      <c r="H1217" s="181">
        <v>28.297999999999998</v>
      </c>
      <c r="I1217" s="182"/>
      <c r="L1217" s="178"/>
      <c r="M1217" s="183"/>
      <c r="N1217" s="184"/>
      <c r="O1217" s="184"/>
      <c r="P1217" s="184"/>
      <c r="Q1217" s="184"/>
      <c r="R1217" s="184"/>
      <c r="S1217" s="184"/>
      <c r="T1217" s="185"/>
      <c r="AT1217" s="179" t="s">
        <v>373</v>
      </c>
      <c r="AU1217" s="179" t="s">
        <v>87</v>
      </c>
      <c r="AV1217" s="13" t="s">
        <v>87</v>
      </c>
      <c r="AW1217" s="13" t="s">
        <v>38</v>
      </c>
      <c r="AX1217" s="13" t="s">
        <v>77</v>
      </c>
      <c r="AY1217" s="179" t="s">
        <v>186</v>
      </c>
    </row>
    <row r="1218" spans="2:51" s="15" customFormat="1">
      <c r="B1218" s="194"/>
      <c r="D1218" s="172" t="s">
        <v>373</v>
      </c>
      <c r="E1218" s="195" t="s">
        <v>3</v>
      </c>
      <c r="F1218" s="196" t="s">
        <v>1646</v>
      </c>
      <c r="H1218" s="195" t="s">
        <v>3</v>
      </c>
      <c r="I1218" s="197"/>
      <c r="L1218" s="194"/>
      <c r="M1218" s="198"/>
      <c r="N1218" s="199"/>
      <c r="O1218" s="199"/>
      <c r="P1218" s="199"/>
      <c r="Q1218" s="199"/>
      <c r="R1218" s="199"/>
      <c r="S1218" s="199"/>
      <c r="T1218" s="200"/>
      <c r="AT1218" s="195" t="s">
        <v>373</v>
      </c>
      <c r="AU1218" s="195" t="s">
        <v>87</v>
      </c>
      <c r="AV1218" s="15" t="s">
        <v>85</v>
      </c>
      <c r="AW1218" s="15" t="s">
        <v>38</v>
      </c>
      <c r="AX1218" s="15" t="s">
        <v>77</v>
      </c>
      <c r="AY1218" s="195" t="s">
        <v>186</v>
      </c>
    </row>
    <row r="1219" spans="2:51" s="13" customFormat="1" ht="33.75">
      <c r="B1219" s="178"/>
      <c r="D1219" s="172" t="s">
        <v>373</v>
      </c>
      <c r="E1219" s="179" t="s">
        <v>3</v>
      </c>
      <c r="F1219" s="180" t="s">
        <v>1647</v>
      </c>
      <c r="H1219" s="181">
        <v>88.281999999999996</v>
      </c>
      <c r="I1219" s="182"/>
      <c r="L1219" s="178"/>
      <c r="M1219" s="183"/>
      <c r="N1219" s="184"/>
      <c r="O1219" s="184"/>
      <c r="P1219" s="184"/>
      <c r="Q1219" s="184"/>
      <c r="R1219" s="184"/>
      <c r="S1219" s="184"/>
      <c r="T1219" s="185"/>
      <c r="AT1219" s="179" t="s">
        <v>373</v>
      </c>
      <c r="AU1219" s="179" t="s">
        <v>87</v>
      </c>
      <c r="AV1219" s="13" t="s">
        <v>87</v>
      </c>
      <c r="AW1219" s="13" t="s">
        <v>38</v>
      </c>
      <c r="AX1219" s="13" t="s">
        <v>77</v>
      </c>
      <c r="AY1219" s="179" t="s">
        <v>186</v>
      </c>
    </row>
    <row r="1220" spans="2:51" s="15" customFormat="1">
      <c r="B1220" s="194"/>
      <c r="D1220" s="172" t="s">
        <v>373</v>
      </c>
      <c r="E1220" s="195" t="s">
        <v>3</v>
      </c>
      <c r="F1220" s="196" t="s">
        <v>1648</v>
      </c>
      <c r="H1220" s="195" t="s">
        <v>3</v>
      </c>
      <c r="I1220" s="197"/>
      <c r="L1220" s="194"/>
      <c r="M1220" s="198"/>
      <c r="N1220" s="199"/>
      <c r="O1220" s="199"/>
      <c r="P1220" s="199"/>
      <c r="Q1220" s="199"/>
      <c r="R1220" s="199"/>
      <c r="S1220" s="199"/>
      <c r="T1220" s="200"/>
      <c r="AT1220" s="195" t="s">
        <v>373</v>
      </c>
      <c r="AU1220" s="195" t="s">
        <v>87</v>
      </c>
      <c r="AV1220" s="15" t="s">
        <v>85</v>
      </c>
      <c r="AW1220" s="15" t="s">
        <v>38</v>
      </c>
      <c r="AX1220" s="15" t="s">
        <v>77</v>
      </c>
      <c r="AY1220" s="195" t="s">
        <v>186</v>
      </c>
    </row>
    <row r="1221" spans="2:51" s="13" customFormat="1">
      <c r="B1221" s="178"/>
      <c r="D1221" s="172" t="s">
        <v>373</v>
      </c>
      <c r="E1221" s="179" t="s">
        <v>3</v>
      </c>
      <c r="F1221" s="180" t="s">
        <v>1649</v>
      </c>
      <c r="H1221" s="181">
        <v>82.805000000000007</v>
      </c>
      <c r="I1221" s="182"/>
      <c r="L1221" s="178"/>
      <c r="M1221" s="183"/>
      <c r="N1221" s="184"/>
      <c r="O1221" s="184"/>
      <c r="P1221" s="184"/>
      <c r="Q1221" s="184"/>
      <c r="R1221" s="184"/>
      <c r="S1221" s="184"/>
      <c r="T1221" s="185"/>
      <c r="AT1221" s="179" t="s">
        <v>373</v>
      </c>
      <c r="AU1221" s="179" t="s">
        <v>87</v>
      </c>
      <c r="AV1221" s="13" t="s">
        <v>87</v>
      </c>
      <c r="AW1221" s="13" t="s">
        <v>38</v>
      </c>
      <c r="AX1221" s="13" t="s">
        <v>77</v>
      </c>
      <c r="AY1221" s="179" t="s">
        <v>186</v>
      </c>
    </row>
    <row r="1222" spans="2:51" s="15" customFormat="1">
      <c r="B1222" s="194"/>
      <c r="D1222" s="172" t="s">
        <v>373</v>
      </c>
      <c r="E1222" s="195" t="s">
        <v>3</v>
      </c>
      <c r="F1222" s="196" t="s">
        <v>1650</v>
      </c>
      <c r="H1222" s="195" t="s">
        <v>3</v>
      </c>
      <c r="I1222" s="197"/>
      <c r="L1222" s="194"/>
      <c r="M1222" s="198"/>
      <c r="N1222" s="199"/>
      <c r="O1222" s="199"/>
      <c r="P1222" s="199"/>
      <c r="Q1222" s="199"/>
      <c r="R1222" s="199"/>
      <c r="S1222" s="199"/>
      <c r="T1222" s="200"/>
      <c r="AT1222" s="195" t="s">
        <v>373</v>
      </c>
      <c r="AU1222" s="195" t="s">
        <v>87</v>
      </c>
      <c r="AV1222" s="15" t="s">
        <v>85</v>
      </c>
      <c r="AW1222" s="15" t="s">
        <v>38</v>
      </c>
      <c r="AX1222" s="15" t="s">
        <v>77</v>
      </c>
      <c r="AY1222" s="195" t="s">
        <v>186</v>
      </c>
    </row>
    <row r="1223" spans="2:51" s="13" customFormat="1">
      <c r="B1223" s="178"/>
      <c r="D1223" s="172" t="s">
        <v>373</v>
      </c>
      <c r="E1223" s="179" t="s">
        <v>3</v>
      </c>
      <c r="F1223" s="180" t="s">
        <v>1651</v>
      </c>
      <c r="H1223" s="181">
        <v>15.83</v>
      </c>
      <c r="I1223" s="182"/>
      <c r="L1223" s="178"/>
      <c r="M1223" s="183"/>
      <c r="N1223" s="184"/>
      <c r="O1223" s="184"/>
      <c r="P1223" s="184"/>
      <c r="Q1223" s="184"/>
      <c r="R1223" s="184"/>
      <c r="S1223" s="184"/>
      <c r="T1223" s="185"/>
      <c r="AT1223" s="179" t="s">
        <v>373</v>
      </c>
      <c r="AU1223" s="179" t="s">
        <v>87</v>
      </c>
      <c r="AV1223" s="13" t="s">
        <v>87</v>
      </c>
      <c r="AW1223" s="13" t="s">
        <v>38</v>
      </c>
      <c r="AX1223" s="13" t="s">
        <v>77</v>
      </c>
      <c r="AY1223" s="179" t="s">
        <v>186</v>
      </c>
    </row>
    <row r="1224" spans="2:51" s="15" customFormat="1">
      <c r="B1224" s="194"/>
      <c r="D1224" s="172" t="s">
        <v>373</v>
      </c>
      <c r="E1224" s="195" t="s">
        <v>3</v>
      </c>
      <c r="F1224" s="196" t="s">
        <v>1652</v>
      </c>
      <c r="H1224" s="195" t="s">
        <v>3</v>
      </c>
      <c r="I1224" s="197"/>
      <c r="L1224" s="194"/>
      <c r="M1224" s="198"/>
      <c r="N1224" s="199"/>
      <c r="O1224" s="199"/>
      <c r="P1224" s="199"/>
      <c r="Q1224" s="199"/>
      <c r="R1224" s="199"/>
      <c r="S1224" s="199"/>
      <c r="T1224" s="200"/>
      <c r="AT1224" s="195" t="s">
        <v>373</v>
      </c>
      <c r="AU1224" s="195" t="s">
        <v>87</v>
      </c>
      <c r="AV1224" s="15" t="s">
        <v>85</v>
      </c>
      <c r="AW1224" s="15" t="s">
        <v>38</v>
      </c>
      <c r="AX1224" s="15" t="s">
        <v>77</v>
      </c>
      <c r="AY1224" s="195" t="s">
        <v>186</v>
      </c>
    </row>
    <row r="1225" spans="2:51" s="13" customFormat="1">
      <c r="B1225" s="178"/>
      <c r="D1225" s="172" t="s">
        <v>373</v>
      </c>
      <c r="E1225" s="179" t="s">
        <v>3</v>
      </c>
      <c r="F1225" s="180" t="s">
        <v>1653</v>
      </c>
      <c r="H1225" s="181">
        <v>18.431999999999999</v>
      </c>
      <c r="I1225" s="182"/>
      <c r="L1225" s="178"/>
      <c r="M1225" s="183"/>
      <c r="N1225" s="184"/>
      <c r="O1225" s="184"/>
      <c r="P1225" s="184"/>
      <c r="Q1225" s="184"/>
      <c r="R1225" s="184"/>
      <c r="S1225" s="184"/>
      <c r="T1225" s="185"/>
      <c r="AT1225" s="179" t="s">
        <v>373</v>
      </c>
      <c r="AU1225" s="179" t="s">
        <v>87</v>
      </c>
      <c r="AV1225" s="13" t="s">
        <v>87</v>
      </c>
      <c r="AW1225" s="13" t="s">
        <v>38</v>
      </c>
      <c r="AX1225" s="13" t="s">
        <v>77</v>
      </c>
      <c r="AY1225" s="179" t="s">
        <v>186</v>
      </c>
    </row>
    <row r="1226" spans="2:51" s="15" customFormat="1">
      <c r="B1226" s="194"/>
      <c r="D1226" s="172" t="s">
        <v>373</v>
      </c>
      <c r="E1226" s="195" t="s">
        <v>3</v>
      </c>
      <c r="F1226" s="196" t="s">
        <v>1654</v>
      </c>
      <c r="H1226" s="195" t="s">
        <v>3</v>
      </c>
      <c r="I1226" s="197"/>
      <c r="L1226" s="194"/>
      <c r="M1226" s="198"/>
      <c r="N1226" s="199"/>
      <c r="O1226" s="199"/>
      <c r="P1226" s="199"/>
      <c r="Q1226" s="199"/>
      <c r="R1226" s="199"/>
      <c r="S1226" s="199"/>
      <c r="T1226" s="200"/>
      <c r="AT1226" s="195" t="s">
        <v>373</v>
      </c>
      <c r="AU1226" s="195" t="s">
        <v>87</v>
      </c>
      <c r="AV1226" s="15" t="s">
        <v>85</v>
      </c>
      <c r="AW1226" s="15" t="s">
        <v>38</v>
      </c>
      <c r="AX1226" s="15" t="s">
        <v>77</v>
      </c>
      <c r="AY1226" s="195" t="s">
        <v>186</v>
      </c>
    </row>
    <row r="1227" spans="2:51" s="13" customFormat="1">
      <c r="B1227" s="178"/>
      <c r="D1227" s="172" t="s">
        <v>373</v>
      </c>
      <c r="E1227" s="179" t="s">
        <v>3</v>
      </c>
      <c r="F1227" s="180" t="s">
        <v>1655</v>
      </c>
      <c r="H1227" s="181">
        <v>0.94799999999999995</v>
      </c>
      <c r="I1227" s="182"/>
      <c r="L1227" s="178"/>
      <c r="M1227" s="183"/>
      <c r="N1227" s="184"/>
      <c r="O1227" s="184"/>
      <c r="P1227" s="184"/>
      <c r="Q1227" s="184"/>
      <c r="R1227" s="184"/>
      <c r="S1227" s="184"/>
      <c r="T1227" s="185"/>
      <c r="AT1227" s="179" t="s">
        <v>373</v>
      </c>
      <c r="AU1227" s="179" t="s">
        <v>87</v>
      </c>
      <c r="AV1227" s="13" t="s">
        <v>87</v>
      </c>
      <c r="AW1227" s="13" t="s">
        <v>38</v>
      </c>
      <c r="AX1227" s="13" t="s">
        <v>77</v>
      </c>
      <c r="AY1227" s="179" t="s">
        <v>186</v>
      </c>
    </row>
    <row r="1228" spans="2:51" s="15" customFormat="1">
      <c r="B1228" s="194"/>
      <c r="D1228" s="172" t="s">
        <v>373</v>
      </c>
      <c r="E1228" s="195" t="s">
        <v>3</v>
      </c>
      <c r="F1228" s="196" t="s">
        <v>1656</v>
      </c>
      <c r="H1228" s="195" t="s">
        <v>3</v>
      </c>
      <c r="I1228" s="197"/>
      <c r="L1228" s="194"/>
      <c r="M1228" s="198"/>
      <c r="N1228" s="199"/>
      <c r="O1228" s="199"/>
      <c r="P1228" s="199"/>
      <c r="Q1228" s="199"/>
      <c r="R1228" s="199"/>
      <c r="S1228" s="199"/>
      <c r="T1228" s="200"/>
      <c r="AT1228" s="195" t="s">
        <v>373</v>
      </c>
      <c r="AU1228" s="195" t="s">
        <v>87</v>
      </c>
      <c r="AV1228" s="15" t="s">
        <v>85</v>
      </c>
      <c r="AW1228" s="15" t="s">
        <v>38</v>
      </c>
      <c r="AX1228" s="15" t="s">
        <v>77</v>
      </c>
      <c r="AY1228" s="195" t="s">
        <v>186</v>
      </c>
    </row>
    <row r="1229" spans="2:51" s="13" customFormat="1">
      <c r="B1229" s="178"/>
      <c r="D1229" s="172" t="s">
        <v>373</v>
      </c>
      <c r="E1229" s="179" t="s">
        <v>3</v>
      </c>
      <c r="F1229" s="180" t="s">
        <v>1657</v>
      </c>
      <c r="H1229" s="181">
        <v>10.121</v>
      </c>
      <c r="I1229" s="182"/>
      <c r="L1229" s="178"/>
      <c r="M1229" s="183"/>
      <c r="N1229" s="184"/>
      <c r="O1229" s="184"/>
      <c r="P1229" s="184"/>
      <c r="Q1229" s="184"/>
      <c r="R1229" s="184"/>
      <c r="S1229" s="184"/>
      <c r="T1229" s="185"/>
      <c r="AT1229" s="179" t="s">
        <v>373</v>
      </c>
      <c r="AU1229" s="179" t="s">
        <v>87</v>
      </c>
      <c r="AV1229" s="13" t="s">
        <v>87</v>
      </c>
      <c r="AW1229" s="13" t="s">
        <v>38</v>
      </c>
      <c r="AX1229" s="13" t="s">
        <v>77</v>
      </c>
      <c r="AY1229" s="179" t="s">
        <v>186</v>
      </c>
    </row>
    <row r="1230" spans="2:51" s="13" customFormat="1">
      <c r="B1230" s="178"/>
      <c r="D1230" s="172" t="s">
        <v>373</v>
      </c>
      <c r="E1230" s="179" t="s">
        <v>3</v>
      </c>
      <c r="F1230" s="180" t="s">
        <v>1658</v>
      </c>
      <c r="H1230" s="181">
        <v>22.702000000000002</v>
      </c>
      <c r="I1230" s="182"/>
      <c r="L1230" s="178"/>
      <c r="M1230" s="183"/>
      <c r="N1230" s="184"/>
      <c r="O1230" s="184"/>
      <c r="P1230" s="184"/>
      <c r="Q1230" s="184"/>
      <c r="R1230" s="184"/>
      <c r="S1230" s="184"/>
      <c r="T1230" s="185"/>
      <c r="AT1230" s="179" t="s">
        <v>373</v>
      </c>
      <c r="AU1230" s="179" t="s">
        <v>87</v>
      </c>
      <c r="AV1230" s="13" t="s">
        <v>87</v>
      </c>
      <c r="AW1230" s="13" t="s">
        <v>38</v>
      </c>
      <c r="AX1230" s="13" t="s">
        <v>77</v>
      </c>
      <c r="AY1230" s="179" t="s">
        <v>186</v>
      </c>
    </row>
    <row r="1231" spans="2:51" s="15" customFormat="1">
      <c r="B1231" s="194"/>
      <c r="D1231" s="172" t="s">
        <v>373</v>
      </c>
      <c r="E1231" s="195" t="s">
        <v>3</v>
      </c>
      <c r="F1231" s="196" t="s">
        <v>1659</v>
      </c>
      <c r="H1231" s="195" t="s">
        <v>3</v>
      </c>
      <c r="I1231" s="197"/>
      <c r="L1231" s="194"/>
      <c r="M1231" s="198"/>
      <c r="N1231" s="199"/>
      <c r="O1231" s="199"/>
      <c r="P1231" s="199"/>
      <c r="Q1231" s="199"/>
      <c r="R1231" s="199"/>
      <c r="S1231" s="199"/>
      <c r="T1231" s="200"/>
      <c r="AT1231" s="195" t="s">
        <v>373</v>
      </c>
      <c r="AU1231" s="195" t="s">
        <v>87</v>
      </c>
      <c r="AV1231" s="15" t="s">
        <v>85</v>
      </c>
      <c r="AW1231" s="15" t="s">
        <v>38</v>
      </c>
      <c r="AX1231" s="15" t="s">
        <v>77</v>
      </c>
      <c r="AY1231" s="195" t="s">
        <v>186</v>
      </c>
    </row>
    <row r="1232" spans="2:51" s="13" customFormat="1">
      <c r="B1232" s="178"/>
      <c r="D1232" s="172" t="s">
        <v>373</v>
      </c>
      <c r="E1232" s="179" t="s">
        <v>3</v>
      </c>
      <c r="F1232" s="180" t="s">
        <v>1660</v>
      </c>
      <c r="H1232" s="181">
        <v>24.405999999999999</v>
      </c>
      <c r="I1232" s="182"/>
      <c r="L1232" s="178"/>
      <c r="M1232" s="183"/>
      <c r="N1232" s="184"/>
      <c r="O1232" s="184"/>
      <c r="P1232" s="184"/>
      <c r="Q1232" s="184"/>
      <c r="R1232" s="184"/>
      <c r="S1232" s="184"/>
      <c r="T1232" s="185"/>
      <c r="AT1232" s="179" t="s">
        <v>373</v>
      </c>
      <c r="AU1232" s="179" t="s">
        <v>87</v>
      </c>
      <c r="AV1232" s="13" t="s">
        <v>87</v>
      </c>
      <c r="AW1232" s="13" t="s">
        <v>38</v>
      </c>
      <c r="AX1232" s="13" t="s">
        <v>77</v>
      </c>
      <c r="AY1232" s="179" t="s">
        <v>186</v>
      </c>
    </row>
    <row r="1233" spans="1:65" s="14" customFormat="1">
      <c r="B1233" s="186"/>
      <c r="D1233" s="172" t="s">
        <v>373</v>
      </c>
      <c r="E1233" s="187" t="s">
        <v>1661</v>
      </c>
      <c r="F1233" s="188" t="s">
        <v>375</v>
      </c>
      <c r="H1233" s="189">
        <v>701.303</v>
      </c>
      <c r="I1233" s="190"/>
      <c r="L1233" s="186"/>
      <c r="M1233" s="191"/>
      <c r="N1233" s="192"/>
      <c r="O1233" s="192"/>
      <c r="P1233" s="192"/>
      <c r="Q1233" s="192"/>
      <c r="R1233" s="192"/>
      <c r="S1233" s="192"/>
      <c r="T1233" s="193"/>
      <c r="AT1233" s="187" t="s">
        <v>373</v>
      </c>
      <c r="AU1233" s="187" t="s">
        <v>87</v>
      </c>
      <c r="AV1233" s="14" t="s">
        <v>200</v>
      </c>
      <c r="AW1233" s="14" t="s">
        <v>38</v>
      </c>
      <c r="AX1233" s="14" t="s">
        <v>85</v>
      </c>
      <c r="AY1233" s="187" t="s">
        <v>186</v>
      </c>
    </row>
    <row r="1234" spans="1:65" s="2" customFormat="1" ht="21" customHeight="1">
      <c r="A1234" s="36"/>
      <c r="B1234" s="147"/>
      <c r="C1234" s="201" t="s">
        <v>1662</v>
      </c>
      <c r="D1234" s="201" t="s">
        <v>184</v>
      </c>
      <c r="E1234" s="202" t="s">
        <v>1663</v>
      </c>
      <c r="F1234" s="203" t="s">
        <v>1664</v>
      </c>
      <c r="G1234" s="204" t="s">
        <v>370</v>
      </c>
      <c r="H1234" s="205">
        <v>771.43299999999999</v>
      </c>
      <c r="I1234" s="206"/>
      <c r="J1234" s="207">
        <f>ROUND(I1234*H1234,2)</f>
        <v>0</v>
      </c>
      <c r="K1234" s="208"/>
      <c r="L1234" s="209"/>
      <c r="M1234" s="210" t="s">
        <v>3</v>
      </c>
      <c r="N1234" s="211" t="s">
        <v>48</v>
      </c>
      <c r="O1234" s="57"/>
      <c r="P1234" s="165">
        <f>O1234*H1234</f>
        <v>0</v>
      </c>
      <c r="Q1234" s="165">
        <v>1.18E-2</v>
      </c>
      <c r="R1234" s="165">
        <f>Q1234*H1234</f>
        <v>9.1029093999999997</v>
      </c>
      <c r="S1234" s="165">
        <v>0</v>
      </c>
      <c r="T1234" s="166">
        <f>S1234*H1234</f>
        <v>0</v>
      </c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R1234" s="161" t="s">
        <v>610</v>
      </c>
      <c r="AT1234" s="161" t="s">
        <v>184</v>
      </c>
      <c r="AU1234" s="161" t="s">
        <v>87</v>
      </c>
      <c r="AY1234" s="20" t="s">
        <v>186</v>
      </c>
      <c r="BE1234" s="162">
        <f>IF(N1234="základní",J1234,0)</f>
        <v>0</v>
      </c>
      <c r="BF1234" s="162">
        <f>IF(N1234="snížená",J1234,0)</f>
        <v>0</v>
      </c>
      <c r="BG1234" s="162">
        <f>IF(N1234="zákl. přenesená",J1234,0)</f>
        <v>0</v>
      </c>
      <c r="BH1234" s="162">
        <f>IF(N1234="sníž. přenesená",J1234,0)</f>
        <v>0</v>
      </c>
      <c r="BI1234" s="162">
        <f>IF(N1234="nulová",J1234,0)</f>
        <v>0</v>
      </c>
      <c r="BJ1234" s="20" t="s">
        <v>85</v>
      </c>
      <c r="BK1234" s="162">
        <f>ROUND(I1234*H1234,2)</f>
        <v>0</v>
      </c>
      <c r="BL1234" s="20" t="s">
        <v>275</v>
      </c>
      <c r="BM1234" s="161" t="s">
        <v>1665</v>
      </c>
    </row>
    <row r="1235" spans="1:65" s="13" customFormat="1">
      <c r="B1235" s="178"/>
      <c r="D1235" s="172" t="s">
        <v>373</v>
      </c>
      <c r="F1235" s="180" t="s">
        <v>1666</v>
      </c>
      <c r="H1235" s="181">
        <v>771.43299999999999</v>
      </c>
      <c r="I1235" s="182"/>
      <c r="L1235" s="178"/>
      <c r="M1235" s="183"/>
      <c r="N1235" s="184"/>
      <c r="O1235" s="184"/>
      <c r="P1235" s="184"/>
      <c r="Q1235" s="184"/>
      <c r="R1235" s="184"/>
      <c r="S1235" s="184"/>
      <c r="T1235" s="185"/>
      <c r="AT1235" s="179" t="s">
        <v>373</v>
      </c>
      <c r="AU1235" s="179" t="s">
        <v>87</v>
      </c>
      <c r="AV1235" s="13" t="s">
        <v>87</v>
      </c>
      <c r="AW1235" s="13" t="s">
        <v>4</v>
      </c>
      <c r="AX1235" s="13" t="s">
        <v>85</v>
      </c>
      <c r="AY1235" s="179" t="s">
        <v>186</v>
      </c>
    </row>
    <row r="1236" spans="1:65" s="2" customFormat="1" ht="31.9" customHeight="1">
      <c r="A1236" s="36"/>
      <c r="B1236" s="147"/>
      <c r="C1236" s="148" t="s">
        <v>1667</v>
      </c>
      <c r="D1236" s="148" t="s">
        <v>189</v>
      </c>
      <c r="E1236" s="149" t="s">
        <v>1668</v>
      </c>
      <c r="F1236" s="150" t="s">
        <v>1669</v>
      </c>
      <c r="G1236" s="151" t="s">
        <v>370</v>
      </c>
      <c r="H1236" s="152">
        <v>80.489999999999995</v>
      </c>
      <c r="I1236" s="153"/>
      <c r="J1236" s="154">
        <f>ROUND(I1236*H1236,2)</f>
        <v>0</v>
      </c>
      <c r="K1236" s="155"/>
      <c r="L1236" s="37"/>
      <c r="M1236" s="163" t="s">
        <v>3</v>
      </c>
      <c r="N1236" s="164" t="s">
        <v>48</v>
      </c>
      <c r="O1236" s="57"/>
      <c r="P1236" s="165">
        <f>O1236*H1236</f>
        <v>0</v>
      </c>
      <c r="Q1236" s="165">
        <v>0</v>
      </c>
      <c r="R1236" s="165">
        <f>Q1236*H1236</f>
        <v>0</v>
      </c>
      <c r="S1236" s="165">
        <v>0</v>
      </c>
      <c r="T1236" s="166">
        <f>S1236*H1236</f>
        <v>0</v>
      </c>
      <c r="U1236" s="36"/>
      <c r="V1236" s="36"/>
      <c r="W1236" s="36"/>
      <c r="X1236" s="36"/>
      <c r="Y1236" s="36"/>
      <c r="Z1236" s="36"/>
      <c r="AA1236" s="36"/>
      <c r="AB1236" s="36"/>
      <c r="AC1236" s="36"/>
      <c r="AD1236" s="36"/>
      <c r="AE1236" s="36"/>
      <c r="AR1236" s="161" t="s">
        <v>275</v>
      </c>
      <c r="AT1236" s="161" t="s">
        <v>189</v>
      </c>
      <c r="AU1236" s="161" t="s">
        <v>87</v>
      </c>
      <c r="AY1236" s="20" t="s">
        <v>186</v>
      </c>
      <c r="BE1236" s="162">
        <f>IF(N1236="základní",J1236,0)</f>
        <v>0</v>
      </c>
      <c r="BF1236" s="162">
        <f>IF(N1236="snížená",J1236,0)</f>
        <v>0</v>
      </c>
      <c r="BG1236" s="162">
        <f>IF(N1236="zákl. přenesená",J1236,0)</f>
        <v>0</v>
      </c>
      <c r="BH1236" s="162">
        <f>IF(N1236="sníž. přenesená",J1236,0)</f>
        <v>0</v>
      </c>
      <c r="BI1236" s="162">
        <f>IF(N1236="nulová",J1236,0)</f>
        <v>0</v>
      </c>
      <c r="BJ1236" s="20" t="s">
        <v>85</v>
      </c>
      <c r="BK1236" s="162">
        <f>ROUND(I1236*H1236,2)</f>
        <v>0</v>
      </c>
      <c r="BL1236" s="20" t="s">
        <v>275</v>
      </c>
      <c r="BM1236" s="161" t="s">
        <v>1670</v>
      </c>
    </row>
    <row r="1237" spans="1:65" s="15" customFormat="1">
      <c r="B1237" s="194"/>
      <c r="D1237" s="172" t="s">
        <v>373</v>
      </c>
      <c r="E1237" s="195" t="s">
        <v>3</v>
      </c>
      <c r="F1237" s="196" t="s">
        <v>1671</v>
      </c>
      <c r="H1237" s="195" t="s">
        <v>3</v>
      </c>
      <c r="I1237" s="197"/>
      <c r="L1237" s="194"/>
      <c r="M1237" s="198"/>
      <c r="N1237" s="199"/>
      <c r="O1237" s="199"/>
      <c r="P1237" s="199"/>
      <c r="Q1237" s="199"/>
      <c r="R1237" s="199"/>
      <c r="S1237" s="199"/>
      <c r="T1237" s="200"/>
      <c r="AT1237" s="195" t="s">
        <v>373</v>
      </c>
      <c r="AU1237" s="195" t="s">
        <v>87</v>
      </c>
      <c r="AV1237" s="15" t="s">
        <v>85</v>
      </c>
      <c r="AW1237" s="15" t="s">
        <v>38</v>
      </c>
      <c r="AX1237" s="15" t="s">
        <v>77</v>
      </c>
      <c r="AY1237" s="195" t="s">
        <v>186</v>
      </c>
    </row>
    <row r="1238" spans="1:65" s="15" customFormat="1">
      <c r="B1238" s="194"/>
      <c r="D1238" s="172" t="s">
        <v>373</v>
      </c>
      <c r="E1238" s="195" t="s">
        <v>3</v>
      </c>
      <c r="F1238" s="196" t="s">
        <v>1615</v>
      </c>
      <c r="H1238" s="195" t="s">
        <v>3</v>
      </c>
      <c r="I1238" s="197"/>
      <c r="L1238" s="194"/>
      <c r="M1238" s="198"/>
      <c r="N1238" s="199"/>
      <c r="O1238" s="199"/>
      <c r="P1238" s="199"/>
      <c r="Q1238" s="199"/>
      <c r="R1238" s="199"/>
      <c r="S1238" s="199"/>
      <c r="T1238" s="200"/>
      <c r="AT1238" s="195" t="s">
        <v>373</v>
      </c>
      <c r="AU1238" s="195" t="s">
        <v>87</v>
      </c>
      <c r="AV1238" s="15" t="s">
        <v>85</v>
      </c>
      <c r="AW1238" s="15" t="s">
        <v>38</v>
      </c>
      <c r="AX1238" s="15" t="s">
        <v>77</v>
      </c>
      <c r="AY1238" s="195" t="s">
        <v>186</v>
      </c>
    </row>
    <row r="1239" spans="1:65" s="13" customFormat="1">
      <c r="B1239" s="178"/>
      <c r="D1239" s="172" t="s">
        <v>373</v>
      </c>
      <c r="E1239" s="179" t="s">
        <v>3</v>
      </c>
      <c r="F1239" s="180" t="s">
        <v>1672</v>
      </c>
      <c r="H1239" s="181">
        <v>44.402999999999999</v>
      </c>
      <c r="I1239" s="182"/>
      <c r="L1239" s="178"/>
      <c r="M1239" s="183"/>
      <c r="N1239" s="184"/>
      <c r="O1239" s="184"/>
      <c r="P1239" s="184"/>
      <c r="Q1239" s="184"/>
      <c r="R1239" s="184"/>
      <c r="S1239" s="184"/>
      <c r="T1239" s="185"/>
      <c r="AT1239" s="179" t="s">
        <v>373</v>
      </c>
      <c r="AU1239" s="179" t="s">
        <v>87</v>
      </c>
      <c r="AV1239" s="13" t="s">
        <v>87</v>
      </c>
      <c r="AW1239" s="13" t="s">
        <v>38</v>
      </c>
      <c r="AX1239" s="13" t="s">
        <v>77</v>
      </c>
      <c r="AY1239" s="179" t="s">
        <v>186</v>
      </c>
    </row>
    <row r="1240" spans="1:65" s="13" customFormat="1">
      <c r="B1240" s="178"/>
      <c r="D1240" s="172" t="s">
        <v>373</v>
      </c>
      <c r="E1240" s="179" t="s">
        <v>3</v>
      </c>
      <c r="F1240" s="180" t="s">
        <v>1673</v>
      </c>
      <c r="H1240" s="181">
        <v>-12.8</v>
      </c>
      <c r="I1240" s="182"/>
      <c r="L1240" s="178"/>
      <c r="M1240" s="183"/>
      <c r="N1240" s="184"/>
      <c r="O1240" s="184"/>
      <c r="P1240" s="184"/>
      <c r="Q1240" s="184"/>
      <c r="R1240" s="184"/>
      <c r="S1240" s="184"/>
      <c r="T1240" s="185"/>
      <c r="AT1240" s="179" t="s">
        <v>373</v>
      </c>
      <c r="AU1240" s="179" t="s">
        <v>87</v>
      </c>
      <c r="AV1240" s="13" t="s">
        <v>87</v>
      </c>
      <c r="AW1240" s="13" t="s">
        <v>38</v>
      </c>
      <c r="AX1240" s="13" t="s">
        <v>77</v>
      </c>
      <c r="AY1240" s="179" t="s">
        <v>186</v>
      </c>
    </row>
    <row r="1241" spans="1:65" s="15" customFormat="1">
      <c r="B1241" s="194"/>
      <c r="D1241" s="172" t="s">
        <v>373</v>
      </c>
      <c r="E1241" s="195" t="s">
        <v>3</v>
      </c>
      <c r="F1241" s="196" t="s">
        <v>1618</v>
      </c>
      <c r="H1241" s="195" t="s">
        <v>3</v>
      </c>
      <c r="I1241" s="197"/>
      <c r="L1241" s="194"/>
      <c r="M1241" s="198"/>
      <c r="N1241" s="199"/>
      <c r="O1241" s="199"/>
      <c r="P1241" s="199"/>
      <c r="Q1241" s="199"/>
      <c r="R1241" s="199"/>
      <c r="S1241" s="199"/>
      <c r="T1241" s="200"/>
      <c r="AT1241" s="195" t="s">
        <v>373</v>
      </c>
      <c r="AU1241" s="195" t="s">
        <v>87</v>
      </c>
      <c r="AV1241" s="15" t="s">
        <v>85</v>
      </c>
      <c r="AW1241" s="15" t="s">
        <v>38</v>
      </c>
      <c r="AX1241" s="15" t="s">
        <v>77</v>
      </c>
      <c r="AY1241" s="195" t="s">
        <v>186</v>
      </c>
    </row>
    <row r="1242" spans="1:65" s="13" customFormat="1">
      <c r="B1242" s="178"/>
      <c r="D1242" s="172" t="s">
        <v>373</v>
      </c>
      <c r="E1242" s="179" t="s">
        <v>3</v>
      </c>
      <c r="F1242" s="180" t="s">
        <v>1619</v>
      </c>
      <c r="H1242" s="181">
        <v>41.82</v>
      </c>
      <c r="I1242" s="182"/>
      <c r="L1242" s="178"/>
      <c r="M1242" s="183"/>
      <c r="N1242" s="184"/>
      <c r="O1242" s="184"/>
      <c r="P1242" s="184"/>
      <c r="Q1242" s="184"/>
      <c r="R1242" s="184"/>
      <c r="S1242" s="184"/>
      <c r="T1242" s="185"/>
      <c r="AT1242" s="179" t="s">
        <v>373</v>
      </c>
      <c r="AU1242" s="179" t="s">
        <v>87</v>
      </c>
      <c r="AV1242" s="13" t="s">
        <v>87</v>
      </c>
      <c r="AW1242" s="13" t="s">
        <v>38</v>
      </c>
      <c r="AX1242" s="13" t="s">
        <v>77</v>
      </c>
      <c r="AY1242" s="179" t="s">
        <v>186</v>
      </c>
    </row>
    <row r="1243" spans="1:65" s="13" customFormat="1">
      <c r="B1243" s="178"/>
      <c r="D1243" s="172" t="s">
        <v>373</v>
      </c>
      <c r="E1243" s="179" t="s">
        <v>3</v>
      </c>
      <c r="F1243" s="180" t="s">
        <v>1620</v>
      </c>
      <c r="H1243" s="181">
        <v>-5.6</v>
      </c>
      <c r="I1243" s="182"/>
      <c r="L1243" s="178"/>
      <c r="M1243" s="183"/>
      <c r="N1243" s="184"/>
      <c r="O1243" s="184"/>
      <c r="P1243" s="184"/>
      <c r="Q1243" s="184"/>
      <c r="R1243" s="184"/>
      <c r="S1243" s="184"/>
      <c r="T1243" s="185"/>
      <c r="AT1243" s="179" t="s">
        <v>373</v>
      </c>
      <c r="AU1243" s="179" t="s">
        <v>87</v>
      </c>
      <c r="AV1243" s="13" t="s">
        <v>87</v>
      </c>
      <c r="AW1243" s="13" t="s">
        <v>38</v>
      </c>
      <c r="AX1243" s="13" t="s">
        <v>77</v>
      </c>
      <c r="AY1243" s="179" t="s">
        <v>186</v>
      </c>
    </row>
    <row r="1244" spans="1:65" s="13" customFormat="1">
      <c r="B1244" s="178"/>
      <c r="D1244" s="172" t="s">
        <v>373</v>
      </c>
      <c r="E1244" s="179" t="s">
        <v>3</v>
      </c>
      <c r="F1244" s="180" t="s">
        <v>1621</v>
      </c>
      <c r="H1244" s="181">
        <v>15.026999999999999</v>
      </c>
      <c r="I1244" s="182"/>
      <c r="L1244" s="178"/>
      <c r="M1244" s="183"/>
      <c r="N1244" s="184"/>
      <c r="O1244" s="184"/>
      <c r="P1244" s="184"/>
      <c r="Q1244" s="184"/>
      <c r="R1244" s="184"/>
      <c r="S1244" s="184"/>
      <c r="T1244" s="185"/>
      <c r="AT1244" s="179" t="s">
        <v>373</v>
      </c>
      <c r="AU1244" s="179" t="s">
        <v>87</v>
      </c>
      <c r="AV1244" s="13" t="s">
        <v>87</v>
      </c>
      <c r="AW1244" s="13" t="s">
        <v>38</v>
      </c>
      <c r="AX1244" s="13" t="s">
        <v>77</v>
      </c>
      <c r="AY1244" s="179" t="s">
        <v>186</v>
      </c>
    </row>
    <row r="1245" spans="1:65" s="13" customFormat="1">
      <c r="B1245" s="178"/>
      <c r="D1245" s="172" t="s">
        <v>373</v>
      </c>
      <c r="E1245" s="179" t="s">
        <v>3</v>
      </c>
      <c r="F1245" s="180" t="s">
        <v>1622</v>
      </c>
      <c r="H1245" s="181">
        <v>-2.36</v>
      </c>
      <c r="I1245" s="182"/>
      <c r="L1245" s="178"/>
      <c r="M1245" s="183"/>
      <c r="N1245" s="184"/>
      <c r="O1245" s="184"/>
      <c r="P1245" s="184"/>
      <c r="Q1245" s="184"/>
      <c r="R1245" s="184"/>
      <c r="S1245" s="184"/>
      <c r="T1245" s="185"/>
      <c r="AT1245" s="179" t="s">
        <v>373</v>
      </c>
      <c r="AU1245" s="179" t="s">
        <v>87</v>
      </c>
      <c r="AV1245" s="13" t="s">
        <v>87</v>
      </c>
      <c r="AW1245" s="13" t="s">
        <v>38</v>
      </c>
      <c r="AX1245" s="13" t="s">
        <v>77</v>
      </c>
      <c r="AY1245" s="179" t="s">
        <v>186</v>
      </c>
    </row>
    <row r="1246" spans="1:65" s="14" customFormat="1">
      <c r="B1246" s="186"/>
      <c r="D1246" s="172" t="s">
        <v>373</v>
      </c>
      <c r="E1246" s="187" t="s">
        <v>3</v>
      </c>
      <c r="F1246" s="188" t="s">
        <v>375</v>
      </c>
      <c r="H1246" s="189">
        <v>80.489999999999995</v>
      </c>
      <c r="I1246" s="190"/>
      <c r="L1246" s="186"/>
      <c r="M1246" s="191"/>
      <c r="N1246" s="192"/>
      <c r="O1246" s="192"/>
      <c r="P1246" s="192"/>
      <c r="Q1246" s="192"/>
      <c r="R1246" s="192"/>
      <c r="S1246" s="192"/>
      <c r="T1246" s="193"/>
      <c r="AT1246" s="187" t="s">
        <v>373</v>
      </c>
      <c r="AU1246" s="187" t="s">
        <v>87</v>
      </c>
      <c r="AV1246" s="14" t="s">
        <v>200</v>
      </c>
      <c r="AW1246" s="14" t="s">
        <v>38</v>
      </c>
      <c r="AX1246" s="14" t="s">
        <v>85</v>
      </c>
      <c r="AY1246" s="187" t="s">
        <v>186</v>
      </c>
    </row>
    <row r="1247" spans="1:65" s="2" customFormat="1" ht="36.75" customHeight="1">
      <c r="A1247" s="36"/>
      <c r="B1247" s="147"/>
      <c r="C1247" s="148" t="s">
        <v>1674</v>
      </c>
      <c r="D1247" s="148" t="s">
        <v>189</v>
      </c>
      <c r="E1247" s="149" t="s">
        <v>1675</v>
      </c>
      <c r="F1247" s="150" t="s">
        <v>1676</v>
      </c>
      <c r="G1247" s="151" t="s">
        <v>843</v>
      </c>
      <c r="H1247" s="152">
        <v>28.8</v>
      </c>
      <c r="I1247" s="153"/>
      <c r="J1247" s="154">
        <f>ROUND(I1247*H1247,2)</f>
        <v>0</v>
      </c>
      <c r="K1247" s="155"/>
      <c r="L1247" s="37"/>
      <c r="M1247" s="163" t="s">
        <v>3</v>
      </c>
      <c r="N1247" s="164" t="s">
        <v>48</v>
      </c>
      <c r="O1247" s="57"/>
      <c r="P1247" s="165">
        <f>O1247*H1247</f>
        <v>0</v>
      </c>
      <c r="Q1247" s="165">
        <v>7.7999999999999999E-4</v>
      </c>
      <c r="R1247" s="165">
        <f>Q1247*H1247</f>
        <v>2.2464000000000001E-2</v>
      </c>
      <c r="S1247" s="165">
        <v>0</v>
      </c>
      <c r="T1247" s="166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161" t="s">
        <v>275</v>
      </c>
      <c r="AT1247" s="161" t="s">
        <v>189</v>
      </c>
      <c r="AU1247" s="161" t="s">
        <v>87</v>
      </c>
      <c r="AY1247" s="20" t="s">
        <v>186</v>
      </c>
      <c r="BE1247" s="162">
        <f>IF(N1247="základní",J1247,0)</f>
        <v>0</v>
      </c>
      <c r="BF1247" s="162">
        <f>IF(N1247="snížená",J1247,0)</f>
        <v>0</v>
      </c>
      <c r="BG1247" s="162">
        <f>IF(N1247="zákl. přenesená",J1247,0)</f>
        <v>0</v>
      </c>
      <c r="BH1247" s="162">
        <f>IF(N1247="sníž. přenesená",J1247,0)</f>
        <v>0</v>
      </c>
      <c r="BI1247" s="162">
        <f>IF(N1247="nulová",J1247,0)</f>
        <v>0</v>
      </c>
      <c r="BJ1247" s="20" t="s">
        <v>85</v>
      </c>
      <c r="BK1247" s="162">
        <f>ROUND(I1247*H1247,2)</f>
        <v>0</v>
      </c>
      <c r="BL1247" s="20" t="s">
        <v>275</v>
      </c>
      <c r="BM1247" s="161" t="s">
        <v>1677</v>
      </c>
    </row>
    <row r="1248" spans="1:65" s="15" customFormat="1">
      <c r="B1248" s="194"/>
      <c r="D1248" s="172" t="s">
        <v>373</v>
      </c>
      <c r="E1248" s="195" t="s">
        <v>3</v>
      </c>
      <c r="F1248" s="196" t="s">
        <v>419</v>
      </c>
      <c r="H1248" s="195" t="s">
        <v>3</v>
      </c>
      <c r="I1248" s="197"/>
      <c r="L1248" s="194"/>
      <c r="M1248" s="198"/>
      <c r="N1248" s="199"/>
      <c r="O1248" s="199"/>
      <c r="P1248" s="199"/>
      <c r="Q1248" s="199"/>
      <c r="R1248" s="199"/>
      <c r="S1248" s="199"/>
      <c r="T1248" s="200"/>
      <c r="AT1248" s="195" t="s">
        <v>373</v>
      </c>
      <c r="AU1248" s="195" t="s">
        <v>87</v>
      </c>
      <c r="AV1248" s="15" t="s">
        <v>85</v>
      </c>
      <c r="AW1248" s="15" t="s">
        <v>38</v>
      </c>
      <c r="AX1248" s="15" t="s">
        <v>77</v>
      </c>
      <c r="AY1248" s="195" t="s">
        <v>186</v>
      </c>
    </row>
    <row r="1249" spans="1:65" s="15" customFormat="1">
      <c r="B1249" s="194"/>
      <c r="D1249" s="172" t="s">
        <v>373</v>
      </c>
      <c r="E1249" s="195" t="s">
        <v>3</v>
      </c>
      <c r="F1249" s="196" t="s">
        <v>437</v>
      </c>
      <c r="H1249" s="195" t="s">
        <v>3</v>
      </c>
      <c r="I1249" s="197"/>
      <c r="L1249" s="194"/>
      <c r="M1249" s="198"/>
      <c r="N1249" s="199"/>
      <c r="O1249" s="199"/>
      <c r="P1249" s="199"/>
      <c r="Q1249" s="199"/>
      <c r="R1249" s="199"/>
      <c r="S1249" s="199"/>
      <c r="T1249" s="200"/>
      <c r="AT1249" s="195" t="s">
        <v>373</v>
      </c>
      <c r="AU1249" s="195" t="s">
        <v>87</v>
      </c>
      <c r="AV1249" s="15" t="s">
        <v>85</v>
      </c>
      <c r="AW1249" s="15" t="s">
        <v>38</v>
      </c>
      <c r="AX1249" s="15" t="s">
        <v>77</v>
      </c>
      <c r="AY1249" s="195" t="s">
        <v>186</v>
      </c>
    </row>
    <row r="1250" spans="1:65" s="13" customFormat="1">
      <c r="B1250" s="178"/>
      <c r="D1250" s="172" t="s">
        <v>373</v>
      </c>
      <c r="E1250" s="179" t="s">
        <v>3</v>
      </c>
      <c r="F1250" s="180" t="s">
        <v>1678</v>
      </c>
      <c r="H1250" s="181">
        <v>15.8</v>
      </c>
      <c r="I1250" s="182"/>
      <c r="L1250" s="178"/>
      <c r="M1250" s="183"/>
      <c r="N1250" s="184"/>
      <c r="O1250" s="184"/>
      <c r="P1250" s="184"/>
      <c r="Q1250" s="184"/>
      <c r="R1250" s="184"/>
      <c r="S1250" s="184"/>
      <c r="T1250" s="185"/>
      <c r="AT1250" s="179" t="s">
        <v>373</v>
      </c>
      <c r="AU1250" s="179" t="s">
        <v>87</v>
      </c>
      <c r="AV1250" s="13" t="s">
        <v>87</v>
      </c>
      <c r="AW1250" s="13" t="s">
        <v>38</v>
      </c>
      <c r="AX1250" s="13" t="s">
        <v>77</v>
      </c>
      <c r="AY1250" s="179" t="s">
        <v>186</v>
      </c>
    </row>
    <row r="1251" spans="1:65" s="15" customFormat="1">
      <c r="B1251" s="194"/>
      <c r="D1251" s="172" t="s">
        <v>373</v>
      </c>
      <c r="E1251" s="195" t="s">
        <v>3</v>
      </c>
      <c r="F1251" s="196" t="s">
        <v>392</v>
      </c>
      <c r="H1251" s="195" t="s">
        <v>3</v>
      </c>
      <c r="I1251" s="197"/>
      <c r="L1251" s="194"/>
      <c r="M1251" s="198"/>
      <c r="N1251" s="199"/>
      <c r="O1251" s="199"/>
      <c r="P1251" s="199"/>
      <c r="Q1251" s="199"/>
      <c r="R1251" s="199"/>
      <c r="S1251" s="199"/>
      <c r="T1251" s="200"/>
      <c r="AT1251" s="195" t="s">
        <v>373</v>
      </c>
      <c r="AU1251" s="195" t="s">
        <v>87</v>
      </c>
      <c r="AV1251" s="15" t="s">
        <v>85</v>
      </c>
      <c r="AW1251" s="15" t="s">
        <v>38</v>
      </c>
      <c r="AX1251" s="15" t="s">
        <v>77</v>
      </c>
      <c r="AY1251" s="195" t="s">
        <v>186</v>
      </c>
    </row>
    <row r="1252" spans="1:65" s="15" customFormat="1">
      <c r="B1252" s="194"/>
      <c r="D1252" s="172" t="s">
        <v>373</v>
      </c>
      <c r="E1252" s="195" t="s">
        <v>3</v>
      </c>
      <c r="F1252" s="196" t="s">
        <v>426</v>
      </c>
      <c r="H1252" s="195" t="s">
        <v>3</v>
      </c>
      <c r="I1252" s="197"/>
      <c r="L1252" s="194"/>
      <c r="M1252" s="198"/>
      <c r="N1252" s="199"/>
      <c r="O1252" s="199"/>
      <c r="P1252" s="199"/>
      <c r="Q1252" s="199"/>
      <c r="R1252" s="199"/>
      <c r="S1252" s="199"/>
      <c r="T1252" s="200"/>
      <c r="AT1252" s="195" t="s">
        <v>373</v>
      </c>
      <c r="AU1252" s="195" t="s">
        <v>87</v>
      </c>
      <c r="AV1252" s="15" t="s">
        <v>85</v>
      </c>
      <c r="AW1252" s="15" t="s">
        <v>38</v>
      </c>
      <c r="AX1252" s="15" t="s">
        <v>77</v>
      </c>
      <c r="AY1252" s="195" t="s">
        <v>186</v>
      </c>
    </row>
    <row r="1253" spans="1:65" s="13" customFormat="1">
      <c r="B1253" s="178"/>
      <c r="D1253" s="172" t="s">
        <v>373</v>
      </c>
      <c r="E1253" s="179" t="s">
        <v>3</v>
      </c>
      <c r="F1253" s="180" t="s">
        <v>1679</v>
      </c>
      <c r="H1253" s="181">
        <v>13</v>
      </c>
      <c r="I1253" s="182"/>
      <c r="L1253" s="178"/>
      <c r="M1253" s="183"/>
      <c r="N1253" s="184"/>
      <c r="O1253" s="184"/>
      <c r="P1253" s="184"/>
      <c r="Q1253" s="184"/>
      <c r="R1253" s="184"/>
      <c r="S1253" s="184"/>
      <c r="T1253" s="185"/>
      <c r="AT1253" s="179" t="s">
        <v>373</v>
      </c>
      <c r="AU1253" s="179" t="s">
        <v>87</v>
      </c>
      <c r="AV1253" s="13" t="s">
        <v>87</v>
      </c>
      <c r="AW1253" s="13" t="s">
        <v>38</v>
      </c>
      <c r="AX1253" s="13" t="s">
        <v>77</v>
      </c>
      <c r="AY1253" s="179" t="s">
        <v>186</v>
      </c>
    </row>
    <row r="1254" spans="1:65" s="14" customFormat="1">
      <c r="B1254" s="186"/>
      <c r="D1254" s="172" t="s">
        <v>373</v>
      </c>
      <c r="E1254" s="187" t="s">
        <v>3</v>
      </c>
      <c r="F1254" s="188" t="s">
        <v>375</v>
      </c>
      <c r="H1254" s="189">
        <v>28.8</v>
      </c>
      <c r="I1254" s="190"/>
      <c r="L1254" s="186"/>
      <c r="M1254" s="191"/>
      <c r="N1254" s="192"/>
      <c r="O1254" s="192"/>
      <c r="P1254" s="192"/>
      <c r="Q1254" s="192"/>
      <c r="R1254" s="192"/>
      <c r="S1254" s="192"/>
      <c r="T1254" s="193"/>
      <c r="AT1254" s="187" t="s">
        <v>373</v>
      </c>
      <c r="AU1254" s="187" t="s">
        <v>87</v>
      </c>
      <c r="AV1254" s="14" t="s">
        <v>200</v>
      </c>
      <c r="AW1254" s="14" t="s">
        <v>38</v>
      </c>
      <c r="AX1254" s="14" t="s">
        <v>85</v>
      </c>
      <c r="AY1254" s="187" t="s">
        <v>186</v>
      </c>
    </row>
    <row r="1255" spans="1:65" s="2" customFormat="1" ht="21" customHeight="1">
      <c r="A1255" s="36"/>
      <c r="B1255" s="147"/>
      <c r="C1255" s="201" t="s">
        <v>1680</v>
      </c>
      <c r="D1255" s="201" t="s">
        <v>184</v>
      </c>
      <c r="E1255" s="202" t="s">
        <v>1663</v>
      </c>
      <c r="F1255" s="203" t="s">
        <v>1664</v>
      </c>
      <c r="G1255" s="204" t="s">
        <v>370</v>
      </c>
      <c r="H1255" s="205">
        <v>9.5039999999999996</v>
      </c>
      <c r="I1255" s="206"/>
      <c r="J1255" s="207">
        <f>ROUND(I1255*H1255,2)</f>
        <v>0</v>
      </c>
      <c r="K1255" s="208"/>
      <c r="L1255" s="209"/>
      <c r="M1255" s="210" t="s">
        <v>3</v>
      </c>
      <c r="N1255" s="211" t="s">
        <v>48</v>
      </c>
      <c r="O1255" s="57"/>
      <c r="P1255" s="165">
        <f>O1255*H1255</f>
        <v>0</v>
      </c>
      <c r="Q1255" s="165">
        <v>1.18E-2</v>
      </c>
      <c r="R1255" s="165">
        <f>Q1255*H1255</f>
        <v>0.11214719999999999</v>
      </c>
      <c r="S1255" s="165">
        <v>0</v>
      </c>
      <c r="T1255" s="166">
        <f>S1255*H1255</f>
        <v>0</v>
      </c>
      <c r="U1255" s="36"/>
      <c r="V1255" s="36"/>
      <c r="W1255" s="36"/>
      <c r="X1255" s="36"/>
      <c r="Y1255" s="36"/>
      <c r="Z1255" s="36"/>
      <c r="AA1255" s="36"/>
      <c r="AB1255" s="36"/>
      <c r="AC1255" s="36"/>
      <c r="AD1255" s="36"/>
      <c r="AE1255" s="36"/>
      <c r="AR1255" s="161" t="s">
        <v>610</v>
      </c>
      <c r="AT1255" s="161" t="s">
        <v>184</v>
      </c>
      <c r="AU1255" s="161" t="s">
        <v>87</v>
      </c>
      <c r="AY1255" s="20" t="s">
        <v>186</v>
      </c>
      <c r="BE1255" s="162">
        <f>IF(N1255="základní",J1255,0)</f>
        <v>0</v>
      </c>
      <c r="BF1255" s="162">
        <f>IF(N1255="snížená",J1255,0)</f>
        <v>0</v>
      </c>
      <c r="BG1255" s="162">
        <f>IF(N1255="zákl. přenesená",J1255,0)</f>
        <v>0</v>
      </c>
      <c r="BH1255" s="162">
        <f>IF(N1255="sníž. přenesená",J1255,0)</f>
        <v>0</v>
      </c>
      <c r="BI1255" s="162">
        <f>IF(N1255="nulová",J1255,0)</f>
        <v>0</v>
      </c>
      <c r="BJ1255" s="20" t="s">
        <v>85</v>
      </c>
      <c r="BK1255" s="162">
        <f>ROUND(I1255*H1255,2)</f>
        <v>0</v>
      </c>
      <c r="BL1255" s="20" t="s">
        <v>275</v>
      </c>
      <c r="BM1255" s="161" t="s">
        <v>1681</v>
      </c>
    </row>
    <row r="1256" spans="1:65" s="13" customFormat="1">
      <c r="B1256" s="178"/>
      <c r="D1256" s="172" t="s">
        <v>373</v>
      </c>
      <c r="F1256" s="180" t="s">
        <v>1682</v>
      </c>
      <c r="H1256" s="181">
        <v>9.5039999999999996</v>
      </c>
      <c r="I1256" s="182"/>
      <c r="L1256" s="178"/>
      <c r="M1256" s="183"/>
      <c r="N1256" s="184"/>
      <c r="O1256" s="184"/>
      <c r="P1256" s="184"/>
      <c r="Q1256" s="184"/>
      <c r="R1256" s="184"/>
      <c r="S1256" s="184"/>
      <c r="T1256" s="185"/>
      <c r="AT1256" s="179" t="s">
        <v>373</v>
      </c>
      <c r="AU1256" s="179" t="s">
        <v>87</v>
      </c>
      <c r="AV1256" s="13" t="s">
        <v>87</v>
      </c>
      <c r="AW1256" s="13" t="s">
        <v>4</v>
      </c>
      <c r="AX1256" s="13" t="s">
        <v>85</v>
      </c>
      <c r="AY1256" s="179" t="s">
        <v>186</v>
      </c>
    </row>
    <row r="1257" spans="1:65" s="2" customFormat="1" ht="42.75" customHeight="1">
      <c r="A1257" s="36"/>
      <c r="B1257" s="147"/>
      <c r="C1257" s="148" t="s">
        <v>1683</v>
      </c>
      <c r="D1257" s="148" t="s">
        <v>189</v>
      </c>
      <c r="E1257" s="149" t="s">
        <v>1684</v>
      </c>
      <c r="F1257" s="150" t="s">
        <v>1685</v>
      </c>
      <c r="G1257" s="151" t="s">
        <v>1435</v>
      </c>
      <c r="H1257" s="220"/>
      <c r="I1257" s="153"/>
      <c r="J1257" s="154">
        <f>ROUND(I1257*H1257,2)</f>
        <v>0</v>
      </c>
      <c r="K1257" s="155"/>
      <c r="L1257" s="37"/>
      <c r="M1257" s="163" t="s">
        <v>3</v>
      </c>
      <c r="N1257" s="164" t="s">
        <v>48</v>
      </c>
      <c r="O1257" s="57"/>
      <c r="P1257" s="165">
        <f>O1257*H1257</f>
        <v>0</v>
      </c>
      <c r="Q1257" s="165">
        <v>0</v>
      </c>
      <c r="R1257" s="165">
        <f>Q1257*H1257</f>
        <v>0</v>
      </c>
      <c r="S1257" s="165">
        <v>0</v>
      </c>
      <c r="T1257" s="166">
        <f>S1257*H1257</f>
        <v>0</v>
      </c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R1257" s="161" t="s">
        <v>275</v>
      </c>
      <c r="AT1257" s="161" t="s">
        <v>189</v>
      </c>
      <c r="AU1257" s="161" t="s">
        <v>87</v>
      </c>
      <c r="AY1257" s="20" t="s">
        <v>186</v>
      </c>
      <c r="BE1257" s="162">
        <f>IF(N1257="základní",J1257,0)</f>
        <v>0</v>
      </c>
      <c r="BF1257" s="162">
        <f>IF(N1257="snížená",J1257,0)</f>
        <v>0</v>
      </c>
      <c r="BG1257" s="162">
        <f>IF(N1257="zákl. přenesená",J1257,0)</f>
        <v>0</v>
      </c>
      <c r="BH1257" s="162">
        <f>IF(N1257="sníž. přenesená",J1257,0)</f>
        <v>0</v>
      </c>
      <c r="BI1257" s="162">
        <f>IF(N1257="nulová",J1257,0)</f>
        <v>0</v>
      </c>
      <c r="BJ1257" s="20" t="s">
        <v>85</v>
      </c>
      <c r="BK1257" s="162">
        <f>ROUND(I1257*H1257,2)</f>
        <v>0</v>
      </c>
      <c r="BL1257" s="20" t="s">
        <v>275</v>
      </c>
      <c r="BM1257" s="161" t="s">
        <v>1686</v>
      </c>
    </row>
    <row r="1258" spans="1:65" s="12" customFormat="1" ht="22.9" customHeight="1">
      <c r="B1258" s="134"/>
      <c r="D1258" s="135" t="s">
        <v>76</v>
      </c>
      <c r="E1258" s="145" t="s">
        <v>1687</v>
      </c>
      <c r="F1258" s="145" t="s">
        <v>1688</v>
      </c>
      <c r="I1258" s="137"/>
      <c r="J1258" s="146">
        <f>BK1258</f>
        <v>0</v>
      </c>
      <c r="L1258" s="134"/>
      <c r="M1258" s="139"/>
      <c r="N1258" s="140"/>
      <c r="O1258" s="140"/>
      <c r="P1258" s="141">
        <f>SUM(P1259:P1266)</f>
        <v>0</v>
      </c>
      <c r="Q1258" s="140"/>
      <c r="R1258" s="141">
        <f>SUM(R1259:R1266)</f>
        <v>1.0957201300000001</v>
      </c>
      <c r="S1258" s="140"/>
      <c r="T1258" s="142">
        <f>SUM(T1259:T1266)</f>
        <v>0</v>
      </c>
      <c r="AR1258" s="135" t="s">
        <v>87</v>
      </c>
      <c r="AT1258" s="143" t="s">
        <v>76</v>
      </c>
      <c r="AU1258" s="143" t="s">
        <v>85</v>
      </c>
      <c r="AY1258" s="135" t="s">
        <v>186</v>
      </c>
      <c r="BK1258" s="144">
        <f>SUM(BK1259:BK1266)</f>
        <v>0</v>
      </c>
    </row>
    <row r="1259" spans="1:65" s="2" customFormat="1" ht="23.45" customHeight="1">
      <c r="A1259" s="36"/>
      <c r="B1259" s="147"/>
      <c r="C1259" s="148" t="s">
        <v>1689</v>
      </c>
      <c r="D1259" s="148" t="s">
        <v>189</v>
      </c>
      <c r="E1259" s="149" t="s">
        <v>1690</v>
      </c>
      <c r="F1259" s="150" t="s">
        <v>1691</v>
      </c>
      <c r="G1259" s="151" t="s">
        <v>370</v>
      </c>
      <c r="H1259" s="152">
        <v>2236.2539999999999</v>
      </c>
      <c r="I1259" s="153"/>
      <c r="J1259" s="154">
        <f>ROUND(I1259*H1259,2)</f>
        <v>0</v>
      </c>
      <c r="K1259" s="155"/>
      <c r="L1259" s="37"/>
      <c r="M1259" s="163" t="s">
        <v>3</v>
      </c>
      <c r="N1259" s="164" t="s">
        <v>48</v>
      </c>
      <c r="O1259" s="57"/>
      <c r="P1259" s="165">
        <f>O1259*H1259</f>
        <v>0</v>
      </c>
      <c r="Q1259" s="165">
        <v>2.0000000000000001E-4</v>
      </c>
      <c r="R1259" s="165">
        <f>Q1259*H1259</f>
        <v>0.4472508</v>
      </c>
      <c r="S1259" s="165">
        <v>0</v>
      </c>
      <c r="T1259" s="166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161" t="s">
        <v>275</v>
      </c>
      <c r="AT1259" s="161" t="s">
        <v>189</v>
      </c>
      <c r="AU1259" s="161" t="s">
        <v>87</v>
      </c>
      <c r="AY1259" s="20" t="s">
        <v>186</v>
      </c>
      <c r="BE1259" s="162">
        <f>IF(N1259="základní",J1259,0)</f>
        <v>0</v>
      </c>
      <c r="BF1259" s="162">
        <f>IF(N1259="snížená",J1259,0)</f>
        <v>0</v>
      </c>
      <c r="BG1259" s="162">
        <f>IF(N1259="zákl. přenesená",J1259,0)</f>
        <v>0</v>
      </c>
      <c r="BH1259" s="162">
        <f>IF(N1259="sníž. přenesená",J1259,0)</f>
        <v>0</v>
      </c>
      <c r="BI1259" s="162">
        <f>IF(N1259="nulová",J1259,0)</f>
        <v>0</v>
      </c>
      <c r="BJ1259" s="20" t="s">
        <v>85</v>
      </c>
      <c r="BK1259" s="162">
        <f>ROUND(I1259*H1259,2)</f>
        <v>0</v>
      </c>
      <c r="BL1259" s="20" t="s">
        <v>275</v>
      </c>
      <c r="BM1259" s="161" t="s">
        <v>1692</v>
      </c>
    </row>
    <row r="1260" spans="1:65" s="13" customFormat="1">
      <c r="B1260" s="178"/>
      <c r="D1260" s="172" t="s">
        <v>373</v>
      </c>
      <c r="E1260" s="179" t="s">
        <v>3</v>
      </c>
      <c r="F1260" s="180" t="s">
        <v>1693</v>
      </c>
      <c r="H1260" s="181">
        <v>2236.2539999999999</v>
      </c>
      <c r="I1260" s="182"/>
      <c r="L1260" s="178"/>
      <c r="M1260" s="183"/>
      <c r="N1260" s="184"/>
      <c r="O1260" s="184"/>
      <c r="P1260" s="184"/>
      <c r="Q1260" s="184"/>
      <c r="R1260" s="184"/>
      <c r="S1260" s="184"/>
      <c r="T1260" s="185"/>
      <c r="AT1260" s="179" t="s">
        <v>373</v>
      </c>
      <c r="AU1260" s="179" t="s">
        <v>87</v>
      </c>
      <c r="AV1260" s="13" t="s">
        <v>87</v>
      </c>
      <c r="AW1260" s="13" t="s">
        <v>38</v>
      </c>
      <c r="AX1260" s="13" t="s">
        <v>85</v>
      </c>
      <c r="AY1260" s="179" t="s">
        <v>186</v>
      </c>
    </row>
    <row r="1261" spans="1:65" s="2" customFormat="1" ht="36.75" customHeight="1">
      <c r="A1261" s="36"/>
      <c r="B1261" s="147"/>
      <c r="C1261" s="148" t="s">
        <v>1694</v>
      </c>
      <c r="D1261" s="148" t="s">
        <v>189</v>
      </c>
      <c r="E1261" s="149" t="s">
        <v>1695</v>
      </c>
      <c r="F1261" s="150" t="s">
        <v>1696</v>
      </c>
      <c r="G1261" s="151" t="s">
        <v>370</v>
      </c>
      <c r="H1261" s="152">
        <v>1342.6389999999999</v>
      </c>
      <c r="I1261" s="153"/>
      <c r="J1261" s="154">
        <f>ROUND(I1261*H1261,2)</f>
        <v>0</v>
      </c>
      <c r="K1261" s="155"/>
      <c r="L1261" s="37"/>
      <c r="M1261" s="163" t="s">
        <v>3</v>
      </c>
      <c r="N1261" s="164" t="s">
        <v>48</v>
      </c>
      <c r="O1261" s="57"/>
      <c r="P1261" s="165">
        <f>O1261*H1261</f>
        <v>0</v>
      </c>
      <c r="Q1261" s="165">
        <v>2.7E-4</v>
      </c>
      <c r="R1261" s="165">
        <f>Q1261*H1261</f>
        <v>0.36251253</v>
      </c>
      <c r="S1261" s="165">
        <v>0</v>
      </c>
      <c r="T1261" s="166">
        <f>S1261*H1261</f>
        <v>0</v>
      </c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R1261" s="161" t="s">
        <v>275</v>
      </c>
      <c r="AT1261" s="161" t="s">
        <v>189</v>
      </c>
      <c r="AU1261" s="161" t="s">
        <v>87</v>
      </c>
      <c r="AY1261" s="20" t="s">
        <v>186</v>
      </c>
      <c r="BE1261" s="162">
        <f>IF(N1261="základní",J1261,0)</f>
        <v>0</v>
      </c>
      <c r="BF1261" s="162">
        <f>IF(N1261="snížená",J1261,0)</f>
        <v>0</v>
      </c>
      <c r="BG1261" s="162">
        <f>IF(N1261="zákl. přenesená",J1261,0)</f>
        <v>0</v>
      </c>
      <c r="BH1261" s="162">
        <f>IF(N1261="sníž. přenesená",J1261,0)</f>
        <v>0</v>
      </c>
      <c r="BI1261" s="162">
        <f>IF(N1261="nulová",J1261,0)</f>
        <v>0</v>
      </c>
      <c r="BJ1261" s="20" t="s">
        <v>85</v>
      </c>
      <c r="BK1261" s="162">
        <f>ROUND(I1261*H1261,2)</f>
        <v>0</v>
      </c>
      <c r="BL1261" s="20" t="s">
        <v>275</v>
      </c>
      <c r="BM1261" s="161" t="s">
        <v>1697</v>
      </c>
    </row>
    <row r="1262" spans="1:65" s="13" customFormat="1">
      <c r="B1262" s="178"/>
      <c r="D1262" s="172" t="s">
        <v>373</v>
      </c>
      <c r="E1262" s="179" t="s">
        <v>3</v>
      </c>
      <c r="F1262" s="180" t="s">
        <v>1698</v>
      </c>
      <c r="H1262" s="181">
        <v>1342.6389999999999</v>
      </c>
      <c r="I1262" s="182"/>
      <c r="L1262" s="178"/>
      <c r="M1262" s="183"/>
      <c r="N1262" s="184"/>
      <c r="O1262" s="184"/>
      <c r="P1262" s="184"/>
      <c r="Q1262" s="184"/>
      <c r="R1262" s="184"/>
      <c r="S1262" s="184"/>
      <c r="T1262" s="185"/>
      <c r="AT1262" s="179" t="s">
        <v>373</v>
      </c>
      <c r="AU1262" s="179" t="s">
        <v>87</v>
      </c>
      <c r="AV1262" s="13" t="s">
        <v>87</v>
      </c>
      <c r="AW1262" s="13" t="s">
        <v>38</v>
      </c>
      <c r="AX1262" s="13" t="s">
        <v>77</v>
      </c>
      <c r="AY1262" s="179" t="s">
        <v>186</v>
      </c>
    </row>
    <row r="1263" spans="1:65" s="14" customFormat="1">
      <c r="B1263" s="186"/>
      <c r="D1263" s="172" t="s">
        <v>373</v>
      </c>
      <c r="E1263" s="187" t="s">
        <v>315</v>
      </c>
      <c r="F1263" s="188" t="s">
        <v>375</v>
      </c>
      <c r="H1263" s="189">
        <v>1342.6389999999999</v>
      </c>
      <c r="I1263" s="190"/>
      <c r="L1263" s="186"/>
      <c r="M1263" s="191"/>
      <c r="N1263" s="192"/>
      <c r="O1263" s="192"/>
      <c r="P1263" s="192"/>
      <c r="Q1263" s="192"/>
      <c r="R1263" s="192"/>
      <c r="S1263" s="192"/>
      <c r="T1263" s="193"/>
      <c r="AT1263" s="187" t="s">
        <v>373</v>
      </c>
      <c r="AU1263" s="187" t="s">
        <v>87</v>
      </c>
      <c r="AV1263" s="14" t="s">
        <v>200</v>
      </c>
      <c r="AW1263" s="14" t="s">
        <v>38</v>
      </c>
      <c r="AX1263" s="14" t="s">
        <v>85</v>
      </c>
      <c r="AY1263" s="187" t="s">
        <v>186</v>
      </c>
    </row>
    <row r="1264" spans="1:65" s="2" customFormat="1" ht="36.75" customHeight="1">
      <c r="A1264" s="36"/>
      <c r="B1264" s="147"/>
      <c r="C1264" s="148" t="s">
        <v>1699</v>
      </c>
      <c r="D1264" s="148" t="s">
        <v>189</v>
      </c>
      <c r="E1264" s="149" t="s">
        <v>1700</v>
      </c>
      <c r="F1264" s="150" t="s">
        <v>1701</v>
      </c>
      <c r="G1264" s="151" t="s">
        <v>370</v>
      </c>
      <c r="H1264" s="152">
        <v>893.61500000000001</v>
      </c>
      <c r="I1264" s="153"/>
      <c r="J1264" s="154">
        <f>ROUND(I1264*H1264,2)</f>
        <v>0</v>
      </c>
      <c r="K1264" s="155"/>
      <c r="L1264" s="37"/>
      <c r="M1264" s="163" t="s">
        <v>3</v>
      </c>
      <c r="N1264" s="164" t="s">
        <v>48</v>
      </c>
      <c r="O1264" s="57"/>
      <c r="P1264" s="165">
        <f>O1264*H1264</f>
        <v>0</v>
      </c>
      <c r="Q1264" s="165">
        <v>3.2000000000000003E-4</v>
      </c>
      <c r="R1264" s="165">
        <f>Q1264*H1264</f>
        <v>0.28595680000000001</v>
      </c>
      <c r="S1264" s="165">
        <v>0</v>
      </c>
      <c r="T1264" s="166">
        <f>S1264*H1264</f>
        <v>0</v>
      </c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R1264" s="161" t="s">
        <v>275</v>
      </c>
      <c r="AT1264" s="161" t="s">
        <v>189</v>
      </c>
      <c r="AU1264" s="161" t="s">
        <v>87</v>
      </c>
      <c r="AY1264" s="20" t="s">
        <v>186</v>
      </c>
      <c r="BE1264" s="162">
        <f>IF(N1264="základní",J1264,0)</f>
        <v>0</v>
      </c>
      <c r="BF1264" s="162">
        <f>IF(N1264="snížená",J1264,0)</f>
        <v>0</v>
      </c>
      <c r="BG1264" s="162">
        <f>IF(N1264="zákl. přenesená",J1264,0)</f>
        <v>0</v>
      </c>
      <c r="BH1264" s="162">
        <f>IF(N1264="sníž. přenesená",J1264,0)</f>
        <v>0</v>
      </c>
      <c r="BI1264" s="162">
        <f>IF(N1264="nulová",J1264,0)</f>
        <v>0</v>
      </c>
      <c r="BJ1264" s="20" t="s">
        <v>85</v>
      </c>
      <c r="BK1264" s="162">
        <f>ROUND(I1264*H1264,2)</f>
        <v>0</v>
      </c>
      <c r="BL1264" s="20" t="s">
        <v>275</v>
      </c>
      <c r="BM1264" s="161" t="s">
        <v>1702</v>
      </c>
    </row>
    <row r="1265" spans="1:65" s="13" customFormat="1">
      <c r="B1265" s="178"/>
      <c r="D1265" s="172" t="s">
        <v>373</v>
      </c>
      <c r="E1265" s="179" t="s">
        <v>3</v>
      </c>
      <c r="F1265" s="180" t="s">
        <v>1703</v>
      </c>
      <c r="H1265" s="181">
        <v>893.61500000000001</v>
      </c>
      <c r="I1265" s="182"/>
      <c r="L1265" s="178"/>
      <c r="M1265" s="183"/>
      <c r="N1265" s="184"/>
      <c r="O1265" s="184"/>
      <c r="P1265" s="184"/>
      <c r="Q1265" s="184"/>
      <c r="R1265" s="184"/>
      <c r="S1265" s="184"/>
      <c r="T1265" s="185"/>
      <c r="AT1265" s="179" t="s">
        <v>373</v>
      </c>
      <c r="AU1265" s="179" t="s">
        <v>87</v>
      </c>
      <c r="AV1265" s="13" t="s">
        <v>87</v>
      </c>
      <c r="AW1265" s="13" t="s">
        <v>38</v>
      </c>
      <c r="AX1265" s="13" t="s">
        <v>77</v>
      </c>
      <c r="AY1265" s="179" t="s">
        <v>186</v>
      </c>
    </row>
    <row r="1266" spans="1:65" s="14" customFormat="1">
      <c r="B1266" s="186"/>
      <c r="D1266" s="172" t="s">
        <v>373</v>
      </c>
      <c r="E1266" s="187" t="s">
        <v>312</v>
      </c>
      <c r="F1266" s="188" t="s">
        <v>375</v>
      </c>
      <c r="H1266" s="189">
        <v>893.61500000000001</v>
      </c>
      <c r="I1266" s="190"/>
      <c r="L1266" s="186"/>
      <c r="M1266" s="191"/>
      <c r="N1266" s="192"/>
      <c r="O1266" s="192"/>
      <c r="P1266" s="192"/>
      <c r="Q1266" s="192"/>
      <c r="R1266" s="192"/>
      <c r="S1266" s="192"/>
      <c r="T1266" s="193"/>
      <c r="AT1266" s="187" t="s">
        <v>373</v>
      </c>
      <c r="AU1266" s="187" t="s">
        <v>87</v>
      </c>
      <c r="AV1266" s="14" t="s">
        <v>200</v>
      </c>
      <c r="AW1266" s="14" t="s">
        <v>38</v>
      </c>
      <c r="AX1266" s="14" t="s">
        <v>85</v>
      </c>
      <c r="AY1266" s="187" t="s">
        <v>186</v>
      </c>
    </row>
    <row r="1267" spans="1:65" s="12" customFormat="1" ht="25.9" customHeight="1">
      <c r="B1267" s="134"/>
      <c r="D1267" s="135" t="s">
        <v>76</v>
      </c>
      <c r="E1267" s="136" t="s">
        <v>184</v>
      </c>
      <c r="F1267" s="136" t="s">
        <v>185</v>
      </c>
      <c r="I1267" s="137"/>
      <c r="J1267" s="138">
        <f>BK1267</f>
        <v>0</v>
      </c>
      <c r="L1267" s="134"/>
      <c r="M1267" s="139"/>
      <c r="N1267" s="140"/>
      <c r="O1267" s="140"/>
      <c r="P1267" s="141">
        <f>P1268</f>
        <v>0</v>
      </c>
      <c r="Q1267" s="140"/>
      <c r="R1267" s="141">
        <f>R1268</f>
        <v>0</v>
      </c>
      <c r="S1267" s="140"/>
      <c r="T1267" s="142">
        <f>T1268</f>
        <v>0</v>
      </c>
      <c r="AR1267" s="135" t="s">
        <v>101</v>
      </c>
      <c r="AT1267" s="143" t="s">
        <v>76</v>
      </c>
      <c r="AU1267" s="143" t="s">
        <v>77</v>
      </c>
      <c r="AY1267" s="135" t="s">
        <v>186</v>
      </c>
      <c r="BK1267" s="144">
        <f>BK1268</f>
        <v>0</v>
      </c>
    </row>
    <row r="1268" spans="1:65" s="12" customFormat="1" ht="22.9" customHeight="1">
      <c r="B1268" s="134"/>
      <c r="D1268" s="135" t="s">
        <v>76</v>
      </c>
      <c r="E1268" s="145" t="s">
        <v>1704</v>
      </c>
      <c r="F1268" s="145" t="s">
        <v>1705</v>
      </c>
      <c r="I1268" s="137"/>
      <c r="J1268" s="146">
        <f>BK1268</f>
        <v>0</v>
      </c>
      <c r="L1268" s="134"/>
      <c r="M1268" s="139"/>
      <c r="N1268" s="140"/>
      <c r="O1268" s="140"/>
      <c r="P1268" s="141">
        <f>SUM(P1269:P1270)</f>
        <v>0</v>
      </c>
      <c r="Q1268" s="140"/>
      <c r="R1268" s="141">
        <f>SUM(R1269:R1270)</f>
        <v>0</v>
      </c>
      <c r="S1268" s="140"/>
      <c r="T1268" s="142">
        <f>SUM(T1269:T1270)</f>
        <v>0</v>
      </c>
      <c r="AR1268" s="135" t="s">
        <v>101</v>
      </c>
      <c r="AT1268" s="143" t="s">
        <v>76</v>
      </c>
      <c r="AU1268" s="143" t="s">
        <v>85</v>
      </c>
      <c r="AY1268" s="135" t="s">
        <v>186</v>
      </c>
      <c r="BK1268" s="144">
        <f>SUM(BK1269:BK1270)</f>
        <v>0</v>
      </c>
    </row>
    <row r="1269" spans="1:65" s="2" customFormat="1" ht="16.350000000000001" customHeight="1">
      <c r="A1269" s="36"/>
      <c r="B1269" s="147"/>
      <c r="C1269" s="148" t="s">
        <v>1706</v>
      </c>
      <c r="D1269" s="148" t="s">
        <v>189</v>
      </c>
      <c r="E1269" s="149" t="s">
        <v>1707</v>
      </c>
      <c r="F1269" s="150" t="s">
        <v>1708</v>
      </c>
      <c r="G1269" s="151" t="s">
        <v>435</v>
      </c>
      <c r="H1269" s="152">
        <v>1</v>
      </c>
      <c r="I1269" s="153"/>
      <c r="J1269" s="154">
        <f>ROUND(I1269*H1269,2)</f>
        <v>0</v>
      </c>
      <c r="K1269" s="155"/>
      <c r="L1269" s="37"/>
      <c r="M1269" s="163" t="s">
        <v>3</v>
      </c>
      <c r="N1269" s="164" t="s">
        <v>48</v>
      </c>
      <c r="O1269" s="57"/>
      <c r="P1269" s="165">
        <f>O1269*H1269</f>
        <v>0</v>
      </c>
      <c r="Q1269" s="165">
        <v>0</v>
      </c>
      <c r="R1269" s="165">
        <f>Q1269*H1269</f>
        <v>0</v>
      </c>
      <c r="S1269" s="165">
        <v>0</v>
      </c>
      <c r="T1269" s="166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161" t="s">
        <v>276</v>
      </c>
      <c r="AT1269" s="161" t="s">
        <v>189</v>
      </c>
      <c r="AU1269" s="161" t="s">
        <v>87</v>
      </c>
      <c r="AY1269" s="20" t="s">
        <v>186</v>
      </c>
      <c r="BE1269" s="162">
        <f>IF(N1269="základní",J1269,0)</f>
        <v>0</v>
      </c>
      <c r="BF1269" s="162">
        <f>IF(N1269="snížená",J1269,0)</f>
        <v>0</v>
      </c>
      <c r="BG1269" s="162">
        <f>IF(N1269="zákl. přenesená",J1269,0)</f>
        <v>0</v>
      </c>
      <c r="BH1269" s="162">
        <f>IF(N1269="sníž. přenesená",J1269,0)</f>
        <v>0</v>
      </c>
      <c r="BI1269" s="162">
        <f>IF(N1269="nulová",J1269,0)</f>
        <v>0</v>
      </c>
      <c r="BJ1269" s="20" t="s">
        <v>85</v>
      </c>
      <c r="BK1269" s="162">
        <f>ROUND(I1269*H1269,2)</f>
        <v>0</v>
      </c>
      <c r="BL1269" s="20" t="s">
        <v>276</v>
      </c>
      <c r="BM1269" s="161" t="s">
        <v>1709</v>
      </c>
    </row>
    <row r="1270" spans="1:65" s="2" customFormat="1" ht="273">
      <c r="A1270" s="36"/>
      <c r="B1270" s="37"/>
      <c r="C1270" s="36"/>
      <c r="D1270" s="172" t="s">
        <v>242</v>
      </c>
      <c r="E1270" s="36"/>
      <c r="F1270" s="173" t="s">
        <v>1710</v>
      </c>
      <c r="G1270" s="36"/>
      <c r="H1270" s="36"/>
      <c r="I1270" s="169"/>
      <c r="J1270" s="36"/>
      <c r="K1270" s="36"/>
      <c r="L1270" s="37"/>
      <c r="M1270" s="170"/>
      <c r="N1270" s="171"/>
      <c r="O1270" s="57"/>
      <c r="P1270" s="57"/>
      <c r="Q1270" s="57"/>
      <c r="R1270" s="57"/>
      <c r="S1270" s="57"/>
      <c r="T1270" s="58"/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T1270" s="20" t="s">
        <v>242</v>
      </c>
      <c r="AU1270" s="20" t="s">
        <v>87</v>
      </c>
    </row>
    <row r="1271" spans="1:65" s="12" customFormat="1" ht="25.9" customHeight="1">
      <c r="B1271" s="134"/>
      <c r="D1271" s="135" t="s">
        <v>76</v>
      </c>
      <c r="E1271" s="136" t="s">
        <v>1711</v>
      </c>
      <c r="F1271" s="136" t="s">
        <v>1712</v>
      </c>
      <c r="I1271" s="137"/>
      <c r="J1271" s="138">
        <f>BK1271</f>
        <v>0</v>
      </c>
      <c r="L1271" s="134"/>
      <c r="M1271" s="139"/>
      <c r="N1271" s="140"/>
      <c r="O1271" s="140"/>
      <c r="P1271" s="141">
        <f>SUM(P1272:P1278)</f>
        <v>0</v>
      </c>
      <c r="Q1271" s="140"/>
      <c r="R1271" s="141">
        <f>SUM(R1272:R1278)</f>
        <v>8.8999999999999996E-2</v>
      </c>
      <c r="S1271" s="140"/>
      <c r="T1271" s="142">
        <f>SUM(T1272:T1278)</f>
        <v>0</v>
      </c>
      <c r="AR1271" s="135" t="s">
        <v>200</v>
      </c>
      <c r="AT1271" s="143" t="s">
        <v>76</v>
      </c>
      <c r="AU1271" s="143" t="s">
        <v>77</v>
      </c>
      <c r="AY1271" s="135" t="s">
        <v>186</v>
      </c>
      <c r="BK1271" s="144">
        <f>SUM(BK1272:BK1278)</f>
        <v>0</v>
      </c>
    </row>
    <row r="1272" spans="1:65" s="2" customFormat="1" ht="16.350000000000001" customHeight="1">
      <c r="A1272" s="36"/>
      <c r="B1272" s="147"/>
      <c r="C1272" s="148" t="s">
        <v>1713</v>
      </c>
      <c r="D1272" s="148" t="s">
        <v>189</v>
      </c>
      <c r="E1272" s="149" t="s">
        <v>1714</v>
      </c>
      <c r="F1272" s="150" t="s">
        <v>1715</v>
      </c>
      <c r="G1272" s="151" t="s">
        <v>1716</v>
      </c>
      <c r="H1272" s="152">
        <v>12</v>
      </c>
      <c r="I1272" s="153"/>
      <c r="J1272" s="154">
        <f t="shared" ref="J1272:J1278" si="20">ROUND(I1272*H1272,2)</f>
        <v>0</v>
      </c>
      <c r="K1272" s="155"/>
      <c r="L1272" s="37"/>
      <c r="M1272" s="163" t="s">
        <v>3</v>
      </c>
      <c r="N1272" s="164" t="s">
        <v>48</v>
      </c>
      <c r="O1272" s="57"/>
      <c r="P1272" s="165">
        <f t="shared" ref="P1272:P1278" si="21">O1272*H1272</f>
        <v>0</v>
      </c>
      <c r="Q1272" s="165">
        <v>0</v>
      </c>
      <c r="R1272" s="165">
        <f t="shared" ref="R1272:R1278" si="22">Q1272*H1272</f>
        <v>0</v>
      </c>
      <c r="S1272" s="165">
        <v>0</v>
      </c>
      <c r="T1272" s="166">
        <f t="shared" ref="T1272:T1278" si="23">S1272*H1272</f>
        <v>0</v>
      </c>
      <c r="U1272" s="36"/>
      <c r="V1272" s="36"/>
      <c r="W1272" s="36"/>
      <c r="X1272" s="36"/>
      <c r="Y1272" s="36"/>
      <c r="Z1272" s="36"/>
      <c r="AA1272" s="36"/>
      <c r="AB1272" s="36"/>
      <c r="AC1272" s="36"/>
      <c r="AD1272" s="36"/>
      <c r="AE1272" s="36"/>
      <c r="AR1272" s="161" t="s">
        <v>466</v>
      </c>
      <c r="AT1272" s="161" t="s">
        <v>189</v>
      </c>
      <c r="AU1272" s="161" t="s">
        <v>85</v>
      </c>
      <c r="AY1272" s="20" t="s">
        <v>186</v>
      </c>
      <c r="BE1272" s="162">
        <f t="shared" ref="BE1272:BE1278" si="24">IF(N1272="základní",J1272,0)</f>
        <v>0</v>
      </c>
      <c r="BF1272" s="162">
        <f t="shared" ref="BF1272:BF1278" si="25">IF(N1272="snížená",J1272,0)</f>
        <v>0</v>
      </c>
      <c r="BG1272" s="162">
        <f t="shared" ref="BG1272:BG1278" si="26">IF(N1272="zákl. přenesená",J1272,0)</f>
        <v>0</v>
      </c>
      <c r="BH1272" s="162">
        <f t="shared" ref="BH1272:BH1278" si="27">IF(N1272="sníž. přenesená",J1272,0)</f>
        <v>0</v>
      </c>
      <c r="BI1272" s="162">
        <f t="shared" ref="BI1272:BI1278" si="28">IF(N1272="nulová",J1272,0)</f>
        <v>0</v>
      </c>
      <c r="BJ1272" s="20" t="s">
        <v>85</v>
      </c>
      <c r="BK1272" s="162">
        <f t="shared" ref="BK1272:BK1278" si="29">ROUND(I1272*H1272,2)</f>
        <v>0</v>
      </c>
      <c r="BL1272" s="20" t="s">
        <v>466</v>
      </c>
      <c r="BM1272" s="161" t="s">
        <v>1717</v>
      </c>
    </row>
    <row r="1273" spans="1:65" s="2" customFormat="1" ht="16.350000000000001" customHeight="1">
      <c r="A1273" s="36"/>
      <c r="B1273" s="147"/>
      <c r="C1273" s="148" t="s">
        <v>1718</v>
      </c>
      <c r="D1273" s="148" t="s">
        <v>189</v>
      </c>
      <c r="E1273" s="149" t="s">
        <v>1719</v>
      </c>
      <c r="F1273" s="150" t="s">
        <v>1720</v>
      </c>
      <c r="G1273" s="151" t="s">
        <v>1716</v>
      </c>
      <c r="H1273" s="152">
        <v>8</v>
      </c>
      <c r="I1273" s="153"/>
      <c r="J1273" s="154">
        <f t="shared" si="20"/>
        <v>0</v>
      </c>
      <c r="K1273" s="155"/>
      <c r="L1273" s="37"/>
      <c r="M1273" s="163" t="s">
        <v>3</v>
      </c>
      <c r="N1273" s="164" t="s">
        <v>48</v>
      </c>
      <c r="O1273" s="57"/>
      <c r="P1273" s="165">
        <f t="shared" si="21"/>
        <v>0</v>
      </c>
      <c r="Q1273" s="165">
        <v>0</v>
      </c>
      <c r="R1273" s="165">
        <f t="shared" si="22"/>
        <v>0</v>
      </c>
      <c r="S1273" s="165">
        <v>0</v>
      </c>
      <c r="T1273" s="166">
        <f t="shared" si="23"/>
        <v>0</v>
      </c>
      <c r="U1273" s="36"/>
      <c r="V1273" s="36"/>
      <c r="W1273" s="36"/>
      <c r="X1273" s="36"/>
      <c r="Y1273" s="36"/>
      <c r="Z1273" s="36"/>
      <c r="AA1273" s="36"/>
      <c r="AB1273" s="36"/>
      <c r="AC1273" s="36"/>
      <c r="AD1273" s="36"/>
      <c r="AE1273" s="36"/>
      <c r="AR1273" s="161" t="s">
        <v>466</v>
      </c>
      <c r="AT1273" s="161" t="s">
        <v>189</v>
      </c>
      <c r="AU1273" s="161" t="s">
        <v>85</v>
      </c>
      <c r="AY1273" s="20" t="s">
        <v>186</v>
      </c>
      <c r="BE1273" s="162">
        <f t="shared" si="24"/>
        <v>0</v>
      </c>
      <c r="BF1273" s="162">
        <f t="shared" si="25"/>
        <v>0</v>
      </c>
      <c r="BG1273" s="162">
        <f t="shared" si="26"/>
        <v>0</v>
      </c>
      <c r="BH1273" s="162">
        <f t="shared" si="27"/>
        <v>0</v>
      </c>
      <c r="BI1273" s="162">
        <f t="shared" si="28"/>
        <v>0</v>
      </c>
      <c r="BJ1273" s="20" t="s">
        <v>85</v>
      </c>
      <c r="BK1273" s="162">
        <f t="shared" si="29"/>
        <v>0</v>
      </c>
      <c r="BL1273" s="20" t="s">
        <v>466</v>
      </c>
      <c r="BM1273" s="161" t="s">
        <v>1721</v>
      </c>
    </row>
    <row r="1274" spans="1:65" s="2" customFormat="1" ht="21" customHeight="1">
      <c r="A1274" s="36"/>
      <c r="B1274" s="147"/>
      <c r="C1274" s="148" t="s">
        <v>1722</v>
      </c>
      <c r="D1274" s="148" t="s">
        <v>189</v>
      </c>
      <c r="E1274" s="149" t="s">
        <v>1723</v>
      </c>
      <c r="F1274" s="150" t="s">
        <v>1724</v>
      </c>
      <c r="G1274" s="151" t="s">
        <v>1716</v>
      </c>
      <c r="H1274" s="152">
        <v>40</v>
      </c>
      <c r="I1274" s="153"/>
      <c r="J1274" s="154">
        <f t="shared" si="20"/>
        <v>0</v>
      </c>
      <c r="K1274" s="155"/>
      <c r="L1274" s="37"/>
      <c r="M1274" s="163" t="s">
        <v>3</v>
      </c>
      <c r="N1274" s="164" t="s">
        <v>48</v>
      </c>
      <c r="O1274" s="57"/>
      <c r="P1274" s="165">
        <f t="shared" si="21"/>
        <v>0</v>
      </c>
      <c r="Q1274" s="165">
        <v>0</v>
      </c>
      <c r="R1274" s="165">
        <f t="shared" si="22"/>
        <v>0</v>
      </c>
      <c r="S1274" s="165">
        <v>0</v>
      </c>
      <c r="T1274" s="166">
        <f t="shared" si="23"/>
        <v>0</v>
      </c>
      <c r="U1274" s="36"/>
      <c r="V1274" s="36"/>
      <c r="W1274" s="36"/>
      <c r="X1274" s="36"/>
      <c r="Y1274" s="36"/>
      <c r="Z1274" s="36"/>
      <c r="AA1274" s="36"/>
      <c r="AB1274" s="36"/>
      <c r="AC1274" s="36"/>
      <c r="AD1274" s="36"/>
      <c r="AE1274" s="36"/>
      <c r="AR1274" s="161" t="s">
        <v>466</v>
      </c>
      <c r="AT1274" s="161" t="s">
        <v>189</v>
      </c>
      <c r="AU1274" s="161" t="s">
        <v>85</v>
      </c>
      <c r="AY1274" s="20" t="s">
        <v>186</v>
      </c>
      <c r="BE1274" s="162">
        <f t="shared" si="24"/>
        <v>0</v>
      </c>
      <c r="BF1274" s="162">
        <f t="shared" si="25"/>
        <v>0</v>
      </c>
      <c r="BG1274" s="162">
        <f t="shared" si="26"/>
        <v>0</v>
      </c>
      <c r="BH1274" s="162">
        <f t="shared" si="27"/>
        <v>0</v>
      </c>
      <c r="BI1274" s="162">
        <f t="shared" si="28"/>
        <v>0</v>
      </c>
      <c r="BJ1274" s="20" t="s">
        <v>85</v>
      </c>
      <c r="BK1274" s="162">
        <f t="shared" si="29"/>
        <v>0</v>
      </c>
      <c r="BL1274" s="20" t="s">
        <v>466</v>
      </c>
      <c r="BM1274" s="161" t="s">
        <v>1725</v>
      </c>
    </row>
    <row r="1275" spans="1:65" s="2" customFormat="1" ht="16.350000000000001" customHeight="1">
      <c r="A1275" s="36"/>
      <c r="B1275" s="147"/>
      <c r="C1275" s="148" t="s">
        <v>1726</v>
      </c>
      <c r="D1275" s="148" t="s">
        <v>189</v>
      </c>
      <c r="E1275" s="149" t="s">
        <v>1727</v>
      </c>
      <c r="F1275" s="150" t="s">
        <v>1728</v>
      </c>
      <c r="G1275" s="151" t="s">
        <v>1716</v>
      </c>
      <c r="H1275" s="152">
        <v>56</v>
      </c>
      <c r="I1275" s="153"/>
      <c r="J1275" s="154">
        <f t="shared" si="20"/>
        <v>0</v>
      </c>
      <c r="K1275" s="155"/>
      <c r="L1275" s="37"/>
      <c r="M1275" s="163" t="s">
        <v>3</v>
      </c>
      <c r="N1275" s="164" t="s">
        <v>48</v>
      </c>
      <c r="O1275" s="57"/>
      <c r="P1275" s="165">
        <f t="shared" si="21"/>
        <v>0</v>
      </c>
      <c r="Q1275" s="165">
        <v>0</v>
      </c>
      <c r="R1275" s="165">
        <f t="shared" si="22"/>
        <v>0</v>
      </c>
      <c r="S1275" s="165">
        <v>0</v>
      </c>
      <c r="T1275" s="166">
        <f t="shared" si="23"/>
        <v>0</v>
      </c>
      <c r="U1275" s="36"/>
      <c r="V1275" s="36"/>
      <c r="W1275" s="36"/>
      <c r="X1275" s="36"/>
      <c r="Y1275" s="36"/>
      <c r="Z1275" s="36"/>
      <c r="AA1275" s="36"/>
      <c r="AB1275" s="36"/>
      <c r="AC1275" s="36"/>
      <c r="AD1275" s="36"/>
      <c r="AE1275" s="36"/>
      <c r="AR1275" s="161" t="s">
        <v>466</v>
      </c>
      <c r="AT1275" s="161" t="s">
        <v>189</v>
      </c>
      <c r="AU1275" s="161" t="s">
        <v>85</v>
      </c>
      <c r="AY1275" s="20" t="s">
        <v>186</v>
      </c>
      <c r="BE1275" s="162">
        <f t="shared" si="24"/>
        <v>0</v>
      </c>
      <c r="BF1275" s="162">
        <f t="shared" si="25"/>
        <v>0</v>
      </c>
      <c r="BG1275" s="162">
        <f t="shared" si="26"/>
        <v>0</v>
      </c>
      <c r="BH1275" s="162">
        <f t="shared" si="27"/>
        <v>0</v>
      </c>
      <c r="BI1275" s="162">
        <f t="shared" si="28"/>
        <v>0</v>
      </c>
      <c r="BJ1275" s="20" t="s">
        <v>85</v>
      </c>
      <c r="BK1275" s="162">
        <f t="shared" si="29"/>
        <v>0</v>
      </c>
      <c r="BL1275" s="20" t="s">
        <v>466</v>
      </c>
      <c r="BM1275" s="161" t="s">
        <v>1729</v>
      </c>
    </row>
    <row r="1276" spans="1:65" s="2" customFormat="1" ht="16.350000000000001" customHeight="1">
      <c r="A1276" s="36"/>
      <c r="B1276" s="147"/>
      <c r="C1276" s="148" t="s">
        <v>1730</v>
      </c>
      <c r="D1276" s="148" t="s">
        <v>189</v>
      </c>
      <c r="E1276" s="149" t="s">
        <v>1731</v>
      </c>
      <c r="F1276" s="150" t="s">
        <v>1732</v>
      </c>
      <c r="G1276" s="151" t="s">
        <v>1716</v>
      </c>
      <c r="H1276" s="152">
        <v>112</v>
      </c>
      <c r="I1276" s="153"/>
      <c r="J1276" s="154">
        <f t="shared" si="20"/>
        <v>0</v>
      </c>
      <c r="K1276" s="155"/>
      <c r="L1276" s="37"/>
      <c r="M1276" s="163" t="s">
        <v>3</v>
      </c>
      <c r="N1276" s="164" t="s">
        <v>48</v>
      </c>
      <c r="O1276" s="57"/>
      <c r="P1276" s="165">
        <f t="shared" si="21"/>
        <v>0</v>
      </c>
      <c r="Q1276" s="165">
        <v>0</v>
      </c>
      <c r="R1276" s="165">
        <f t="shared" si="22"/>
        <v>0</v>
      </c>
      <c r="S1276" s="165">
        <v>0</v>
      </c>
      <c r="T1276" s="166">
        <f t="shared" si="23"/>
        <v>0</v>
      </c>
      <c r="U1276" s="36"/>
      <c r="V1276" s="36"/>
      <c r="W1276" s="36"/>
      <c r="X1276" s="36"/>
      <c r="Y1276" s="36"/>
      <c r="Z1276" s="36"/>
      <c r="AA1276" s="36"/>
      <c r="AB1276" s="36"/>
      <c r="AC1276" s="36"/>
      <c r="AD1276" s="36"/>
      <c r="AE1276" s="36"/>
      <c r="AR1276" s="161" t="s">
        <v>466</v>
      </c>
      <c r="AT1276" s="161" t="s">
        <v>189</v>
      </c>
      <c r="AU1276" s="161" t="s">
        <v>85</v>
      </c>
      <c r="AY1276" s="20" t="s">
        <v>186</v>
      </c>
      <c r="BE1276" s="162">
        <f t="shared" si="24"/>
        <v>0</v>
      </c>
      <c r="BF1276" s="162">
        <f t="shared" si="25"/>
        <v>0</v>
      </c>
      <c r="BG1276" s="162">
        <f t="shared" si="26"/>
        <v>0</v>
      </c>
      <c r="BH1276" s="162">
        <f t="shared" si="27"/>
        <v>0</v>
      </c>
      <c r="BI1276" s="162">
        <f t="shared" si="28"/>
        <v>0</v>
      </c>
      <c r="BJ1276" s="20" t="s">
        <v>85</v>
      </c>
      <c r="BK1276" s="162">
        <f t="shared" si="29"/>
        <v>0</v>
      </c>
      <c r="BL1276" s="20" t="s">
        <v>466</v>
      </c>
      <c r="BM1276" s="161" t="s">
        <v>1733</v>
      </c>
    </row>
    <row r="1277" spans="1:65" s="2" customFormat="1" ht="16.350000000000001" customHeight="1">
      <c r="A1277" s="36"/>
      <c r="B1277" s="147"/>
      <c r="C1277" s="201" t="s">
        <v>1734</v>
      </c>
      <c r="D1277" s="201" t="s">
        <v>184</v>
      </c>
      <c r="E1277" s="202" t="s">
        <v>1735</v>
      </c>
      <c r="F1277" s="203" t="s">
        <v>1736</v>
      </c>
      <c r="G1277" s="204" t="s">
        <v>435</v>
      </c>
      <c r="H1277" s="205">
        <v>1</v>
      </c>
      <c r="I1277" s="206"/>
      <c r="J1277" s="207">
        <f t="shared" si="20"/>
        <v>0</v>
      </c>
      <c r="K1277" s="208"/>
      <c r="L1277" s="209"/>
      <c r="M1277" s="210" t="s">
        <v>3</v>
      </c>
      <c r="N1277" s="211" t="s">
        <v>48</v>
      </c>
      <c r="O1277" s="57"/>
      <c r="P1277" s="165">
        <f t="shared" si="21"/>
        <v>0</v>
      </c>
      <c r="Q1277" s="165">
        <v>8.9999999999999993E-3</v>
      </c>
      <c r="R1277" s="165">
        <f t="shared" si="22"/>
        <v>8.9999999999999993E-3</v>
      </c>
      <c r="S1277" s="165">
        <v>0</v>
      </c>
      <c r="T1277" s="166">
        <f t="shared" si="23"/>
        <v>0</v>
      </c>
      <c r="U1277" s="36"/>
      <c r="V1277" s="36"/>
      <c r="W1277" s="36"/>
      <c r="X1277" s="36"/>
      <c r="Y1277" s="36"/>
      <c r="Z1277" s="36"/>
      <c r="AA1277" s="36"/>
      <c r="AB1277" s="36"/>
      <c r="AC1277" s="36"/>
      <c r="AD1277" s="36"/>
      <c r="AE1277" s="36"/>
      <c r="AR1277" s="161" t="s">
        <v>466</v>
      </c>
      <c r="AT1277" s="161" t="s">
        <v>184</v>
      </c>
      <c r="AU1277" s="161" t="s">
        <v>85</v>
      </c>
      <c r="AY1277" s="20" t="s">
        <v>186</v>
      </c>
      <c r="BE1277" s="162">
        <f t="shared" si="24"/>
        <v>0</v>
      </c>
      <c r="BF1277" s="162">
        <f t="shared" si="25"/>
        <v>0</v>
      </c>
      <c r="BG1277" s="162">
        <f t="shared" si="26"/>
        <v>0</v>
      </c>
      <c r="BH1277" s="162">
        <f t="shared" si="27"/>
        <v>0</v>
      </c>
      <c r="BI1277" s="162">
        <f t="shared" si="28"/>
        <v>0</v>
      </c>
      <c r="BJ1277" s="20" t="s">
        <v>85</v>
      </c>
      <c r="BK1277" s="162">
        <f t="shared" si="29"/>
        <v>0</v>
      </c>
      <c r="BL1277" s="20" t="s">
        <v>466</v>
      </c>
      <c r="BM1277" s="161" t="s">
        <v>1737</v>
      </c>
    </row>
    <row r="1278" spans="1:65" s="2" customFormat="1" ht="16.350000000000001" customHeight="1">
      <c r="A1278" s="36"/>
      <c r="B1278" s="147"/>
      <c r="C1278" s="201" t="s">
        <v>1738</v>
      </c>
      <c r="D1278" s="201" t="s">
        <v>184</v>
      </c>
      <c r="E1278" s="202" t="s">
        <v>1739</v>
      </c>
      <c r="F1278" s="203" t="s">
        <v>1740</v>
      </c>
      <c r="G1278" s="204" t="s">
        <v>435</v>
      </c>
      <c r="H1278" s="205">
        <v>8</v>
      </c>
      <c r="I1278" s="206"/>
      <c r="J1278" s="207">
        <f t="shared" si="20"/>
        <v>0</v>
      </c>
      <c r="K1278" s="208"/>
      <c r="L1278" s="209"/>
      <c r="M1278" s="221" t="s">
        <v>3</v>
      </c>
      <c r="N1278" s="222" t="s">
        <v>48</v>
      </c>
      <c r="O1278" s="158"/>
      <c r="P1278" s="159">
        <f t="shared" si="21"/>
        <v>0</v>
      </c>
      <c r="Q1278" s="159">
        <v>0.01</v>
      </c>
      <c r="R1278" s="159">
        <f t="shared" si="22"/>
        <v>0.08</v>
      </c>
      <c r="S1278" s="159">
        <v>0</v>
      </c>
      <c r="T1278" s="160">
        <f t="shared" si="23"/>
        <v>0</v>
      </c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R1278" s="161" t="s">
        <v>466</v>
      </c>
      <c r="AT1278" s="161" t="s">
        <v>184</v>
      </c>
      <c r="AU1278" s="161" t="s">
        <v>85</v>
      </c>
      <c r="AY1278" s="20" t="s">
        <v>186</v>
      </c>
      <c r="BE1278" s="162">
        <f t="shared" si="24"/>
        <v>0</v>
      </c>
      <c r="BF1278" s="162">
        <f t="shared" si="25"/>
        <v>0</v>
      </c>
      <c r="BG1278" s="162">
        <f t="shared" si="26"/>
        <v>0</v>
      </c>
      <c r="BH1278" s="162">
        <f t="shared" si="27"/>
        <v>0</v>
      </c>
      <c r="BI1278" s="162">
        <f t="shared" si="28"/>
        <v>0</v>
      </c>
      <c r="BJ1278" s="20" t="s">
        <v>85</v>
      </c>
      <c r="BK1278" s="162">
        <f t="shared" si="29"/>
        <v>0</v>
      </c>
      <c r="BL1278" s="20" t="s">
        <v>466</v>
      </c>
      <c r="BM1278" s="161" t="s">
        <v>1741</v>
      </c>
    </row>
    <row r="1279" spans="1:65" s="2" customFormat="1" ht="6.95" customHeight="1">
      <c r="A1279" s="36"/>
      <c r="B1279" s="46"/>
      <c r="C1279" s="47"/>
      <c r="D1279" s="47"/>
      <c r="E1279" s="47"/>
      <c r="F1279" s="47"/>
      <c r="G1279" s="47"/>
      <c r="H1279" s="47"/>
      <c r="I1279" s="47"/>
      <c r="J1279" s="47"/>
      <c r="K1279" s="47"/>
      <c r="L1279" s="37"/>
      <c r="M1279" s="36"/>
      <c r="O1279" s="36"/>
      <c r="P1279" s="36"/>
      <c r="Q1279" s="36"/>
      <c r="R1279" s="36"/>
      <c r="S1279" s="36"/>
      <c r="T1279" s="36"/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</row>
  </sheetData>
  <autoFilter ref="C105:K1278" xr:uid="{00000000-0009-0000-0000-00000A000000}"/>
  <mergeCells count="12">
    <mergeCell ref="E98:H98"/>
    <mergeCell ref="L2:V2"/>
    <mergeCell ref="E50:H50"/>
    <mergeCell ref="E52:H52"/>
    <mergeCell ref="E54:H54"/>
    <mergeCell ref="E94:H94"/>
    <mergeCell ref="E96:H96"/>
    <mergeCell ref="E7:H7"/>
    <mergeCell ref="E9:H9"/>
    <mergeCell ref="E11:H11"/>
    <mergeCell ref="E20:H20"/>
    <mergeCell ref="E29:H29"/>
  </mergeCells>
  <hyperlinks>
    <hyperlink ref="F110" r:id="rId1" xr:uid="{00000000-0004-0000-0A00-000000000000}"/>
    <hyperlink ref="F114" r:id="rId2" xr:uid="{00000000-0004-0000-0A00-000001000000}"/>
    <hyperlink ref="F149" r:id="rId3" xr:uid="{00000000-0004-0000-0A00-000002000000}"/>
    <hyperlink ref="F204" r:id="rId4" xr:uid="{00000000-0004-0000-0A00-000003000000}"/>
    <hyperlink ref="F213" r:id="rId5" xr:uid="{00000000-0004-0000-0A00-000004000000}"/>
    <hyperlink ref="F219" r:id="rId6" xr:uid="{00000000-0004-0000-0A00-000005000000}"/>
    <hyperlink ref="F252" r:id="rId7" xr:uid="{00000000-0004-0000-0A00-000006000000}"/>
    <hyperlink ref="F291" r:id="rId8" xr:uid="{00000000-0004-0000-0A00-000007000000}"/>
    <hyperlink ref="F334" r:id="rId9" xr:uid="{00000000-0004-0000-0A00-000008000000}"/>
    <hyperlink ref="F352" r:id="rId10" xr:uid="{00000000-0004-0000-0A00-000009000000}"/>
    <hyperlink ref="F364" r:id="rId11" xr:uid="{00000000-0004-0000-0A00-00000A000000}"/>
    <hyperlink ref="F367" r:id="rId12" xr:uid="{00000000-0004-0000-0A00-00000B000000}"/>
    <hyperlink ref="F373" r:id="rId13" xr:uid="{00000000-0004-0000-0A00-00000C000000}"/>
    <hyperlink ref="F491" r:id="rId14" xr:uid="{00000000-0004-0000-0A00-00000D000000}"/>
    <hyperlink ref="F494" r:id="rId15" xr:uid="{00000000-0004-0000-0A00-00000E000000}"/>
    <hyperlink ref="F497" r:id="rId16" xr:uid="{00000000-0004-0000-0A00-00000F000000}"/>
    <hyperlink ref="F500" r:id="rId17" xr:uid="{00000000-0004-0000-0A00-000010000000}"/>
    <hyperlink ref="F548" r:id="rId18" xr:uid="{00000000-0004-0000-0A00-000011000000}"/>
    <hyperlink ref="F555" r:id="rId19" xr:uid="{00000000-0004-0000-0A00-000012000000}"/>
    <hyperlink ref="F574" r:id="rId20" xr:uid="{00000000-0004-0000-0A00-000013000000}"/>
    <hyperlink ref="F578" r:id="rId21" xr:uid="{00000000-0004-0000-0A00-000014000000}"/>
    <hyperlink ref="F757" r:id="rId22" xr:uid="{00000000-0004-0000-0A00-000015000000}"/>
    <hyperlink ref="F783" r:id="rId23" xr:uid="{00000000-0004-0000-0A00-000016000000}"/>
    <hyperlink ref="F807" r:id="rId24" xr:uid="{00000000-0004-0000-0A00-000017000000}"/>
    <hyperlink ref="F841" r:id="rId25" xr:uid="{00000000-0004-0000-0A00-000018000000}"/>
    <hyperlink ref="F845" r:id="rId26" xr:uid="{00000000-0004-0000-0A00-000019000000}"/>
    <hyperlink ref="F880" r:id="rId27" xr:uid="{00000000-0004-0000-0A00-00001A000000}"/>
    <hyperlink ref="F927" r:id="rId28" xr:uid="{00000000-0004-0000-0A00-00001B000000}"/>
    <hyperlink ref="F962" r:id="rId29" xr:uid="{00000000-0004-0000-0A00-00001C000000}"/>
    <hyperlink ref="F997" r:id="rId30" xr:uid="{00000000-0004-0000-0A00-00001D000000}"/>
    <hyperlink ref="F1168" r:id="rId31" xr:uid="{00000000-0004-0000-0A00-00001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653"/>
  <sheetViews>
    <sheetView showGridLines="0" workbookViewId="0">
      <selection activeCell="E17" sqref="E17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5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126</v>
      </c>
      <c r="AZ2" s="177" t="s">
        <v>1742</v>
      </c>
      <c r="BA2" s="177" t="s">
        <v>1743</v>
      </c>
      <c r="BB2" s="177" t="s">
        <v>3</v>
      </c>
      <c r="BC2" s="177" t="s">
        <v>1744</v>
      </c>
      <c r="BD2" s="177" t="s">
        <v>87</v>
      </c>
    </row>
    <row r="3" spans="1:5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  <c r="AZ3" s="177" t="s">
        <v>1745</v>
      </c>
      <c r="BA3" s="177" t="s">
        <v>1746</v>
      </c>
      <c r="BB3" s="177" t="s">
        <v>3</v>
      </c>
      <c r="BC3" s="177" t="s">
        <v>1747</v>
      </c>
      <c r="BD3" s="177" t="s">
        <v>87</v>
      </c>
    </row>
    <row r="4" spans="1:5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  <c r="AZ4" s="177" t="s">
        <v>1748</v>
      </c>
      <c r="BA4" s="177" t="s">
        <v>1749</v>
      </c>
      <c r="BB4" s="177" t="s">
        <v>3</v>
      </c>
      <c r="BC4" s="177" t="s">
        <v>1750</v>
      </c>
      <c r="BD4" s="177" t="s">
        <v>87</v>
      </c>
    </row>
    <row r="5" spans="1:56" s="1" customFormat="1" ht="6.95" customHeight="1">
      <c r="B5" s="23"/>
      <c r="L5" s="23"/>
      <c r="AZ5" s="177" t="s">
        <v>1751</v>
      </c>
      <c r="BA5" s="177" t="s">
        <v>1752</v>
      </c>
      <c r="BB5" s="177" t="s">
        <v>3</v>
      </c>
      <c r="BC5" s="177" t="s">
        <v>1753</v>
      </c>
      <c r="BD5" s="177" t="s">
        <v>87</v>
      </c>
    </row>
    <row r="6" spans="1:56" s="1" customFormat="1" ht="12" customHeight="1">
      <c r="B6" s="23"/>
      <c r="D6" s="30" t="s">
        <v>17</v>
      </c>
      <c r="L6" s="23"/>
      <c r="AZ6" s="177" t="s">
        <v>1754</v>
      </c>
      <c r="BA6" s="177" t="s">
        <v>1755</v>
      </c>
      <c r="BB6" s="177" t="s">
        <v>3</v>
      </c>
      <c r="BC6" s="177" t="s">
        <v>227</v>
      </c>
      <c r="BD6" s="177" t="s">
        <v>87</v>
      </c>
    </row>
    <row r="7" spans="1:5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  <c r="AZ7" s="177" t="s">
        <v>1756</v>
      </c>
      <c r="BA7" s="177" t="s">
        <v>1757</v>
      </c>
      <c r="BB7" s="177" t="s">
        <v>3</v>
      </c>
      <c r="BC7" s="177" t="s">
        <v>1758</v>
      </c>
      <c r="BD7" s="177" t="s">
        <v>87</v>
      </c>
    </row>
    <row r="8" spans="1:56" s="1" customFormat="1" ht="12" customHeight="1">
      <c r="B8" s="23"/>
      <c r="D8" s="30" t="s">
        <v>164</v>
      </c>
      <c r="L8" s="23"/>
      <c r="AZ8" s="177" t="s">
        <v>1759</v>
      </c>
      <c r="BA8" s="177" t="s">
        <v>1760</v>
      </c>
      <c r="BB8" s="177" t="s">
        <v>3</v>
      </c>
      <c r="BC8" s="177" t="s">
        <v>1761</v>
      </c>
      <c r="BD8" s="177" t="s">
        <v>87</v>
      </c>
    </row>
    <row r="9" spans="1:56" s="2" customFormat="1" ht="16.350000000000001" customHeight="1">
      <c r="A9" s="36"/>
      <c r="B9" s="37"/>
      <c r="C9" s="36"/>
      <c r="D9" s="36"/>
      <c r="E9" s="914" t="s">
        <v>270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177" t="s">
        <v>1762</v>
      </c>
      <c r="BA9" s="177" t="s">
        <v>1763</v>
      </c>
      <c r="BB9" s="177" t="s">
        <v>3</v>
      </c>
      <c r="BC9" s="177" t="s">
        <v>1764</v>
      </c>
      <c r="BD9" s="177" t="s">
        <v>87</v>
      </c>
    </row>
    <row r="10" spans="1:56" s="2" customFormat="1" ht="12" customHeight="1">
      <c r="A10" s="36"/>
      <c r="B10" s="37"/>
      <c r="C10" s="36"/>
      <c r="D10" s="30" t="s">
        <v>271</v>
      </c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177" t="s">
        <v>1765</v>
      </c>
      <c r="BA10" s="177" t="s">
        <v>1766</v>
      </c>
      <c r="BB10" s="177" t="s">
        <v>3</v>
      </c>
      <c r="BC10" s="177" t="s">
        <v>1767</v>
      </c>
      <c r="BD10" s="177" t="s">
        <v>87</v>
      </c>
    </row>
    <row r="11" spans="1:56" s="2" customFormat="1" ht="16.350000000000001" customHeight="1">
      <c r="A11" s="36"/>
      <c r="B11" s="37"/>
      <c r="C11" s="36"/>
      <c r="D11" s="36"/>
      <c r="E11" s="898" t="s">
        <v>1768</v>
      </c>
      <c r="F11" s="913"/>
      <c r="G11" s="913"/>
      <c r="H11" s="913"/>
      <c r="I11" s="36"/>
      <c r="J11" s="36"/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177" t="s">
        <v>1769</v>
      </c>
      <c r="BA11" s="177" t="s">
        <v>1770</v>
      </c>
      <c r="BB11" s="177" t="s">
        <v>3</v>
      </c>
      <c r="BC11" s="177" t="s">
        <v>1771</v>
      </c>
      <c r="BD11" s="177" t="s">
        <v>87</v>
      </c>
    </row>
    <row r="12" spans="1:56" s="2" customFormat="1">
      <c r="A12" s="36"/>
      <c r="B12" s="37"/>
      <c r="C12" s="36"/>
      <c r="D12" s="36"/>
      <c r="E12" s="36"/>
      <c r="F12" s="36"/>
      <c r="G12" s="36"/>
      <c r="H12" s="36"/>
      <c r="I12" s="36"/>
      <c r="J12" s="36"/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177" t="s">
        <v>309</v>
      </c>
      <c r="BA12" s="177" t="s">
        <v>1772</v>
      </c>
      <c r="BB12" s="177" t="s">
        <v>3</v>
      </c>
      <c r="BC12" s="177" t="s">
        <v>1773</v>
      </c>
      <c r="BD12" s="177" t="s">
        <v>87</v>
      </c>
    </row>
    <row r="13" spans="1:56" s="2" customFormat="1" ht="12" customHeight="1">
      <c r="A13" s="36"/>
      <c r="B13" s="37"/>
      <c r="C13" s="36"/>
      <c r="D13" s="30" t="s">
        <v>19</v>
      </c>
      <c r="E13" s="36"/>
      <c r="F13" s="28" t="s">
        <v>20</v>
      </c>
      <c r="G13" s="36"/>
      <c r="H13" s="36"/>
      <c r="I13" s="30" t="s">
        <v>21</v>
      </c>
      <c r="J13" s="28" t="s">
        <v>3</v>
      </c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177" t="s">
        <v>1774</v>
      </c>
      <c r="BA13" s="177" t="s">
        <v>1775</v>
      </c>
      <c r="BB13" s="177" t="s">
        <v>3</v>
      </c>
      <c r="BC13" s="177" t="s">
        <v>1776</v>
      </c>
      <c r="BD13" s="177" t="s">
        <v>87</v>
      </c>
    </row>
    <row r="14" spans="1:56" s="2" customFormat="1" ht="12" customHeight="1">
      <c r="A14" s="36"/>
      <c r="B14" s="37"/>
      <c r="C14" s="36"/>
      <c r="D14" s="30" t="s">
        <v>23</v>
      </c>
      <c r="E14" s="36"/>
      <c r="F14" s="28" t="s">
        <v>24</v>
      </c>
      <c r="G14" s="36"/>
      <c r="H14" s="36"/>
      <c r="I14" s="30" t="s">
        <v>25</v>
      </c>
      <c r="J14" s="54" t="str">
        <f>'Rekapitulace stavby'!AN8</f>
        <v>9. 10. 2023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177" t="s">
        <v>1777</v>
      </c>
      <c r="BA14" s="177" t="s">
        <v>1778</v>
      </c>
      <c r="BB14" s="177" t="s">
        <v>3</v>
      </c>
      <c r="BC14" s="177" t="s">
        <v>1779</v>
      </c>
      <c r="BD14" s="177" t="s">
        <v>87</v>
      </c>
    </row>
    <row r="15" spans="1:56" s="2" customFormat="1" ht="10.9" customHeight="1">
      <c r="A15" s="36"/>
      <c r="B15" s="37"/>
      <c r="C15" s="36"/>
      <c r="D15" s="36"/>
      <c r="E15" s="36"/>
      <c r="F15" s="36"/>
      <c r="G15" s="36"/>
      <c r="H15" s="36"/>
      <c r="I15" s="36"/>
      <c r="J15" s="36"/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177" t="s">
        <v>1780</v>
      </c>
      <c r="BA15" s="177" t="s">
        <v>1781</v>
      </c>
      <c r="BB15" s="177" t="s">
        <v>3</v>
      </c>
      <c r="BC15" s="177" t="s">
        <v>1782</v>
      </c>
      <c r="BD15" s="177" t="s">
        <v>87</v>
      </c>
    </row>
    <row r="16" spans="1:56" s="2" customFormat="1" ht="12" customHeight="1">
      <c r="A16" s="36"/>
      <c r="B16" s="37"/>
      <c r="C16" s="36"/>
      <c r="D16" s="30" t="s">
        <v>29</v>
      </c>
      <c r="E16" s="36"/>
      <c r="F16" s="36"/>
      <c r="G16" s="36"/>
      <c r="H16" s="36"/>
      <c r="I16" s="30" t="s">
        <v>30</v>
      </c>
      <c r="J16" s="28" t="s">
        <v>3</v>
      </c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177" t="s">
        <v>1783</v>
      </c>
      <c r="BA16" s="177" t="s">
        <v>1784</v>
      </c>
      <c r="BB16" s="177" t="s">
        <v>3</v>
      </c>
      <c r="BC16" s="177" t="s">
        <v>1785</v>
      </c>
      <c r="BD16" s="177" t="s">
        <v>87</v>
      </c>
    </row>
    <row r="17" spans="1:56" s="2" customFormat="1" ht="18" customHeight="1">
      <c r="A17" s="36"/>
      <c r="B17" s="37"/>
      <c r="C17" s="36"/>
      <c r="D17" s="36"/>
      <c r="E17" s="28" t="s">
        <v>31</v>
      </c>
      <c r="F17" s="36"/>
      <c r="G17" s="36"/>
      <c r="H17" s="36"/>
      <c r="I17" s="30" t="s">
        <v>32</v>
      </c>
      <c r="J17" s="28" t="s">
        <v>3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177" t="s">
        <v>1786</v>
      </c>
      <c r="BA17" s="177" t="s">
        <v>1787</v>
      </c>
      <c r="BB17" s="177" t="s">
        <v>3</v>
      </c>
      <c r="BC17" s="177" t="s">
        <v>1788</v>
      </c>
      <c r="BD17" s="177" t="s">
        <v>87</v>
      </c>
    </row>
    <row r="18" spans="1:56" s="2" customFormat="1" ht="6.95" customHeight="1">
      <c r="A18" s="36"/>
      <c r="B18" s="37"/>
      <c r="C18" s="36"/>
      <c r="D18" s="36"/>
      <c r="E18" s="36"/>
      <c r="F18" s="36"/>
      <c r="G18" s="36"/>
      <c r="H18" s="36"/>
      <c r="I18" s="36"/>
      <c r="J18" s="36"/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56" s="2" customFormat="1" ht="12" customHeight="1">
      <c r="A19" s="36"/>
      <c r="B19" s="37"/>
      <c r="C19" s="36"/>
      <c r="D19" s="30" t="s">
        <v>33</v>
      </c>
      <c r="E19" s="36"/>
      <c r="F19" s="36"/>
      <c r="G19" s="36"/>
      <c r="H19" s="36"/>
      <c r="I19" s="30" t="s">
        <v>30</v>
      </c>
      <c r="J19" s="31" t="str">
        <f>'Rekapitulace stavby'!AN13</f>
        <v>Vyplň údaj</v>
      </c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56" s="2" customFormat="1" ht="18" customHeight="1">
      <c r="A20" s="36"/>
      <c r="B20" s="37"/>
      <c r="C20" s="36"/>
      <c r="D20" s="36"/>
      <c r="E20" s="910" t="str">
        <f>'Rekapitulace stavby'!E14</f>
        <v>Vyplň údaj</v>
      </c>
      <c r="F20" s="874"/>
      <c r="G20" s="874"/>
      <c r="H20" s="874"/>
      <c r="I20" s="30" t="s">
        <v>32</v>
      </c>
      <c r="J20" s="31" t="str">
        <f>'Rekapitulace stavby'!AN14</f>
        <v>Vyplň údaj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56" s="2" customFormat="1" ht="6.95" customHeight="1">
      <c r="A21" s="36"/>
      <c r="B21" s="37"/>
      <c r="C21" s="36"/>
      <c r="D21" s="36"/>
      <c r="E21" s="36"/>
      <c r="F21" s="36"/>
      <c r="G21" s="36"/>
      <c r="H21" s="36"/>
      <c r="I21" s="36"/>
      <c r="J21" s="36"/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56" s="2" customFormat="1" ht="12" customHeight="1">
      <c r="A22" s="36"/>
      <c r="B22" s="37"/>
      <c r="C22" s="36"/>
      <c r="D22" s="30" t="s">
        <v>35</v>
      </c>
      <c r="E22" s="36"/>
      <c r="F22" s="36"/>
      <c r="G22" s="36"/>
      <c r="H22" s="36"/>
      <c r="I22" s="30" t="s">
        <v>30</v>
      </c>
      <c r="J22" s="28" t="s">
        <v>36</v>
      </c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56" s="2" customFormat="1" ht="18" customHeight="1">
      <c r="A23" s="36"/>
      <c r="B23" s="37"/>
      <c r="C23" s="36"/>
      <c r="D23" s="36"/>
      <c r="E23" s="28" t="s">
        <v>37</v>
      </c>
      <c r="F23" s="36"/>
      <c r="G23" s="36"/>
      <c r="H23" s="36"/>
      <c r="I23" s="30" t="s">
        <v>32</v>
      </c>
      <c r="J23" s="28" t="s">
        <v>3</v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56" s="2" customFormat="1" ht="6.95" customHeight="1">
      <c r="A24" s="36"/>
      <c r="B24" s="37"/>
      <c r="C24" s="36"/>
      <c r="D24" s="36"/>
      <c r="E24" s="36"/>
      <c r="F24" s="36"/>
      <c r="G24" s="36"/>
      <c r="H24" s="36"/>
      <c r="I24" s="36"/>
      <c r="J24" s="36"/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56" s="2" customFormat="1" ht="12" customHeight="1">
      <c r="A25" s="36"/>
      <c r="B25" s="37"/>
      <c r="C25" s="36"/>
      <c r="D25" s="30" t="s">
        <v>39</v>
      </c>
      <c r="E25" s="36"/>
      <c r="F25" s="36"/>
      <c r="G25" s="36"/>
      <c r="H25" s="36"/>
      <c r="I25" s="30" t="s">
        <v>30</v>
      </c>
      <c r="J25" s="28" t="str">
        <f>IF('Rekapitulace stavby'!AN19="","",'Rekapitulace stavby'!AN19)</f>
        <v/>
      </c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56" s="2" customFormat="1" ht="18" customHeight="1">
      <c r="A26" s="36"/>
      <c r="B26" s="37"/>
      <c r="C26" s="36"/>
      <c r="D26" s="36"/>
      <c r="E26" s="28" t="str">
        <f>IF('Rekapitulace stavby'!E20="","",'Rekapitulace stavby'!E20)</f>
        <v xml:space="preserve"> </v>
      </c>
      <c r="F26" s="36"/>
      <c r="G26" s="36"/>
      <c r="H26" s="36"/>
      <c r="I26" s="30" t="s">
        <v>32</v>
      </c>
      <c r="J26" s="28" t="str">
        <f>IF('Rekapitulace stavby'!AN20="","",'Rekapitulace stavby'!AN20)</f>
        <v/>
      </c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56" s="2" customFormat="1" ht="6.95" customHeight="1">
      <c r="A27" s="36"/>
      <c r="B27" s="37"/>
      <c r="C27" s="36"/>
      <c r="D27" s="36"/>
      <c r="E27" s="36"/>
      <c r="F27" s="36"/>
      <c r="G27" s="36"/>
      <c r="H27" s="36"/>
      <c r="I27" s="36"/>
      <c r="J27" s="36"/>
      <c r="K27" s="36"/>
      <c r="L27" s="9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56" s="2" customFormat="1" ht="12" customHeight="1">
      <c r="A28" s="36"/>
      <c r="B28" s="37"/>
      <c r="C28" s="36"/>
      <c r="D28" s="30" t="s">
        <v>41</v>
      </c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56" s="8" customFormat="1" ht="137.85" customHeight="1">
      <c r="A29" s="99"/>
      <c r="B29" s="100"/>
      <c r="C29" s="99"/>
      <c r="D29" s="99"/>
      <c r="E29" s="878" t="s">
        <v>345</v>
      </c>
      <c r="F29" s="878"/>
      <c r="G29" s="878"/>
      <c r="H29" s="878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56" s="2" customFormat="1" ht="6.95" customHeight="1">
      <c r="A30" s="36"/>
      <c r="B30" s="37"/>
      <c r="C30" s="36"/>
      <c r="D30" s="36"/>
      <c r="E30" s="36"/>
      <c r="F30" s="36"/>
      <c r="G30" s="36"/>
      <c r="H30" s="36"/>
      <c r="I30" s="36"/>
      <c r="J30" s="36"/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56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56" s="2" customFormat="1" ht="25.35" customHeight="1">
      <c r="A32" s="36"/>
      <c r="B32" s="37"/>
      <c r="C32" s="36"/>
      <c r="D32" s="102" t="s">
        <v>43</v>
      </c>
      <c r="E32" s="36"/>
      <c r="F32" s="36"/>
      <c r="G32" s="36"/>
      <c r="H32" s="36"/>
      <c r="I32" s="36"/>
      <c r="J32" s="70">
        <f>ROUND(J105, 2)</f>
        <v>0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37"/>
      <c r="C33" s="36"/>
      <c r="D33" s="65"/>
      <c r="E33" s="65"/>
      <c r="F33" s="65"/>
      <c r="G33" s="65"/>
      <c r="H33" s="65"/>
      <c r="I33" s="65"/>
      <c r="J33" s="65"/>
      <c r="K33" s="65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6"/>
      <c r="F34" s="40" t="s">
        <v>45</v>
      </c>
      <c r="G34" s="36"/>
      <c r="H34" s="36"/>
      <c r="I34" s="40" t="s">
        <v>44</v>
      </c>
      <c r="J34" s="40" t="s">
        <v>46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37"/>
      <c r="C35" s="36"/>
      <c r="D35" s="103" t="s">
        <v>47</v>
      </c>
      <c r="E35" s="30" t="s">
        <v>48</v>
      </c>
      <c r="F35" s="104">
        <f>ROUND((SUM(BE105:BE652)),  2)</f>
        <v>0</v>
      </c>
      <c r="G35" s="36"/>
      <c r="H35" s="36"/>
      <c r="I35" s="105">
        <v>0.21</v>
      </c>
      <c r="J35" s="104">
        <f>ROUND(((SUM(BE105:BE652))*I35),  2)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37"/>
      <c r="C36" s="36"/>
      <c r="D36" s="36"/>
      <c r="E36" s="30" t="s">
        <v>49</v>
      </c>
      <c r="F36" s="104">
        <f>ROUND((SUM(BF105:BF652)),  2)</f>
        <v>0</v>
      </c>
      <c r="G36" s="36"/>
      <c r="H36" s="36"/>
      <c r="I36" s="105">
        <v>0.15</v>
      </c>
      <c r="J36" s="104">
        <f>ROUND(((SUM(BF105:BF652))*I36),  2)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50</v>
      </c>
      <c r="F37" s="104">
        <f>ROUND((SUM(BG105:BG652)),  2)</f>
        <v>0</v>
      </c>
      <c r="G37" s="36"/>
      <c r="H37" s="36"/>
      <c r="I37" s="105">
        <v>0.21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37"/>
      <c r="C38" s="36"/>
      <c r="D38" s="36"/>
      <c r="E38" s="30" t="s">
        <v>51</v>
      </c>
      <c r="F38" s="104">
        <f>ROUND((SUM(BH105:BH652)),  2)</f>
        <v>0</v>
      </c>
      <c r="G38" s="36"/>
      <c r="H38" s="36"/>
      <c r="I38" s="105">
        <v>0.15</v>
      </c>
      <c r="J38" s="104">
        <f>0</f>
        <v>0</v>
      </c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37"/>
      <c r="C39" s="36"/>
      <c r="D39" s="36"/>
      <c r="E39" s="30" t="s">
        <v>52</v>
      </c>
      <c r="F39" s="104">
        <f>ROUND((SUM(BI105:BI652)),  2)</f>
        <v>0</v>
      </c>
      <c r="G39" s="36"/>
      <c r="H39" s="36"/>
      <c r="I39" s="105">
        <v>0</v>
      </c>
      <c r="J39" s="104">
        <f>0</f>
        <v>0</v>
      </c>
      <c r="K39" s="36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37"/>
      <c r="C40" s="36"/>
      <c r="D40" s="36"/>
      <c r="E40" s="36"/>
      <c r="F40" s="36"/>
      <c r="G40" s="36"/>
      <c r="H40" s="36"/>
      <c r="I40" s="36"/>
      <c r="J40" s="36"/>
      <c r="K40" s="36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37"/>
      <c r="C41" s="106"/>
      <c r="D41" s="107" t="s">
        <v>53</v>
      </c>
      <c r="E41" s="59"/>
      <c r="F41" s="59"/>
      <c r="G41" s="108" t="s">
        <v>54</v>
      </c>
      <c r="H41" s="109" t="s">
        <v>55</v>
      </c>
      <c r="I41" s="59"/>
      <c r="J41" s="110">
        <f>SUM(J32:J39)</f>
        <v>0</v>
      </c>
      <c r="K41" s="111"/>
      <c r="L41" s="9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6"/>
      <c r="C42" s="47"/>
      <c r="D42" s="47"/>
      <c r="E42" s="47"/>
      <c r="F42" s="47"/>
      <c r="G42" s="47"/>
      <c r="H42" s="47"/>
      <c r="I42" s="47"/>
      <c r="J42" s="47"/>
      <c r="K42" s="47"/>
      <c r="L42" s="9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48"/>
      <c r="C46" s="49"/>
      <c r="D46" s="49"/>
      <c r="E46" s="49"/>
      <c r="F46" s="49"/>
      <c r="G46" s="49"/>
      <c r="H46" s="49"/>
      <c r="I46" s="49"/>
      <c r="J46" s="49"/>
      <c r="K46" s="49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4" t="s">
        <v>165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6"/>
      <c r="D48" s="36"/>
      <c r="E48" s="36"/>
      <c r="F48" s="36"/>
      <c r="G48" s="36"/>
      <c r="H48" s="36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17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7.75" customHeight="1">
      <c r="A50" s="36"/>
      <c r="B50" s="37"/>
      <c r="C50" s="36"/>
      <c r="D50" s="36"/>
      <c r="E50" s="914" t="str">
        <f>E7</f>
        <v>EVROPSKÉ DOMY V KRAJÍCH - STRAVOVACÍ ZAŘÍZENÍ, STAVEBNÍ ÚPRAVY BUDOVY NOVÝ HLUCHÁK</v>
      </c>
      <c r="F50" s="915"/>
      <c r="G50" s="915"/>
      <c r="H50" s="915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0" t="s">
        <v>164</v>
      </c>
      <c r="L51" s="23"/>
    </row>
    <row r="52" spans="1:47" s="2" customFormat="1" ht="16.350000000000001" customHeight="1">
      <c r="A52" s="36"/>
      <c r="B52" s="37"/>
      <c r="C52" s="36"/>
      <c r="D52" s="36"/>
      <c r="E52" s="914" t="s">
        <v>270</v>
      </c>
      <c r="F52" s="913"/>
      <c r="G52" s="913"/>
      <c r="H52" s="913"/>
      <c r="I52" s="36"/>
      <c r="J52" s="36"/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0" t="s">
        <v>271</v>
      </c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350000000000001" customHeight="1">
      <c r="A54" s="36"/>
      <c r="B54" s="37"/>
      <c r="C54" s="36"/>
      <c r="D54" s="36"/>
      <c r="E54" s="898" t="str">
        <f>E11</f>
        <v>SO-01.02. - Zateplení fasády a střechy</v>
      </c>
      <c r="F54" s="913"/>
      <c r="G54" s="913"/>
      <c r="H54" s="913"/>
      <c r="I54" s="36"/>
      <c r="J54" s="36"/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6"/>
      <c r="D55" s="36"/>
      <c r="E55" s="36"/>
      <c r="F55" s="36"/>
      <c r="G55" s="36"/>
      <c r="H55" s="36"/>
      <c r="I55" s="36"/>
      <c r="J55" s="36"/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0" t="s">
        <v>23</v>
      </c>
      <c r="D56" s="36"/>
      <c r="E56" s="36"/>
      <c r="F56" s="28" t="str">
        <f>F14</f>
        <v>Hradec Králové st.p.č.456,1671,1672,1822,p.č.161/2</v>
      </c>
      <c r="G56" s="36"/>
      <c r="H56" s="36"/>
      <c r="I56" s="30" t="s">
        <v>25</v>
      </c>
      <c r="J56" s="54" t="str">
        <f>IF(J14="","",J14)</f>
        <v>9. 10. 2023</v>
      </c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6"/>
      <c r="D57" s="36"/>
      <c r="E57" s="36"/>
      <c r="F57" s="36"/>
      <c r="G57" s="36"/>
      <c r="H57" s="36"/>
      <c r="I57" s="36"/>
      <c r="J57" s="36"/>
      <c r="K57" s="3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4" customHeight="1">
      <c r="A58" s="36"/>
      <c r="B58" s="37"/>
      <c r="C58" s="30" t="s">
        <v>29</v>
      </c>
      <c r="D58" s="36"/>
      <c r="E58" s="36"/>
      <c r="F58" s="28" t="str">
        <f>E17</f>
        <v>Královéhradecký kraj,Pivovarské náměstí1245/2,HK</v>
      </c>
      <c r="G58" s="36"/>
      <c r="H58" s="36"/>
      <c r="I58" s="30" t="s">
        <v>35</v>
      </c>
      <c r="J58" s="34" t="str">
        <f>E23</f>
        <v>Proxion s.r.o.,Náchod</v>
      </c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4" customHeight="1">
      <c r="A59" s="36"/>
      <c r="B59" s="37"/>
      <c r="C59" s="30" t="s">
        <v>33</v>
      </c>
      <c r="D59" s="36"/>
      <c r="E59" s="36"/>
      <c r="F59" s="28" t="str">
        <f>IF(E20="","",E20)</f>
        <v>Vyplň údaj</v>
      </c>
      <c r="G59" s="36"/>
      <c r="H59" s="36"/>
      <c r="I59" s="30" t="s">
        <v>39</v>
      </c>
      <c r="J59" s="34" t="str">
        <f>E26</f>
        <v xml:space="preserve"> 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6"/>
      <c r="D60" s="36"/>
      <c r="E60" s="36"/>
      <c r="F60" s="36"/>
      <c r="G60" s="36"/>
      <c r="H60" s="36"/>
      <c r="I60" s="36"/>
      <c r="J60" s="36"/>
      <c r="K60" s="36"/>
      <c r="L60" s="9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12" t="s">
        <v>166</v>
      </c>
      <c r="D61" s="106"/>
      <c r="E61" s="106"/>
      <c r="F61" s="106"/>
      <c r="G61" s="106"/>
      <c r="H61" s="106"/>
      <c r="I61" s="106"/>
      <c r="J61" s="113" t="s">
        <v>167</v>
      </c>
      <c r="K61" s="106"/>
      <c r="L61" s="9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6"/>
      <c r="D62" s="36"/>
      <c r="E62" s="36"/>
      <c r="F62" s="36"/>
      <c r="G62" s="36"/>
      <c r="H62" s="36"/>
      <c r="I62" s="36"/>
      <c r="J62" s="36"/>
      <c r="K62" s="36"/>
      <c r="L62" s="9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14" t="s">
        <v>75</v>
      </c>
      <c r="D63" s="36"/>
      <c r="E63" s="36"/>
      <c r="F63" s="36"/>
      <c r="G63" s="36"/>
      <c r="H63" s="36"/>
      <c r="I63" s="36"/>
      <c r="J63" s="70">
        <f>J105</f>
        <v>0</v>
      </c>
      <c r="K63" s="36"/>
      <c r="L63" s="9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20" t="s">
        <v>168</v>
      </c>
    </row>
    <row r="64" spans="1:47" s="9" customFormat="1" ht="24.95" customHeight="1">
      <c r="B64" s="115"/>
      <c r="D64" s="116" t="s">
        <v>346</v>
      </c>
      <c r="E64" s="117"/>
      <c r="F64" s="117"/>
      <c r="G64" s="117"/>
      <c r="H64" s="117"/>
      <c r="I64" s="117"/>
      <c r="J64" s="118">
        <f>J106</f>
        <v>0</v>
      </c>
      <c r="L64" s="115"/>
    </row>
    <row r="65" spans="2:12" s="10" customFormat="1" ht="19.899999999999999" customHeight="1">
      <c r="B65" s="119"/>
      <c r="D65" s="120" t="s">
        <v>1789</v>
      </c>
      <c r="E65" s="121"/>
      <c r="F65" s="121"/>
      <c r="G65" s="121"/>
      <c r="H65" s="121"/>
      <c r="I65" s="121"/>
      <c r="J65" s="122">
        <f>J107</f>
        <v>0</v>
      </c>
      <c r="L65" s="119"/>
    </row>
    <row r="66" spans="2:12" s="10" customFormat="1" ht="19.899999999999999" customHeight="1">
      <c r="B66" s="119"/>
      <c r="D66" s="120" t="s">
        <v>348</v>
      </c>
      <c r="E66" s="121"/>
      <c r="F66" s="121"/>
      <c r="G66" s="121"/>
      <c r="H66" s="121"/>
      <c r="I66" s="121"/>
      <c r="J66" s="122">
        <f>J125</f>
        <v>0</v>
      </c>
      <c r="L66" s="119"/>
    </row>
    <row r="67" spans="2:12" s="10" customFormat="1" ht="19.899999999999999" customHeight="1">
      <c r="B67" s="119"/>
      <c r="D67" s="120" t="s">
        <v>349</v>
      </c>
      <c r="E67" s="121"/>
      <c r="F67" s="121"/>
      <c r="G67" s="121"/>
      <c r="H67" s="121"/>
      <c r="I67" s="121"/>
      <c r="J67" s="122">
        <f>J131</f>
        <v>0</v>
      </c>
      <c r="L67" s="119"/>
    </row>
    <row r="68" spans="2:12" s="10" customFormat="1" ht="19.899999999999999" customHeight="1">
      <c r="B68" s="119"/>
      <c r="D68" s="120" t="s">
        <v>351</v>
      </c>
      <c r="E68" s="121"/>
      <c r="F68" s="121"/>
      <c r="G68" s="121"/>
      <c r="H68" s="121"/>
      <c r="I68" s="121"/>
      <c r="J68" s="122">
        <f>J385</f>
        <v>0</v>
      </c>
      <c r="L68" s="119"/>
    </row>
    <row r="69" spans="2:12" s="10" customFormat="1" ht="19.899999999999999" customHeight="1">
      <c r="B69" s="119"/>
      <c r="D69" s="120" t="s">
        <v>1790</v>
      </c>
      <c r="E69" s="121"/>
      <c r="F69" s="121"/>
      <c r="G69" s="121"/>
      <c r="H69" s="121"/>
      <c r="I69" s="121"/>
      <c r="J69" s="122">
        <f>J418</f>
        <v>0</v>
      </c>
      <c r="L69" s="119"/>
    </row>
    <row r="70" spans="2:12" s="10" customFormat="1" ht="19.899999999999999" customHeight="1">
      <c r="B70" s="119"/>
      <c r="D70" s="120" t="s">
        <v>352</v>
      </c>
      <c r="E70" s="121"/>
      <c r="F70" s="121"/>
      <c r="G70" s="121"/>
      <c r="H70" s="121"/>
      <c r="I70" s="121"/>
      <c r="J70" s="122">
        <f>J425</f>
        <v>0</v>
      </c>
      <c r="L70" s="119"/>
    </row>
    <row r="71" spans="2:12" s="9" customFormat="1" ht="24.95" customHeight="1">
      <c r="B71" s="115"/>
      <c r="D71" s="116" t="s">
        <v>272</v>
      </c>
      <c r="E71" s="117"/>
      <c r="F71" s="117"/>
      <c r="G71" s="117"/>
      <c r="H71" s="117"/>
      <c r="I71" s="117"/>
      <c r="J71" s="118">
        <f>J427</f>
        <v>0</v>
      </c>
      <c r="L71" s="115"/>
    </row>
    <row r="72" spans="2:12" s="10" customFormat="1" ht="19.899999999999999" customHeight="1">
      <c r="B72" s="119"/>
      <c r="D72" s="120" t="s">
        <v>1791</v>
      </c>
      <c r="E72" s="121"/>
      <c r="F72" s="121"/>
      <c r="G72" s="121"/>
      <c r="H72" s="121"/>
      <c r="I72" s="121"/>
      <c r="J72" s="122">
        <f>J428</f>
        <v>0</v>
      </c>
      <c r="L72" s="119"/>
    </row>
    <row r="73" spans="2:12" s="10" customFormat="1" ht="19.899999999999999" customHeight="1">
      <c r="B73" s="119"/>
      <c r="D73" s="120" t="s">
        <v>354</v>
      </c>
      <c r="E73" s="121"/>
      <c r="F73" s="121"/>
      <c r="G73" s="121"/>
      <c r="H73" s="121"/>
      <c r="I73" s="121"/>
      <c r="J73" s="122">
        <f>J484</f>
        <v>0</v>
      </c>
      <c r="L73" s="119"/>
    </row>
    <row r="74" spans="2:12" s="10" customFormat="1" ht="19.899999999999999" customHeight="1">
      <c r="B74" s="119"/>
      <c r="D74" s="120" t="s">
        <v>1792</v>
      </c>
      <c r="E74" s="121"/>
      <c r="F74" s="121"/>
      <c r="G74" s="121"/>
      <c r="H74" s="121"/>
      <c r="I74" s="121"/>
      <c r="J74" s="122">
        <f>J512</f>
        <v>0</v>
      </c>
      <c r="L74" s="119"/>
    </row>
    <row r="75" spans="2:12" s="10" customFormat="1" ht="19.899999999999999" customHeight="1">
      <c r="B75" s="119"/>
      <c r="D75" s="120" t="s">
        <v>1793</v>
      </c>
      <c r="E75" s="121"/>
      <c r="F75" s="121"/>
      <c r="G75" s="121"/>
      <c r="H75" s="121"/>
      <c r="I75" s="121"/>
      <c r="J75" s="122">
        <f>J521</f>
        <v>0</v>
      </c>
      <c r="L75" s="119"/>
    </row>
    <row r="76" spans="2:12" s="10" customFormat="1" ht="19.899999999999999" customHeight="1">
      <c r="B76" s="119"/>
      <c r="D76" s="120" t="s">
        <v>356</v>
      </c>
      <c r="E76" s="121"/>
      <c r="F76" s="121"/>
      <c r="G76" s="121"/>
      <c r="H76" s="121"/>
      <c r="I76" s="121"/>
      <c r="J76" s="122">
        <f>J547</f>
        <v>0</v>
      </c>
      <c r="L76" s="119"/>
    </row>
    <row r="77" spans="2:12" s="10" customFormat="1" ht="19.899999999999999" customHeight="1">
      <c r="B77" s="119"/>
      <c r="D77" s="120" t="s">
        <v>357</v>
      </c>
      <c r="E77" s="121"/>
      <c r="F77" s="121"/>
      <c r="G77" s="121"/>
      <c r="H77" s="121"/>
      <c r="I77" s="121"/>
      <c r="J77" s="122">
        <f>J591</f>
        <v>0</v>
      </c>
      <c r="L77" s="119"/>
    </row>
    <row r="78" spans="2:12" s="10" customFormat="1" ht="19.899999999999999" customHeight="1">
      <c r="B78" s="119"/>
      <c r="D78" s="120" t="s">
        <v>361</v>
      </c>
      <c r="E78" s="121"/>
      <c r="F78" s="121"/>
      <c r="G78" s="121"/>
      <c r="H78" s="121"/>
      <c r="I78" s="121"/>
      <c r="J78" s="122">
        <f>J606</f>
        <v>0</v>
      </c>
      <c r="L78" s="119"/>
    </row>
    <row r="79" spans="2:12" s="10" customFormat="1" ht="19.899999999999999" customHeight="1">
      <c r="B79" s="119"/>
      <c r="D79" s="120" t="s">
        <v>1794</v>
      </c>
      <c r="E79" s="121"/>
      <c r="F79" s="121"/>
      <c r="G79" s="121"/>
      <c r="H79" s="121"/>
      <c r="I79" s="121"/>
      <c r="J79" s="122">
        <f>J617</f>
        <v>0</v>
      </c>
      <c r="L79" s="119"/>
    </row>
    <row r="80" spans="2:12" s="10" customFormat="1" ht="19.899999999999999" customHeight="1">
      <c r="B80" s="119"/>
      <c r="D80" s="120" t="s">
        <v>1795</v>
      </c>
      <c r="E80" s="121"/>
      <c r="F80" s="121"/>
      <c r="G80" s="121"/>
      <c r="H80" s="121"/>
      <c r="I80" s="121"/>
      <c r="J80" s="122">
        <f>J636</f>
        <v>0</v>
      </c>
      <c r="L80" s="119"/>
    </row>
    <row r="81" spans="1:31" s="9" customFormat="1" ht="24.95" customHeight="1">
      <c r="B81" s="115"/>
      <c r="D81" s="116" t="s">
        <v>169</v>
      </c>
      <c r="E81" s="117"/>
      <c r="F81" s="117"/>
      <c r="G81" s="117"/>
      <c r="H81" s="117"/>
      <c r="I81" s="117"/>
      <c r="J81" s="118">
        <f>J646</f>
        <v>0</v>
      </c>
      <c r="L81" s="115"/>
    </row>
    <row r="82" spans="1:31" s="10" customFormat="1" ht="19.899999999999999" customHeight="1">
      <c r="B82" s="119"/>
      <c r="D82" s="120" t="s">
        <v>1796</v>
      </c>
      <c r="E82" s="121"/>
      <c r="F82" s="121"/>
      <c r="G82" s="121"/>
      <c r="H82" s="121"/>
      <c r="I82" s="121"/>
      <c r="J82" s="122">
        <f>J647</f>
        <v>0</v>
      </c>
      <c r="L82" s="119"/>
    </row>
    <row r="83" spans="1:31" s="9" customFormat="1" ht="24.95" customHeight="1">
      <c r="B83" s="115"/>
      <c r="D83" s="116" t="s">
        <v>364</v>
      </c>
      <c r="E83" s="117"/>
      <c r="F83" s="117"/>
      <c r="G83" s="117"/>
      <c r="H83" s="117"/>
      <c r="I83" s="117"/>
      <c r="J83" s="118">
        <f>J650</f>
        <v>0</v>
      </c>
      <c r="L83" s="115"/>
    </row>
    <row r="84" spans="1:31" s="2" customFormat="1" ht="21.75" customHeight="1">
      <c r="A84" s="36"/>
      <c r="B84" s="37"/>
      <c r="C84" s="36"/>
      <c r="D84" s="36"/>
      <c r="E84" s="36"/>
      <c r="F84" s="36"/>
      <c r="G84" s="36"/>
      <c r="H84" s="36"/>
      <c r="I84" s="36"/>
      <c r="J84" s="36"/>
      <c r="K84" s="36"/>
      <c r="L84" s="9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6.95" customHeight="1">
      <c r="A85" s="36"/>
      <c r="B85" s="46"/>
      <c r="C85" s="47"/>
      <c r="D85" s="47"/>
      <c r="E85" s="47"/>
      <c r="F85" s="47"/>
      <c r="G85" s="47"/>
      <c r="H85" s="47"/>
      <c r="I85" s="47"/>
      <c r="J85" s="47"/>
      <c r="K85" s="47"/>
      <c r="L85" s="9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9" spans="1:31" s="2" customFormat="1" ht="6.95" customHeight="1">
      <c r="A89" s="36"/>
      <c r="B89" s="48"/>
      <c r="C89" s="49"/>
      <c r="D89" s="49"/>
      <c r="E89" s="49"/>
      <c r="F89" s="49"/>
      <c r="G89" s="49"/>
      <c r="H89" s="49"/>
      <c r="I89" s="49"/>
      <c r="J89" s="49"/>
      <c r="K89" s="49"/>
      <c r="L89" s="9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24.95" customHeight="1">
      <c r="A90" s="36"/>
      <c r="B90" s="37"/>
      <c r="C90" s="24" t="s">
        <v>171</v>
      </c>
      <c r="D90" s="36"/>
      <c r="E90" s="36"/>
      <c r="F90" s="36"/>
      <c r="G90" s="36"/>
      <c r="H90" s="36"/>
      <c r="I90" s="36"/>
      <c r="J90" s="36"/>
      <c r="K90" s="36"/>
      <c r="L90" s="9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5" customHeight="1">
      <c r="A91" s="36"/>
      <c r="B91" s="37"/>
      <c r="C91" s="36"/>
      <c r="D91" s="36"/>
      <c r="E91" s="36"/>
      <c r="F91" s="36"/>
      <c r="G91" s="36"/>
      <c r="H91" s="36"/>
      <c r="I91" s="36"/>
      <c r="J91" s="36"/>
      <c r="K91" s="36"/>
      <c r="L91" s="9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0" t="s">
        <v>17</v>
      </c>
      <c r="D92" s="36"/>
      <c r="E92" s="36"/>
      <c r="F92" s="36"/>
      <c r="G92" s="36"/>
      <c r="H92" s="36"/>
      <c r="I92" s="36"/>
      <c r="J92" s="36"/>
      <c r="K92" s="36"/>
      <c r="L92" s="9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7.75" customHeight="1">
      <c r="A93" s="36"/>
      <c r="B93" s="37"/>
      <c r="C93" s="36"/>
      <c r="D93" s="36"/>
      <c r="E93" s="914" t="str">
        <f>E7</f>
        <v>EVROPSKÉ DOMY V KRAJÍCH - STRAVOVACÍ ZAŘÍZENÍ, STAVEBNÍ ÚPRAVY BUDOVY NOVÝ HLUCHÁK</v>
      </c>
      <c r="F93" s="915"/>
      <c r="G93" s="915"/>
      <c r="H93" s="915"/>
      <c r="I93" s="36"/>
      <c r="J93" s="36"/>
      <c r="K93" s="36"/>
      <c r="L93" s="9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1" customFormat="1" ht="12" customHeight="1">
      <c r="B94" s="23"/>
      <c r="C94" s="30" t="s">
        <v>164</v>
      </c>
      <c r="L94" s="23"/>
    </row>
    <row r="95" spans="1:31" s="2" customFormat="1" ht="16.350000000000001" customHeight="1">
      <c r="A95" s="36"/>
      <c r="B95" s="37"/>
      <c r="C95" s="36"/>
      <c r="D95" s="36"/>
      <c r="E95" s="914" t="s">
        <v>270</v>
      </c>
      <c r="F95" s="913"/>
      <c r="G95" s="913"/>
      <c r="H95" s="913"/>
      <c r="I95" s="36"/>
      <c r="J95" s="36"/>
      <c r="K95" s="36"/>
      <c r="L95" s="9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0" t="s">
        <v>271</v>
      </c>
      <c r="D96" s="36"/>
      <c r="E96" s="36"/>
      <c r="F96" s="36"/>
      <c r="G96" s="36"/>
      <c r="H96" s="36"/>
      <c r="I96" s="36"/>
      <c r="J96" s="36"/>
      <c r="K96" s="36"/>
      <c r="L96" s="9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350000000000001" customHeight="1">
      <c r="A97" s="36"/>
      <c r="B97" s="37"/>
      <c r="C97" s="36"/>
      <c r="D97" s="36"/>
      <c r="E97" s="898" t="str">
        <f>E11</f>
        <v>SO-01.02. - Zateplení fasády a střechy</v>
      </c>
      <c r="F97" s="913"/>
      <c r="G97" s="913"/>
      <c r="H97" s="913"/>
      <c r="I97" s="36"/>
      <c r="J97" s="36"/>
      <c r="K97" s="36"/>
      <c r="L97" s="9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>
      <c r="A98" s="36"/>
      <c r="B98" s="37"/>
      <c r="C98" s="36"/>
      <c r="D98" s="36"/>
      <c r="E98" s="36"/>
      <c r="F98" s="36"/>
      <c r="G98" s="36"/>
      <c r="H98" s="36"/>
      <c r="I98" s="36"/>
      <c r="J98" s="36"/>
      <c r="K98" s="36"/>
      <c r="L98" s="9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0" t="s">
        <v>23</v>
      </c>
      <c r="D99" s="36"/>
      <c r="E99" s="36"/>
      <c r="F99" s="28" t="str">
        <f>F14</f>
        <v>Hradec Králové st.p.č.456,1671,1672,1822,p.č.161/2</v>
      </c>
      <c r="G99" s="36"/>
      <c r="H99" s="36"/>
      <c r="I99" s="30" t="s">
        <v>25</v>
      </c>
      <c r="J99" s="54" t="str">
        <f>IF(J14="","",J14)</f>
        <v>9. 10. 2023</v>
      </c>
      <c r="K99" s="36"/>
      <c r="L99" s="9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>
      <c r="A100" s="36"/>
      <c r="B100" s="37"/>
      <c r="C100" s="36"/>
      <c r="D100" s="36"/>
      <c r="E100" s="36"/>
      <c r="F100" s="36"/>
      <c r="G100" s="36"/>
      <c r="H100" s="36"/>
      <c r="I100" s="36"/>
      <c r="J100" s="36"/>
      <c r="K100" s="36"/>
      <c r="L100" s="9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5.4" customHeight="1">
      <c r="A101" s="36"/>
      <c r="B101" s="37"/>
      <c r="C101" s="30" t="s">
        <v>29</v>
      </c>
      <c r="D101" s="36"/>
      <c r="E101" s="36"/>
      <c r="F101" s="28" t="str">
        <f>E17</f>
        <v>Královéhradecký kraj,Pivovarské náměstí1245/2,HK</v>
      </c>
      <c r="G101" s="36"/>
      <c r="H101" s="36"/>
      <c r="I101" s="30" t="s">
        <v>35</v>
      </c>
      <c r="J101" s="34" t="str">
        <f>E23</f>
        <v>Proxion s.r.o.,Náchod</v>
      </c>
      <c r="K101" s="36"/>
      <c r="L101" s="9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5.4" customHeight="1">
      <c r="A102" s="36"/>
      <c r="B102" s="37"/>
      <c r="C102" s="30" t="s">
        <v>33</v>
      </c>
      <c r="D102" s="36"/>
      <c r="E102" s="36"/>
      <c r="F102" s="28" t="str">
        <f>IF(E20="","",E20)</f>
        <v>Vyplň údaj</v>
      </c>
      <c r="G102" s="36"/>
      <c r="H102" s="36"/>
      <c r="I102" s="30" t="s">
        <v>39</v>
      </c>
      <c r="J102" s="34" t="str">
        <f>E26</f>
        <v xml:space="preserve"> </v>
      </c>
      <c r="K102" s="36"/>
      <c r="L102" s="9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>
      <c r="A103" s="36"/>
      <c r="B103" s="37"/>
      <c r="C103" s="36"/>
      <c r="D103" s="36"/>
      <c r="E103" s="36"/>
      <c r="F103" s="36"/>
      <c r="G103" s="36"/>
      <c r="H103" s="36"/>
      <c r="I103" s="36"/>
      <c r="J103" s="36"/>
      <c r="K103" s="36"/>
      <c r="L103" s="9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>
      <c r="A104" s="123"/>
      <c r="B104" s="124"/>
      <c r="C104" s="125" t="s">
        <v>172</v>
      </c>
      <c r="D104" s="126" t="s">
        <v>62</v>
      </c>
      <c r="E104" s="126" t="s">
        <v>58</v>
      </c>
      <c r="F104" s="126" t="s">
        <v>59</v>
      </c>
      <c r="G104" s="126" t="s">
        <v>173</v>
      </c>
      <c r="H104" s="126" t="s">
        <v>174</v>
      </c>
      <c r="I104" s="126" t="s">
        <v>175</v>
      </c>
      <c r="J104" s="127" t="s">
        <v>167</v>
      </c>
      <c r="K104" s="128" t="s">
        <v>176</v>
      </c>
      <c r="L104" s="129"/>
      <c r="M104" s="61" t="s">
        <v>3</v>
      </c>
      <c r="N104" s="62" t="s">
        <v>47</v>
      </c>
      <c r="O104" s="62" t="s">
        <v>177</v>
      </c>
      <c r="P104" s="62" t="s">
        <v>178</v>
      </c>
      <c r="Q104" s="62" t="s">
        <v>179</v>
      </c>
      <c r="R104" s="62" t="s">
        <v>180</v>
      </c>
      <c r="S104" s="62" t="s">
        <v>181</v>
      </c>
      <c r="T104" s="63" t="s">
        <v>182</v>
      </c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</row>
    <row r="105" spans="1:65" s="2" customFormat="1" ht="22.9" customHeight="1">
      <c r="A105" s="36"/>
      <c r="B105" s="37"/>
      <c r="C105" s="68" t="s">
        <v>183</v>
      </c>
      <c r="D105" s="36"/>
      <c r="E105" s="36"/>
      <c r="F105" s="36"/>
      <c r="G105" s="36"/>
      <c r="H105" s="36"/>
      <c r="I105" s="36"/>
      <c r="J105" s="130">
        <f>BK105</f>
        <v>0</v>
      </c>
      <c r="K105" s="36"/>
      <c r="L105" s="37"/>
      <c r="M105" s="64"/>
      <c r="N105" s="55"/>
      <c r="O105" s="65"/>
      <c r="P105" s="131">
        <f>P106+P427+P646+P650</f>
        <v>0</v>
      </c>
      <c r="Q105" s="65"/>
      <c r="R105" s="131">
        <f>R106+R427+R646+R650</f>
        <v>47.932465320000006</v>
      </c>
      <c r="S105" s="65"/>
      <c r="T105" s="132">
        <f>T106+T427+T646+T650</f>
        <v>6.0563700000000003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20" t="s">
        <v>76</v>
      </c>
      <c r="AU105" s="20" t="s">
        <v>168</v>
      </c>
      <c r="BK105" s="133">
        <f>BK106+BK427+BK646+BK650</f>
        <v>0</v>
      </c>
    </row>
    <row r="106" spans="1:65" s="12" customFormat="1" ht="25.9" customHeight="1">
      <c r="B106" s="134"/>
      <c r="D106" s="135" t="s">
        <v>76</v>
      </c>
      <c r="E106" s="136" t="s">
        <v>365</v>
      </c>
      <c r="F106" s="136" t="s">
        <v>366</v>
      </c>
      <c r="I106" s="137"/>
      <c r="J106" s="138">
        <f>BK106</f>
        <v>0</v>
      </c>
      <c r="L106" s="134"/>
      <c r="M106" s="139"/>
      <c r="N106" s="140"/>
      <c r="O106" s="140"/>
      <c r="P106" s="141">
        <f>P107+P125+P131+P385+P418+P425</f>
        <v>0</v>
      </c>
      <c r="Q106" s="140"/>
      <c r="R106" s="141">
        <f>R107+R125+R131+R385+R418+R425</f>
        <v>37.484824340000003</v>
      </c>
      <c r="S106" s="140"/>
      <c r="T106" s="142">
        <f>T107+T125+T131+T385+T418+T425</f>
        <v>5.7001350000000004</v>
      </c>
      <c r="AR106" s="135" t="s">
        <v>85</v>
      </c>
      <c r="AT106" s="143" t="s">
        <v>76</v>
      </c>
      <c r="AU106" s="143" t="s">
        <v>77</v>
      </c>
      <c r="AY106" s="135" t="s">
        <v>186</v>
      </c>
      <c r="BK106" s="144">
        <f>BK107+BK125+BK131+BK385+BK418+BK425</f>
        <v>0</v>
      </c>
    </row>
    <row r="107" spans="1:65" s="12" customFormat="1" ht="22.9" customHeight="1">
      <c r="B107" s="134"/>
      <c r="D107" s="135" t="s">
        <v>76</v>
      </c>
      <c r="E107" s="145" t="s">
        <v>85</v>
      </c>
      <c r="F107" s="145" t="s">
        <v>1797</v>
      </c>
      <c r="I107" s="137"/>
      <c r="J107" s="146">
        <f>BK107</f>
        <v>0</v>
      </c>
      <c r="L107" s="134"/>
      <c r="M107" s="139"/>
      <c r="N107" s="140"/>
      <c r="O107" s="140"/>
      <c r="P107" s="141">
        <f>SUM(P108:P124)</f>
        <v>0</v>
      </c>
      <c r="Q107" s="140"/>
      <c r="R107" s="141">
        <f>SUM(R108:R124)</f>
        <v>0</v>
      </c>
      <c r="S107" s="140"/>
      <c r="T107" s="142">
        <f>SUM(T108:T124)</f>
        <v>0</v>
      </c>
      <c r="AR107" s="135" t="s">
        <v>85</v>
      </c>
      <c r="AT107" s="143" t="s">
        <v>76</v>
      </c>
      <c r="AU107" s="143" t="s">
        <v>85</v>
      </c>
      <c r="AY107" s="135" t="s">
        <v>186</v>
      </c>
      <c r="BK107" s="144">
        <f>SUM(BK108:BK124)</f>
        <v>0</v>
      </c>
    </row>
    <row r="108" spans="1:65" s="2" customFormat="1" ht="53.65" customHeight="1">
      <c r="A108" s="36"/>
      <c r="B108" s="147"/>
      <c r="C108" s="148" t="s">
        <v>85</v>
      </c>
      <c r="D108" s="148" t="s">
        <v>189</v>
      </c>
      <c r="E108" s="149" t="s">
        <v>1798</v>
      </c>
      <c r="F108" s="150" t="s">
        <v>1799</v>
      </c>
      <c r="G108" s="151" t="s">
        <v>397</v>
      </c>
      <c r="H108" s="152">
        <v>49.76</v>
      </c>
      <c r="I108" s="153"/>
      <c r="J108" s="154">
        <f>ROUND(I108*H108,2)</f>
        <v>0</v>
      </c>
      <c r="K108" s="155"/>
      <c r="L108" s="37"/>
      <c r="M108" s="163" t="s">
        <v>3</v>
      </c>
      <c r="N108" s="164" t="s">
        <v>48</v>
      </c>
      <c r="O108" s="57"/>
      <c r="P108" s="165">
        <f>O108*H108</f>
        <v>0</v>
      </c>
      <c r="Q108" s="165">
        <v>0</v>
      </c>
      <c r="R108" s="165">
        <f>Q108*H108</f>
        <v>0</v>
      </c>
      <c r="S108" s="165">
        <v>0</v>
      </c>
      <c r="T108" s="166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61" t="s">
        <v>200</v>
      </c>
      <c r="AT108" s="161" t="s">
        <v>189</v>
      </c>
      <c r="AU108" s="161" t="s">
        <v>87</v>
      </c>
      <c r="AY108" s="20" t="s">
        <v>186</v>
      </c>
      <c r="BE108" s="162">
        <f>IF(N108="základní",J108,0)</f>
        <v>0</v>
      </c>
      <c r="BF108" s="162">
        <f>IF(N108="snížená",J108,0)</f>
        <v>0</v>
      </c>
      <c r="BG108" s="162">
        <f>IF(N108="zákl. přenesená",J108,0)</f>
        <v>0</v>
      </c>
      <c r="BH108" s="162">
        <f>IF(N108="sníž. přenesená",J108,0)</f>
        <v>0</v>
      </c>
      <c r="BI108" s="162">
        <f>IF(N108="nulová",J108,0)</f>
        <v>0</v>
      </c>
      <c r="BJ108" s="20" t="s">
        <v>85</v>
      </c>
      <c r="BK108" s="162">
        <f>ROUND(I108*H108,2)</f>
        <v>0</v>
      </c>
      <c r="BL108" s="20" t="s">
        <v>200</v>
      </c>
      <c r="BM108" s="161" t="s">
        <v>1800</v>
      </c>
    </row>
    <row r="109" spans="1:65" s="2" customFormat="1">
      <c r="A109" s="36"/>
      <c r="B109" s="37"/>
      <c r="C109" s="36"/>
      <c r="D109" s="167" t="s">
        <v>240</v>
      </c>
      <c r="E109" s="36"/>
      <c r="F109" s="168" t="s">
        <v>1801</v>
      </c>
      <c r="G109" s="36"/>
      <c r="H109" s="36"/>
      <c r="I109" s="169"/>
      <c r="J109" s="36"/>
      <c r="K109" s="36"/>
      <c r="L109" s="37"/>
      <c r="M109" s="170"/>
      <c r="N109" s="171"/>
      <c r="O109" s="57"/>
      <c r="P109" s="57"/>
      <c r="Q109" s="57"/>
      <c r="R109" s="57"/>
      <c r="S109" s="57"/>
      <c r="T109" s="58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20" t="s">
        <v>240</v>
      </c>
      <c r="AU109" s="20" t="s">
        <v>87</v>
      </c>
    </row>
    <row r="110" spans="1:65" s="15" customFormat="1">
      <c r="B110" s="194"/>
      <c r="D110" s="172" t="s">
        <v>373</v>
      </c>
      <c r="E110" s="195" t="s">
        <v>3</v>
      </c>
      <c r="F110" s="196" t="s">
        <v>1802</v>
      </c>
      <c r="H110" s="195" t="s">
        <v>3</v>
      </c>
      <c r="I110" s="197"/>
      <c r="L110" s="194"/>
      <c r="M110" s="198"/>
      <c r="N110" s="199"/>
      <c r="O110" s="199"/>
      <c r="P110" s="199"/>
      <c r="Q110" s="199"/>
      <c r="R110" s="199"/>
      <c r="S110" s="199"/>
      <c r="T110" s="200"/>
      <c r="AT110" s="195" t="s">
        <v>373</v>
      </c>
      <c r="AU110" s="195" t="s">
        <v>87</v>
      </c>
      <c r="AV110" s="15" t="s">
        <v>85</v>
      </c>
      <c r="AW110" s="15" t="s">
        <v>38</v>
      </c>
      <c r="AX110" s="15" t="s">
        <v>77</v>
      </c>
      <c r="AY110" s="195" t="s">
        <v>186</v>
      </c>
    </row>
    <row r="111" spans="1:65" s="15" customFormat="1">
      <c r="B111" s="194"/>
      <c r="D111" s="172" t="s">
        <v>373</v>
      </c>
      <c r="E111" s="195" t="s">
        <v>3</v>
      </c>
      <c r="F111" s="196" t="s">
        <v>1803</v>
      </c>
      <c r="H111" s="195" t="s">
        <v>3</v>
      </c>
      <c r="I111" s="197"/>
      <c r="L111" s="194"/>
      <c r="M111" s="198"/>
      <c r="N111" s="199"/>
      <c r="O111" s="199"/>
      <c r="P111" s="199"/>
      <c r="Q111" s="199"/>
      <c r="R111" s="199"/>
      <c r="S111" s="199"/>
      <c r="T111" s="200"/>
      <c r="AT111" s="195" t="s">
        <v>373</v>
      </c>
      <c r="AU111" s="195" t="s">
        <v>87</v>
      </c>
      <c r="AV111" s="15" t="s">
        <v>85</v>
      </c>
      <c r="AW111" s="15" t="s">
        <v>38</v>
      </c>
      <c r="AX111" s="15" t="s">
        <v>77</v>
      </c>
      <c r="AY111" s="195" t="s">
        <v>186</v>
      </c>
    </row>
    <row r="112" spans="1:65" s="13" customFormat="1">
      <c r="B112" s="178"/>
      <c r="D112" s="172" t="s">
        <v>373</v>
      </c>
      <c r="E112" s="179" t="s">
        <v>3</v>
      </c>
      <c r="F112" s="180" t="s">
        <v>1804</v>
      </c>
      <c r="H112" s="181">
        <v>14.355</v>
      </c>
      <c r="I112" s="182"/>
      <c r="L112" s="178"/>
      <c r="M112" s="183"/>
      <c r="N112" s="184"/>
      <c r="O112" s="184"/>
      <c r="P112" s="184"/>
      <c r="Q112" s="184"/>
      <c r="R112" s="184"/>
      <c r="S112" s="184"/>
      <c r="T112" s="185"/>
      <c r="AT112" s="179" t="s">
        <v>373</v>
      </c>
      <c r="AU112" s="179" t="s">
        <v>87</v>
      </c>
      <c r="AV112" s="13" t="s">
        <v>87</v>
      </c>
      <c r="AW112" s="13" t="s">
        <v>38</v>
      </c>
      <c r="AX112" s="13" t="s">
        <v>77</v>
      </c>
      <c r="AY112" s="179" t="s">
        <v>186</v>
      </c>
    </row>
    <row r="113" spans="1:65" s="13" customFormat="1">
      <c r="B113" s="178"/>
      <c r="D113" s="172" t="s">
        <v>373</v>
      </c>
      <c r="E113" s="179" t="s">
        <v>3</v>
      </c>
      <c r="F113" s="180" t="s">
        <v>1805</v>
      </c>
      <c r="H113" s="181">
        <v>45.756999999999998</v>
      </c>
      <c r="I113" s="182"/>
      <c r="L113" s="178"/>
      <c r="M113" s="183"/>
      <c r="N113" s="184"/>
      <c r="O113" s="184"/>
      <c r="P113" s="184"/>
      <c r="Q113" s="184"/>
      <c r="R113" s="184"/>
      <c r="S113" s="184"/>
      <c r="T113" s="185"/>
      <c r="AT113" s="179" t="s">
        <v>373</v>
      </c>
      <c r="AU113" s="179" t="s">
        <v>87</v>
      </c>
      <c r="AV113" s="13" t="s">
        <v>87</v>
      </c>
      <c r="AW113" s="13" t="s">
        <v>38</v>
      </c>
      <c r="AX113" s="13" t="s">
        <v>77</v>
      </c>
      <c r="AY113" s="179" t="s">
        <v>186</v>
      </c>
    </row>
    <row r="114" spans="1:65" s="13" customFormat="1">
      <c r="B114" s="178"/>
      <c r="D114" s="172" t="s">
        <v>373</v>
      </c>
      <c r="E114" s="179" t="s">
        <v>3</v>
      </c>
      <c r="F114" s="180" t="s">
        <v>1806</v>
      </c>
      <c r="H114" s="181">
        <v>2.0579999999999998</v>
      </c>
      <c r="I114" s="182"/>
      <c r="L114" s="178"/>
      <c r="M114" s="183"/>
      <c r="N114" s="184"/>
      <c r="O114" s="184"/>
      <c r="P114" s="184"/>
      <c r="Q114" s="184"/>
      <c r="R114" s="184"/>
      <c r="S114" s="184"/>
      <c r="T114" s="185"/>
      <c r="AT114" s="179" t="s">
        <v>373</v>
      </c>
      <c r="AU114" s="179" t="s">
        <v>87</v>
      </c>
      <c r="AV114" s="13" t="s">
        <v>87</v>
      </c>
      <c r="AW114" s="13" t="s">
        <v>38</v>
      </c>
      <c r="AX114" s="13" t="s">
        <v>77</v>
      </c>
      <c r="AY114" s="179" t="s">
        <v>186</v>
      </c>
    </row>
    <row r="115" spans="1:65" s="15" customFormat="1">
      <c r="B115" s="194"/>
      <c r="D115" s="172" t="s">
        <v>373</v>
      </c>
      <c r="E115" s="195" t="s">
        <v>3</v>
      </c>
      <c r="F115" s="196" t="s">
        <v>782</v>
      </c>
      <c r="H115" s="195" t="s">
        <v>3</v>
      </c>
      <c r="I115" s="197"/>
      <c r="L115" s="194"/>
      <c r="M115" s="198"/>
      <c r="N115" s="199"/>
      <c r="O115" s="199"/>
      <c r="P115" s="199"/>
      <c r="Q115" s="199"/>
      <c r="R115" s="199"/>
      <c r="S115" s="199"/>
      <c r="T115" s="200"/>
      <c r="AT115" s="195" t="s">
        <v>373</v>
      </c>
      <c r="AU115" s="195" t="s">
        <v>87</v>
      </c>
      <c r="AV115" s="15" t="s">
        <v>85</v>
      </c>
      <c r="AW115" s="15" t="s">
        <v>38</v>
      </c>
      <c r="AX115" s="15" t="s">
        <v>77</v>
      </c>
      <c r="AY115" s="195" t="s">
        <v>186</v>
      </c>
    </row>
    <row r="116" spans="1:65" s="13" customFormat="1">
      <c r="B116" s="178"/>
      <c r="D116" s="172" t="s">
        <v>373</v>
      </c>
      <c r="E116" s="179" t="s">
        <v>3</v>
      </c>
      <c r="F116" s="180" t="s">
        <v>1807</v>
      </c>
      <c r="H116" s="181">
        <v>19.53</v>
      </c>
      <c r="I116" s="182"/>
      <c r="L116" s="178"/>
      <c r="M116" s="183"/>
      <c r="N116" s="184"/>
      <c r="O116" s="184"/>
      <c r="P116" s="184"/>
      <c r="Q116" s="184"/>
      <c r="R116" s="184"/>
      <c r="S116" s="184"/>
      <c r="T116" s="185"/>
      <c r="AT116" s="179" t="s">
        <v>373</v>
      </c>
      <c r="AU116" s="179" t="s">
        <v>87</v>
      </c>
      <c r="AV116" s="13" t="s">
        <v>87</v>
      </c>
      <c r="AW116" s="13" t="s">
        <v>38</v>
      </c>
      <c r="AX116" s="13" t="s">
        <v>77</v>
      </c>
      <c r="AY116" s="179" t="s">
        <v>186</v>
      </c>
    </row>
    <row r="117" spans="1:65" s="13" customFormat="1">
      <c r="B117" s="178"/>
      <c r="D117" s="172" t="s">
        <v>373</v>
      </c>
      <c r="E117" s="179" t="s">
        <v>3</v>
      </c>
      <c r="F117" s="180" t="s">
        <v>1808</v>
      </c>
      <c r="H117" s="181">
        <v>17.82</v>
      </c>
      <c r="I117" s="182"/>
      <c r="L117" s="178"/>
      <c r="M117" s="183"/>
      <c r="N117" s="184"/>
      <c r="O117" s="184"/>
      <c r="P117" s="184"/>
      <c r="Q117" s="184"/>
      <c r="R117" s="184"/>
      <c r="S117" s="184"/>
      <c r="T117" s="185"/>
      <c r="AT117" s="179" t="s">
        <v>373</v>
      </c>
      <c r="AU117" s="179" t="s">
        <v>87</v>
      </c>
      <c r="AV117" s="13" t="s">
        <v>87</v>
      </c>
      <c r="AW117" s="13" t="s">
        <v>38</v>
      </c>
      <c r="AX117" s="13" t="s">
        <v>77</v>
      </c>
      <c r="AY117" s="179" t="s">
        <v>186</v>
      </c>
    </row>
    <row r="118" spans="1:65" s="14" customFormat="1">
      <c r="B118" s="186"/>
      <c r="D118" s="172" t="s">
        <v>373</v>
      </c>
      <c r="E118" s="187" t="s">
        <v>3</v>
      </c>
      <c r="F118" s="188" t="s">
        <v>375</v>
      </c>
      <c r="H118" s="189">
        <v>99.52</v>
      </c>
      <c r="I118" s="190"/>
      <c r="L118" s="186"/>
      <c r="M118" s="191"/>
      <c r="N118" s="192"/>
      <c r="O118" s="192"/>
      <c r="P118" s="192"/>
      <c r="Q118" s="192"/>
      <c r="R118" s="192"/>
      <c r="S118" s="192"/>
      <c r="T118" s="193"/>
      <c r="AT118" s="187" t="s">
        <v>373</v>
      </c>
      <c r="AU118" s="187" t="s">
        <v>87</v>
      </c>
      <c r="AV118" s="14" t="s">
        <v>200</v>
      </c>
      <c r="AW118" s="14" t="s">
        <v>38</v>
      </c>
      <c r="AX118" s="14" t="s">
        <v>77</v>
      </c>
      <c r="AY118" s="187" t="s">
        <v>186</v>
      </c>
    </row>
    <row r="119" spans="1:65" s="13" customFormat="1">
      <c r="B119" s="178"/>
      <c r="D119" s="172" t="s">
        <v>373</v>
      </c>
      <c r="E119" s="179" t="s">
        <v>3</v>
      </c>
      <c r="F119" s="180" t="s">
        <v>1809</v>
      </c>
      <c r="H119" s="181">
        <v>49.76</v>
      </c>
      <c r="I119" s="182"/>
      <c r="L119" s="178"/>
      <c r="M119" s="183"/>
      <c r="N119" s="184"/>
      <c r="O119" s="184"/>
      <c r="P119" s="184"/>
      <c r="Q119" s="184"/>
      <c r="R119" s="184"/>
      <c r="S119" s="184"/>
      <c r="T119" s="185"/>
      <c r="AT119" s="179" t="s">
        <v>373</v>
      </c>
      <c r="AU119" s="179" t="s">
        <v>87</v>
      </c>
      <c r="AV119" s="13" t="s">
        <v>87</v>
      </c>
      <c r="AW119" s="13" t="s">
        <v>38</v>
      </c>
      <c r="AX119" s="13" t="s">
        <v>85</v>
      </c>
      <c r="AY119" s="179" t="s">
        <v>186</v>
      </c>
    </row>
    <row r="120" spans="1:65" s="2" customFormat="1" ht="42.75" customHeight="1">
      <c r="A120" s="36"/>
      <c r="B120" s="147"/>
      <c r="C120" s="148" t="s">
        <v>87</v>
      </c>
      <c r="D120" s="148" t="s">
        <v>189</v>
      </c>
      <c r="E120" s="149" t="s">
        <v>1810</v>
      </c>
      <c r="F120" s="150" t="s">
        <v>1811</v>
      </c>
      <c r="G120" s="151" t="s">
        <v>397</v>
      </c>
      <c r="H120" s="152">
        <v>49.76</v>
      </c>
      <c r="I120" s="153"/>
      <c r="J120" s="154">
        <f>ROUND(I120*H120,2)</f>
        <v>0</v>
      </c>
      <c r="K120" s="155"/>
      <c r="L120" s="37"/>
      <c r="M120" s="163" t="s">
        <v>3</v>
      </c>
      <c r="N120" s="164" t="s">
        <v>48</v>
      </c>
      <c r="O120" s="57"/>
      <c r="P120" s="165">
        <f>O120*H120</f>
        <v>0</v>
      </c>
      <c r="Q120" s="165">
        <v>0</v>
      </c>
      <c r="R120" s="165">
        <f>Q120*H120</f>
        <v>0</v>
      </c>
      <c r="S120" s="165">
        <v>0</v>
      </c>
      <c r="T120" s="166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61" t="s">
        <v>200</v>
      </c>
      <c r="AT120" s="161" t="s">
        <v>189</v>
      </c>
      <c r="AU120" s="161" t="s">
        <v>87</v>
      </c>
      <c r="AY120" s="20" t="s">
        <v>186</v>
      </c>
      <c r="BE120" s="162">
        <f>IF(N120="základní",J120,0)</f>
        <v>0</v>
      </c>
      <c r="BF120" s="162">
        <f>IF(N120="snížená",J120,0)</f>
        <v>0</v>
      </c>
      <c r="BG120" s="162">
        <f>IF(N120="zákl. přenesená",J120,0)</f>
        <v>0</v>
      </c>
      <c r="BH120" s="162">
        <f>IF(N120="sníž. přenesená",J120,0)</f>
        <v>0</v>
      </c>
      <c r="BI120" s="162">
        <f>IF(N120="nulová",J120,0)</f>
        <v>0</v>
      </c>
      <c r="BJ120" s="20" t="s">
        <v>85</v>
      </c>
      <c r="BK120" s="162">
        <f>ROUND(I120*H120,2)</f>
        <v>0</v>
      </c>
      <c r="BL120" s="20" t="s">
        <v>200</v>
      </c>
      <c r="BM120" s="161" t="s">
        <v>1812</v>
      </c>
    </row>
    <row r="121" spans="1:65" s="2" customFormat="1">
      <c r="A121" s="36"/>
      <c r="B121" s="37"/>
      <c r="C121" s="36"/>
      <c r="D121" s="167" t="s">
        <v>240</v>
      </c>
      <c r="E121" s="36"/>
      <c r="F121" s="168" t="s">
        <v>1813</v>
      </c>
      <c r="G121" s="36"/>
      <c r="H121" s="36"/>
      <c r="I121" s="169"/>
      <c r="J121" s="36"/>
      <c r="K121" s="36"/>
      <c r="L121" s="37"/>
      <c r="M121" s="170"/>
      <c r="N121" s="171"/>
      <c r="O121" s="57"/>
      <c r="P121" s="57"/>
      <c r="Q121" s="57"/>
      <c r="R121" s="57"/>
      <c r="S121" s="57"/>
      <c r="T121" s="58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20" t="s">
        <v>240</v>
      </c>
      <c r="AU121" s="20" t="s">
        <v>87</v>
      </c>
    </row>
    <row r="122" spans="1:65" s="2" customFormat="1" ht="42.75" customHeight="1">
      <c r="A122" s="36"/>
      <c r="B122" s="147"/>
      <c r="C122" s="148" t="s">
        <v>101</v>
      </c>
      <c r="D122" s="148" t="s">
        <v>189</v>
      </c>
      <c r="E122" s="149" t="s">
        <v>1814</v>
      </c>
      <c r="F122" s="150" t="s">
        <v>1815</v>
      </c>
      <c r="G122" s="151" t="s">
        <v>397</v>
      </c>
      <c r="H122" s="152">
        <v>99.52</v>
      </c>
      <c r="I122" s="153"/>
      <c r="J122" s="154">
        <f>ROUND(I122*H122,2)</f>
        <v>0</v>
      </c>
      <c r="K122" s="155"/>
      <c r="L122" s="37"/>
      <c r="M122" s="163" t="s">
        <v>3</v>
      </c>
      <c r="N122" s="164" t="s">
        <v>48</v>
      </c>
      <c r="O122" s="57"/>
      <c r="P122" s="165">
        <f>O122*H122</f>
        <v>0</v>
      </c>
      <c r="Q122" s="165">
        <v>0</v>
      </c>
      <c r="R122" s="165">
        <f>Q122*H122</f>
        <v>0</v>
      </c>
      <c r="S122" s="165">
        <v>0</v>
      </c>
      <c r="T122" s="166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61" t="s">
        <v>200</v>
      </c>
      <c r="AT122" s="161" t="s">
        <v>189</v>
      </c>
      <c r="AU122" s="161" t="s">
        <v>87</v>
      </c>
      <c r="AY122" s="20" t="s">
        <v>186</v>
      </c>
      <c r="BE122" s="162">
        <f>IF(N122="základní",J122,0)</f>
        <v>0</v>
      </c>
      <c r="BF122" s="162">
        <f>IF(N122="snížená",J122,0)</f>
        <v>0</v>
      </c>
      <c r="BG122" s="162">
        <f>IF(N122="zákl. přenesená",J122,0)</f>
        <v>0</v>
      </c>
      <c r="BH122" s="162">
        <f>IF(N122="sníž. přenesená",J122,0)</f>
        <v>0</v>
      </c>
      <c r="BI122" s="162">
        <f>IF(N122="nulová",J122,0)</f>
        <v>0</v>
      </c>
      <c r="BJ122" s="20" t="s">
        <v>85</v>
      </c>
      <c r="BK122" s="162">
        <f>ROUND(I122*H122,2)</f>
        <v>0</v>
      </c>
      <c r="BL122" s="20" t="s">
        <v>200</v>
      </c>
      <c r="BM122" s="161" t="s">
        <v>1816</v>
      </c>
    </row>
    <row r="123" spans="1:65" s="2" customFormat="1">
      <c r="A123" s="36"/>
      <c r="B123" s="37"/>
      <c r="C123" s="36"/>
      <c r="D123" s="167" t="s">
        <v>240</v>
      </c>
      <c r="E123" s="36"/>
      <c r="F123" s="168" t="s">
        <v>1817</v>
      </c>
      <c r="G123" s="36"/>
      <c r="H123" s="36"/>
      <c r="I123" s="169"/>
      <c r="J123" s="36"/>
      <c r="K123" s="36"/>
      <c r="L123" s="37"/>
      <c r="M123" s="170"/>
      <c r="N123" s="171"/>
      <c r="O123" s="57"/>
      <c r="P123" s="57"/>
      <c r="Q123" s="57"/>
      <c r="R123" s="57"/>
      <c r="S123" s="57"/>
      <c r="T123" s="58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20" t="s">
        <v>240</v>
      </c>
      <c r="AU123" s="20" t="s">
        <v>87</v>
      </c>
    </row>
    <row r="124" spans="1:65" s="13" customFormat="1">
      <c r="B124" s="178"/>
      <c r="D124" s="172" t="s">
        <v>373</v>
      </c>
      <c r="E124" s="179" t="s">
        <v>3</v>
      </c>
      <c r="F124" s="180" t="s">
        <v>1780</v>
      </c>
      <c r="H124" s="181">
        <v>99.52</v>
      </c>
      <c r="I124" s="182"/>
      <c r="L124" s="178"/>
      <c r="M124" s="183"/>
      <c r="N124" s="184"/>
      <c r="O124" s="184"/>
      <c r="P124" s="184"/>
      <c r="Q124" s="184"/>
      <c r="R124" s="184"/>
      <c r="S124" s="184"/>
      <c r="T124" s="185"/>
      <c r="AT124" s="179" t="s">
        <v>373</v>
      </c>
      <c r="AU124" s="179" t="s">
        <v>87</v>
      </c>
      <c r="AV124" s="13" t="s">
        <v>87</v>
      </c>
      <c r="AW124" s="13" t="s">
        <v>38</v>
      </c>
      <c r="AX124" s="13" t="s">
        <v>85</v>
      </c>
      <c r="AY124" s="179" t="s">
        <v>186</v>
      </c>
    </row>
    <row r="125" spans="1:65" s="12" customFormat="1" ht="22.9" customHeight="1">
      <c r="B125" s="134"/>
      <c r="D125" s="135" t="s">
        <v>76</v>
      </c>
      <c r="E125" s="145" t="s">
        <v>200</v>
      </c>
      <c r="F125" s="145" t="s">
        <v>599</v>
      </c>
      <c r="I125" s="137"/>
      <c r="J125" s="146">
        <f>BK125</f>
        <v>0</v>
      </c>
      <c r="L125" s="134"/>
      <c r="M125" s="139"/>
      <c r="N125" s="140"/>
      <c r="O125" s="140"/>
      <c r="P125" s="141">
        <f>SUM(P126:P130)</f>
        <v>0</v>
      </c>
      <c r="Q125" s="140"/>
      <c r="R125" s="141">
        <f>SUM(R126:R130)</f>
        <v>0</v>
      </c>
      <c r="S125" s="140"/>
      <c r="T125" s="142">
        <f>SUM(T126:T130)</f>
        <v>0</v>
      </c>
      <c r="AR125" s="135" t="s">
        <v>85</v>
      </c>
      <c r="AT125" s="143" t="s">
        <v>76</v>
      </c>
      <c r="AU125" s="143" t="s">
        <v>85</v>
      </c>
      <c r="AY125" s="135" t="s">
        <v>186</v>
      </c>
      <c r="BK125" s="144">
        <f>SUM(BK126:BK130)</f>
        <v>0</v>
      </c>
    </row>
    <row r="126" spans="1:65" s="2" customFormat="1" ht="36.75" customHeight="1">
      <c r="A126" s="36"/>
      <c r="B126" s="147"/>
      <c r="C126" s="148" t="s">
        <v>200</v>
      </c>
      <c r="D126" s="148" t="s">
        <v>189</v>
      </c>
      <c r="E126" s="149" t="s">
        <v>1818</v>
      </c>
      <c r="F126" s="150" t="s">
        <v>1819</v>
      </c>
      <c r="G126" s="151" t="s">
        <v>370</v>
      </c>
      <c r="H126" s="152">
        <v>35.365000000000002</v>
      </c>
      <c r="I126" s="153"/>
      <c r="J126" s="154">
        <f>ROUND(I126*H126,2)</f>
        <v>0</v>
      </c>
      <c r="K126" s="155"/>
      <c r="L126" s="37"/>
      <c r="M126" s="163" t="s">
        <v>3</v>
      </c>
      <c r="N126" s="164" t="s">
        <v>48</v>
      </c>
      <c r="O126" s="57"/>
      <c r="P126" s="165">
        <f>O126*H126</f>
        <v>0</v>
      </c>
      <c r="Q126" s="165">
        <v>0</v>
      </c>
      <c r="R126" s="165">
        <f>Q126*H126</f>
        <v>0</v>
      </c>
      <c r="S126" s="165">
        <v>0</v>
      </c>
      <c r="T126" s="166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61" t="s">
        <v>200</v>
      </c>
      <c r="AT126" s="161" t="s">
        <v>189</v>
      </c>
      <c r="AU126" s="161" t="s">
        <v>87</v>
      </c>
      <c r="AY126" s="20" t="s">
        <v>186</v>
      </c>
      <c r="BE126" s="162">
        <f>IF(N126="základní",J126,0)</f>
        <v>0</v>
      </c>
      <c r="BF126" s="162">
        <f>IF(N126="snížená",J126,0)</f>
        <v>0</v>
      </c>
      <c r="BG126" s="162">
        <f>IF(N126="zákl. přenesená",J126,0)</f>
        <v>0</v>
      </c>
      <c r="BH126" s="162">
        <f>IF(N126="sníž. přenesená",J126,0)</f>
        <v>0</v>
      </c>
      <c r="BI126" s="162">
        <f>IF(N126="nulová",J126,0)</f>
        <v>0</v>
      </c>
      <c r="BJ126" s="20" t="s">
        <v>85</v>
      </c>
      <c r="BK126" s="162">
        <f>ROUND(I126*H126,2)</f>
        <v>0</v>
      </c>
      <c r="BL126" s="20" t="s">
        <v>200</v>
      </c>
      <c r="BM126" s="161" t="s">
        <v>1820</v>
      </c>
    </row>
    <row r="127" spans="1:65" s="15" customFormat="1">
      <c r="B127" s="194"/>
      <c r="D127" s="172" t="s">
        <v>373</v>
      </c>
      <c r="E127" s="195" t="s">
        <v>3</v>
      </c>
      <c r="F127" s="196" t="s">
        <v>419</v>
      </c>
      <c r="H127" s="195" t="s">
        <v>3</v>
      </c>
      <c r="I127" s="197"/>
      <c r="L127" s="194"/>
      <c r="M127" s="198"/>
      <c r="N127" s="199"/>
      <c r="O127" s="199"/>
      <c r="P127" s="199"/>
      <c r="Q127" s="199"/>
      <c r="R127" s="199"/>
      <c r="S127" s="199"/>
      <c r="T127" s="200"/>
      <c r="AT127" s="195" t="s">
        <v>373</v>
      </c>
      <c r="AU127" s="195" t="s">
        <v>87</v>
      </c>
      <c r="AV127" s="15" t="s">
        <v>85</v>
      </c>
      <c r="AW127" s="15" t="s">
        <v>38</v>
      </c>
      <c r="AX127" s="15" t="s">
        <v>77</v>
      </c>
      <c r="AY127" s="195" t="s">
        <v>186</v>
      </c>
    </row>
    <row r="128" spans="1:65" s="15" customFormat="1">
      <c r="B128" s="194"/>
      <c r="D128" s="172" t="s">
        <v>373</v>
      </c>
      <c r="E128" s="195" t="s">
        <v>3</v>
      </c>
      <c r="F128" s="196" t="s">
        <v>1821</v>
      </c>
      <c r="H128" s="195" t="s">
        <v>3</v>
      </c>
      <c r="I128" s="197"/>
      <c r="L128" s="194"/>
      <c r="M128" s="198"/>
      <c r="N128" s="199"/>
      <c r="O128" s="199"/>
      <c r="P128" s="199"/>
      <c r="Q128" s="199"/>
      <c r="R128" s="199"/>
      <c r="S128" s="199"/>
      <c r="T128" s="200"/>
      <c r="AT128" s="195" t="s">
        <v>373</v>
      </c>
      <c r="AU128" s="195" t="s">
        <v>87</v>
      </c>
      <c r="AV128" s="15" t="s">
        <v>85</v>
      </c>
      <c r="AW128" s="15" t="s">
        <v>38</v>
      </c>
      <c r="AX128" s="15" t="s">
        <v>77</v>
      </c>
      <c r="AY128" s="195" t="s">
        <v>186</v>
      </c>
    </row>
    <row r="129" spans="1:65" s="13" customFormat="1">
      <c r="B129" s="178"/>
      <c r="D129" s="172" t="s">
        <v>373</v>
      </c>
      <c r="E129" s="179" t="s">
        <v>3</v>
      </c>
      <c r="F129" s="180" t="s">
        <v>1822</v>
      </c>
      <c r="H129" s="181">
        <v>35.365000000000002</v>
      </c>
      <c r="I129" s="182"/>
      <c r="L129" s="178"/>
      <c r="M129" s="183"/>
      <c r="N129" s="184"/>
      <c r="O129" s="184"/>
      <c r="P129" s="184"/>
      <c r="Q129" s="184"/>
      <c r="R129" s="184"/>
      <c r="S129" s="184"/>
      <c r="T129" s="185"/>
      <c r="AT129" s="179" t="s">
        <v>373</v>
      </c>
      <c r="AU129" s="179" t="s">
        <v>87</v>
      </c>
      <c r="AV129" s="13" t="s">
        <v>87</v>
      </c>
      <c r="AW129" s="13" t="s">
        <v>38</v>
      </c>
      <c r="AX129" s="13" t="s">
        <v>77</v>
      </c>
      <c r="AY129" s="179" t="s">
        <v>186</v>
      </c>
    </row>
    <row r="130" spans="1:65" s="14" customFormat="1">
      <c r="B130" s="186"/>
      <c r="D130" s="172" t="s">
        <v>373</v>
      </c>
      <c r="E130" s="187" t="s">
        <v>3</v>
      </c>
      <c r="F130" s="188" t="s">
        <v>375</v>
      </c>
      <c r="H130" s="189">
        <v>35.365000000000002</v>
      </c>
      <c r="I130" s="190"/>
      <c r="L130" s="186"/>
      <c r="M130" s="191"/>
      <c r="N130" s="192"/>
      <c r="O130" s="192"/>
      <c r="P130" s="192"/>
      <c r="Q130" s="192"/>
      <c r="R130" s="192"/>
      <c r="S130" s="192"/>
      <c r="T130" s="193"/>
      <c r="AT130" s="187" t="s">
        <v>373</v>
      </c>
      <c r="AU130" s="187" t="s">
        <v>87</v>
      </c>
      <c r="AV130" s="14" t="s">
        <v>200</v>
      </c>
      <c r="AW130" s="14" t="s">
        <v>38</v>
      </c>
      <c r="AX130" s="14" t="s">
        <v>85</v>
      </c>
      <c r="AY130" s="187" t="s">
        <v>186</v>
      </c>
    </row>
    <row r="131" spans="1:65" s="12" customFormat="1" ht="22.9" customHeight="1">
      <c r="B131" s="134"/>
      <c r="D131" s="135" t="s">
        <v>76</v>
      </c>
      <c r="E131" s="145" t="s">
        <v>219</v>
      </c>
      <c r="F131" s="145" t="s">
        <v>609</v>
      </c>
      <c r="I131" s="137"/>
      <c r="J131" s="146">
        <f>BK131</f>
        <v>0</v>
      </c>
      <c r="L131" s="134"/>
      <c r="M131" s="139"/>
      <c r="N131" s="140"/>
      <c r="O131" s="140"/>
      <c r="P131" s="141">
        <f>SUM(P132:P384)</f>
        <v>0</v>
      </c>
      <c r="Q131" s="140"/>
      <c r="R131" s="141">
        <f>SUM(R132:R384)</f>
        <v>37.484824340000003</v>
      </c>
      <c r="S131" s="140"/>
      <c r="T131" s="142">
        <f>SUM(T132:T384)</f>
        <v>0</v>
      </c>
      <c r="AR131" s="135" t="s">
        <v>85</v>
      </c>
      <c r="AT131" s="143" t="s">
        <v>76</v>
      </c>
      <c r="AU131" s="143" t="s">
        <v>85</v>
      </c>
      <c r="AY131" s="135" t="s">
        <v>186</v>
      </c>
      <c r="BK131" s="144">
        <f>SUM(BK132:BK384)</f>
        <v>0</v>
      </c>
    </row>
    <row r="132" spans="1:65" s="2" customFormat="1" ht="36.75" customHeight="1">
      <c r="A132" s="36"/>
      <c r="B132" s="147"/>
      <c r="C132" s="148" t="s">
        <v>215</v>
      </c>
      <c r="D132" s="148" t="s">
        <v>189</v>
      </c>
      <c r="E132" s="149" t="s">
        <v>1823</v>
      </c>
      <c r="F132" s="150" t="s">
        <v>1824</v>
      </c>
      <c r="G132" s="151" t="s">
        <v>370</v>
      </c>
      <c r="H132" s="152">
        <v>73.563999999999993</v>
      </c>
      <c r="I132" s="153"/>
      <c r="J132" s="154">
        <f>ROUND(I132*H132,2)</f>
        <v>0</v>
      </c>
      <c r="K132" s="155"/>
      <c r="L132" s="37"/>
      <c r="M132" s="163" t="s">
        <v>3</v>
      </c>
      <c r="N132" s="164" t="s">
        <v>48</v>
      </c>
      <c r="O132" s="57"/>
      <c r="P132" s="165">
        <f>O132*H132</f>
        <v>0</v>
      </c>
      <c r="Q132" s="165">
        <v>8.3199999999999993E-3</v>
      </c>
      <c r="R132" s="165">
        <f>Q132*H132</f>
        <v>0.6120524799999999</v>
      </c>
      <c r="S132" s="165">
        <v>0</v>
      </c>
      <c r="T132" s="166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61" t="s">
        <v>200</v>
      </c>
      <c r="AT132" s="161" t="s">
        <v>189</v>
      </c>
      <c r="AU132" s="161" t="s">
        <v>87</v>
      </c>
      <c r="AY132" s="20" t="s">
        <v>186</v>
      </c>
      <c r="BE132" s="162">
        <f>IF(N132="základní",J132,0)</f>
        <v>0</v>
      </c>
      <c r="BF132" s="162">
        <f>IF(N132="snížená",J132,0)</f>
        <v>0</v>
      </c>
      <c r="BG132" s="162">
        <f>IF(N132="zákl. přenesená",J132,0)</f>
        <v>0</v>
      </c>
      <c r="BH132" s="162">
        <f>IF(N132="sníž. přenesená",J132,0)</f>
        <v>0</v>
      </c>
      <c r="BI132" s="162">
        <f>IF(N132="nulová",J132,0)</f>
        <v>0</v>
      </c>
      <c r="BJ132" s="20" t="s">
        <v>85</v>
      </c>
      <c r="BK132" s="162">
        <f>ROUND(I132*H132,2)</f>
        <v>0</v>
      </c>
      <c r="BL132" s="20" t="s">
        <v>200</v>
      </c>
      <c r="BM132" s="161" t="s">
        <v>1825</v>
      </c>
    </row>
    <row r="133" spans="1:65" s="15" customFormat="1">
      <c r="B133" s="194"/>
      <c r="D133" s="172" t="s">
        <v>373</v>
      </c>
      <c r="E133" s="195" t="s">
        <v>3</v>
      </c>
      <c r="F133" s="196" t="s">
        <v>1826</v>
      </c>
      <c r="H133" s="195" t="s">
        <v>3</v>
      </c>
      <c r="I133" s="197"/>
      <c r="L133" s="194"/>
      <c r="M133" s="198"/>
      <c r="N133" s="199"/>
      <c r="O133" s="199"/>
      <c r="P133" s="199"/>
      <c r="Q133" s="199"/>
      <c r="R133" s="199"/>
      <c r="S133" s="199"/>
      <c r="T133" s="200"/>
      <c r="AT133" s="195" t="s">
        <v>373</v>
      </c>
      <c r="AU133" s="195" t="s">
        <v>87</v>
      </c>
      <c r="AV133" s="15" t="s">
        <v>85</v>
      </c>
      <c r="AW133" s="15" t="s">
        <v>38</v>
      </c>
      <c r="AX133" s="15" t="s">
        <v>77</v>
      </c>
      <c r="AY133" s="195" t="s">
        <v>186</v>
      </c>
    </row>
    <row r="134" spans="1:65" s="15" customFormat="1">
      <c r="B134" s="194"/>
      <c r="D134" s="172" t="s">
        <v>373</v>
      </c>
      <c r="E134" s="195" t="s">
        <v>3</v>
      </c>
      <c r="F134" s="196" t="s">
        <v>1827</v>
      </c>
      <c r="H134" s="195" t="s">
        <v>3</v>
      </c>
      <c r="I134" s="197"/>
      <c r="L134" s="194"/>
      <c r="M134" s="198"/>
      <c r="N134" s="199"/>
      <c r="O134" s="199"/>
      <c r="P134" s="199"/>
      <c r="Q134" s="199"/>
      <c r="R134" s="199"/>
      <c r="S134" s="199"/>
      <c r="T134" s="200"/>
      <c r="AT134" s="195" t="s">
        <v>373</v>
      </c>
      <c r="AU134" s="195" t="s">
        <v>87</v>
      </c>
      <c r="AV134" s="15" t="s">
        <v>85</v>
      </c>
      <c r="AW134" s="15" t="s">
        <v>38</v>
      </c>
      <c r="AX134" s="15" t="s">
        <v>77</v>
      </c>
      <c r="AY134" s="195" t="s">
        <v>186</v>
      </c>
    </row>
    <row r="135" spans="1:65" s="15" customFormat="1">
      <c r="B135" s="194"/>
      <c r="D135" s="172" t="s">
        <v>373</v>
      </c>
      <c r="E135" s="195" t="s">
        <v>3</v>
      </c>
      <c r="F135" s="196" t="s">
        <v>381</v>
      </c>
      <c r="H135" s="195" t="s">
        <v>3</v>
      </c>
      <c r="I135" s="197"/>
      <c r="L135" s="194"/>
      <c r="M135" s="198"/>
      <c r="N135" s="199"/>
      <c r="O135" s="199"/>
      <c r="P135" s="199"/>
      <c r="Q135" s="199"/>
      <c r="R135" s="199"/>
      <c r="S135" s="199"/>
      <c r="T135" s="200"/>
      <c r="AT135" s="195" t="s">
        <v>373</v>
      </c>
      <c r="AU135" s="195" t="s">
        <v>87</v>
      </c>
      <c r="AV135" s="15" t="s">
        <v>85</v>
      </c>
      <c r="AW135" s="15" t="s">
        <v>38</v>
      </c>
      <c r="AX135" s="15" t="s">
        <v>77</v>
      </c>
      <c r="AY135" s="195" t="s">
        <v>186</v>
      </c>
    </row>
    <row r="136" spans="1:65" s="13" customFormat="1">
      <c r="B136" s="178"/>
      <c r="D136" s="172" t="s">
        <v>373</v>
      </c>
      <c r="E136" s="179" t="s">
        <v>3</v>
      </c>
      <c r="F136" s="180" t="s">
        <v>1828</v>
      </c>
      <c r="H136" s="181">
        <v>15.06</v>
      </c>
      <c r="I136" s="182"/>
      <c r="L136" s="178"/>
      <c r="M136" s="183"/>
      <c r="N136" s="184"/>
      <c r="O136" s="184"/>
      <c r="P136" s="184"/>
      <c r="Q136" s="184"/>
      <c r="R136" s="184"/>
      <c r="S136" s="184"/>
      <c r="T136" s="185"/>
      <c r="AT136" s="179" t="s">
        <v>373</v>
      </c>
      <c r="AU136" s="179" t="s">
        <v>87</v>
      </c>
      <c r="AV136" s="13" t="s">
        <v>87</v>
      </c>
      <c r="AW136" s="13" t="s">
        <v>38</v>
      </c>
      <c r="AX136" s="13" t="s">
        <v>77</v>
      </c>
      <c r="AY136" s="179" t="s">
        <v>186</v>
      </c>
    </row>
    <row r="137" spans="1:65" s="13" customFormat="1">
      <c r="B137" s="178"/>
      <c r="D137" s="172" t="s">
        <v>373</v>
      </c>
      <c r="E137" s="179" t="s">
        <v>3</v>
      </c>
      <c r="F137" s="180" t="s">
        <v>384</v>
      </c>
      <c r="H137" s="181">
        <v>-2.1</v>
      </c>
      <c r="I137" s="182"/>
      <c r="L137" s="178"/>
      <c r="M137" s="183"/>
      <c r="N137" s="184"/>
      <c r="O137" s="184"/>
      <c r="P137" s="184"/>
      <c r="Q137" s="184"/>
      <c r="R137" s="184"/>
      <c r="S137" s="184"/>
      <c r="T137" s="185"/>
      <c r="AT137" s="179" t="s">
        <v>373</v>
      </c>
      <c r="AU137" s="179" t="s">
        <v>87</v>
      </c>
      <c r="AV137" s="13" t="s">
        <v>87</v>
      </c>
      <c r="AW137" s="13" t="s">
        <v>38</v>
      </c>
      <c r="AX137" s="13" t="s">
        <v>77</v>
      </c>
      <c r="AY137" s="179" t="s">
        <v>186</v>
      </c>
    </row>
    <row r="138" spans="1:65" s="15" customFormat="1">
      <c r="B138" s="194"/>
      <c r="D138" s="172" t="s">
        <v>373</v>
      </c>
      <c r="E138" s="195" t="s">
        <v>3</v>
      </c>
      <c r="F138" s="196" t="s">
        <v>390</v>
      </c>
      <c r="H138" s="195" t="s">
        <v>3</v>
      </c>
      <c r="I138" s="197"/>
      <c r="L138" s="194"/>
      <c r="M138" s="198"/>
      <c r="N138" s="199"/>
      <c r="O138" s="199"/>
      <c r="P138" s="199"/>
      <c r="Q138" s="199"/>
      <c r="R138" s="199"/>
      <c r="S138" s="199"/>
      <c r="T138" s="200"/>
      <c r="AT138" s="195" t="s">
        <v>373</v>
      </c>
      <c r="AU138" s="195" t="s">
        <v>87</v>
      </c>
      <c r="AV138" s="15" t="s">
        <v>85</v>
      </c>
      <c r="AW138" s="15" t="s">
        <v>38</v>
      </c>
      <c r="AX138" s="15" t="s">
        <v>77</v>
      </c>
      <c r="AY138" s="195" t="s">
        <v>186</v>
      </c>
    </row>
    <row r="139" spans="1:65" s="13" customFormat="1">
      <c r="B139" s="178"/>
      <c r="D139" s="172" t="s">
        <v>373</v>
      </c>
      <c r="E139" s="179" t="s">
        <v>3</v>
      </c>
      <c r="F139" s="180" t="s">
        <v>1829</v>
      </c>
      <c r="H139" s="181">
        <v>1</v>
      </c>
      <c r="I139" s="182"/>
      <c r="L139" s="178"/>
      <c r="M139" s="183"/>
      <c r="N139" s="184"/>
      <c r="O139" s="184"/>
      <c r="P139" s="184"/>
      <c r="Q139" s="184"/>
      <c r="R139" s="184"/>
      <c r="S139" s="184"/>
      <c r="T139" s="185"/>
      <c r="AT139" s="179" t="s">
        <v>373</v>
      </c>
      <c r="AU139" s="179" t="s">
        <v>87</v>
      </c>
      <c r="AV139" s="13" t="s">
        <v>87</v>
      </c>
      <c r="AW139" s="13" t="s">
        <v>38</v>
      </c>
      <c r="AX139" s="13" t="s">
        <v>77</v>
      </c>
      <c r="AY139" s="179" t="s">
        <v>186</v>
      </c>
    </row>
    <row r="140" spans="1:65" s="13" customFormat="1">
      <c r="B140" s="178"/>
      <c r="D140" s="172" t="s">
        <v>373</v>
      </c>
      <c r="E140" s="179" t="s">
        <v>3</v>
      </c>
      <c r="F140" s="180" t="s">
        <v>1830</v>
      </c>
      <c r="H140" s="181">
        <v>0.3</v>
      </c>
      <c r="I140" s="182"/>
      <c r="L140" s="178"/>
      <c r="M140" s="183"/>
      <c r="N140" s="184"/>
      <c r="O140" s="184"/>
      <c r="P140" s="184"/>
      <c r="Q140" s="184"/>
      <c r="R140" s="184"/>
      <c r="S140" s="184"/>
      <c r="T140" s="185"/>
      <c r="AT140" s="179" t="s">
        <v>373</v>
      </c>
      <c r="AU140" s="179" t="s">
        <v>87</v>
      </c>
      <c r="AV140" s="13" t="s">
        <v>87</v>
      </c>
      <c r="AW140" s="13" t="s">
        <v>38</v>
      </c>
      <c r="AX140" s="13" t="s">
        <v>77</v>
      </c>
      <c r="AY140" s="179" t="s">
        <v>186</v>
      </c>
    </row>
    <row r="141" spans="1:65" s="13" customFormat="1">
      <c r="B141" s="178"/>
      <c r="D141" s="172" t="s">
        <v>373</v>
      </c>
      <c r="E141" s="179" t="s">
        <v>3</v>
      </c>
      <c r="F141" s="180" t="s">
        <v>1831</v>
      </c>
      <c r="H141" s="181">
        <v>1.25</v>
      </c>
      <c r="I141" s="182"/>
      <c r="L141" s="178"/>
      <c r="M141" s="183"/>
      <c r="N141" s="184"/>
      <c r="O141" s="184"/>
      <c r="P141" s="184"/>
      <c r="Q141" s="184"/>
      <c r="R141" s="184"/>
      <c r="S141" s="184"/>
      <c r="T141" s="185"/>
      <c r="AT141" s="179" t="s">
        <v>373</v>
      </c>
      <c r="AU141" s="179" t="s">
        <v>87</v>
      </c>
      <c r="AV141" s="13" t="s">
        <v>87</v>
      </c>
      <c r="AW141" s="13" t="s">
        <v>38</v>
      </c>
      <c r="AX141" s="13" t="s">
        <v>77</v>
      </c>
      <c r="AY141" s="179" t="s">
        <v>186</v>
      </c>
    </row>
    <row r="142" spans="1:65" s="15" customFormat="1">
      <c r="B142" s="194"/>
      <c r="D142" s="172" t="s">
        <v>373</v>
      </c>
      <c r="E142" s="195" t="s">
        <v>3</v>
      </c>
      <c r="F142" s="196" t="s">
        <v>1832</v>
      </c>
      <c r="H142" s="195" t="s">
        <v>3</v>
      </c>
      <c r="I142" s="197"/>
      <c r="L142" s="194"/>
      <c r="M142" s="198"/>
      <c r="N142" s="199"/>
      <c r="O142" s="199"/>
      <c r="P142" s="199"/>
      <c r="Q142" s="199"/>
      <c r="R142" s="199"/>
      <c r="S142" s="199"/>
      <c r="T142" s="200"/>
      <c r="AT142" s="195" t="s">
        <v>373</v>
      </c>
      <c r="AU142" s="195" t="s">
        <v>87</v>
      </c>
      <c r="AV142" s="15" t="s">
        <v>85</v>
      </c>
      <c r="AW142" s="15" t="s">
        <v>38</v>
      </c>
      <c r="AX142" s="15" t="s">
        <v>77</v>
      </c>
      <c r="AY142" s="195" t="s">
        <v>186</v>
      </c>
    </row>
    <row r="143" spans="1:65" s="13" customFormat="1">
      <c r="B143" s="178"/>
      <c r="D143" s="172" t="s">
        <v>373</v>
      </c>
      <c r="E143" s="179" t="s">
        <v>3</v>
      </c>
      <c r="F143" s="180" t="s">
        <v>1833</v>
      </c>
      <c r="H143" s="181">
        <v>2.4380000000000002</v>
      </c>
      <c r="I143" s="182"/>
      <c r="L143" s="178"/>
      <c r="M143" s="183"/>
      <c r="N143" s="184"/>
      <c r="O143" s="184"/>
      <c r="P143" s="184"/>
      <c r="Q143" s="184"/>
      <c r="R143" s="184"/>
      <c r="S143" s="184"/>
      <c r="T143" s="185"/>
      <c r="AT143" s="179" t="s">
        <v>373</v>
      </c>
      <c r="AU143" s="179" t="s">
        <v>87</v>
      </c>
      <c r="AV143" s="13" t="s">
        <v>87</v>
      </c>
      <c r="AW143" s="13" t="s">
        <v>38</v>
      </c>
      <c r="AX143" s="13" t="s">
        <v>77</v>
      </c>
      <c r="AY143" s="179" t="s">
        <v>186</v>
      </c>
    </row>
    <row r="144" spans="1:65" s="13" customFormat="1">
      <c r="B144" s="178"/>
      <c r="D144" s="172" t="s">
        <v>373</v>
      </c>
      <c r="E144" s="179" t="s">
        <v>3</v>
      </c>
      <c r="F144" s="180" t="s">
        <v>1834</v>
      </c>
      <c r="H144" s="181">
        <v>2.8</v>
      </c>
      <c r="I144" s="182"/>
      <c r="L144" s="178"/>
      <c r="M144" s="183"/>
      <c r="N144" s="184"/>
      <c r="O144" s="184"/>
      <c r="P144" s="184"/>
      <c r="Q144" s="184"/>
      <c r="R144" s="184"/>
      <c r="S144" s="184"/>
      <c r="T144" s="185"/>
      <c r="AT144" s="179" t="s">
        <v>373</v>
      </c>
      <c r="AU144" s="179" t="s">
        <v>87</v>
      </c>
      <c r="AV144" s="13" t="s">
        <v>87</v>
      </c>
      <c r="AW144" s="13" t="s">
        <v>38</v>
      </c>
      <c r="AX144" s="13" t="s">
        <v>77</v>
      </c>
      <c r="AY144" s="179" t="s">
        <v>186</v>
      </c>
    </row>
    <row r="145" spans="1:65" s="13" customFormat="1">
      <c r="B145" s="178"/>
      <c r="D145" s="172" t="s">
        <v>373</v>
      </c>
      <c r="E145" s="179" t="s">
        <v>3</v>
      </c>
      <c r="F145" s="180" t="s">
        <v>1835</v>
      </c>
      <c r="H145" s="181">
        <v>1.704</v>
      </c>
      <c r="I145" s="182"/>
      <c r="L145" s="178"/>
      <c r="M145" s="183"/>
      <c r="N145" s="184"/>
      <c r="O145" s="184"/>
      <c r="P145" s="184"/>
      <c r="Q145" s="184"/>
      <c r="R145" s="184"/>
      <c r="S145" s="184"/>
      <c r="T145" s="185"/>
      <c r="AT145" s="179" t="s">
        <v>373</v>
      </c>
      <c r="AU145" s="179" t="s">
        <v>87</v>
      </c>
      <c r="AV145" s="13" t="s">
        <v>87</v>
      </c>
      <c r="AW145" s="13" t="s">
        <v>38</v>
      </c>
      <c r="AX145" s="13" t="s">
        <v>77</v>
      </c>
      <c r="AY145" s="179" t="s">
        <v>186</v>
      </c>
    </row>
    <row r="146" spans="1:65" s="13" customFormat="1">
      <c r="B146" s="178"/>
      <c r="D146" s="172" t="s">
        <v>373</v>
      </c>
      <c r="E146" s="179" t="s">
        <v>3</v>
      </c>
      <c r="F146" s="180" t="s">
        <v>1836</v>
      </c>
      <c r="H146" s="181">
        <v>4.8</v>
      </c>
      <c r="I146" s="182"/>
      <c r="L146" s="178"/>
      <c r="M146" s="183"/>
      <c r="N146" s="184"/>
      <c r="O146" s="184"/>
      <c r="P146" s="184"/>
      <c r="Q146" s="184"/>
      <c r="R146" s="184"/>
      <c r="S146" s="184"/>
      <c r="T146" s="185"/>
      <c r="AT146" s="179" t="s">
        <v>373</v>
      </c>
      <c r="AU146" s="179" t="s">
        <v>87</v>
      </c>
      <c r="AV146" s="13" t="s">
        <v>87</v>
      </c>
      <c r="AW146" s="13" t="s">
        <v>38</v>
      </c>
      <c r="AX146" s="13" t="s">
        <v>77</v>
      </c>
      <c r="AY146" s="179" t="s">
        <v>186</v>
      </c>
    </row>
    <row r="147" spans="1:65" s="15" customFormat="1">
      <c r="B147" s="194"/>
      <c r="D147" s="172" t="s">
        <v>373</v>
      </c>
      <c r="E147" s="195" t="s">
        <v>3</v>
      </c>
      <c r="F147" s="196" t="s">
        <v>385</v>
      </c>
      <c r="H147" s="195" t="s">
        <v>3</v>
      </c>
      <c r="I147" s="197"/>
      <c r="L147" s="194"/>
      <c r="M147" s="198"/>
      <c r="N147" s="199"/>
      <c r="O147" s="199"/>
      <c r="P147" s="199"/>
      <c r="Q147" s="199"/>
      <c r="R147" s="199"/>
      <c r="S147" s="199"/>
      <c r="T147" s="200"/>
      <c r="AT147" s="195" t="s">
        <v>373</v>
      </c>
      <c r="AU147" s="195" t="s">
        <v>87</v>
      </c>
      <c r="AV147" s="15" t="s">
        <v>85</v>
      </c>
      <c r="AW147" s="15" t="s">
        <v>38</v>
      </c>
      <c r="AX147" s="15" t="s">
        <v>77</v>
      </c>
      <c r="AY147" s="195" t="s">
        <v>186</v>
      </c>
    </row>
    <row r="148" spans="1:65" s="13" customFormat="1">
      <c r="B148" s="178"/>
      <c r="D148" s="172" t="s">
        <v>373</v>
      </c>
      <c r="E148" s="179" t="s">
        <v>3</v>
      </c>
      <c r="F148" s="180" t="s">
        <v>1837</v>
      </c>
      <c r="H148" s="181">
        <v>33.012</v>
      </c>
      <c r="I148" s="182"/>
      <c r="L148" s="178"/>
      <c r="M148" s="183"/>
      <c r="N148" s="184"/>
      <c r="O148" s="184"/>
      <c r="P148" s="184"/>
      <c r="Q148" s="184"/>
      <c r="R148" s="184"/>
      <c r="S148" s="184"/>
      <c r="T148" s="185"/>
      <c r="AT148" s="179" t="s">
        <v>373</v>
      </c>
      <c r="AU148" s="179" t="s">
        <v>87</v>
      </c>
      <c r="AV148" s="13" t="s">
        <v>87</v>
      </c>
      <c r="AW148" s="13" t="s">
        <v>38</v>
      </c>
      <c r="AX148" s="13" t="s">
        <v>77</v>
      </c>
      <c r="AY148" s="179" t="s">
        <v>186</v>
      </c>
    </row>
    <row r="149" spans="1:65" s="13" customFormat="1">
      <c r="B149" s="178"/>
      <c r="D149" s="172" t="s">
        <v>373</v>
      </c>
      <c r="E149" s="179" t="s">
        <v>3</v>
      </c>
      <c r="F149" s="180" t="s">
        <v>1838</v>
      </c>
      <c r="H149" s="181">
        <v>30</v>
      </c>
      <c r="I149" s="182"/>
      <c r="L149" s="178"/>
      <c r="M149" s="183"/>
      <c r="N149" s="184"/>
      <c r="O149" s="184"/>
      <c r="P149" s="184"/>
      <c r="Q149" s="184"/>
      <c r="R149" s="184"/>
      <c r="S149" s="184"/>
      <c r="T149" s="185"/>
      <c r="AT149" s="179" t="s">
        <v>373</v>
      </c>
      <c r="AU149" s="179" t="s">
        <v>87</v>
      </c>
      <c r="AV149" s="13" t="s">
        <v>87</v>
      </c>
      <c r="AW149" s="13" t="s">
        <v>38</v>
      </c>
      <c r="AX149" s="13" t="s">
        <v>77</v>
      </c>
      <c r="AY149" s="179" t="s">
        <v>186</v>
      </c>
    </row>
    <row r="150" spans="1:65" s="13" customFormat="1">
      <c r="B150" s="178"/>
      <c r="D150" s="172" t="s">
        <v>373</v>
      </c>
      <c r="E150" s="179" t="s">
        <v>3</v>
      </c>
      <c r="F150" s="180" t="s">
        <v>1839</v>
      </c>
      <c r="H150" s="181">
        <v>-16.7</v>
      </c>
      <c r="I150" s="182"/>
      <c r="L150" s="178"/>
      <c r="M150" s="183"/>
      <c r="N150" s="184"/>
      <c r="O150" s="184"/>
      <c r="P150" s="184"/>
      <c r="Q150" s="184"/>
      <c r="R150" s="184"/>
      <c r="S150" s="184"/>
      <c r="T150" s="185"/>
      <c r="AT150" s="179" t="s">
        <v>373</v>
      </c>
      <c r="AU150" s="179" t="s">
        <v>87</v>
      </c>
      <c r="AV150" s="13" t="s">
        <v>87</v>
      </c>
      <c r="AW150" s="13" t="s">
        <v>38</v>
      </c>
      <c r="AX150" s="13" t="s">
        <v>77</v>
      </c>
      <c r="AY150" s="179" t="s">
        <v>186</v>
      </c>
    </row>
    <row r="151" spans="1:65" s="16" customFormat="1">
      <c r="B151" s="212"/>
      <c r="D151" s="172" t="s">
        <v>373</v>
      </c>
      <c r="E151" s="213" t="s">
        <v>1762</v>
      </c>
      <c r="F151" s="214" t="s">
        <v>1412</v>
      </c>
      <c r="H151" s="215">
        <v>73.563999999999993</v>
      </c>
      <c r="I151" s="216"/>
      <c r="L151" s="212"/>
      <c r="M151" s="217"/>
      <c r="N151" s="218"/>
      <c r="O151" s="218"/>
      <c r="P151" s="218"/>
      <c r="Q151" s="218"/>
      <c r="R151" s="218"/>
      <c r="S151" s="218"/>
      <c r="T151" s="219"/>
      <c r="AT151" s="213" t="s">
        <v>373</v>
      </c>
      <c r="AU151" s="213" t="s">
        <v>87</v>
      </c>
      <c r="AV151" s="16" t="s">
        <v>101</v>
      </c>
      <c r="AW151" s="16" t="s">
        <v>38</v>
      </c>
      <c r="AX151" s="16" t="s">
        <v>77</v>
      </c>
      <c r="AY151" s="213" t="s">
        <v>186</v>
      </c>
    </row>
    <row r="152" spans="1:65" s="14" customFormat="1">
      <c r="B152" s="186"/>
      <c r="D152" s="172" t="s">
        <v>373</v>
      </c>
      <c r="E152" s="187" t="s">
        <v>3</v>
      </c>
      <c r="F152" s="188" t="s">
        <v>375</v>
      </c>
      <c r="H152" s="189">
        <v>73.563999999999993</v>
      </c>
      <c r="I152" s="190"/>
      <c r="L152" s="186"/>
      <c r="M152" s="191"/>
      <c r="N152" s="192"/>
      <c r="O152" s="192"/>
      <c r="P152" s="192"/>
      <c r="Q152" s="192"/>
      <c r="R152" s="192"/>
      <c r="S152" s="192"/>
      <c r="T152" s="193"/>
      <c r="AT152" s="187" t="s">
        <v>373</v>
      </c>
      <c r="AU152" s="187" t="s">
        <v>87</v>
      </c>
      <c r="AV152" s="14" t="s">
        <v>200</v>
      </c>
      <c r="AW152" s="14" t="s">
        <v>38</v>
      </c>
      <c r="AX152" s="14" t="s">
        <v>85</v>
      </c>
      <c r="AY152" s="187" t="s">
        <v>186</v>
      </c>
    </row>
    <row r="153" spans="1:65" s="2" customFormat="1" ht="23.45" customHeight="1">
      <c r="A153" s="36"/>
      <c r="B153" s="147"/>
      <c r="C153" s="201" t="s">
        <v>219</v>
      </c>
      <c r="D153" s="201" t="s">
        <v>184</v>
      </c>
      <c r="E153" s="202" t="s">
        <v>1840</v>
      </c>
      <c r="F153" s="203" t="s">
        <v>1841</v>
      </c>
      <c r="G153" s="204" t="s">
        <v>370</v>
      </c>
      <c r="H153" s="205">
        <v>75.034999999999997</v>
      </c>
      <c r="I153" s="206"/>
      <c r="J153" s="207">
        <f>ROUND(I153*H153,2)</f>
        <v>0</v>
      </c>
      <c r="K153" s="208"/>
      <c r="L153" s="209"/>
      <c r="M153" s="210" t="s">
        <v>3</v>
      </c>
      <c r="N153" s="211" t="s">
        <v>48</v>
      </c>
      <c r="O153" s="57"/>
      <c r="P153" s="165">
        <f>O153*H153</f>
        <v>0</v>
      </c>
      <c r="Q153" s="165">
        <v>3.5999999999999999E-3</v>
      </c>
      <c r="R153" s="165">
        <f>Q153*H153</f>
        <v>0.27012599999999998</v>
      </c>
      <c r="S153" s="165">
        <v>0</v>
      </c>
      <c r="T153" s="166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61" t="s">
        <v>227</v>
      </c>
      <c r="AT153" s="161" t="s">
        <v>184</v>
      </c>
      <c r="AU153" s="161" t="s">
        <v>87</v>
      </c>
      <c r="AY153" s="20" t="s">
        <v>186</v>
      </c>
      <c r="BE153" s="162">
        <f>IF(N153="základní",J153,0)</f>
        <v>0</v>
      </c>
      <c r="BF153" s="162">
        <f>IF(N153="snížená",J153,0)</f>
        <v>0</v>
      </c>
      <c r="BG153" s="162">
        <f>IF(N153="zákl. přenesená",J153,0)</f>
        <v>0</v>
      </c>
      <c r="BH153" s="162">
        <f>IF(N153="sníž. přenesená",J153,0)</f>
        <v>0</v>
      </c>
      <c r="BI153" s="162">
        <f>IF(N153="nulová",J153,0)</f>
        <v>0</v>
      </c>
      <c r="BJ153" s="20" t="s">
        <v>85</v>
      </c>
      <c r="BK153" s="162">
        <f>ROUND(I153*H153,2)</f>
        <v>0</v>
      </c>
      <c r="BL153" s="20" t="s">
        <v>200</v>
      </c>
      <c r="BM153" s="161" t="s">
        <v>1842</v>
      </c>
    </row>
    <row r="154" spans="1:65" s="13" customFormat="1">
      <c r="B154" s="178"/>
      <c r="D154" s="172" t="s">
        <v>373</v>
      </c>
      <c r="E154" s="179" t="s">
        <v>3</v>
      </c>
      <c r="F154" s="180" t="s">
        <v>1762</v>
      </c>
      <c r="H154" s="181">
        <v>73.563999999999993</v>
      </c>
      <c r="I154" s="182"/>
      <c r="L154" s="178"/>
      <c r="M154" s="183"/>
      <c r="N154" s="184"/>
      <c r="O154" s="184"/>
      <c r="P154" s="184"/>
      <c r="Q154" s="184"/>
      <c r="R154" s="184"/>
      <c r="S154" s="184"/>
      <c r="T154" s="185"/>
      <c r="AT154" s="179" t="s">
        <v>373</v>
      </c>
      <c r="AU154" s="179" t="s">
        <v>87</v>
      </c>
      <c r="AV154" s="13" t="s">
        <v>87</v>
      </c>
      <c r="AW154" s="13" t="s">
        <v>38</v>
      </c>
      <c r="AX154" s="13" t="s">
        <v>85</v>
      </c>
      <c r="AY154" s="179" t="s">
        <v>186</v>
      </c>
    </row>
    <row r="155" spans="1:65" s="13" customFormat="1">
      <c r="B155" s="178"/>
      <c r="D155" s="172" t="s">
        <v>373</v>
      </c>
      <c r="F155" s="180" t="s">
        <v>1843</v>
      </c>
      <c r="H155" s="181">
        <v>75.034999999999997</v>
      </c>
      <c r="I155" s="182"/>
      <c r="L155" s="178"/>
      <c r="M155" s="183"/>
      <c r="N155" s="184"/>
      <c r="O155" s="184"/>
      <c r="P155" s="184"/>
      <c r="Q155" s="184"/>
      <c r="R155" s="184"/>
      <c r="S155" s="184"/>
      <c r="T155" s="185"/>
      <c r="AT155" s="179" t="s">
        <v>373</v>
      </c>
      <c r="AU155" s="179" t="s">
        <v>87</v>
      </c>
      <c r="AV155" s="13" t="s">
        <v>87</v>
      </c>
      <c r="AW155" s="13" t="s">
        <v>4</v>
      </c>
      <c r="AX155" s="13" t="s">
        <v>85</v>
      </c>
      <c r="AY155" s="179" t="s">
        <v>186</v>
      </c>
    </row>
    <row r="156" spans="1:65" s="2" customFormat="1" ht="36.75" customHeight="1">
      <c r="A156" s="36"/>
      <c r="B156" s="147"/>
      <c r="C156" s="148" t="s">
        <v>223</v>
      </c>
      <c r="D156" s="148" t="s">
        <v>189</v>
      </c>
      <c r="E156" s="149" t="s">
        <v>1844</v>
      </c>
      <c r="F156" s="150" t="s">
        <v>1845</v>
      </c>
      <c r="G156" s="151" t="s">
        <v>370</v>
      </c>
      <c r="H156" s="152">
        <v>43.892000000000003</v>
      </c>
      <c r="I156" s="153"/>
      <c r="J156" s="154">
        <f>ROUND(I156*H156,2)</f>
        <v>0</v>
      </c>
      <c r="K156" s="155"/>
      <c r="L156" s="37"/>
      <c r="M156" s="163" t="s">
        <v>3</v>
      </c>
      <c r="N156" s="164" t="s">
        <v>48</v>
      </c>
      <c r="O156" s="57"/>
      <c r="P156" s="165">
        <f>O156*H156</f>
        <v>0</v>
      </c>
      <c r="Q156" s="165">
        <v>8.5000000000000006E-3</v>
      </c>
      <c r="R156" s="165">
        <f>Q156*H156</f>
        <v>0.37308200000000002</v>
      </c>
      <c r="S156" s="165">
        <v>0</v>
      </c>
      <c r="T156" s="166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61" t="s">
        <v>200</v>
      </c>
      <c r="AT156" s="161" t="s">
        <v>189</v>
      </c>
      <c r="AU156" s="161" t="s">
        <v>87</v>
      </c>
      <c r="AY156" s="20" t="s">
        <v>186</v>
      </c>
      <c r="BE156" s="162">
        <f>IF(N156="základní",J156,0)</f>
        <v>0</v>
      </c>
      <c r="BF156" s="162">
        <f>IF(N156="snížená",J156,0)</f>
        <v>0</v>
      </c>
      <c r="BG156" s="162">
        <f>IF(N156="zákl. přenesená",J156,0)</f>
        <v>0</v>
      </c>
      <c r="BH156" s="162">
        <f>IF(N156="sníž. přenesená",J156,0)</f>
        <v>0</v>
      </c>
      <c r="BI156" s="162">
        <f>IF(N156="nulová",J156,0)</f>
        <v>0</v>
      </c>
      <c r="BJ156" s="20" t="s">
        <v>85</v>
      </c>
      <c r="BK156" s="162">
        <f>ROUND(I156*H156,2)</f>
        <v>0</v>
      </c>
      <c r="BL156" s="20" t="s">
        <v>200</v>
      </c>
      <c r="BM156" s="161" t="s">
        <v>1846</v>
      </c>
    </row>
    <row r="157" spans="1:65" s="15" customFormat="1">
      <c r="B157" s="194"/>
      <c r="D157" s="172" t="s">
        <v>373</v>
      </c>
      <c r="E157" s="195" t="s">
        <v>3</v>
      </c>
      <c r="F157" s="196" t="s">
        <v>1832</v>
      </c>
      <c r="H157" s="195" t="s">
        <v>3</v>
      </c>
      <c r="I157" s="197"/>
      <c r="L157" s="194"/>
      <c r="M157" s="198"/>
      <c r="N157" s="199"/>
      <c r="O157" s="199"/>
      <c r="P157" s="199"/>
      <c r="Q157" s="199"/>
      <c r="R157" s="199"/>
      <c r="S157" s="199"/>
      <c r="T157" s="200"/>
      <c r="AT157" s="195" t="s">
        <v>373</v>
      </c>
      <c r="AU157" s="195" t="s">
        <v>87</v>
      </c>
      <c r="AV157" s="15" t="s">
        <v>85</v>
      </c>
      <c r="AW157" s="15" t="s">
        <v>38</v>
      </c>
      <c r="AX157" s="15" t="s">
        <v>77</v>
      </c>
      <c r="AY157" s="195" t="s">
        <v>186</v>
      </c>
    </row>
    <row r="158" spans="1:65" s="13" customFormat="1">
      <c r="B158" s="178"/>
      <c r="D158" s="172" t="s">
        <v>373</v>
      </c>
      <c r="E158" s="179" t="s">
        <v>3</v>
      </c>
      <c r="F158" s="180" t="s">
        <v>1847</v>
      </c>
      <c r="H158" s="181">
        <v>45.787999999999997</v>
      </c>
      <c r="I158" s="182"/>
      <c r="L158" s="178"/>
      <c r="M158" s="183"/>
      <c r="N158" s="184"/>
      <c r="O158" s="184"/>
      <c r="P158" s="184"/>
      <c r="Q158" s="184"/>
      <c r="R158" s="184"/>
      <c r="S158" s="184"/>
      <c r="T158" s="185"/>
      <c r="AT158" s="179" t="s">
        <v>373</v>
      </c>
      <c r="AU158" s="179" t="s">
        <v>87</v>
      </c>
      <c r="AV158" s="13" t="s">
        <v>87</v>
      </c>
      <c r="AW158" s="13" t="s">
        <v>38</v>
      </c>
      <c r="AX158" s="13" t="s">
        <v>77</v>
      </c>
      <c r="AY158" s="179" t="s">
        <v>186</v>
      </c>
    </row>
    <row r="159" spans="1:65" s="13" customFormat="1">
      <c r="B159" s="178"/>
      <c r="D159" s="172" t="s">
        <v>373</v>
      </c>
      <c r="E159" s="179" t="s">
        <v>3</v>
      </c>
      <c r="F159" s="180" t="s">
        <v>1848</v>
      </c>
      <c r="H159" s="181">
        <v>-1.8959999999999999</v>
      </c>
      <c r="I159" s="182"/>
      <c r="L159" s="178"/>
      <c r="M159" s="183"/>
      <c r="N159" s="184"/>
      <c r="O159" s="184"/>
      <c r="P159" s="184"/>
      <c r="Q159" s="184"/>
      <c r="R159" s="184"/>
      <c r="S159" s="184"/>
      <c r="T159" s="185"/>
      <c r="AT159" s="179" t="s">
        <v>373</v>
      </c>
      <c r="AU159" s="179" t="s">
        <v>87</v>
      </c>
      <c r="AV159" s="13" t="s">
        <v>87</v>
      </c>
      <c r="AW159" s="13" t="s">
        <v>38</v>
      </c>
      <c r="AX159" s="13" t="s">
        <v>77</v>
      </c>
      <c r="AY159" s="179" t="s">
        <v>186</v>
      </c>
    </row>
    <row r="160" spans="1:65" s="14" customFormat="1">
      <c r="B160" s="186"/>
      <c r="D160" s="172" t="s">
        <v>373</v>
      </c>
      <c r="E160" s="187" t="s">
        <v>1759</v>
      </c>
      <c r="F160" s="188" t="s">
        <v>375</v>
      </c>
      <c r="H160" s="189">
        <v>43.892000000000003</v>
      </c>
      <c r="I160" s="190"/>
      <c r="L160" s="186"/>
      <c r="M160" s="191"/>
      <c r="N160" s="192"/>
      <c r="O160" s="192"/>
      <c r="P160" s="192"/>
      <c r="Q160" s="192"/>
      <c r="R160" s="192"/>
      <c r="S160" s="192"/>
      <c r="T160" s="193"/>
      <c r="AT160" s="187" t="s">
        <v>373</v>
      </c>
      <c r="AU160" s="187" t="s">
        <v>87</v>
      </c>
      <c r="AV160" s="14" t="s">
        <v>200</v>
      </c>
      <c r="AW160" s="14" t="s">
        <v>38</v>
      </c>
      <c r="AX160" s="14" t="s">
        <v>85</v>
      </c>
      <c r="AY160" s="187" t="s">
        <v>186</v>
      </c>
    </row>
    <row r="161" spans="1:65" s="2" customFormat="1" ht="16.350000000000001" customHeight="1">
      <c r="A161" s="36"/>
      <c r="B161" s="147"/>
      <c r="C161" s="201" t="s">
        <v>227</v>
      </c>
      <c r="D161" s="201" t="s">
        <v>184</v>
      </c>
      <c r="E161" s="202" t="s">
        <v>1849</v>
      </c>
      <c r="F161" s="203" t="s">
        <v>1850</v>
      </c>
      <c r="G161" s="204" t="s">
        <v>370</v>
      </c>
      <c r="H161" s="205">
        <v>44.77</v>
      </c>
      <c r="I161" s="206"/>
      <c r="J161" s="207">
        <f>ROUND(I161*H161,2)</f>
        <v>0</v>
      </c>
      <c r="K161" s="208"/>
      <c r="L161" s="209"/>
      <c r="M161" s="210" t="s">
        <v>3</v>
      </c>
      <c r="N161" s="211" t="s">
        <v>48</v>
      </c>
      <c r="O161" s="57"/>
      <c r="P161" s="165">
        <f>O161*H161</f>
        <v>0</v>
      </c>
      <c r="Q161" s="165">
        <v>2.0999999999999999E-3</v>
      </c>
      <c r="R161" s="165">
        <f>Q161*H161</f>
        <v>9.4017000000000003E-2</v>
      </c>
      <c r="S161" s="165">
        <v>0</v>
      </c>
      <c r="T161" s="166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61" t="s">
        <v>227</v>
      </c>
      <c r="AT161" s="161" t="s">
        <v>184</v>
      </c>
      <c r="AU161" s="161" t="s">
        <v>87</v>
      </c>
      <c r="AY161" s="20" t="s">
        <v>186</v>
      </c>
      <c r="BE161" s="162">
        <f>IF(N161="základní",J161,0)</f>
        <v>0</v>
      </c>
      <c r="BF161" s="162">
        <f>IF(N161="snížená",J161,0)</f>
        <v>0</v>
      </c>
      <c r="BG161" s="162">
        <f>IF(N161="zákl. přenesená",J161,0)</f>
        <v>0</v>
      </c>
      <c r="BH161" s="162">
        <f>IF(N161="sníž. přenesená",J161,0)</f>
        <v>0</v>
      </c>
      <c r="BI161" s="162">
        <f>IF(N161="nulová",J161,0)</f>
        <v>0</v>
      </c>
      <c r="BJ161" s="20" t="s">
        <v>85</v>
      </c>
      <c r="BK161" s="162">
        <f>ROUND(I161*H161,2)</f>
        <v>0</v>
      </c>
      <c r="BL161" s="20" t="s">
        <v>200</v>
      </c>
      <c r="BM161" s="161" t="s">
        <v>1851</v>
      </c>
    </row>
    <row r="162" spans="1:65" s="13" customFormat="1">
      <c r="B162" s="178"/>
      <c r="D162" s="172" t="s">
        <v>373</v>
      </c>
      <c r="E162" s="179" t="s">
        <v>3</v>
      </c>
      <c r="F162" s="180" t="s">
        <v>1852</v>
      </c>
      <c r="H162" s="181">
        <v>44.77</v>
      </c>
      <c r="I162" s="182"/>
      <c r="L162" s="178"/>
      <c r="M162" s="183"/>
      <c r="N162" s="184"/>
      <c r="O162" s="184"/>
      <c r="P162" s="184"/>
      <c r="Q162" s="184"/>
      <c r="R162" s="184"/>
      <c r="S162" s="184"/>
      <c r="T162" s="185"/>
      <c r="AT162" s="179" t="s">
        <v>373</v>
      </c>
      <c r="AU162" s="179" t="s">
        <v>87</v>
      </c>
      <c r="AV162" s="13" t="s">
        <v>87</v>
      </c>
      <c r="AW162" s="13" t="s">
        <v>38</v>
      </c>
      <c r="AX162" s="13" t="s">
        <v>85</v>
      </c>
      <c r="AY162" s="179" t="s">
        <v>186</v>
      </c>
    </row>
    <row r="163" spans="1:65" s="2" customFormat="1" ht="42.75" customHeight="1">
      <c r="A163" s="36"/>
      <c r="B163" s="147"/>
      <c r="C163" s="148" t="s">
        <v>235</v>
      </c>
      <c r="D163" s="148" t="s">
        <v>189</v>
      </c>
      <c r="E163" s="149" t="s">
        <v>1853</v>
      </c>
      <c r="F163" s="150" t="s">
        <v>1854</v>
      </c>
      <c r="G163" s="151" t="s">
        <v>843</v>
      </c>
      <c r="H163" s="152">
        <v>61.496000000000002</v>
      </c>
      <c r="I163" s="153"/>
      <c r="J163" s="154">
        <f>ROUND(I163*H163,2)</f>
        <v>0</v>
      </c>
      <c r="K163" s="155"/>
      <c r="L163" s="37"/>
      <c r="M163" s="163" t="s">
        <v>3</v>
      </c>
      <c r="N163" s="164" t="s">
        <v>48</v>
      </c>
      <c r="O163" s="57"/>
      <c r="P163" s="165">
        <f>O163*H163</f>
        <v>0</v>
      </c>
      <c r="Q163" s="165">
        <v>3.31E-3</v>
      </c>
      <c r="R163" s="165">
        <f>Q163*H163</f>
        <v>0.20355176</v>
      </c>
      <c r="S163" s="165">
        <v>0</v>
      </c>
      <c r="T163" s="166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61" t="s">
        <v>200</v>
      </c>
      <c r="AT163" s="161" t="s">
        <v>189</v>
      </c>
      <c r="AU163" s="161" t="s">
        <v>87</v>
      </c>
      <c r="AY163" s="20" t="s">
        <v>186</v>
      </c>
      <c r="BE163" s="162">
        <f>IF(N163="základní",J163,0)</f>
        <v>0</v>
      </c>
      <c r="BF163" s="162">
        <f>IF(N163="snížená",J163,0)</f>
        <v>0</v>
      </c>
      <c r="BG163" s="162">
        <f>IF(N163="zákl. přenesená",J163,0)</f>
        <v>0</v>
      </c>
      <c r="BH163" s="162">
        <f>IF(N163="sníž. přenesená",J163,0)</f>
        <v>0</v>
      </c>
      <c r="BI163" s="162">
        <f>IF(N163="nulová",J163,0)</f>
        <v>0</v>
      </c>
      <c r="BJ163" s="20" t="s">
        <v>85</v>
      </c>
      <c r="BK163" s="162">
        <f>ROUND(I163*H163,2)</f>
        <v>0</v>
      </c>
      <c r="BL163" s="20" t="s">
        <v>200</v>
      </c>
      <c r="BM163" s="161" t="s">
        <v>1855</v>
      </c>
    </row>
    <row r="164" spans="1:65" s="15" customFormat="1">
      <c r="B164" s="194"/>
      <c r="D164" s="172" t="s">
        <v>373</v>
      </c>
      <c r="E164" s="195" t="s">
        <v>3</v>
      </c>
      <c r="F164" s="196" t="s">
        <v>1856</v>
      </c>
      <c r="H164" s="195" t="s">
        <v>3</v>
      </c>
      <c r="I164" s="197"/>
      <c r="L164" s="194"/>
      <c r="M164" s="198"/>
      <c r="N164" s="199"/>
      <c r="O164" s="199"/>
      <c r="P164" s="199"/>
      <c r="Q164" s="199"/>
      <c r="R164" s="199"/>
      <c r="S164" s="199"/>
      <c r="T164" s="200"/>
      <c r="AT164" s="195" t="s">
        <v>373</v>
      </c>
      <c r="AU164" s="195" t="s">
        <v>87</v>
      </c>
      <c r="AV164" s="15" t="s">
        <v>85</v>
      </c>
      <c r="AW164" s="15" t="s">
        <v>38</v>
      </c>
      <c r="AX164" s="15" t="s">
        <v>77</v>
      </c>
      <c r="AY164" s="195" t="s">
        <v>186</v>
      </c>
    </row>
    <row r="165" spans="1:65" s="15" customFormat="1">
      <c r="B165" s="194"/>
      <c r="D165" s="172" t="s">
        <v>373</v>
      </c>
      <c r="E165" s="195" t="s">
        <v>3</v>
      </c>
      <c r="F165" s="196" t="s">
        <v>1857</v>
      </c>
      <c r="H165" s="195" t="s">
        <v>3</v>
      </c>
      <c r="I165" s="197"/>
      <c r="L165" s="194"/>
      <c r="M165" s="198"/>
      <c r="N165" s="199"/>
      <c r="O165" s="199"/>
      <c r="P165" s="199"/>
      <c r="Q165" s="199"/>
      <c r="R165" s="199"/>
      <c r="S165" s="199"/>
      <c r="T165" s="200"/>
      <c r="AT165" s="195" t="s">
        <v>373</v>
      </c>
      <c r="AU165" s="195" t="s">
        <v>87</v>
      </c>
      <c r="AV165" s="15" t="s">
        <v>85</v>
      </c>
      <c r="AW165" s="15" t="s">
        <v>38</v>
      </c>
      <c r="AX165" s="15" t="s">
        <v>77</v>
      </c>
      <c r="AY165" s="195" t="s">
        <v>186</v>
      </c>
    </row>
    <row r="166" spans="1:65" s="13" customFormat="1">
      <c r="B166" s="178"/>
      <c r="D166" s="172" t="s">
        <v>373</v>
      </c>
      <c r="E166" s="179" t="s">
        <v>3</v>
      </c>
      <c r="F166" s="180" t="s">
        <v>1858</v>
      </c>
      <c r="H166" s="181">
        <v>3</v>
      </c>
      <c r="I166" s="182"/>
      <c r="L166" s="178"/>
      <c r="M166" s="183"/>
      <c r="N166" s="184"/>
      <c r="O166" s="184"/>
      <c r="P166" s="184"/>
      <c r="Q166" s="184"/>
      <c r="R166" s="184"/>
      <c r="S166" s="184"/>
      <c r="T166" s="185"/>
      <c r="AT166" s="179" t="s">
        <v>373</v>
      </c>
      <c r="AU166" s="179" t="s">
        <v>87</v>
      </c>
      <c r="AV166" s="13" t="s">
        <v>87</v>
      </c>
      <c r="AW166" s="13" t="s">
        <v>38</v>
      </c>
      <c r="AX166" s="13" t="s">
        <v>77</v>
      </c>
      <c r="AY166" s="179" t="s">
        <v>186</v>
      </c>
    </row>
    <row r="167" spans="1:65" s="13" customFormat="1">
      <c r="B167" s="178"/>
      <c r="D167" s="172" t="s">
        <v>373</v>
      </c>
      <c r="E167" s="179" t="s">
        <v>3</v>
      </c>
      <c r="F167" s="180" t="s">
        <v>1859</v>
      </c>
      <c r="H167" s="181">
        <v>5</v>
      </c>
      <c r="I167" s="182"/>
      <c r="L167" s="178"/>
      <c r="M167" s="183"/>
      <c r="N167" s="184"/>
      <c r="O167" s="184"/>
      <c r="P167" s="184"/>
      <c r="Q167" s="184"/>
      <c r="R167" s="184"/>
      <c r="S167" s="184"/>
      <c r="T167" s="185"/>
      <c r="AT167" s="179" t="s">
        <v>373</v>
      </c>
      <c r="AU167" s="179" t="s">
        <v>87</v>
      </c>
      <c r="AV167" s="13" t="s">
        <v>87</v>
      </c>
      <c r="AW167" s="13" t="s">
        <v>38</v>
      </c>
      <c r="AX167" s="13" t="s">
        <v>77</v>
      </c>
      <c r="AY167" s="179" t="s">
        <v>186</v>
      </c>
    </row>
    <row r="168" spans="1:65" s="16" customFormat="1">
      <c r="B168" s="212"/>
      <c r="D168" s="172" t="s">
        <v>373</v>
      </c>
      <c r="E168" s="213" t="s">
        <v>1754</v>
      </c>
      <c r="F168" s="214" t="s">
        <v>1412</v>
      </c>
      <c r="H168" s="215">
        <v>8</v>
      </c>
      <c r="I168" s="216"/>
      <c r="L168" s="212"/>
      <c r="M168" s="217"/>
      <c r="N168" s="218"/>
      <c r="O168" s="218"/>
      <c r="P168" s="218"/>
      <c r="Q168" s="218"/>
      <c r="R168" s="218"/>
      <c r="S168" s="218"/>
      <c r="T168" s="219"/>
      <c r="AT168" s="213" t="s">
        <v>373</v>
      </c>
      <c r="AU168" s="213" t="s">
        <v>87</v>
      </c>
      <c r="AV168" s="16" t="s">
        <v>101</v>
      </c>
      <c r="AW168" s="16" t="s">
        <v>38</v>
      </c>
      <c r="AX168" s="16" t="s">
        <v>77</v>
      </c>
      <c r="AY168" s="213" t="s">
        <v>186</v>
      </c>
    </row>
    <row r="169" spans="1:65" s="15" customFormat="1">
      <c r="B169" s="194"/>
      <c r="D169" s="172" t="s">
        <v>373</v>
      </c>
      <c r="E169" s="195" t="s">
        <v>3</v>
      </c>
      <c r="F169" s="196" t="s">
        <v>1860</v>
      </c>
      <c r="H169" s="195" t="s">
        <v>3</v>
      </c>
      <c r="I169" s="197"/>
      <c r="L169" s="194"/>
      <c r="M169" s="198"/>
      <c r="N169" s="199"/>
      <c r="O169" s="199"/>
      <c r="P169" s="199"/>
      <c r="Q169" s="199"/>
      <c r="R169" s="199"/>
      <c r="S169" s="199"/>
      <c r="T169" s="200"/>
      <c r="AT169" s="195" t="s">
        <v>373</v>
      </c>
      <c r="AU169" s="195" t="s">
        <v>87</v>
      </c>
      <c r="AV169" s="15" t="s">
        <v>85</v>
      </c>
      <c r="AW169" s="15" t="s">
        <v>38</v>
      </c>
      <c r="AX169" s="15" t="s">
        <v>77</v>
      </c>
      <c r="AY169" s="195" t="s">
        <v>186</v>
      </c>
    </row>
    <row r="170" spans="1:65" s="15" customFormat="1">
      <c r="B170" s="194"/>
      <c r="D170" s="172" t="s">
        <v>373</v>
      </c>
      <c r="E170" s="195" t="s">
        <v>3</v>
      </c>
      <c r="F170" s="196" t="s">
        <v>381</v>
      </c>
      <c r="H170" s="195" t="s">
        <v>3</v>
      </c>
      <c r="I170" s="197"/>
      <c r="L170" s="194"/>
      <c r="M170" s="198"/>
      <c r="N170" s="199"/>
      <c r="O170" s="199"/>
      <c r="P170" s="199"/>
      <c r="Q170" s="199"/>
      <c r="R170" s="199"/>
      <c r="S170" s="199"/>
      <c r="T170" s="200"/>
      <c r="AT170" s="195" t="s">
        <v>373</v>
      </c>
      <c r="AU170" s="195" t="s">
        <v>87</v>
      </c>
      <c r="AV170" s="15" t="s">
        <v>85</v>
      </c>
      <c r="AW170" s="15" t="s">
        <v>38</v>
      </c>
      <c r="AX170" s="15" t="s">
        <v>77</v>
      </c>
      <c r="AY170" s="195" t="s">
        <v>186</v>
      </c>
    </row>
    <row r="171" spans="1:65" s="13" customFormat="1">
      <c r="B171" s="178"/>
      <c r="D171" s="172" t="s">
        <v>373</v>
      </c>
      <c r="E171" s="179" t="s">
        <v>3</v>
      </c>
      <c r="F171" s="180" t="s">
        <v>1861</v>
      </c>
      <c r="H171" s="181">
        <v>7.2</v>
      </c>
      <c r="I171" s="182"/>
      <c r="L171" s="178"/>
      <c r="M171" s="183"/>
      <c r="N171" s="184"/>
      <c r="O171" s="184"/>
      <c r="P171" s="184"/>
      <c r="Q171" s="184"/>
      <c r="R171" s="184"/>
      <c r="S171" s="184"/>
      <c r="T171" s="185"/>
      <c r="AT171" s="179" t="s">
        <v>373</v>
      </c>
      <c r="AU171" s="179" t="s">
        <v>87</v>
      </c>
      <c r="AV171" s="13" t="s">
        <v>87</v>
      </c>
      <c r="AW171" s="13" t="s">
        <v>38</v>
      </c>
      <c r="AX171" s="13" t="s">
        <v>77</v>
      </c>
      <c r="AY171" s="179" t="s">
        <v>186</v>
      </c>
    </row>
    <row r="172" spans="1:65" s="15" customFormat="1">
      <c r="B172" s="194"/>
      <c r="D172" s="172" t="s">
        <v>373</v>
      </c>
      <c r="E172" s="195" t="s">
        <v>3</v>
      </c>
      <c r="F172" s="196" t="s">
        <v>385</v>
      </c>
      <c r="H172" s="195" t="s">
        <v>3</v>
      </c>
      <c r="I172" s="197"/>
      <c r="L172" s="194"/>
      <c r="M172" s="198"/>
      <c r="N172" s="199"/>
      <c r="O172" s="199"/>
      <c r="P172" s="199"/>
      <c r="Q172" s="199"/>
      <c r="R172" s="199"/>
      <c r="S172" s="199"/>
      <c r="T172" s="200"/>
      <c r="AT172" s="195" t="s">
        <v>373</v>
      </c>
      <c r="AU172" s="195" t="s">
        <v>87</v>
      </c>
      <c r="AV172" s="15" t="s">
        <v>85</v>
      </c>
      <c r="AW172" s="15" t="s">
        <v>38</v>
      </c>
      <c r="AX172" s="15" t="s">
        <v>77</v>
      </c>
      <c r="AY172" s="195" t="s">
        <v>186</v>
      </c>
    </row>
    <row r="173" spans="1:65" s="13" customFormat="1">
      <c r="B173" s="178"/>
      <c r="D173" s="172" t="s">
        <v>373</v>
      </c>
      <c r="E173" s="179" t="s">
        <v>3</v>
      </c>
      <c r="F173" s="180" t="s">
        <v>1862</v>
      </c>
      <c r="H173" s="181">
        <v>44.4</v>
      </c>
      <c r="I173" s="182"/>
      <c r="L173" s="178"/>
      <c r="M173" s="183"/>
      <c r="N173" s="184"/>
      <c r="O173" s="184"/>
      <c r="P173" s="184"/>
      <c r="Q173" s="184"/>
      <c r="R173" s="184"/>
      <c r="S173" s="184"/>
      <c r="T173" s="185"/>
      <c r="AT173" s="179" t="s">
        <v>373</v>
      </c>
      <c r="AU173" s="179" t="s">
        <v>87</v>
      </c>
      <c r="AV173" s="13" t="s">
        <v>87</v>
      </c>
      <c r="AW173" s="13" t="s">
        <v>38</v>
      </c>
      <c r="AX173" s="13" t="s">
        <v>77</v>
      </c>
      <c r="AY173" s="179" t="s">
        <v>186</v>
      </c>
    </row>
    <row r="174" spans="1:65" s="16" customFormat="1">
      <c r="B174" s="212"/>
      <c r="D174" s="172" t="s">
        <v>373</v>
      </c>
      <c r="E174" s="213" t="s">
        <v>1756</v>
      </c>
      <c r="F174" s="214" t="s">
        <v>1412</v>
      </c>
      <c r="H174" s="215">
        <v>51.6</v>
      </c>
      <c r="I174" s="216"/>
      <c r="L174" s="212"/>
      <c r="M174" s="217"/>
      <c r="N174" s="218"/>
      <c r="O174" s="218"/>
      <c r="P174" s="218"/>
      <c r="Q174" s="218"/>
      <c r="R174" s="218"/>
      <c r="S174" s="218"/>
      <c r="T174" s="219"/>
      <c r="AT174" s="213" t="s">
        <v>373</v>
      </c>
      <c r="AU174" s="213" t="s">
        <v>87</v>
      </c>
      <c r="AV174" s="16" t="s">
        <v>101</v>
      </c>
      <c r="AW174" s="16" t="s">
        <v>38</v>
      </c>
      <c r="AX174" s="16" t="s">
        <v>77</v>
      </c>
      <c r="AY174" s="213" t="s">
        <v>186</v>
      </c>
    </row>
    <row r="175" spans="1:65" s="15" customFormat="1">
      <c r="B175" s="194"/>
      <c r="D175" s="172" t="s">
        <v>373</v>
      </c>
      <c r="E175" s="195" t="s">
        <v>3</v>
      </c>
      <c r="F175" s="196" t="s">
        <v>1832</v>
      </c>
      <c r="H175" s="195" t="s">
        <v>3</v>
      </c>
      <c r="I175" s="197"/>
      <c r="L175" s="194"/>
      <c r="M175" s="198"/>
      <c r="N175" s="199"/>
      <c r="O175" s="199"/>
      <c r="P175" s="199"/>
      <c r="Q175" s="199"/>
      <c r="R175" s="199"/>
      <c r="S175" s="199"/>
      <c r="T175" s="200"/>
      <c r="AT175" s="195" t="s">
        <v>373</v>
      </c>
      <c r="AU175" s="195" t="s">
        <v>87</v>
      </c>
      <c r="AV175" s="15" t="s">
        <v>85</v>
      </c>
      <c r="AW175" s="15" t="s">
        <v>38</v>
      </c>
      <c r="AX175" s="15" t="s">
        <v>77</v>
      </c>
      <c r="AY175" s="195" t="s">
        <v>186</v>
      </c>
    </row>
    <row r="176" spans="1:65" s="13" customFormat="1">
      <c r="B176" s="178"/>
      <c r="D176" s="172" t="s">
        <v>373</v>
      </c>
      <c r="E176" s="179" t="s">
        <v>3</v>
      </c>
      <c r="F176" s="180" t="s">
        <v>1863</v>
      </c>
      <c r="H176" s="181">
        <v>1.8959999999999999</v>
      </c>
      <c r="I176" s="182"/>
      <c r="L176" s="178"/>
      <c r="M176" s="183"/>
      <c r="N176" s="184"/>
      <c r="O176" s="184"/>
      <c r="P176" s="184"/>
      <c r="Q176" s="184"/>
      <c r="R176" s="184"/>
      <c r="S176" s="184"/>
      <c r="T176" s="185"/>
      <c r="AT176" s="179" t="s">
        <v>373</v>
      </c>
      <c r="AU176" s="179" t="s">
        <v>87</v>
      </c>
      <c r="AV176" s="13" t="s">
        <v>87</v>
      </c>
      <c r="AW176" s="13" t="s">
        <v>38</v>
      </c>
      <c r="AX176" s="13" t="s">
        <v>77</v>
      </c>
      <c r="AY176" s="179" t="s">
        <v>186</v>
      </c>
    </row>
    <row r="177" spans="1:65" s="14" customFormat="1">
      <c r="B177" s="186"/>
      <c r="D177" s="172" t="s">
        <v>373</v>
      </c>
      <c r="E177" s="187" t="s">
        <v>1751</v>
      </c>
      <c r="F177" s="188" t="s">
        <v>375</v>
      </c>
      <c r="H177" s="189">
        <v>61.496000000000002</v>
      </c>
      <c r="I177" s="190"/>
      <c r="L177" s="186"/>
      <c r="M177" s="191"/>
      <c r="N177" s="192"/>
      <c r="O177" s="192"/>
      <c r="P177" s="192"/>
      <c r="Q177" s="192"/>
      <c r="R177" s="192"/>
      <c r="S177" s="192"/>
      <c r="T177" s="193"/>
      <c r="AT177" s="187" t="s">
        <v>373</v>
      </c>
      <c r="AU177" s="187" t="s">
        <v>87</v>
      </c>
      <c r="AV177" s="14" t="s">
        <v>200</v>
      </c>
      <c r="AW177" s="14" t="s">
        <v>38</v>
      </c>
      <c r="AX177" s="14" t="s">
        <v>85</v>
      </c>
      <c r="AY177" s="187" t="s">
        <v>186</v>
      </c>
    </row>
    <row r="178" spans="1:65" s="2" customFormat="1" ht="23.45" customHeight="1">
      <c r="A178" s="36"/>
      <c r="B178" s="147"/>
      <c r="C178" s="201" t="s">
        <v>246</v>
      </c>
      <c r="D178" s="201" t="s">
        <v>184</v>
      </c>
      <c r="E178" s="202" t="s">
        <v>1864</v>
      </c>
      <c r="F178" s="203" t="s">
        <v>1865</v>
      </c>
      <c r="G178" s="204" t="s">
        <v>370</v>
      </c>
      <c r="H178" s="205">
        <v>1.4079999999999999</v>
      </c>
      <c r="I178" s="206"/>
      <c r="J178" s="207">
        <f>ROUND(I178*H178,2)</f>
        <v>0</v>
      </c>
      <c r="K178" s="208"/>
      <c r="L178" s="209"/>
      <c r="M178" s="210" t="s">
        <v>3</v>
      </c>
      <c r="N178" s="211" t="s">
        <v>48</v>
      </c>
      <c r="O178" s="57"/>
      <c r="P178" s="165">
        <f>O178*H178</f>
        <v>0</v>
      </c>
      <c r="Q178" s="165">
        <v>8.9999999999999998E-4</v>
      </c>
      <c r="R178" s="165">
        <f>Q178*H178</f>
        <v>1.2671999999999998E-3</v>
      </c>
      <c r="S178" s="165">
        <v>0</v>
      </c>
      <c r="T178" s="166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61" t="s">
        <v>227</v>
      </c>
      <c r="AT178" s="161" t="s">
        <v>184</v>
      </c>
      <c r="AU178" s="161" t="s">
        <v>87</v>
      </c>
      <c r="AY178" s="20" t="s">
        <v>186</v>
      </c>
      <c r="BE178" s="162">
        <f>IF(N178="základní",J178,0)</f>
        <v>0</v>
      </c>
      <c r="BF178" s="162">
        <f>IF(N178="snížená",J178,0)</f>
        <v>0</v>
      </c>
      <c r="BG178" s="162">
        <f>IF(N178="zákl. přenesená",J178,0)</f>
        <v>0</v>
      </c>
      <c r="BH178" s="162">
        <f>IF(N178="sníž. přenesená",J178,0)</f>
        <v>0</v>
      </c>
      <c r="BI178" s="162">
        <f>IF(N178="nulová",J178,0)</f>
        <v>0</v>
      </c>
      <c r="BJ178" s="20" t="s">
        <v>85</v>
      </c>
      <c r="BK178" s="162">
        <f>ROUND(I178*H178,2)</f>
        <v>0</v>
      </c>
      <c r="BL178" s="20" t="s">
        <v>200</v>
      </c>
      <c r="BM178" s="161" t="s">
        <v>1725</v>
      </c>
    </row>
    <row r="179" spans="1:65" s="15" customFormat="1">
      <c r="B179" s="194"/>
      <c r="D179" s="172" t="s">
        <v>373</v>
      </c>
      <c r="E179" s="195" t="s">
        <v>3</v>
      </c>
      <c r="F179" s="196" t="s">
        <v>1856</v>
      </c>
      <c r="H179" s="195" t="s">
        <v>3</v>
      </c>
      <c r="I179" s="197"/>
      <c r="L179" s="194"/>
      <c r="M179" s="198"/>
      <c r="N179" s="199"/>
      <c r="O179" s="199"/>
      <c r="P179" s="199"/>
      <c r="Q179" s="199"/>
      <c r="R179" s="199"/>
      <c r="S179" s="199"/>
      <c r="T179" s="200"/>
      <c r="AT179" s="195" t="s">
        <v>373</v>
      </c>
      <c r="AU179" s="195" t="s">
        <v>87</v>
      </c>
      <c r="AV179" s="15" t="s">
        <v>85</v>
      </c>
      <c r="AW179" s="15" t="s">
        <v>38</v>
      </c>
      <c r="AX179" s="15" t="s">
        <v>77</v>
      </c>
      <c r="AY179" s="195" t="s">
        <v>186</v>
      </c>
    </row>
    <row r="180" spans="1:65" s="15" customFormat="1">
      <c r="B180" s="194"/>
      <c r="D180" s="172" t="s">
        <v>373</v>
      </c>
      <c r="E180" s="195" t="s">
        <v>3</v>
      </c>
      <c r="F180" s="196" t="s">
        <v>1857</v>
      </c>
      <c r="H180" s="195" t="s">
        <v>3</v>
      </c>
      <c r="I180" s="197"/>
      <c r="L180" s="194"/>
      <c r="M180" s="198"/>
      <c r="N180" s="199"/>
      <c r="O180" s="199"/>
      <c r="P180" s="199"/>
      <c r="Q180" s="199"/>
      <c r="R180" s="199"/>
      <c r="S180" s="199"/>
      <c r="T180" s="200"/>
      <c r="AT180" s="195" t="s">
        <v>373</v>
      </c>
      <c r="AU180" s="195" t="s">
        <v>87</v>
      </c>
      <c r="AV180" s="15" t="s">
        <v>85</v>
      </c>
      <c r="AW180" s="15" t="s">
        <v>38</v>
      </c>
      <c r="AX180" s="15" t="s">
        <v>77</v>
      </c>
      <c r="AY180" s="195" t="s">
        <v>186</v>
      </c>
    </row>
    <row r="181" spans="1:65" s="13" customFormat="1">
      <c r="B181" s="178"/>
      <c r="D181" s="172" t="s">
        <v>373</v>
      </c>
      <c r="E181" s="179" t="s">
        <v>3</v>
      </c>
      <c r="F181" s="180" t="s">
        <v>1858</v>
      </c>
      <c r="H181" s="181">
        <v>3</v>
      </c>
      <c r="I181" s="182"/>
      <c r="L181" s="178"/>
      <c r="M181" s="183"/>
      <c r="N181" s="184"/>
      <c r="O181" s="184"/>
      <c r="P181" s="184"/>
      <c r="Q181" s="184"/>
      <c r="R181" s="184"/>
      <c r="S181" s="184"/>
      <c r="T181" s="185"/>
      <c r="AT181" s="179" t="s">
        <v>373</v>
      </c>
      <c r="AU181" s="179" t="s">
        <v>87</v>
      </c>
      <c r="AV181" s="13" t="s">
        <v>87</v>
      </c>
      <c r="AW181" s="13" t="s">
        <v>38</v>
      </c>
      <c r="AX181" s="13" t="s">
        <v>77</v>
      </c>
      <c r="AY181" s="179" t="s">
        <v>186</v>
      </c>
    </row>
    <row r="182" spans="1:65" s="13" customFormat="1">
      <c r="B182" s="178"/>
      <c r="D182" s="172" t="s">
        <v>373</v>
      </c>
      <c r="E182" s="179" t="s">
        <v>3</v>
      </c>
      <c r="F182" s="180" t="s">
        <v>1859</v>
      </c>
      <c r="H182" s="181">
        <v>5</v>
      </c>
      <c r="I182" s="182"/>
      <c r="L182" s="178"/>
      <c r="M182" s="183"/>
      <c r="N182" s="184"/>
      <c r="O182" s="184"/>
      <c r="P182" s="184"/>
      <c r="Q182" s="184"/>
      <c r="R182" s="184"/>
      <c r="S182" s="184"/>
      <c r="T182" s="185"/>
      <c r="AT182" s="179" t="s">
        <v>373</v>
      </c>
      <c r="AU182" s="179" t="s">
        <v>87</v>
      </c>
      <c r="AV182" s="13" t="s">
        <v>87</v>
      </c>
      <c r="AW182" s="13" t="s">
        <v>38</v>
      </c>
      <c r="AX182" s="13" t="s">
        <v>77</v>
      </c>
      <c r="AY182" s="179" t="s">
        <v>186</v>
      </c>
    </row>
    <row r="183" spans="1:65" s="13" customFormat="1">
      <c r="B183" s="178"/>
      <c r="D183" s="172" t="s">
        <v>373</v>
      </c>
      <c r="E183" s="179" t="s">
        <v>3</v>
      </c>
      <c r="F183" s="180" t="s">
        <v>1866</v>
      </c>
      <c r="H183" s="181">
        <v>1.2</v>
      </c>
      <c r="I183" s="182"/>
      <c r="L183" s="178"/>
      <c r="M183" s="183"/>
      <c r="N183" s="184"/>
      <c r="O183" s="184"/>
      <c r="P183" s="184"/>
      <c r="Q183" s="184"/>
      <c r="R183" s="184"/>
      <c r="S183" s="184"/>
      <c r="T183" s="185"/>
      <c r="AT183" s="179" t="s">
        <v>373</v>
      </c>
      <c r="AU183" s="179" t="s">
        <v>87</v>
      </c>
      <c r="AV183" s="13" t="s">
        <v>87</v>
      </c>
      <c r="AW183" s="13" t="s">
        <v>38</v>
      </c>
      <c r="AX183" s="13" t="s">
        <v>77</v>
      </c>
      <c r="AY183" s="179" t="s">
        <v>186</v>
      </c>
    </row>
    <row r="184" spans="1:65" s="14" customFormat="1">
      <c r="B184" s="186"/>
      <c r="D184" s="172" t="s">
        <v>373</v>
      </c>
      <c r="E184" s="187" t="s">
        <v>3</v>
      </c>
      <c r="F184" s="188" t="s">
        <v>375</v>
      </c>
      <c r="H184" s="189">
        <v>9.1999999999999993</v>
      </c>
      <c r="I184" s="190"/>
      <c r="L184" s="186"/>
      <c r="M184" s="191"/>
      <c r="N184" s="192"/>
      <c r="O184" s="192"/>
      <c r="P184" s="192"/>
      <c r="Q184" s="192"/>
      <c r="R184" s="192"/>
      <c r="S184" s="192"/>
      <c r="T184" s="193"/>
      <c r="AT184" s="187" t="s">
        <v>373</v>
      </c>
      <c r="AU184" s="187" t="s">
        <v>87</v>
      </c>
      <c r="AV184" s="14" t="s">
        <v>200</v>
      </c>
      <c r="AW184" s="14" t="s">
        <v>38</v>
      </c>
      <c r="AX184" s="14" t="s">
        <v>85</v>
      </c>
      <c r="AY184" s="187" t="s">
        <v>186</v>
      </c>
    </row>
    <row r="185" spans="1:65" s="13" customFormat="1">
      <c r="B185" s="178"/>
      <c r="D185" s="172" t="s">
        <v>373</v>
      </c>
      <c r="F185" s="180" t="s">
        <v>1867</v>
      </c>
      <c r="H185" s="181">
        <v>1.4079999999999999</v>
      </c>
      <c r="I185" s="182"/>
      <c r="L185" s="178"/>
      <c r="M185" s="183"/>
      <c r="N185" s="184"/>
      <c r="O185" s="184"/>
      <c r="P185" s="184"/>
      <c r="Q185" s="184"/>
      <c r="R185" s="184"/>
      <c r="S185" s="184"/>
      <c r="T185" s="185"/>
      <c r="AT185" s="179" t="s">
        <v>373</v>
      </c>
      <c r="AU185" s="179" t="s">
        <v>87</v>
      </c>
      <c r="AV185" s="13" t="s">
        <v>87</v>
      </c>
      <c r="AW185" s="13" t="s">
        <v>4</v>
      </c>
      <c r="AX185" s="13" t="s">
        <v>85</v>
      </c>
      <c r="AY185" s="179" t="s">
        <v>186</v>
      </c>
    </row>
    <row r="186" spans="1:65" s="2" customFormat="1" ht="16.350000000000001" customHeight="1">
      <c r="A186" s="36"/>
      <c r="B186" s="147"/>
      <c r="C186" s="201" t="s">
        <v>250</v>
      </c>
      <c r="D186" s="201" t="s">
        <v>184</v>
      </c>
      <c r="E186" s="202" t="s">
        <v>1868</v>
      </c>
      <c r="F186" s="203" t="s">
        <v>1869</v>
      </c>
      <c r="G186" s="204" t="s">
        <v>370</v>
      </c>
      <c r="H186" s="205">
        <v>10.526</v>
      </c>
      <c r="I186" s="206"/>
      <c r="J186" s="207">
        <f>ROUND(I186*H186,2)</f>
        <v>0</v>
      </c>
      <c r="K186" s="208"/>
      <c r="L186" s="209"/>
      <c r="M186" s="210" t="s">
        <v>3</v>
      </c>
      <c r="N186" s="211" t="s">
        <v>48</v>
      </c>
      <c r="O186" s="57"/>
      <c r="P186" s="165">
        <f>O186*H186</f>
        <v>0</v>
      </c>
      <c r="Q186" s="165">
        <v>4.2000000000000002E-4</v>
      </c>
      <c r="R186" s="165">
        <f>Q186*H186</f>
        <v>4.4209200000000001E-3</v>
      </c>
      <c r="S186" s="165">
        <v>0</v>
      </c>
      <c r="T186" s="166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61" t="s">
        <v>227</v>
      </c>
      <c r="AT186" s="161" t="s">
        <v>184</v>
      </c>
      <c r="AU186" s="161" t="s">
        <v>87</v>
      </c>
      <c r="AY186" s="20" t="s">
        <v>186</v>
      </c>
      <c r="BE186" s="162">
        <f>IF(N186="základní",J186,0)</f>
        <v>0</v>
      </c>
      <c r="BF186" s="162">
        <f>IF(N186="snížená",J186,0)</f>
        <v>0</v>
      </c>
      <c r="BG186" s="162">
        <f>IF(N186="zákl. přenesená",J186,0)</f>
        <v>0</v>
      </c>
      <c r="BH186" s="162">
        <f>IF(N186="sníž. přenesená",J186,0)</f>
        <v>0</v>
      </c>
      <c r="BI186" s="162">
        <f>IF(N186="nulová",J186,0)</f>
        <v>0</v>
      </c>
      <c r="BJ186" s="20" t="s">
        <v>85</v>
      </c>
      <c r="BK186" s="162">
        <f>ROUND(I186*H186,2)</f>
        <v>0</v>
      </c>
      <c r="BL186" s="20" t="s">
        <v>200</v>
      </c>
      <c r="BM186" s="161" t="s">
        <v>1870</v>
      </c>
    </row>
    <row r="187" spans="1:65" s="13" customFormat="1">
      <c r="B187" s="178"/>
      <c r="D187" s="172" t="s">
        <v>373</v>
      </c>
      <c r="E187" s="179" t="s">
        <v>3</v>
      </c>
      <c r="F187" s="180" t="s">
        <v>1756</v>
      </c>
      <c r="H187" s="181">
        <v>51.6</v>
      </c>
      <c r="I187" s="182"/>
      <c r="L187" s="178"/>
      <c r="M187" s="183"/>
      <c r="N187" s="184"/>
      <c r="O187" s="184"/>
      <c r="P187" s="184"/>
      <c r="Q187" s="184"/>
      <c r="R187" s="184"/>
      <c r="S187" s="184"/>
      <c r="T187" s="185"/>
      <c r="AT187" s="179" t="s">
        <v>373</v>
      </c>
      <c r="AU187" s="179" t="s">
        <v>87</v>
      </c>
      <c r="AV187" s="13" t="s">
        <v>87</v>
      </c>
      <c r="AW187" s="13" t="s">
        <v>38</v>
      </c>
      <c r="AX187" s="13" t="s">
        <v>85</v>
      </c>
      <c r="AY187" s="179" t="s">
        <v>186</v>
      </c>
    </row>
    <row r="188" spans="1:65" s="13" customFormat="1">
      <c r="B188" s="178"/>
      <c r="D188" s="172" t="s">
        <v>373</v>
      </c>
      <c r="F188" s="180" t="s">
        <v>1871</v>
      </c>
      <c r="H188" s="181">
        <v>10.526</v>
      </c>
      <c r="I188" s="182"/>
      <c r="L188" s="178"/>
      <c r="M188" s="183"/>
      <c r="N188" s="184"/>
      <c r="O188" s="184"/>
      <c r="P188" s="184"/>
      <c r="Q188" s="184"/>
      <c r="R188" s="184"/>
      <c r="S188" s="184"/>
      <c r="T188" s="185"/>
      <c r="AT188" s="179" t="s">
        <v>373</v>
      </c>
      <c r="AU188" s="179" t="s">
        <v>87</v>
      </c>
      <c r="AV188" s="13" t="s">
        <v>87</v>
      </c>
      <c r="AW188" s="13" t="s">
        <v>4</v>
      </c>
      <c r="AX188" s="13" t="s">
        <v>85</v>
      </c>
      <c r="AY188" s="179" t="s">
        <v>186</v>
      </c>
    </row>
    <row r="189" spans="1:65" s="2" customFormat="1" ht="36.75" customHeight="1">
      <c r="A189" s="36"/>
      <c r="B189" s="147"/>
      <c r="C189" s="148" t="s">
        <v>258</v>
      </c>
      <c r="D189" s="148" t="s">
        <v>189</v>
      </c>
      <c r="E189" s="149" t="s">
        <v>1872</v>
      </c>
      <c r="F189" s="150" t="s">
        <v>1873</v>
      </c>
      <c r="G189" s="151" t="s">
        <v>370</v>
      </c>
      <c r="H189" s="152">
        <v>65.546000000000006</v>
      </c>
      <c r="I189" s="153"/>
      <c r="J189" s="154">
        <f>ROUND(I189*H189,2)</f>
        <v>0</v>
      </c>
      <c r="K189" s="155"/>
      <c r="L189" s="37"/>
      <c r="M189" s="163" t="s">
        <v>3</v>
      </c>
      <c r="N189" s="164" t="s">
        <v>48</v>
      </c>
      <c r="O189" s="57"/>
      <c r="P189" s="165">
        <f>O189*H189</f>
        <v>0</v>
      </c>
      <c r="Q189" s="165">
        <v>9.3799999999999994E-3</v>
      </c>
      <c r="R189" s="165">
        <f>Q189*H189</f>
        <v>0.61482148000000003</v>
      </c>
      <c r="S189" s="165">
        <v>0</v>
      </c>
      <c r="T189" s="166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61" t="s">
        <v>200</v>
      </c>
      <c r="AT189" s="161" t="s">
        <v>189</v>
      </c>
      <c r="AU189" s="161" t="s">
        <v>87</v>
      </c>
      <c r="AY189" s="20" t="s">
        <v>186</v>
      </c>
      <c r="BE189" s="162">
        <f>IF(N189="základní",J189,0)</f>
        <v>0</v>
      </c>
      <c r="BF189" s="162">
        <f>IF(N189="snížená",J189,0)</f>
        <v>0</v>
      </c>
      <c r="BG189" s="162">
        <f>IF(N189="zákl. přenesená",J189,0)</f>
        <v>0</v>
      </c>
      <c r="BH189" s="162">
        <f>IF(N189="sníž. přenesená",J189,0)</f>
        <v>0</v>
      </c>
      <c r="BI189" s="162">
        <f>IF(N189="nulová",J189,0)</f>
        <v>0</v>
      </c>
      <c r="BJ189" s="20" t="s">
        <v>85</v>
      </c>
      <c r="BK189" s="162">
        <f>ROUND(I189*H189,2)</f>
        <v>0</v>
      </c>
      <c r="BL189" s="20" t="s">
        <v>200</v>
      </c>
      <c r="BM189" s="161" t="s">
        <v>1874</v>
      </c>
    </row>
    <row r="190" spans="1:65" s="15" customFormat="1">
      <c r="B190" s="194"/>
      <c r="D190" s="172" t="s">
        <v>373</v>
      </c>
      <c r="E190" s="195" t="s">
        <v>3</v>
      </c>
      <c r="F190" s="196" t="s">
        <v>1826</v>
      </c>
      <c r="H190" s="195" t="s">
        <v>3</v>
      </c>
      <c r="I190" s="197"/>
      <c r="L190" s="194"/>
      <c r="M190" s="198"/>
      <c r="N190" s="199"/>
      <c r="O190" s="199"/>
      <c r="P190" s="199"/>
      <c r="Q190" s="199"/>
      <c r="R190" s="199"/>
      <c r="S190" s="199"/>
      <c r="T190" s="200"/>
      <c r="AT190" s="195" t="s">
        <v>373</v>
      </c>
      <c r="AU190" s="195" t="s">
        <v>87</v>
      </c>
      <c r="AV190" s="15" t="s">
        <v>85</v>
      </c>
      <c r="AW190" s="15" t="s">
        <v>38</v>
      </c>
      <c r="AX190" s="15" t="s">
        <v>77</v>
      </c>
      <c r="AY190" s="195" t="s">
        <v>186</v>
      </c>
    </row>
    <row r="191" spans="1:65" s="15" customFormat="1">
      <c r="B191" s="194"/>
      <c r="D191" s="172" t="s">
        <v>373</v>
      </c>
      <c r="E191" s="195" t="s">
        <v>3</v>
      </c>
      <c r="F191" s="196" t="s">
        <v>1875</v>
      </c>
      <c r="H191" s="195" t="s">
        <v>3</v>
      </c>
      <c r="I191" s="197"/>
      <c r="L191" s="194"/>
      <c r="M191" s="198"/>
      <c r="N191" s="199"/>
      <c r="O191" s="199"/>
      <c r="P191" s="199"/>
      <c r="Q191" s="199"/>
      <c r="R191" s="199"/>
      <c r="S191" s="199"/>
      <c r="T191" s="200"/>
      <c r="AT191" s="195" t="s">
        <v>373</v>
      </c>
      <c r="AU191" s="195" t="s">
        <v>87</v>
      </c>
      <c r="AV191" s="15" t="s">
        <v>85</v>
      </c>
      <c r="AW191" s="15" t="s">
        <v>38</v>
      </c>
      <c r="AX191" s="15" t="s">
        <v>77</v>
      </c>
      <c r="AY191" s="195" t="s">
        <v>186</v>
      </c>
    </row>
    <row r="192" spans="1:65" s="15" customFormat="1">
      <c r="B192" s="194"/>
      <c r="D192" s="172" t="s">
        <v>373</v>
      </c>
      <c r="E192" s="195" t="s">
        <v>3</v>
      </c>
      <c r="F192" s="196" t="s">
        <v>591</v>
      </c>
      <c r="H192" s="195" t="s">
        <v>3</v>
      </c>
      <c r="I192" s="197"/>
      <c r="L192" s="194"/>
      <c r="M192" s="198"/>
      <c r="N192" s="199"/>
      <c r="O192" s="199"/>
      <c r="P192" s="199"/>
      <c r="Q192" s="199"/>
      <c r="R192" s="199"/>
      <c r="S192" s="199"/>
      <c r="T192" s="200"/>
      <c r="AT192" s="195" t="s">
        <v>373</v>
      </c>
      <c r="AU192" s="195" t="s">
        <v>87</v>
      </c>
      <c r="AV192" s="15" t="s">
        <v>85</v>
      </c>
      <c r="AW192" s="15" t="s">
        <v>38</v>
      </c>
      <c r="AX192" s="15" t="s">
        <v>77</v>
      </c>
      <c r="AY192" s="195" t="s">
        <v>186</v>
      </c>
    </row>
    <row r="193" spans="1:65" s="13" customFormat="1">
      <c r="B193" s="178"/>
      <c r="D193" s="172" t="s">
        <v>373</v>
      </c>
      <c r="E193" s="179" t="s">
        <v>3</v>
      </c>
      <c r="F193" s="180" t="s">
        <v>1837</v>
      </c>
      <c r="H193" s="181">
        <v>33.012</v>
      </c>
      <c r="I193" s="182"/>
      <c r="L193" s="178"/>
      <c r="M193" s="183"/>
      <c r="N193" s="184"/>
      <c r="O193" s="184"/>
      <c r="P193" s="184"/>
      <c r="Q193" s="184"/>
      <c r="R193" s="184"/>
      <c r="S193" s="184"/>
      <c r="T193" s="185"/>
      <c r="AT193" s="179" t="s">
        <v>373</v>
      </c>
      <c r="AU193" s="179" t="s">
        <v>87</v>
      </c>
      <c r="AV193" s="13" t="s">
        <v>87</v>
      </c>
      <c r="AW193" s="13" t="s">
        <v>38</v>
      </c>
      <c r="AX193" s="13" t="s">
        <v>77</v>
      </c>
      <c r="AY193" s="179" t="s">
        <v>186</v>
      </c>
    </row>
    <row r="194" spans="1:65" s="15" customFormat="1">
      <c r="B194" s="194"/>
      <c r="D194" s="172" t="s">
        <v>373</v>
      </c>
      <c r="E194" s="195" t="s">
        <v>3</v>
      </c>
      <c r="F194" s="196" t="s">
        <v>1832</v>
      </c>
      <c r="H194" s="195" t="s">
        <v>3</v>
      </c>
      <c r="I194" s="197"/>
      <c r="L194" s="194"/>
      <c r="M194" s="198"/>
      <c r="N194" s="199"/>
      <c r="O194" s="199"/>
      <c r="P194" s="199"/>
      <c r="Q194" s="199"/>
      <c r="R194" s="199"/>
      <c r="S194" s="199"/>
      <c r="T194" s="200"/>
      <c r="AT194" s="195" t="s">
        <v>373</v>
      </c>
      <c r="AU194" s="195" t="s">
        <v>87</v>
      </c>
      <c r="AV194" s="15" t="s">
        <v>85</v>
      </c>
      <c r="AW194" s="15" t="s">
        <v>38</v>
      </c>
      <c r="AX194" s="15" t="s">
        <v>77</v>
      </c>
      <c r="AY194" s="195" t="s">
        <v>186</v>
      </c>
    </row>
    <row r="195" spans="1:65" s="13" customFormat="1">
      <c r="B195" s="178"/>
      <c r="D195" s="172" t="s">
        <v>373</v>
      </c>
      <c r="E195" s="179" t="s">
        <v>3</v>
      </c>
      <c r="F195" s="180" t="s">
        <v>1876</v>
      </c>
      <c r="H195" s="181">
        <v>10.906000000000001</v>
      </c>
      <c r="I195" s="182"/>
      <c r="L195" s="178"/>
      <c r="M195" s="183"/>
      <c r="N195" s="184"/>
      <c r="O195" s="184"/>
      <c r="P195" s="184"/>
      <c r="Q195" s="184"/>
      <c r="R195" s="184"/>
      <c r="S195" s="184"/>
      <c r="T195" s="185"/>
      <c r="AT195" s="179" t="s">
        <v>373</v>
      </c>
      <c r="AU195" s="179" t="s">
        <v>87</v>
      </c>
      <c r="AV195" s="13" t="s">
        <v>87</v>
      </c>
      <c r="AW195" s="13" t="s">
        <v>38</v>
      </c>
      <c r="AX195" s="13" t="s">
        <v>77</v>
      </c>
      <c r="AY195" s="179" t="s">
        <v>186</v>
      </c>
    </row>
    <row r="196" spans="1:65" s="13" customFormat="1">
      <c r="B196" s="178"/>
      <c r="D196" s="172" t="s">
        <v>373</v>
      </c>
      <c r="E196" s="179" t="s">
        <v>3</v>
      </c>
      <c r="F196" s="180" t="s">
        <v>1877</v>
      </c>
      <c r="H196" s="181">
        <v>-1.08</v>
      </c>
      <c r="I196" s="182"/>
      <c r="L196" s="178"/>
      <c r="M196" s="183"/>
      <c r="N196" s="184"/>
      <c r="O196" s="184"/>
      <c r="P196" s="184"/>
      <c r="Q196" s="184"/>
      <c r="R196" s="184"/>
      <c r="S196" s="184"/>
      <c r="T196" s="185"/>
      <c r="AT196" s="179" t="s">
        <v>373</v>
      </c>
      <c r="AU196" s="179" t="s">
        <v>87</v>
      </c>
      <c r="AV196" s="13" t="s">
        <v>87</v>
      </c>
      <c r="AW196" s="13" t="s">
        <v>38</v>
      </c>
      <c r="AX196" s="13" t="s">
        <v>77</v>
      </c>
      <c r="AY196" s="179" t="s">
        <v>186</v>
      </c>
    </row>
    <row r="197" spans="1:65" s="13" customFormat="1">
      <c r="B197" s="178"/>
      <c r="D197" s="172" t="s">
        <v>373</v>
      </c>
      <c r="E197" s="179" t="s">
        <v>3</v>
      </c>
      <c r="F197" s="180" t="s">
        <v>1878</v>
      </c>
      <c r="H197" s="181">
        <v>4.6360000000000001</v>
      </c>
      <c r="I197" s="182"/>
      <c r="L197" s="178"/>
      <c r="M197" s="183"/>
      <c r="N197" s="184"/>
      <c r="O197" s="184"/>
      <c r="P197" s="184"/>
      <c r="Q197" s="184"/>
      <c r="R197" s="184"/>
      <c r="S197" s="184"/>
      <c r="T197" s="185"/>
      <c r="AT197" s="179" t="s">
        <v>373</v>
      </c>
      <c r="AU197" s="179" t="s">
        <v>87</v>
      </c>
      <c r="AV197" s="13" t="s">
        <v>87</v>
      </c>
      <c r="AW197" s="13" t="s">
        <v>38</v>
      </c>
      <c r="AX197" s="13" t="s">
        <v>77</v>
      </c>
      <c r="AY197" s="179" t="s">
        <v>186</v>
      </c>
    </row>
    <row r="198" spans="1:65" s="15" customFormat="1">
      <c r="B198" s="194"/>
      <c r="D198" s="172" t="s">
        <v>373</v>
      </c>
      <c r="E198" s="195" t="s">
        <v>3</v>
      </c>
      <c r="F198" s="196" t="s">
        <v>381</v>
      </c>
      <c r="H198" s="195" t="s">
        <v>3</v>
      </c>
      <c r="I198" s="197"/>
      <c r="L198" s="194"/>
      <c r="M198" s="198"/>
      <c r="N198" s="199"/>
      <c r="O198" s="199"/>
      <c r="P198" s="199"/>
      <c r="Q198" s="199"/>
      <c r="R198" s="199"/>
      <c r="S198" s="199"/>
      <c r="T198" s="200"/>
      <c r="AT198" s="195" t="s">
        <v>373</v>
      </c>
      <c r="AU198" s="195" t="s">
        <v>87</v>
      </c>
      <c r="AV198" s="15" t="s">
        <v>85</v>
      </c>
      <c r="AW198" s="15" t="s">
        <v>38</v>
      </c>
      <c r="AX198" s="15" t="s">
        <v>77</v>
      </c>
      <c r="AY198" s="195" t="s">
        <v>186</v>
      </c>
    </row>
    <row r="199" spans="1:65" s="13" customFormat="1">
      <c r="B199" s="178"/>
      <c r="D199" s="172" t="s">
        <v>373</v>
      </c>
      <c r="E199" s="179" t="s">
        <v>3</v>
      </c>
      <c r="F199" s="180" t="s">
        <v>1879</v>
      </c>
      <c r="H199" s="181">
        <v>18.071999999999999</v>
      </c>
      <c r="I199" s="182"/>
      <c r="L199" s="178"/>
      <c r="M199" s="183"/>
      <c r="N199" s="184"/>
      <c r="O199" s="184"/>
      <c r="P199" s="184"/>
      <c r="Q199" s="184"/>
      <c r="R199" s="184"/>
      <c r="S199" s="184"/>
      <c r="T199" s="185"/>
      <c r="AT199" s="179" t="s">
        <v>373</v>
      </c>
      <c r="AU199" s="179" t="s">
        <v>87</v>
      </c>
      <c r="AV199" s="13" t="s">
        <v>87</v>
      </c>
      <c r="AW199" s="13" t="s">
        <v>38</v>
      </c>
      <c r="AX199" s="13" t="s">
        <v>77</v>
      </c>
      <c r="AY199" s="179" t="s">
        <v>186</v>
      </c>
    </row>
    <row r="200" spans="1:65" s="14" customFormat="1">
      <c r="B200" s="186"/>
      <c r="D200" s="172" t="s">
        <v>373</v>
      </c>
      <c r="E200" s="187" t="s">
        <v>1742</v>
      </c>
      <c r="F200" s="188" t="s">
        <v>375</v>
      </c>
      <c r="H200" s="189">
        <v>65.546000000000006</v>
      </c>
      <c r="I200" s="190"/>
      <c r="L200" s="186"/>
      <c r="M200" s="191"/>
      <c r="N200" s="192"/>
      <c r="O200" s="192"/>
      <c r="P200" s="192"/>
      <c r="Q200" s="192"/>
      <c r="R200" s="192"/>
      <c r="S200" s="192"/>
      <c r="T200" s="193"/>
      <c r="AT200" s="187" t="s">
        <v>373</v>
      </c>
      <c r="AU200" s="187" t="s">
        <v>87</v>
      </c>
      <c r="AV200" s="14" t="s">
        <v>200</v>
      </c>
      <c r="AW200" s="14" t="s">
        <v>38</v>
      </c>
      <c r="AX200" s="14" t="s">
        <v>85</v>
      </c>
      <c r="AY200" s="187" t="s">
        <v>186</v>
      </c>
    </row>
    <row r="201" spans="1:65" s="2" customFormat="1" ht="23.45" customHeight="1">
      <c r="A201" s="36"/>
      <c r="B201" s="147"/>
      <c r="C201" s="201" t="s">
        <v>264</v>
      </c>
      <c r="D201" s="201" t="s">
        <v>184</v>
      </c>
      <c r="E201" s="202" t="s">
        <v>1880</v>
      </c>
      <c r="F201" s="203" t="s">
        <v>1881</v>
      </c>
      <c r="G201" s="204" t="s">
        <v>370</v>
      </c>
      <c r="H201" s="205">
        <v>66.856999999999999</v>
      </c>
      <c r="I201" s="206"/>
      <c r="J201" s="207">
        <f>ROUND(I201*H201,2)</f>
        <v>0</v>
      </c>
      <c r="K201" s="208"/>
      <c r="L201" s="209"/>
      <c r="M201" s="210" t="s">
        <v>3</v>
      </c>
      <c r="N201" s="211" t="s">
        <v>48</v>
      </c>
      <c r="O201" s="57"/>
      <c r="P201" s="165">
        <f>O201*H201</f>
        <v>0</v>
      </c>
      <c r="Q201" s="165">
        <v>1.2E-2</v>
      </c>
      <c r="R201" s="165">
        <f>Q201*H201</f>
        <v>0.802284</v>
      </c>
      <c r="S201" s="165">
        <v>0</v>
      </c>
      <c r="T201" s="166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61" t="s">
        <v>227</v>
      </c>
      <c r="AT201" s="161" t="s">
        <v>184</v>
      </c>
      <c r="AU201" s="161" t="s">
        <v>87</v>
      </c>
      <c r="AY201" s="20" t="s">
        <v>186</v>
      </c>
      <c r="BE201" s="162">
        <f>IF(N201="základní",J201,0)</f>
        <v>0</v>
      </c>
      <c r="BF201" s="162">
        <f>IF(N201="snížená",J201,0)</f>
        <v>0</v>
      </c>
      <c r="BG201" s="162">
        <f>IF(N201="zákl. přenesená",J201,0)</f>
        <v>0</v>
      </c>
      <c r="BH201" s="162">
        <f>IF(N201="sníž. přenesená",J201,0)</f>
        <v>0</v>
      </c>
      <c r="BI201" s="162">
        <f>IF(N201="nulová",J201,0)</f>
        <v>0</v>
      </c>
      <c r="BJ201" s="20" t="s">
        <v>85</v>
      </c>
      <c r="BK201" s="162">
        <f>ROUND(I201*H201,2)</f>
        <v>0</v>
      </c>
      <c r="BL201" s="20" t="s">
        <v>200</v>
      </c>
      <c r="BM201" s="161" t="s">
        <v>1882</v>
      </c>
    </row>
    <row r="202" spans="1:65" s="13" customFormat="1">
      <c r="B202" s="178"/>
      <c r="D202" s="172" t="s">
        <v>373</v>
      </c>
      <c r="E202" s="179" t="s">
        <v>3</v>
      </c>
      <c r="F202" s="180" t="s">
        <v>1744</v>
      </c>
      <c r="H202" s="181">
        <v>65.546000000000006</v>
      </c>
      <c r="I202" s="182"/>
      <c r="L202" s="178"/>
      <c r="M202" s="183"/>
      <c r="N202" s="184"/>
      <c r="O202" s="184"/>
      <c r="P202" s="184"/>
      <c r="Q202" s="184"/>
      <c r="R202" s="184"/>
      <c r="S202" s="184"/>
      <c r="T202" s="185"/>
      <c r="AT202" s="179" t="s">
        <v>373</v>
      </c>
      <c r="AU202" s="179" t="s">
        <v>87</v>
      </c>
      <c r="AV202" s="13" t="s">
        <v>87</v>
      </c>
      <c r="AW202" s="13" t="s">
        <v>38</v>
      </c>
      <c r="AX202" s="13" t="s">
        <v>85</v>
      </c>
      <c r="AY202" s="179" t="s">
        <v>186</v>
      </c>
    </row>
    <row r="203" spans="1:65" s="13" customFormat="1">
      <c r="B203" s="178"/>
      <c r="D203" s="172" t="s">
        <v>373</v>
      </c>
      <c r="F203" s="180" t="s">
        <v>1883</v>
      </c>
      <c r="H203" s="181">
        <v>66.856999999999999</v>
      </c>
      <c r="I203" s="182"/>
      <c r="L203" s="178"/>
      <c r="M203" s="183"/>
      <c r="N203" s="184"/>
      <c r="O203" s="184"/>
      <c r="P203" s="184"/>
      <c r="Q203" s="184"/>
      <c r="R203" s="184"/>
      <c r="S203" s="184"/>
      <c r="T203" s="185"/>
      <c r="AT203" s="179" t="s">
        <v>373</v>
      </c>
      <c r="AU203" s="179" t="s">
        <v>87</v>
      </c>
      <c r="AV203" s="13" t="s">
        <v>87</v>
      </c>
      <c r="AW203" s="13" t="s">
        <v>4</v>
      </c>
      <c r="AX203" s="13" t="s">
        <v>85</v>
      </c>
      <c r="AY203" s="179" t="s">
        <v>186</v>
      </c>
    </row>
    <row r="204" spans="1:65" s="2" customFormat="1" ht="36.75" customHeight="1">
      <c r="A204" s="36"/>
      <c r="B204" s="147"/>
      <c r="C204" s="148" t="s">
        <v>455</v>
      </c>
      <c r="D204" s="148" t="s">
        <v>189</v>
      </c>
      <c r="E204" s="149" t="s">
        <v>1884</v>
      </c>
      <c r="F204" s="150" t="s">
        <v>1885</v>
      </c>
      <c r="G204" s="151" t="s">
        <v>370</v>
      </c>
      <c r="H204" s="152">
        <v>194.76300000000001</v>
      </c>
      <c r="I204" s="153"/>
      <c r="J204" s="154">
        <f>ROUND(I204*H204,2)</f>
        <v>0</v>
      </c>
      <c r="K204" s="155"/>
      <c r="L204" s="37"/>
      <c r="M204" s="163" t="s">
        <v>3</v>
      </c>
      <c r="N204" s="164" t="s">
        <v>48</v>
      </c>
      <c r="O204" s="57"/>
      <c r="P204" s="165">
        <f>O204*H204</f>
        <v>0</v>
      </c>
      <c r="Q204" s="165">
        <v>9.4400000000000005E-3</v>
      </c>
      <c r="R204" s="165">
        <f>Q204*H204</f>
        <v>1.8385627200000001</v>
      </c>
      <c r="S204" s="165">
        <v>0</v>
      </c>
      <c r="T204" s="166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61" t="s">
        <v>200</v>
      </c>
      <c r="AT204" s="161" t="s">
        <v>189</v>
      </c>
      <c r="AU204" s="161" t="s">
        <v>87</v>
      </c>
      <c r="AY204" s="20" t="s">
        <v>186</v>
      </c>
      <c r="BE204" s="162">
        <f>IF(N204="základní",J204,0)</f>
        <v>0</v>
      </c>
      <c r="BF204" s="162">
        <f>IF(N204="snížená",J204,0)</f>
        <v>0</v>
      </c>
      <c r="BG204" s="162">
        <f>IF(N204="zákl. přenesená",J204,0)</f>
        <v>0</v>
      </c>
      <c r="BH204" s="162">
        <f>IF(N204="sníž. přenesená",J204,0)</f>
        <v>0</v>
      </c>
      <c r="BI204" s="162">
        <f>IF(N204="nulová",J204,0)</f>
        <v>0</v>
      </c>
      <c r="BJ204" s="20" t="s">
        <v>85</v>
      </c>
      <c r="BK204" s="162">
        <f>ROUND(I204*H204,2)</f>
        <v>0</v>
      </c>
      <c r="BL204" s="20" t="s">
        <v>200</v>
      </c>
      <c r="BM204" s="161" t="s">
        <v>1886</v>
      </c>
    </row>
    <row r="205" spans="1:65" s="15" customFormat="1">
      <c r="B205" s="194"/>
      <c r="D205" s="172" t="s">
        <v>373</v>
      </c>
      <c r="E205" s="195" t="s">
        <v>3</v>
      </c>
      <c r="F205" s="196" t="s">
        <v>1887</v>
      </c>
      <c r="H205" s="195" t="s">
        <v>3</v>
      </c>
      <c r="I205" s="197"/>
      <c r="L205" s="194"/>
      <c r="M205" s="198"/>
      <c r="N205" s="199"/>
      <c r="O205" s="199"/>
      <c r="P205" s="199"/>
      <c r="Q205" s="199"/>
      <c r="R205" s="199"/>
      <c r="S205" s="199"/>
      <c r="T205" s="200"/>
      <c r="AT205" s="195" t="s">
        <v>373</v>
      </c>
      <c r="AU205" s="195" t="s">
        <v>87</v>
      </c>
      <c r="AV205" s="15" t="s">
        <v>85</v>
      </c>
      <c r="AW205" s="15" t="s">
        <v>38</v>
      </c>
      <c r="AX205" s="15" t="s">
        <v>77</v>
      </c>
      <c r="AY205" s="195" t="s">
        <v>186</v>
      </c>
    </row>
    <row r="206" spans="1:65" s="15" customFormat="1">
      <c r="B206" s="194"/>
      <c r="D206" s="172" t="s">
        <v>373</v>
      </c>
      <c r="E206" s="195" t="s">
        <v>3</v>
      </c>
      <c r="F206" s="196" t="s">
        <v>1888</v>
      </c>
      <c r="H206" s="195" t="s">
        <v>3</v>
      </c>
      <c r="I206" s="197"/>
      <c r="L206" s="194"/>
      <c r="M206" s="198"/>
      <c r="N206" s="199"/>
      <c r="O206" s="199"/>
      <c r="P206" s="199"/>
      <c r="Q206" s="199"/>
      <c r="R206" s="199"/>
      <c r="S206" s="199"/>
      <c r="T206" s="200"/>
      <c r="AT206" s="195" t="s">
        <v>373</v>
      </c>
      <c r="AU206" s="195" t="s">
        <v>87</v>
      </c>
      <c r="AV206" s="15" t="s">
        <v>85</v>
      </c>
      <c r="AW206" s="15" t="s">
        <v>38</v>
      </c>
      <c r="AX206" s="15" t="s">
        <v>77</v>
      </c>
      <c r="AY206" s="195" t="s">
        <v>186</v>
      </c>
    </row>
    <row r="207" spans="1:65" s="15" customFormat="1">
      <c r="B207" s="194"/>
      <c r="D207" s="172" t="s">
        <v>373</v>
      </c>
      <c r="E207" s="195" t="s">
        <v>3</v>
      </c>
      <c r="F207" s="196" t="s">
        <v>381</v>
      </c>
      <c r="H207" s="195" t="s">
        <v>3</v>
      </c>
      <c r="I207" s="197"/>
      <c r="L207" s="194"/>
      <c r="M207" s="198"/>
      <c r="N207" s="199"/>
      <c r="O207" s="199"/>
      <c r="P207" s="199"/>
      <c r="Q207" s="199"/>
      <c r="R207" s="199"/>
      <c r="S207" s="199"/>
      <c r="T207" s="200"/>
      <c r="AT207" s="195" t="s">
        <v>373</v>
      </c>
      <c r="AU207" s="195" t="s">
        <v>87</v>
      </c>
      <c r="AV207" s="15" t="s">
        <v>85</v>
      </c>
      <c r="AW207" s="15" t="s">
        <v>38</v>
      </c>
      <c r="AX207" s="15" t="s">
        <v>77</v>
      </c>
      <c r="AY207" s="195" t="s">
        <v>186</v>
      </c>
    </row>
    <row r="208" spans="1:65" s="13" customFormat="1">
      <c r="B208" s="178"/>
      <c r="D208" s="172" t="s">
        <v>373</v>
      </c>
      <c r="E208" s="179" t="s">
        <v>3</v>
      </c>
      <c r="F208" s="180" t="s">
        <v>1889</v>
      </c>
      <c r="H208" s="181">
        <v>59.487000000000002</v>
      </c>
      <c r="I208" s="182"/>
      <c r="L208" s="178"/>
      <c r="M208" s="183"/>
      <c r="N208" s="184"/>
      <c r="O208" s="184"/>
      <c r="P208" s="184"/>
      <c r="Q208" s="184"/>
      <c r="R208" s="184"/>
      <c r="S208" s="184"/>
      <c r="T208" s="185"/>
      <c r="AT208" s="179" t="s">
        <v>373</v>
      </c>
      <c r="AU208" s="179" t="s">
        <v>87</v>
      </c>
      <c r="AV208" s="13" t="s">
        <v>87</v>
      </c>
      <c r="AW208" s="13" t="s">
        <v>38</v>
      </c>
      <c r="AX208" s="13" t="s">
        <v>77</v>
      </c>
      <c r="AY208" s="179" t="s">
        <v>186</v>
      </c>
    </row>
    <row r="209" spans="1:65" s="13" customFormat="1">
      <c r="B209" s="178"/>
      <c r="D209" s="172" t="s">
        <v>373</v>
      </c>
      <c r="E209" s="179" t="s">
        <v>3</v>
      </c>
      <c r="F209" s="180" t="s">
        <v>1890</v>
      </c>
      <c r="H209" s="181">
        <v>-7.9</v>
      </c>
      <c r="I209" s="182"/>
      <c r="L209" s="178"/>
      <c r="M209" s="183"/>
      <c r="N209" s="184"/>
      <c r="O209" s="184"/>
      <c r="P209" s="184"/>
      <c r="Q209" s="184"/>
      <c r="R209" s="184"/>
      <c r="S209" s="184"/>
      <c r="T209" s="185"/>
      <c r="AT209" s="179" t="s">
        <v>373</v>
      </c>
      <c r="AU209" s="179" t="s">
        <v>87</v>
      </c>
      <c r="AV209" s="13" t="s">
        <v>87</v>
      </c>
      <c r="AW209" s="13" t="s">
        <v>38</v>
      </c>
      <c r="AX209" s="13" t="s">
        <v>77</v>
      </c>
      <c r="AY209" s="179" t="s">
        <v>186</v>
      </c>
    </row>
    <row r="210" spans="1:65" s="15" customFormat="1">
      <c r="B210" s="194"/>
      <c r="D210" s="172" t="s">
        <v>373</v>
      </c>
      <c r="E210" s="195" t="s">
        <v>3</v>
      </c>
      <c r="F210" s="196" t="s">
        <v>385</v>
      </c>
      <c r="H210" s="195" t="s">
        <v>3</v>
      </c>
      <c r="I210" s="197"/>
      <c r="L210" s="194"/>
      <c r="M210" s="198"/>
      <c r="N210" s="199"/>
      <c r="O210" s="199"/>
      <c r="P210" s="199"/>
      <c r="Q210" s="199"/>
      <c r="R210" s="199"/>
      <c r="S210" s="199"/>
      <c r="T210" s="200"/>
      <c r="AT210" s="195" t="s">
        <v>373</v>
      </c>
      <c r="AU210" s="195" t="s">
        <v>87</v>
      </c>
      <c r="AV210" s="15" t="s">
        <v>85</v>
      </c>
      <c r="AW210" s="15" t="s">
        <v>38</v>
      </c>
      <c r="AX210" s="15" t="s">
        <v>77</v>
      </c>
      <c r="AY210" s="195" t="s">
        <v>186</v>
      </c>
    </row>
    <row r="211" spans="1:65" s="13" customFormat="1">
      <c r="B211" s="178"/>
      <c r="D211" s="172" t="s">
        <v>373</v>
      </c>
      <c r="E211" s="179" t="s">
        <v>3</v>
      </c>
      <c r="F211" s="180" t="s">
        <v>1891</v>
      </c>
      <c r="H211" s="181">
        <v>108.902</v>
      </c>
      <c r="I211" s="182"/>
      <c r="L211" s="178"/>
      <c r="M211" s="183"/>
      <c r="N211" s="184"/>
      <c r="O211" s="184"/>
      <c r="P211" s="184"/>
      <c r="Q211" s="184"/>
      <c r="R211" s="184"/>
      <c r="S211" s="184"/>
      <c r="T211" s="185"/>
      <c r="AT211" s="179" t="s">
        <v>373</v>
      </c>
      <c r="AU211" s="179" t="s">
        <v>87</v>
      </c>
      <c r="AV211" s="13" t="s">
        <v>87</v>
      </c>
      <c r="AW211" s="13" t="s">
        <v>38</v>
      </c>
      <c r="AX211" s="13" t="s">
        <v>77</v>
      </c>
      <c r="AY211" s="179" t="s">
        <v>186</v>
      </c>
    </row>
    <row r="212" spans="1:65" s="13" customFormat="1">
      <c r="B212" s="178"/>
      <c r="D212" s="172" t="s">
        <v>373</v>
      </c>
      <c r="E212" s="179" t="s">
        <v>3</v>
      </c>
      <c r="F212" s="180" t="s">
        <v>387</v>
      </c>
      <c r="H212" s="181">
        <v>-15.8</v>
      </c>
      <c r="I212" s="182"/>
      <c r="L212" s="178"/>
      <c r="M212" s="183"/>
      <c r="N212" s="184"/>
      <c r="O212" s="184"/>
      <c r="P212" s="184"/>
      <c r="Q212" s="184"/>
      <c r="R212" s="184"/>
      <c r="S212" s="184"/>
      <c r="T212" s="185"/>
      <c r="AT212" s="179" t="s">
        <v>373</v>
      </c>
      <c r="AU212" s="179" t="s">
        <v>87</v>
      </c>
      <c r="AV212" s="13" t="s">
        <v>87</v>
      </c>
      <c r="AW212" s="13" t="s">
        <v>38</v>
      </c>
      <c r="AX212" s="13" t="s">
        <v>77</v>
      </c>
      <c r="AY212" s="179" t="s">
        <v>186</v>
      </c>
    </row>
    <row r="213" spans="1:65" s="15" customFormat="1">
      <c r="B213" s="194"/>
      <c r="D213" s="172" t="s">
        <v>373</v>
      </c>
      <c r="E213" s="195" t="s">
        <v>3</v>
      </c>
      <c r="F213" s="196" t="s">
        <v>390</v>
      </c>
      <c r="H213" s="195" t="s">
        <v>3</v>
      </c>
      <c r="I213" s="197"/>
      <c r="L213" s="194"/>
      <c r="M213" s="198"/>
      <c r="N213" s="199"/>
      <c r="O213" s="199"/>
      <c r="P213" s="199"/>
      <c r="Q213" s="199"/>
      <c r="R213" s="199"/>
      <c r="S213" s="199"/>
      <c r="T213" s="200"/>
      <c r="AT213" s="195" t="s">
        <v>373</v>
      </c>
      <c r="AU213" s="195" t="s">
        <v>87</v>
      </c>
      <c r="AV213" s="15" t="s">
        <v>85</v>
      </c>
      <c r="AW213" s="15" t="s">
        <v>38</v>
      </c>
      <c r="AX213" s="15" t="s">
        <v>77</v>
      </c>
      <c r="AY213" s="195" t="s">
        <v>186</v>
      </c>
    </row>
    <row r="214" spans="1:65" s="13" customFormat="1">
      <c r="B214" s="178"/>
      <c r="D214" s="172" t="s">
        <v>373</v>
      </c>
      <c r="E214" s="179" t="s">
        <v>3</v>
      </c>
      <c r="F214" s="180" t="s">
        <v>1892</v>
      </c>
      <c r="H214" s="181">
        <v>61.293999999999997</v>
      </c>
      <c r="I214" s="182"/>
      <c r="L214" s="178"/>
      <c r="M214" s="183"/>
      <c r="N214" s="184"/>
      <c r="O214" s="184"/>
      <c r="P214" s="184"/>
      <c r="Q214" s="184"/>
      <c r="R214" s="184"/>
      <c r="S214" s="184"/>
      <c r="T214" s="185"/>
      <c r="AT214" s="179" t="s">
        <v>373</v>
      </c>
      <c r="AU214" s="179" t="s">
        <v>87</v>
      </c>
      <c r="AV214" s="13" t="s">
        <v>87</v>
      </c>
      <c r="AW214" s="13" t="s">
        <v>38</v>
      </c>
      <c r="AX214" s="13" t="s">
        <v>77</v>
      </c>
      <c r="AY214" s="179" t="s">
        <v>186</v>
      </c>
    </row>
    <row r="215" spans="1:65" s="13" customFormat="1">
      <c r="B215" s="178"/>
      <c r="D215" s="172" t="s">
        <v>373</v>
      </c>
      <c r="E215" s="179" t="s">
        <v>3</v>
      </c>
      <c r="F215" s="180" t="s">
        <v>1893</v>
      </c>
      <c r="H215" s="181">
        <v>-4.32</v>
      </c>
      <c r="I215" s="182"/>
      <c r="L215" s="178"/>
      <c r="M215" s="183"/>
      <c r="N215" s="184"/>
      <c r="O215" s="184"/>
      <c r="P215" s="184"/>
      <c r="Q215" s="184"/>
      <c r="R215" s="184"/>
      <c r="S215" s="184"/>
      <c r="T215" s="185"/>
      <c r="AT215" s="179" t="s">
        <v>373</v>
      </c>
      <c r="AU215" s="179" t="s">
        <v>87</v>
      </c>
      <c r="AV215" s="13" t="s">
        <v>87</v>
      </c>
      <c r="AW215" s="13" t="s">
        <v>38</v>
      </c>
      <c r="AX215" s="13" t="s">
        <v>77</v>
      </c>
      <c r="AY215" s="179" t="s">
        <v>186</v>
      </c>
    </row>
    <row r="216" spans="1:65" s="13" customFormat="1">
      <c r="B216" s="178"/>
      <c r="D216" s="172" t="s">
        <v>373</v>
      </c>
      <c r="E216" s="179" t="s">
        <v>3</v>
      </c>
      <c r="F216" s="180" t="s">
        <v>1894</v>
      </c>
      <c r="H216" s="181">
        <v>-1.7</v>
      </c>
      <c r="I216" s="182"/>
      <c r="L216" s="178"/>
      <c r="M216" s="183"/>
      <c r="N216" s="184"/>
      <c r="O216" s="184"/>
      <c r="P216" s="184"/>
      <c r="Q216" s="184"/>
      <c r="R216" s="184"/>
      <c r="S216" s="184"/>
      <c r="T216" s="185"/>
      <c r="AT216" s="179" t="s">
        <v>373</v>
      </c>
      <c r="AU216" s="179" t="s">
        <v>87</v>
      </c>
      <c r="AV216" s="13" t="s">
        <v>87</v>
      </c>
      <c r="AW216" s="13" t="s">
        <v>38</v>
      </c>
      <c r="AX216" s="13" t="s">
        <v>77</v>
      </c>
      <c r="AY216" s="179" t="s">
        <v>186</v>
      </c>
    </row>
    <row r="217" spans="1:65" s="13" customFormat="1">
      <c r="B217" s="178"/>
      <c r="D217" s="172" t="s">
        <v>373</v>
      </c>
      <c r="E217" s="179" t="s">
        <v>3</v>
      </c>
      <c r="F217" s="180" t="s">
        <v>562</v>
      </c>
      <c r="H217" s="181">
        <v>-3.5</v>
      </c>
      <c r="I217" s="182"/>
      <c r="L217" s="178"/>
      <c r="M217" s="183"/>
      <c r="N217" s="184"/>
      <c r="O217" s="184"/>
      <c r="P217" s="184"/>
      <c r="Q217" s="184"/>
      <c r="R217" s="184"/>
      <c r="S217" s="184"/>
      <c r="T217" s="185"/>
      <c r="AT217" s="179" t="s">
        <v>373</v>
      </c>
      <c r="AU217" s="179" t="s">
        <v>87</v>
      </c>
      <c r="AV217" s="13" t="s">
        <v>87</v>
      </c>
      <c r="AW217" s="13" t="s">
        <v>38</v>
      </c>
      <c r="AX217" s="13" t="s">
        <v>77</v>
      </c>
      <c r="AY217" s="179" t="s">
        <v>186</v>
      </c>
    </row>
    <row r="218" spans="1:65" s="13" customFormat="1">
      <c r="B218" s="178"/>
      <c r="D218" s="172" t="s">
        <v>373</v>
      </c>
      <c r="E218" s="179" t="s">
        <v>3</v>
      </c>
      <c r="F218" s="180" t="s">
        <v>1894</v>
      </c>
      <c r="H218" s="181">
        <v>-1.7</v>
      </c>
      <c r="I218" s="182"/>
      <c r="L218" s="178"/>
      <c r="M218" s="183"/>
      <c r="N218" s="184"/>
      <c r="O218" s="184"/>
      <c r="P218" s="184"/>
      <c r="Q218" s="184"/>
      <c r="R218" s="184"/>
      <c r="S218" s="184"/>
      <c r="T218" s="185"/>
      <c r="AT218" s="179" t="s">
        <v>373</v>
      </c>
      <c r="AU218" s="179" t="s">
        <v>87</v>
      </c>
      <c r="AV218" s="13" t="s">
        <v>87</v>
      </c>
      <c r="AW218" s="13" t="s">
        <v>38</v>
      </c>
      <c r="AX218" s="13" t="s">
        <v>77</v>
      </c>
      <c r="AY218" s="179" t="s">
        <v>186</v>
      </c>
    </row>
    <row r="219" spans="1:65" s="14" customFormat="1">
      <c r="B219" s="186"/>
      <c r="D219" s="172" t="s">
        <v>373</v>
      </c>
      <c r="E219" s="187" t="s">
        <v>1745</v>
      </c>
      <c r="F219" s="188" t="s">
        <v>375</v>
      </c>
      <c r="H219" s="189">
        <v>194.76300000000001</v>
      </c>
      <c r="I219" s="190"/>
      <c r="L219" s="186"/>
      <c r="M219" s="191"/>
      <c r="N219" s="192"/>
      <c r="O219" s="192"/>
      <c r="P219" s="192"/>
      <c r="Q219" s="192"/>
      <c r="R219" s="192"/>
      <c r="S219" s="192"/>
      <c r="T219" s="193"/>
      <c r="AT219" s="187" t="s">
        <v>373</v>
      </c>
      <c r="AU219" s="187" t="s">
        <v>87</v>
      </c>
      <c r="AV219" s="14" t="s">
        <v>200</v>
      </c>
      <c r="AW219" s="14" t="s">
        <v>38</v>
      </c>
      <c r="AX219" s="14" t="s">
        <v>85</v>
      </c>
      <c r="AY219" s="187" t="s">
        <v>186</v>
      </c>
    </row>
    <row r="220" spans="1:65" s="2" customFormat="1" ht="23.45" customHeight="1">
      <c r="A220" s="36"/>
      <c r="B220" s="147"/>
      <c r="C220" s="201" t="s">
        <v>9</v>
      </c>
      <c r="D220" s="201" t="s">
        <v>184</v>
      </c>
      <c r="E220" s="202" t="s">
        <v>1895</v>
      </c>
      <c r="F220" s="203" t="s">
        <v>1896</v>
      </c>
      <c r="G220" s="204" t="s">
        <v>370</v>
      </c>
      <c r="H220" s="205">
        <v>202.631</v>
      </c>
      <c r="I220" s="206"/>
      <c r="J220" s="207">
        <f>ROUND(I220*H220,2)</f>
        <v>0</v>
      </c>
      <c r="K220" s="208"/>
      <c r="L220" s="209"/>
      <c r="M220" s="210" t="s">
        <v>3</v>
      </c>
      <c r="N220" s="211" t="s">
        <v>48</v>
      </c>
      <c r="O220" s="57"/>
      <c r="P220" s="165">
        <f>O220*H220</f>
        <v>0</v>
      </c>
      <c r="Q220" s="165">
        <v>1.4999999999999999E-2</v>
      </c>
      <c r="R220" s="165">
        <f>Q220*H220</f>
        <v>3.0394649999999999</v>
      </c>
      <c r="S220" s="165">
        <v>0</v>
      </c>
      <c r="T220" s="166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61" t="s">
        <v>227</v>
      </c>
      <c r="AT220" s="161" t="s">
        <v>184</v>
      </c>
      <c r="AU220" s="161" t="s">
        <v>87</v>
      </c>
      <c r="AY220" s="20" t="s">
        <v>186</v>
      </c>
      <c r="BE220" s="162">
        <f>IF(N220="základní",J220,0)</f>
        <v>0</v>
      </c>
      <c r="BF220" s="162">
        <f>IF(N220="snížená",J220,0)</f>
        <v>0</v>
      </c>
      <c r="BG220" s="162">
        <f>IF(N220="zákl. přenesená",J220,0)</f>
        <v>0</v>
      </c>
      <c r="BH220" s="162">
        <f>IF(N220="sníž. přenesená",J220,0)</f>
        <v>0</v>
      </c>
      <c r="BI220" s="162">
        <f>IF(N220="nulová",J220,0)</f>
        <v>0</v>
      </c>
      <c r="BJ220" s="20" t="s">
        <v>85</v>
      </c>
      <c r="BK220" s="162">
        <f>ROUND(I220*H220,2)</f>
        <v>0</v>
      </c>
      <c r="BL220" s="20" t="s">
        <v>200</v>
      </c>
      <c r="BM220" s="161" t="s">
        <v>1897</v>
      </c>
    </row>
    <row r="221" spans="1:65" s="13" customFormat="1">
      <c r="B221" s="178"/>
      <c r="D221" s="172" t="s">
        <v>373</v>
      </c>
      <c r="E221" s="179" t="s">
        <v>3</v>
      </c>
      <c r="F221" s="180" t="s">
        <v>1898</v>
      </c>
      <c r="H221" s="181">
        <v>198.65799999999999</v>
      </c>
      <c r="I221" s="182"/>
      <c r="L221" s="178"/>
      <c r="M221" s="183"/>
      <c r="N221" s="184"/>
      <c r="O221" s="184"/>
      <c r="P221" s="184"/>
      <c r="Q221" s="184"/>
      <c r="R221" s="184"/>
      <c r="S221" s="184"/>
      <c r="T221" s="185"/>
      <c r="AT221" s="179" t="s">
        <v>373</v>
      </c>
      <c r="AU221" s="179" t="s">
        <v>87</v>
      </c>
      <c r="AV221" s="13" t="s">
        <v>87</v>
      </c>
      <c r="AW221" s="13" t="s">
        <v>38</v>
      </c>
      <c r="AX221" s="13" t="s">
        <v>85</v>
      </c>
      <c r="AY221" s="179" t="s">
        <v>186</v>
      </c>
    </row>
    <row r="222" spans="1:65" s="13" customFormat="1">
      <c r="B222" s="178"/>
      <c r="D222" s="172" t="s">
        <v>373</v>
      </c>
      <c r="F222" s="180" t="s">
        <v>1899</v>
      </c>
      <c r="H222" s="181">
        <v>202.631</v>
      </c>
      <c r="I222" s="182"/>
      <c r="L222" s="178"/>
      <c r="M222" s="183"/>
      <c r="N222" s="184"/>
      <c r="O222" s="184"/>
      <c r="P222" s="184"/>
      <c r="Q222" s="184"/>
      <c r="R222" s="184"/>
      <c r="S222" s="184"/>
      <c r="T222" s="185"/>
      <c r="AT222" s="179" t="s">
        <v>373</v>
      </c>
      <c r="AU222" s="179" t="s">
        <v>87</v>
      </c>
      <c r="AV222" s="13" t="s">
        <v>87</v>
      </c>
      <c r="AW222" s="13" t="s">
        <v>4</v>
      </c>
      <c r="AX222" s="13" t="s">
        <v>85</v>
      </c>
      <c r="AY222" s="179" t="s">
        <v>186</v>
      </c>
    </row>
    <row r="223" spans="1:65" s="2" customFormat="1" ht="53.65" customHeight="1">
      <c r="A223" s="36"/>
      <c r="B223" s="147"/>
      <c r="C223" s="148" t="s">
        <v>275</v>
      </c>
      <c r="D223" s="148" t="s">
        <v>189</v>
      </c>
      <c r="E223" s="149" t="s">
        <v>1900</v>
      </c>
      <c r="F223" s="150" t="s">
        <v>1901</v>
      </c>
      <c r="G223" s="151" t="s">
        <v>843</v>
      </c>
      <c r="H223" s="152">
        <v>84.45</v>
      </c>
      <c r="I223" s="153"/>
      <c r="J223" s="154">
        <f>ROUND(I223*H223,2)</f>
        <v>0</v>
      </c>
      <c r="K223" s="155"/>
      <c r="L223" s="37"/>
      <c r="M223" s="163" t="s">
        <v>3</v>
      </c>
      <c r="N223" s="164" t="s">
        <v>48</v>
      </c>
      <c r="O223" s="57"/>
      <c r="P223" s="165">
        <f>O223*H223</f>
        <v>0</v>
      </c>
      <c r="Q223" s="165">
        <v>3.31E-3</v>
      </c>
      <c r="R223" s="165">
        <f>Q223*H223</f>
        <v>0.27952949999999999</v>
      </c>
      <c r="S223" s="165">
        <v>0</v>
      </c>
      <c r="T223" s="166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61" t="s">
        <v>200</v>
      </c>
      <c r="AT223" s="161" t="s">
        <v>189</v>
      </c>
      <c r="AU223" s="161" t="s">
        <v>87</v>
      </c>
      <c r="AY223" s="20" t="s">
        <v>186</v>
      </c>
      <c r="BE223" s="162">
        <f>IF(N223="základní",J223,0)</f>
        <v>0</v>
      </c>
      <c r="BF223" s="162">
        <f>IF(N223="snížená",J223,0)</f>
        <v>0</v>
      </c>
      <c r="BG223" s="162">
        <f>IF(N223="zákl. přenesená",J223,0)</f>
        <v>0</v>
      </c>
      <c r="BH223" s="162">
        <f>IF(N223="sníž. přenesená",J223,0)</f>
        <v>0</v>
      </c>
      <c r="BI223" s="162">
        <f>IF(N223="nulová",J223,0)</f>
        <v>0</v>
      </c>
      <c r="BJ223" s="20" t="s">
        <v>85</v>
      </c>
      <c r="BK223" s="162">
        <f>ROUND(I223*H223,2)</f>
        <v>0</v>
      </c>
      <c r="BL223" s="20" t="s">
        <v>200</v>
      </c>
      <c r="BM223" s="161" t="s">
        <v>1902</v>
      </c>
    </row>
    <row r="224" spans="1:65" s="15" customFormat="1">
      <c r="B224" s="194"/>
      <c r="D224" s="172" t="s">
        <v>373</v>
      </c>
      <c r="E224" s="195" t="s">
        <v>3</v>
      </c>
      <c r="F224" s="196" t="s">
        <v>1887</v>
      </c>
      <c r="H224" s="195" t="s">
        <v>3</v>
      </c>
      <c r="I224" s="197"/>
      <c r="L224" s="194"/>
      <c r="M224" s="198"/>
      <c r="N224" s="199"/>
      <c r="O224" s="199"/>
      <c r="P224" s="199"/>
      <c r="Q224" s="199"/>
      <c r="R224" s="199"/>
      <c r="S224" s="199"/>
      <c r="T224" s="200"/>
      <c r="AT224" s="195" t="s">
        <v>373</v>
      </c>
      <c r="AU224" s="195" t="s">
        <v>87</v>
      </c>
      <c r="AV224" s="15" t="s">
        <v>85</v>
      </c>
      <c r="AW224" s="15" t="s">
        <v>38</v>
      </c>
      <c r="AX224" s="15" t="s">
        <v>77</v>
      </c>
      <c r="AY224" s="195" t="s">
        <v>186</v>
      </c>
    </row>
    <row r="225" spans="1:65" s="15" customFormat="1">
      <c r="B225" s="194"/>
      <c r="D225" s="172" t="s">
        <v>373</v>
      </c>
      <c r="E225" s="195" t="s">
        <v>3</v>
      </c>
      <c r="F225" s="196" t="s">
        <v>1888</v>
      </c>
      <c r="H225" s="195" t="s">
        <v>3</v>
      </c>
      <c r="I225" s="197"/>
      <c r="L225" s="194"/>
      <c r="M225" s="198"/>
      <c r="N225" s="199"/>
      <c r="O225" s="199"/>
      <c r="P225" s="199"/>
      <c r="Q225" s="199"/>
      <c r="R225" s="199"/>
      <c r="S225" s="199"/>
      <c r="T225" s="200"/>
      <c r="AT225" s="195" t="s">
        <v>373</v>
      </c>
      <c r="AU225" s="195" t="s">
        <v>87</v>
      </c>
      <c r="AV225" s="15" t="s">
        <v>85</v>
      </c>
      <c r="AW225" s="15" t="s">
        <v>38</v>
      </c>
      <c r="AX225" s="15" t="s">
        <v>77</v>
      </c>
      <c r="AY225" s="195" t="s">
        <v>186</v>
      </c>
    </row>
    <row r="226" spans="1:65" s="15" customFormat="1">
      <c r="B226" s="194"/>
      <c r="D226" s="172" t="s">
        <v>373</v>
      </c>
      <c r="E226" s="195" t="s">
        <v>3</v>
      </c>
      <c r="F226" s="196" t="s">
        <v>381</v>
      </c>
      <c r="H226" s="195" t="s">
        <v>3</v>
      </c>
      <c r="I226" s="197"/>
      <c r="L226" s="194"/>
      <c r="M226" s="198"/>
      <c r="N226" s="199"/>
      <c r="O226" s="199"/>
      <c r="P226" s="199"/>
      <c r="Q226" s="199"/>
      <c r="R226" s="199"/>
      <c r="S226" s="199"/>
      <c r="T226" s="200"/>
      <c r="AT226" s="195" t="s">
        <v>373</v>
      </c>
      <c r="AU226" s="195" t="s">
        <v>87</v>
      </c>
      <c r="AV226" s="15" t="s">
        <v>85</v>
      </c>
      <c r="AW226" s="15" t="s">
        <v>38</v>
      </c>
      <c r="AX226" s="15" t="s">
        <v>77</v>
      </c>
      <c r="AY226" s="195" t="s">
        <v>186</v>
      </c>
    </row>
    <row r="227" spans="1:65" s="13" customFormat="1">
      <c r="B227" s="178"/>
      <c r="D227" s="172" t="s">
        <v>373</v>
      </c>
      <c r="E227" s="179" t="s">
        <v>3</v>
      </c>
      <c r="F227" s="180" t="s">
        <v>1903</v>
      </c>
      <c r="H227" s="181">
        <v>20.8</v>
      </c>
      <c r="I227" s="182"/>
      <c r="L227" s="178"/>
      <c r="M227" s="183"/>
      <c r="N227" s="184"/>
      <c r="O227" s="184"/>
      <c r="P227" s="184"/>
      <c r="Q227" s="184"/>
      <c r="R227" s="184"/>
      <c r="S227" s="184"/>
      <c r="T227" s="185"/>
      <c r="AT227" s="179" t="s">
        <v>373</v>
      </c>
      <c r="AU227" s="179" t="s">
        <v>87</v>
      </c>
      <c r="AV227" s="13" t="s">
        <v>87</v>
      </c>
      <c r="AW227" s="13" t="s">
        <v>38</v>
      </c>
      <c r="AX227" s="13" t="s">
        <v>77</v>
      </c>
      <c r="AY227" s="179" t="s">
        <v>186</v>
      </c>
    </row>
    <row r="228" spans="1:65" s="15" customFormat="1">
      <c r="B228" s="194"/>
      <c r="D228" s="172" t="s">
        <v>373</v>
      </c>
      <c r="E228" s="195" t="s">
        <v>3</v>
      </c>
      <c r="F228" s="196" t="s">
        <v>385</v>
      </c>
      <c r="H228" s="195" t="s">
        <v>3</v>
      </c>
      <c r="I228" s="197"/>
      <c r="L228" s="194"/>
      <c r="M228" s="198"/>
      <c r="N228" s="199"/>
      <c r="O228" s="199"/>
      <c r="P228" s="199"/>
      <c r="Q228" s="199"/>
      <c r="R228" s="199"/>
      <c r="S228" s="199"/>
      <c r="T228" s="200"/>
      <c r="AT228" s="195" t="s">
        <v>373</v>
      </c>
      <c r="AU228" s="195" t="s">
        <v>87</v>
      </c>
      <c r="AV228" s="15" t="s">
        <v>85</v>
      </c>
      <c r="AW228" s="15" t="s">
        <v>38</v>
      </c>
      <c r="AX228" s="15" t="s">
        <v>77</v>
      </c>
      <c r="AY228" s="195" t="s">
        <v>186</v>
      </c>
    </row>
    <row r="229" spans="1:65" s="13" customFormat="1">
      <c r="B229" s="178"/>
      <c r="D229" s="172" t="s">
        <v>373</v>
      </c>
      <c r="E229" s="179" t="s">
        <v>3</v>
      </c>
      <c r="F229" s="180" t="s">
        <v>1904</v>
      </c>
      <c r="H229" s="181">
        <v>41.6</v>
      </c>
      <c r="I229" s="182"/>
      <c r="L229" s="178"/>
      <c r="M229" s="183"/>
      <c r="N229" s="184"/>
      <c r="O229" s="184"/>
      <c r="P229" s="184"/>
      <c r="Q229" s="184"/>
      <c r="R229" s="184"/>
      <c r="S229" s="184"/>
      <c r="T229" s="185"/>
      <c r="AT229" s="179" t="s">
        <v>373</v>
      </c>
      <c r="AU229" s="179" t="s">
        <v>87</v>
      </c>
      <c r="AV229" s="13" t="s">
        <v>87</v>
      </c>
      <c r="AW229" s="13" t="s">
        <v>38</v>
      </c>
      <c r="AX229" s="13" t="s">
        <v>77</v>
      </c>
      <c r="AY229" s="179" t="s">
        <v>186</v>
      </c>
    </row>
    <row r="230" spans="1:65" s="15" customFormat="1">
      <c r="B230" s="194"/>
      <c r="D230" s="172" t="s">
        <v>373</v>
      </c>
      <c r="E230" s="195" t="s">
        <v>3</v>
      </c>
      <c r="F230" s="196" t="s">
        <v>390</v>
      </c>
      <c r="H230" s="195" t="s">
        <v>3</v>
      </c>
      <c r="I230" s="197"/>
      <c r="L230" s="194"/>
      <c r="M230" s="198"/>
      <c r="N230" s="199"/>
      <c r="O230" s="199"/>
      <c r="P230" s="199"/>
      <c r="Q230" s="199"/>
      <c r="R230" s="199"/>
      <c r="S230" s="199"/>
      <c r="T230" s="200"/>
      <c r="AT230" s="195" t="s">
        <v>373</v>
      </c>
      <c r="AU230" s="195" t="s">
        <v>87</v>
      </c>
      <c r="AV230" s="15" t="s">
        <v>85</v>
      </c>
      <c r="AW230" s="15" t="s">
        <v>38</v>
      </c>
      <c r="AX230" s="15" t="s">
        <v>77</v>
      </c>
      <c r="AY230" s="195" t="s">
        <v>186</v>
      </c>
    </row>
    <row r="231" spans="1:65" s="13" customFormat="1">
      <c r="B231" s="178"/>
      <c r="D231" s="172" t="s">
        <v>373</v>
      </c>
      <c r="E231" s="179" t="s">
        <v>3</v>
      </c>
      <c r="F231" s="180" t="s">
        <v>1905</v>
      </c>
      <c r="H231" s="181">
        <v>6.6</v>
      </c>
      <c r="I231" s="182"/>
      <c r="L231" s="178"/>
      <c r="M231" s="183"/>
      <c r="N231" s="184"/>
      <c r="O231" s="184"/>
      <c r="P231" s="184"/>
      <c r="Q231" s="184"/>
      <c r="R231" s="184"/>
      <c r="S231" s="184"/>
      <c r="T231" s="185"/>
      <c r="AT231" s="179" t="s">
        <v>373</v>
      </c>
      <c r="AU231" s="179" t="s">
        <v>87</v>
      </c>
      <c r="AV231" s="13" t="s">
        <v>87</v>
      </c>
      <c r="AW231" s="13" t="s">
        <v>38</v>
      </c>
      <c r="AX231" s="13" t="s">
        <v>77</v>
      </c>
      <c r="AY231" s="179" t="s">
        <v>186</v>
      </c>
    </row>
    <row r="232" spans="1:65" s="13" customFormat="1">
      <c r="B232" s="178"/>
      <c r="D232" s="172" t="s">
        <v>373</v>
      </c>
      <c r="E232" s="179" t="s">
        <v>3</v>
      </c>
      <c r="F232" s="180" t="s">
        <v>1906</v>
      </c>
      <c r="H232" s="181">
        <v>4.8499999999999996</v>
      </c>
      <c r="I232" s="182"/>
      <c r="L232" s="178"/>
      <c r="M232" s="183"/>
      <c r="N232" s="184"/>
      <c r="O232" s="184"/>
      <c r="P232" s="184"/>
      <c r="Q232" s="184"/>
      <c r="R232" s="184"/>
      <c r="S232" s="184"/>
      <c r="T232" s="185"/>
      <c r="AT232" s="179" t="s">
        <v>373</v>
      </c>
      <c r="AU232" s="179" t="s">
        <v>87</v>
      </c>
      <c r="AV232" s="13" t="s">
        <v>87</v>
      </c>
      <c r="AW232" s="13" t="s">
        <v>38</v>
      </c>
      <c r="AX232" s="13" t="s">
        <v>77</v>
      </c>
      <c r="AY232" s="179" t="s">
        <v>186</v>
      </c>
    </row>
    <row r="233" spans="1:65" s="13" customFormat="1">
      <c r="B233" s="178"/>
      <c r="D233" s="172" t="s">
        <v>373</v>
      </c>
      <c r="E233" s="179" t="s">
        <v>3</v>
      </c>
      <c r="F233" s="180" t="s">
        <v>1907</v>
      </c>
      <c r="H233" s="181">
        <v>5.75</v>
      </c>
      <c r="I233" s="182"/>
      <c r="L233" s="178"/>
      <c r="M233" s="183"/>
      <c r="N233" s="184"/>
      <c r="O233" s="184"/>
      <c r="P233" s="184"/>
      <c r="Q233" s="184"/>
      <c r="R233" s="184"/>
      <c r="S233" s="184"/>
      <c r="T233" s="185"/>
      <c r="AT233" s="179" t="s">
        <v>373</v>
      </c>
      <c r="AU233" s="179" t="s">
        <v>87</v>
      </c>
      <c r="AV233" s="13" t="s">
        <v>87</v>
      </c>
      <c r="AW233" s="13" t="s">
        <v>38</v>
      </c>
      <c r="AX233" s="13" t="s">
        <v>77</v>
      </c>
      <c r="AY233" s="179" t="s">
        <v>186</v>
      </c>
    </row>
    <row r="234" spans="1:65" s="13" customFormat="1">
      <c r="B234" s="178"/>
      <c r="D234" s="172" t="s">
        <v>373</v>
      </c>
      <c r="E234" s="179" t="s">
        <v>3</v>
      </c>
      <c r="F234" s="180" t="s">
        <v>1906</v>
      </c>
      <c r="H234" s="181">
        <v>4.8499999999999996</v>
      </c>
      <c r="I234" s="182"/>
      <c r="L234" s="178"/>
      <c r="M234" s="183"/>
      <c r="N234" s="184"/>
      <c r="O234" s="184"/>
      <c r="P234" s="184"/>
      <c r="Q234" s="184"/>
      <c r="R234" s="184"/>
      <c r="S234" s="184"/>
      <c r="T234" s="185"/>
      <c r="AT234" s="179" t="s">
        <v>373</v>
      </c>
      <c r="AU234" s="179" t="s">
        <v>87</v>
      </c>
      <c r="AV234" s="13" t="s">
        <v>87</v>
      </c>
      <c r="AW234" s="13" t="s">
        <v>38</v>
      </c>
      <c r="AX234" s="13" t="s">
        <v>77</v>
      </c>
      <c r="AY234" s="179" t="s">
        <v>186</v>
      </c>
    </row>
    <row r="235" spans="1:65" s="14" customFormat="1">
      <c r="B235" s="186"/>
      <c r="D235" s="172" t="s">
        <v>373</v>
      </c>
      <c r="E235" s="187" t="s">
        <v>1748</v>
      </c>
      <c r="F235" s="188" t="s">
        <v>375</v>
      </c>
      <c r="H235" s="189">
        <v>84.45</v>
      </c>
      <c r="I235" s="190"/>
      <c r="L235" s="186"/>
      <c r="M235" s="191"/>
      <c r="N235" s="192"/>
      <c r="O235" s="192"/>
      <c r="P235" s="192"/>
      <c r="Q235" s="192"/>
      <c r="R235" s="192"/>
      <c r="S235" s="192"/>
      <c r="T235" s="193"/>
      <c r="AT235" s="187" t="s">
        <v>373</v>
      </c>
      <c r="AU235" s="187" t="s">
        <v>87</v>
      </c>
      <c r="AV235" s="14" t="s">
        <v>200</v>
      </c>
      <c r="AW235" s="14" t="s">
        <v>38</v>
      </c>
      <c r="AX235" s="14" t="s">
        <v>85</v>
      </c>
      <c r="AY235" s="187" t="s">
        <v>186</v>
      </c>
    </row>
    <row r="236" spans="1:65" s="2" customFormat="1" ht="23.45" customHeight="1">
      <c r="A236" s="36"/>
      <c r="B236" s="147"/>
      <c r="C236" s="201" t="s">
        <v>465</v>
      </c>
      <c r="D236" s="201" t="s">
        <v>184</v>
      </c>
      <c r="E236" s="202" t="s">
        <v>1908</v>
      </c>
      <c r="F236" s="203" t="s">
        <v>1909</v>
      </c>
      <c r="G236" s="204" t="s">
        <v>370</v>
      </c>
      <c r="H236" s="205">
        <v>17.228000000000002</v>
      </c>
      <c r="I236" s="206"/>
      <c r="J236" s="207">
        <f>ROUND(I236*H236,2)</f>
        <v>0</v>
      </c>
      <c r="K236" s="208"/>
      <c r="L236" s="209"/>
      <c r="M236" s="210" t="s">
        <v>3</v>
      </c>
      <c r="N236" s="211" t="s">
        <v>48</v>
      </c>
      <c r="O236" s="57"/>
      <c r="P236" s="165">
        <f>O236*H236</f>
        <v>0</v>
      </c>
      <c r="Q236" s="165">
        <v>3.0000000000000001E-3</v>
      </c>
      <c r="R236" s="165">
        <f>Q236*H236</f>
        <v>5.1684000000000008E-2</v>
      </c>
      <c r="S236" s="165">
        <v>0</v>
      </c>
      <c r="T236" s="166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61" t="s">
        <v>227</v>
      </c>
      <c r="AT236" s="161" t="s">
        <v>184</v>
      </c>
      <c r="AU236" s="161" t="s">
        <v>87</v>
      </c>
      <c r="AY236" s="20" t="s">
        <v>186</v>
      </c>
      <c r="BE236" s="162">
        <f>IF(N236="základní",J236,0)</f>
        <v>0</v>
      </c>
      <c r="BF236" s="162">
        <f>IF(N236="snížená",J236,0)</f>
        <v>0</v>
      </c>
      <c r="BG236" s="162">
        <f>IF(N236="zákl. přenesená",J236,0)</f>
        <v>0</v>
      </c>
      <c r="BH236" s="162">
        <f>IF(N236="sníž. přenesená",J236,0)</f>
        <v>0</v>
      </c>
      <c r="BI236" s="162">
        <f>IF(N236="nulová",J236,0)</f>
        <v>0</v>
      </c>
      <c r="BJ236" s="20" t="s">
        <v>85</v>
      </c>
      <c r="BK236" s="162">
        <f>ROUND(I236*H236,2)</f>
        <v>0</v>
      </c>
      <c r="BL236" s="20" t="s">
        <v>200</v>
      </c>
      <c r="BM236" s="161" t="s">
        <v>1910</v>
      </c>
    </row>
    <row r="237" spans="1:65" s="13" customFormat="1">
      <c r="B237" s="178"/>
      <c r="D237" s="172" t="s">
        <v>373</v>
      </c>
      <c r="E237" s="179" t="s">
        <v>3</v>
      </c>
      <c r="F237" s="180" t="s">
        <v>1750</v>
      </c>
      <c r="H237" s="181">
        <v>84.45</v>
      </c>
      <c r="I237" s="182"/>
      <c r="L237" s="178"/>
      <c r="M237" s="183"/>
      <c r="N237" s="184"/>
      <c r="O237" s="184"/>
      <c r="P237" s="184"/>
      <c r="Q237" s="184"/>
      <c r="R237" s="184"/>
      <c r="S237" s="184"/>
      <c r="T237" s="185"/>
      <c r="AT237" s="179" t="s">
        <v>373</v>
      </c>
      <c r="AU237" s="179" t="s">
        <v>87</v>
      </c>
      <c r="AV237" s="13" t="s">
        <v>87</v>
      </c>
      <c r="AW237" s="13" t="s">
        <v>38</v>
      </c>
      <c r="AX237" s="13" t="s">
        <v>85</v>
      </c>
      <c r="AY237" s="179" t="s">
        <v>186</v>
      </c>
    </row>
    <row r="238" spans="1:65" s="13" customFormat="1">
      <c r="B238" s="178"/>
      <c r="D238" s="172" t="s">
        <v>373</v>
      </c>
      <c r="F238" s="180" t="s">
        <v>1911</v>
      </c>
      <c r="H238" s="181">
        <v>17.228000000000002</v>
      </c>
      <c r="I238" s="182"/>
      <c r="L238" s="178"/>
      <c r="M238" s="183"/>
      <c r="N238" s="184"/>
      <c r="O238" s="184"/>
      <c r="P238" s="184"/>
      <c r="Q238" s="184"/>
      <c r="R238" s="184"/>
      <c r="S238" s="184"/>
      <c r="T238" s="185"/>
      <c r="AT238" s="179" t="s">
        <v>373</v>
      </c>
      <c r="AU238" s="179" t="s">
        <v>87</v>
      </c>
      <c r="AV238" s="13" t="s">
        <v>87</v>
      </c>
      <c r="AW238" s="13" t="s">
        <v>4</v>
      </c>
      <c r="AX238" s="13" t="s">
        <v>85</v>
      </c>
      <c r="AY238" s="179" t="s">
        <v>186</v>
      </c>
    </row>
    <row r="239" spans="1:65" s="2" customFormat="1" ht="42.75" customHeight="1">
      <c r="A239" s="36"/>
      <c r="B239" s="147"/>
      <c r="C239" s="148" t="s">
        <v>468</v>
      </c>
      <c r="D239" s="148" t="s">
        <v>189</v>
      </c>
      <c r="E239" s="149" t="s">
        <v>1912</v>
      </c>
      <c r="F239" s="150" t="s">
        <v>1913</v>
      </c>
      <c r="G239" s="151" t="s">
        <v>370</v>
      </c>
      <c r="H239" s="152">
        <v>162.24</v>
      </c>
      <c r="I239" s="153"/>
      <c r="J239" s="154">
        <f>ROUND(I239*H239,2)</f>
        <v>0</v>
      </c>
      <c r="K239" s="155"/>
      <c r="L239" s="37"/>
      <c r="M239" s="163" t="s">
        <v>3</v>
      </c>
      <c r="N239" s="164" t="s">
        <v>48</v>
      </c>
      <c r="O239" s="57"/>
      <c r="P239" s="165">
        <f>O239*H239</f>
        <v>0</v>
      </c>
      <c r="Q239" s="165">
        <v>6.0000000000000002E-5</v>
      </c>
      <c r="R239" s="165">
        <f>Q239*H239</f>
        <v>9.7344000000000007E-3</v>
      </c>
      <c r="S239" s="165">
        <v>0</v>
      </c>
      <c r="T239" s="166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61" t="s">
        <v>200</v>
      </c>
      <c r="AT239" s="161" t="s">
        <v>189</v>
      </c>
      <c r="AU239" s="161" t="s">
        <v>87</v>
      </c>
      <c r="AY239" s="20" t="s">
        <v>186</v>
      </c>
      <c r="BE239" s="162">
        <f>IF(N239="základní",J239,0)</f>
        <v>0</v>
      </c>
      <c r="BF239" s="162">
        <f>IF(N239="snížená",J239,0)</f>
        <v>0</v>
      </c>
      <c r="BG239" s="162">
        <f>IF(N239="zákl. přenesená",J239,0)</f>
        <v>0</v>
      </c>
      <c r="BH239" s="162">
        <f>IF(N239="sníž. přenesená",J239,0)</f>
        <v>0</v>
      </c>
      <c r="BI239" s="162">
        <f>IF(N239="nulová",J239,0)</f>
        <v>0</v>
      </c>
      <c r="BJ239" s="20" t="s">
        <v>85</v>
      </c>
      <c r="BK239" s="162">
        <f>ROUND(I239*H239,2)</f>
        <v>0</v>
      </c>
      <c r="BL239" s="20" t="s">
        <v>200</v>
      </c>
      <c r="BM239" s="161" t="s">
        <v>1914</v>
      </c>
    </row>
    <row r="240" spans="1:65" s="13" customFormat="1">
      <c r="B240" s="178"/>
      <c r="D240" s="172" t="s">
        <v>373</v>
      </c>
      <c r="E240" s="179" t="s">
        <v>3</v>
      </c>
      <c r="F240" s="180" t="s">
        <v>1915</v>
      </c>
      <c r="H240" s="181">
        <v>162.24</v>
      </c>
      <c r="I240" s="182"/>
      <c r="L240" s="178"/>
      <c r="M240" s="183"/>
      <c r="N240" s="184"/>
      <c r="O240" s="184"/>
      <c r="P240" s="184"/>
      <c r="Q240" s="184"/>
      <c r="R240" s="184"/>
      <c r="S240" s="184"/>
      <c r="T240" s="185"/>
      <c r="AT240" s="179" t="s">
        <v>373</v>
      </c>
      <c r="AU240" s="179" t="s">
        <v>87</v>
      </c>
      <c r="AV240" s="13" t="s">
        <v>87</v>
      </c>
      <c r="AW240" s="13" t="s">
        <v>38</v>
      </c>
      <c r="AX240" s="13" t="s">
        <v>85</v>
      </c>
      <c r="AY240" s="179" t="s">
        <v>186</v>
      </c>
    </row>
    <row r="241" spans="1:65" s="2" customFormat="1" ht="42.75" customHeight="1">
      <c r="A241" s="36"/>
      <c r="B241" s="147"/>
      <c r="C241" s="148" t="s">
        <v>473</v>
      </c>
      <c r="D241" s="148" t="s">
        <v>189</v>
      </c>
      <c r="E241" s="149" t="s">
        <v>1916</v>
      </c>
      <c r="F241" s="150" t="s">
        <v>1917</v>
      </c>
      <c r="G241" s="151" t="s">
        <v>370</v>
      </c>
      <c r="H241" s="152">
        <v>260.30900000000003</v>
      </c>
      <c r="I241" s="153"/>
      <c r="J241" s="154">
        <f>ROUND(I241*H241,2)</f>
        <v>0</v>
      </c>
      <c r="K241" s="155"/>
      <c r="L241" s="37"/>
      <c r="M241" s="163" t="s">
        <v>3</v>
      </c>
      <c r="N241" s="164" t="s">
        <v>48</v>
      </c>
      <c r="O241" s="57"/>
      <c r="P241" s="165">
        <f>O241*H241</f>
        <v>0</v>
      </c>
      <c r="Q241" s="165">
        <v>6.0000000000000002E-5</v>
      </c>
      <c r="R241" s="165">
        <f>Q241*H241</f>
        <v>1.5618540000000002E-2</v>
      </c>
      <c r="S241" s="165">
        <v>0</v>
      </c>
      <c r="T241" s="166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61" t="s">
        <v>200</v>
      </c>
      <c r="AT241" s="161" t="s">
        <v>189</v>
      </c>
      <c r="AU241" s="161" t="s">
        <v>87</v>
      </c>
      <c r="AY241" s="20" t="s">
        <v>186</v>
      </c>
      <c r="BE241" s="162">
        <f>IF(N241="základní",J241,0)</f>
        <v>0</v>
      </c>
      <c r="BF241" s="162">
        <f>IF(N241="snížená",J241,0)</f>
        <v>0</v>
      </c>
      <c r="BG241" s="162">
        <f>IF(N241="zákl. přenesená",J241,0)</f>
        <v>0</v>
      </c>
      <c r="BH241" s="162">
        <f>IF(N241="sníž. přenesená",J241,0)</f>
        <v>0</v>
      </c>
      <c r="BI241" s="162">
        <f>IF(N241="nulová",J241,0)</f>
        <v>0</v>
      </c>
      <c r="BJ241" s="20" t="s">
        <v>85</v>
      </c>
      <c r="BK241" s="162">
        <f>ROUND(I241*H241,2)</f>
        <v>0</v>
      </c>
      <c r="BL241" s="20" t="s">
        <v>200</v>
      </c>
      <c r="BM241" s="161" t="s">
        <v>1918</v>
      </c>
    </row>
    <row r="242" spans="1:65" s="13" customFormat="1">
      <c r="B242" s="178"/>
      <c r="D242" s="172" t="s">
        <v>373</v>
      </c>
      <c r="E242" s="179" t="s">
        <v>3</v>
      </c>
      <c r="F242" s="180" t="s">
        <v>1919</v>
      </c>
      <c r="H242" s="181">
        <v>260.30900000000003</v>
      </c>
      <c r="I242" s="182"/>
      <c r="L242" s="178"/>
      <c r="M242" s="183"/>
      <c r="N242" s="184"/>
      <c r="O242" s="184"/>
      <c r="P242" s="184"/>
      <c r="Q242" s="184"/>
      <c r="R242" s="184"/>
      <c r="S242" s="184"/>
      <c r="T242" s="185"/>
      <c r="AT242" s="179" t="s">
        <v>373</v>
      </c>
      <c r="AU242" s="179" t="s">
        <v>87</v>
      </c>
      <c r="AV242" s="13" t="s">
        <v>87</v>
      </c>
      <c r="AW242" s="13" t="s">
        <v>38</v>
      </c>
      <c r="AX242" s="13" t="s">
        <v>85</v>
      </c>
      <c r="AY242" s="179" t="s">
        <v>186</v>
      </c>
    </row>
    <row r="243" spans="1:65" s="2" customFormat="1" ht="23.45" customHeight="1">
      <c r="A243" s="36"/>
      <c r="B243" s="147"/>
      <c r="C243" s="148" t="s">
        <v>478</v>
      </c>
      <c r="D243" s="148" t="s">
        <v>189</v>
      </c>
      <c r="E243" s="149" t="s">
        <v>1920</v>
      </c>
      <c r="F243" s="150" t="s">
        <v>1921</v>
      </c>
      <c r="G243" s="151" t="s">
        <v>843</v>
      </c>
      <c r="H243" s="152">
        <v>68.88</v>
      </c>
      <c r="I243" s="153"/>
      <c r="J243" s="154">
        <f>ROUND(I243*H243,2)</f>
        <v>0</v>
      </c>
      <c r="K243" s="155"/>
      <c r="L243" s="37"/>
      <c r="M243" s="163" t="s">
        <v>3</v>
      </c>
      <c r="N243" s="164" t="s">
        <v>48</v>
      </c>
      <c r="O243" s="57"/>
      <c r="P243" s="165">
        <f>O243*H243</f>
        <v>0</v>
      </c>
      <c r="Q243" s="165">
        <v>6.0000000000000002E-5</v>
      </c>
      <c r="R243" s="165">
        <f>Q243*H243</f>
        <v>4.1327999999999998E-3</v>
      </c>
      <c r="S243" s="165">
        <v>0</v>
      </c>
      <c r="T243" s="166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61" t="s">
        <v>200</v>
      </c>
      <c r="AT243" s="161" t="s">
        <v>189</v>
      </c>
      <c r="AU243" s="161" t="s">
        <v>87</v>
      </c>
      <c r="AY243" s="20" t="s">
        <v>186</v>
      </c>
      <c r="BE243" s="162">
        <f>IF(N243="základní",J243,0)</f>
        <v>0</v>
      </c>
      <c r="BF243" s="162">
        <f>IF(N243="snížená",J243,0)</f>
        <v>0</v>
      </c>
      <c r="BG243" s="162">
        <f>IF(N243="zákl. přenesená",J243,0)</f>
        <v>0</v>
      </c>
      <c r="BH243" s="162">
        <f>IF(N243="sníž. přenesená",J243,0)</f>
        <v>0</v>
      </c>
      <c r="BI243" s="162">
        <f>IF(N243="nulová",J243,0)</f>
        <v>0</v>
      </c>
      <c r="BJ243" s="20" t="s">
        <v>85</v>
      </c>
      <c r="BK243" s="162">
        <f>ROUND(I243*H243,2)</f>
        <v>0</v>
      </c>
      <c r="BL243" s="20" t="s">
        <v>200</v>
      </c>
      <c r="BM243" s="161" t="s">
        <v>1922</v>
      </c>
    </row>
    <row r="244" spans="1:65" s="15" customFormat="1">
      <c r="B244" s="194"/>
      <c r="D244" s="172" t="s">
        <v>373</v>
      </c>
      <c r="E244" s="195" t="s">
        <v>3</v>
      </c>
      <c r="F244" s="196" t="s">
        <v>1887</v>
      </c>
      <c r="H244" s="195" t="s">
        <v>3</v>
      </c>
      <c r="I244" s="197"/>
      <c r="L244" s="194"/>
      <c r="M244" s="198"/>
      <c r="N244" s="199"/>
      <c r="O244" s="199"/>
      <c r="P244" s="199"/>
      <c r="Q244" s="199"/>
      <c r="R244" s="199"/>
      <c r="S244" s="199"/>
      <c r="T244" s="200"/>
      <c r="AT244" s="195" t="s">
        <v>373</v>
      </c>
      <c r="AU244" s="195" t="s">
        <v>87</v>
      </c>
      <c r="AV244" s="15" t="s">
        <v>85</v>
      </c>
      <c r="AW244" s="15" t="s">
        <v>38</v>
      </c>
      <c r="AX244" s="15" t="s">
        <v>77</v>
      </c>
      <c r="AY244" s="195" t="s">
        <v>186</v>
      </c>
    </row>
    <row r="245" spans="1:65" s="15" customFormat="1">
      <c r="B245" s="194"/>
      <c r="D245" s="172" t="s">
        <v>373</v>
      </c>
      <c r="E245" s="195" t="s">
        <v>3</v>
      </c>
      <c r="F245" s="196" t="s">
        <v>381</v>
      </c>
      <c r="H245" s="195" t="s">
        <v>3</v>
      </c>
      <c r="I245" s="197"/>
      <c r="L245" s="194"/>
      <c r="M245" s="198"/>
      <c r="N245" s="199"/>
      <c r="O245" s="199"/>
      <c r="P245" s="199"/>
      <c r="Q245" s="199"/>
      <c r="R245" s="199"/>
      <c r="S245" s="199"/>
      <c r="T245" s="200"/>
      <c r="AT245" s="195" t="s">
        <v>373</v>
      </c>
      <c r="AU245" s="195" t="s">
        <v>87</v>
      </c>
      <c r="AV245" s="15" t="s">
        <v>85</v>
      </c>
      <c r="AW245" s="15" t="s">
        <v>38</v>
      </c>
      <c r="AX245" s="15" t="s">
        <v>77</v>
      </c>
      <c r="AY245" s="195" t="s">
        <v>186</v>
      </c>
    </row>
    <row r="246" spans="1:65" s="13" customFormat="1">
      <c r="B246" s="178"/>
      <c r="D246" s="172" t="s">
        <v>373</v>
      </c>
      <c r="E246" s="179" t="s">
        <v>3</v>
      </c>
      <c r="F246" s="180" t="s">
        <v>1923</v>
      </c>
      <c r="H246" s="181">
        <v>15.06</v>
      </c>
      <c r="I246" s="182"/>
      <c r="L246" s="178"/>
      <c r="M246" s="183"/>
      <c r="N246" s="184"/>
      <c r="O246" s="184"/>
      <c r="P246" s="184"/>
      <c r="Q246" s="184"/>
      <c r="R246" s="184"/>
      <c r="S246" s="184"/>
      <c r="T246" s="185"/>
      <c r="AT246" s="179" t="s">
        <v>373</v>
      </c>
      <c r="AU246" s="179" t="s">
        <v>87</v>
      </c>
      <c r="AV246" s="13" t="s">
        <v>87</v>
      </c>
      <c r="AW246" s="13" t="s">
        <v>38</v>
      </c>
      <c r="AX246" s="13" t="s">
        <v>77</v>
      </c>
      <c r="AY246" s="179" t="s">
        <v>186</v>
      </c>
    </row>
    <row r="247" spans="1:65" s="15" customFormat="1">
      <c r="B247" s="194"/>
      <c r="D247" s="172" t="s">
        <v>373</v>
      </c>
      <c r="E247" s="195" t="s">
        <v>3</v>
      </c>
      <c r="F247" s="196" t="s">
        <v>385</v>
      </c>
      <c r="H247" s="195" t="s">
        <v>3</v>
      </c>
      <c r="I247" s="197"/>
      <c r="L247" s="194"/>
      <c r="M247" s="198"/>
      <c r="N247" s="199"/>
      <c r="O247" s="199"/>
      <c r="P247" s="199"/>
      <c r="Q247" s="199"/>
      <c r="R247" s="199"/>
      <c r="S247" s="199"/>
      <c r="T247" s="200"/>
      <c r="AT247" s="195" t="s">
        <v>373</v>
      </c>
      <c r="AU247" s="195" t="s">
        <v>87</v>
      </c>
      <c r="AV247" s="15" t="s">
        <v>85</v>
      </c>
      <c r="AW247" s="15" t="s">
        <v>38</v>
      </c>
      <c r="AX247" s="15" t="s">
        <v>77</v>
      </c>
      <c r="AY247" s="195" t="s">
        <v>186</v>
      </c>
    </row>
    <row r="248" spans="1:65" s="13" customFormat="1">
      <c r="B248" s="178"/>
      <c r="D248" s="172" t="s">
        <v>373</v>
      </c>
      <c r="E248" s="179" t="s">
        <v>3</v>
      </c>
      <c r="F248" s="180" t="s">
        <v>1924</v>
      </c>
      <c r="H248" s="181">
        <v>27.51</v>
      </c>
      <c r="I248" s="182"/>
      <c r="L248" s="178"/>
      <c r="M248" s="183"/>
      <c r="N248" s="184"/>
      <c r="O248" s="184"/>
      <c r="P248" s="184"/>
      <c r="Q248" s="184"/>
      <c r="R248" s="184"/>
      <c r="S248" s="184"/>
      <c r="T248" s="185"/>
      <c r="AT248" s="179" t="s">
        <v>373</v>
      </c>
      <c r="AU248" s="179" t="s">
        <v>87</v>
      </c>
      <c r="AV248" s="13" t="s">
        <v>87</v>
      </c>
      <c r="AW248" s="13" t="s">
        <v>38</v>
      </c>
      <c r="AX248" s="13" t="s">
        <v>77</v>
      </c>
      <c r="AY248" s="179" t="s">
        <v>186</v>
      </c>
    </row>
    <row r="249" spans="1:65" s="15" customFormat="1">
      <c r="B249" s="194"/>
      <c r="D249" s="172" t="s">
        <v>373</v>
      </c>
      <c r="E249" s="195" t="s">
        <v>3</v>
      </c>
      <c r="F249" s="196" t="s">
        <v>390</v>
      </c>
      <c r="H249" s="195" t="s">
        <v>3</v>
      </c>
      <c r="I249" s="197"/>
      <c r="L249" s="194"/>
      <c r="M249" s="198"/>
      <c r="N249" s="199"/>
      <c r="O249" s="199"/>
      <c r="P249" s="199"/>
      <c r="Q249" s="199"/>
      <c r="R249" s="199"/>
      <c r="S249" s="199"/>
      <c r="T249" s="200"/>
      <c r="AT249" s="195" t="s">
        <v>373</v>
      </c>
      <c r="AU249" s="195" t="s">
        <v>87</v>
      </c>
      <c r="AV249" s="15" t="s">
        <v>85</v>
      </c>
      <c r="AW249" s="15" t="s">
        <v>38</v>
      </c>
      <c r="AX249" s="15" t="s">
        <v>77</v>
      </c>
      <c r="AY249" s="195" t="s">
        <v>186</v>
      </c>
    </row>
    <row r="250" spans="1:65" s="13" customFormat="1">
      <c r="B250" s="178"/>
      <c r="D250" s="172" t="s">
        <v>373</v>
      </c>
      <c r="E250" s="179" t="s">
        <v>3</v>
      </c>
      <c r="F250" s="180" t="s">
        <v>1923</v>
      </c>
      <c r="H250" s="181">
        <v>15.06</v>
      </c>
      <c r="I250" s="182"/>
      <c r="L250" s="178"/>
      <c r="M250" s="183"/>
      <c r="N250" s="184"/>
      <c r="O250" s="184"/>
      <c r="P250" s="184"/>
      <c r="Q250" s="184"/>
      <c r="R250" s="184"/>
      <c r="S250" s="184"/>
      <c r="T250" s="185"/>
      <c r="AT250" s="179" t="s">
        <v>373</v>
      </c>
      <c r="AU250" s="179" t="s">
        <v>87</v>
      </c>
      <c r="AV250" s="13" t="s">
        <v>87</v>
      </c>
      <c r="AW250" s="13" t="s">
        <v>38</v>
      </c>
      <c r="AX250" s="13" t="s">
        <v>77</v>
      </c>
      <c r="AY250" s="179" t="s">
        <v>186</v>
      </c>
    </row>
    <row r="251" spans="1:65" s="15" customFormat="1">
      <c r="B251" s="194"/>
      <c r="D251" s="172" t="s">
        <v>373</v>
      </c>
      <c r="E251" s="195" t="s">
        <v>3</v>
      </c>
      <c r="F251" s="196" t="s">
        <v>1832</v>
      </c>
      <c r="H251" s="195" t="s">
        <v>3</v>
      </c>
      <c r="I251" s="197"/>
      <c r="L251" s="194"/>
      <c r="M251" s="198"/>
      <c r="N251" s="199"/>
      <c r="O251" s="199"/>
      <c r="P251" s="199"/>
      <c r="Q251" s="199"/>
      <c r="R251" s="199"/>
      <c r="S251" s="199"/>
      <c r="T251" s="200"/>
      <c r="AT251" s="195" t="s">
        <v>373</v>
      </c>
      <c r="AU251" s="195" t="s">
        <v>87</v>
      </c>
      <c r="AV251" s="15" t="s">
        <v>85</v>
      </c>
      <c r="AW251" s="15" t="s">
        <v>38</v>
      </c>
      <c r="AX251" s="15" t="s">
        <v>77</v>
      </c>
      <c r="AY251" s="195" t="s">
        <v>186</v>
      </c>
    </row>
    <row r="252" spans="1:65" s="13" customFormat="1">
      <c r="B252" s="178"/>
      <c r="D252" s="172" t="s">
        <v>373</v>
      </c>
      <c r="E252" s="179" t="s">
        <v>3</v>
      </c>
      <c r="F252" s="180" t="s">
        <v>1925</v>
      </c>
      <c r="H252" s="181">
        <v>11.25</v>
      </c>
      <c r="I252" s="182"/>
      <c r="L252" s="178"/>
      <c r="M252" s="183"/>
      <c r="N252" s="184"/>
      <c r="O252" s="184"/>
      <c r="P252" s="184"/>
      <c r="Q252" s="184"/>
      <c r="R252" s="184"/>
      <c r="S252" s="184"/>
      <c r="T252" s="185"/>
      <c r="AT252" s="179" t="s">
        <v>373</v>
      </c>
      <c r="AU252" s="179" t="s">
        <v>87</v>
      </c>
      <c r="AV252" s="13" t="s">
        <v>87</v>
      </c>
      <c r="AW252" s="13" t="s">
        <v>38</v>
      </c>
      <c r="AX252" s="13" t="s">
        <v>77</v>
      </c>
      <c r="AY252" s="179" t="s">
        <v>186</v>
      </c>
    </row>
    <row r="253" spans="1:65" s="14" customFormat="1">
      <c r="B253" s="186"/>
      <c r="D253" s="172" t="s">
        <v>373</v>
      </c>
      <c r="E253" s="187" t="s">
        <v>3</v>
      </c>
      <c r="F253" s="188" t="s">
        <v>375</v>
      </c>
      <c r="H253" s="189">
        <v>68.88</v>
      </c>
      <c r="I253" s="190"/>
      <c r="L253" s="186"/>
      <c r="M253" s="191"/>
      <c r="N253" s="192"/>
      <c r="O253" s="192"/>
      <c r="P253" s="192"/>
      <c r="Q253" s="192"/>
      <c r="R253" s="192"/>
      <c r="S253" s="192"/>
      <c r="T253" s="193"/>
      <c r="AT253" s="187" t="s">
        <v>373</v>
      </c>
      <c r="AU253" s="187" t="s">
        <v>87</v>
      </c>
      <c r="AV253" s="14" t="s">
        <v>200</v>
      </c>
      <c r="AW253" s="14" t="s">
        <v>38</v>
      </c>
      <c r="AX253" s="14" t="s">
        <v>85</v>
      </c>
      <c r="AY253" s="187" t="s">
        <v>186</v>
      </c>
    </row>
    <row r="254" spans="1:65" s="2" customFormat="1" ht="23.45" customHeight="1">
      <c r="A254" s="36"/>
      <c r="B254" s="147"/>
      <c r="C254" s="201" t="s">
        <v>8</v>
      </c>
      <c r="D254" s="201" t="s">
        <v>184</v>
      </c>
      <c r="E254" s="202" t="s">
        <v>1926</v>
      </c>
      <c r="F254" s="203" t="s">
        <v>1927</v>
      </c>
      <c r="G254" s="204" t="s">
        <v>843</v>
      </c>
      <c r="H254" s="205">
        <v>72.323999999999998</v>
      </c>
      <c r="I254" s="206"/>
      <c r="J254" s="207">
        <f>ROUND(I254*H254,2)</f>
        <v>0</v>
      </c>
      <c r="K254" s="208"/>
      <c r="L254" s="209"/>
      <c r="M254" s="210" t="s">
        <v>3</v>
      </c>
      <c r="N254" s="211" t="s">
        <v>48</v>
      </c>
      <c r="O254" s="57"/>
      <c r="P254" s="165">
        <f>O254*H254</f>
        <v>0</v>
      </c>
      <c r="Q254" s="165">
        <v>5.5999999999999995E-4</v>
      </c>
      <c r="R254" s="165">
        <f>Q254*H254</f>
        <v>4.0501439999999993E-2</v>
      </c>
      <c r="S254" s="165">
        <v>0</v>
      </c>
      <c r="T254" s="166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61" t="s">
        <v>227</v>
      </c>
      <c r="AT254" s="161" t="s">
        <v>184</v>
      </c>
      <c r="AU254" s="161" t="s">
        <v>87</v>
      </c>
      <c r="AY254" s="20" t="s">
        <v>186</v>
      </c>
      <c r="BE254" s="162">
        <f>IF(N254="základní",J254,0)</f>
        <v>0</v>
      </c>
      <c r="BF254" s="162">
        <f>IF(N254="snížená",J254,0)</f>
        <v>0</v>
      </c>
      <c r="BG254" s="162">
        <f>IF(N254="zákl. přenesená",J254,0)</f>
        <v>0</v>
      </c>
      <c r="BH254" s="162">
        <f>IF(N254="sníž. přenesená",J254,0)</f>
        <v>0</v>
      </c>
      <c r="BI254" s="162">
        <f>IF(N254="nulová",J254,0)</f>
        <v>0</v>
      </c>
      <c r="BJ254" s="20" t="s">
        <v>85</v>
      </c>
      <c r="BK254" s="162">
        <f>ROUND(I254*H254,2)</f>
        <v>0</v>
      </c>
      <c r="BL254" s="20" t="s">
        <v>200</v>
      </c>
      <c r="BM254" s="161" t="s">
        <v>1928</v>
      </c>
    </row>
    <row r="255" spans="1:65" s="2" customFormat="1" ht="23.45" customHeight="1">
      <c r="A255" s="36"/>
      <c r="B255" s="147"/>
      <c r="C255" s="148" t="s">
        <v>489</v>
      </c>
      <c r="D255" s="148" t="s">
        <v>189</v>
      </c>
      <c r="E255" s="149" t="s">
        <v>1929</v>
      </c>
      <c r="F255" s="150" t="s">
        <v>1930</v>
      </c>
      <c r="G255" s="151" t="s">
        <v>843</v>
      </c>
      <c r="H255" s="152">
        <v>314.87</v>
      </c>
      <c r="I255" s="153"/>
      <c r="J255" s="154">
        <f>ROUND(I255*H255,2)</f>
        <v>0</v>
      </c>
      <c r="K255" s="155"/>
      <c r="L255" s="37"/>
      <c r="M255" s="163" t="s">
        <v>3</v>
      </c>
      <c r="N255" s="164" t="s">
        <v>48</v>
      </c>
      <c r="O255" s="57"/>
      <c r="P255" s="165">
        <f>O255*H255</f>
        <v>0</v>
      </c>
      <c r="Q255" s="165">
        <v>2.5000000000000001E-4</v>
      </c>
      <c r="R255" s="165">
        <f>Q255*H255</f>
        <v>7.871750000000001E-2</v>
      </c>
      <c r="S255" s="165">
        <v>0</v>
      </c>
      <c r="T255" s="166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61" t="s">
        <v>200</v>
      </c>
      <c r="AT255" s="161" t="s">
        <v>189</v>
      </c>
      <c r="AU255" s="161" t="s">
        <v>87</v>
      </c>
      <c r="AY255" s="20" t="s">
        <v>186</v>
      </c>
      <c r="BE255" s="162">
        <f>IF(N255="základní",J255,0)</f>
        <v>0</v>
      </c>
      <c r="BF255" s="162">
        <f>IF(N255="snížená",J255,0)</f>
        <v>0</v>
      </c>
      <c r="BG255" s="162">
        <f>IF(N255="zákl. přenesená",J255,0)</f>
        <v>0</v>
      </c>
      <c r="BH255" s="162">
        <f>IF(N255="sníž. přenesená",J255,0)</f>
        <v>0</v>
      </c>
      <c r="BI255" s="162">
        <f>IF(N255="nulová",J255,0)</f>
        <v>0</v>
      </c>
      <c r="BJ255" s="20" t="s">
        <v>85</v>
      </c>
      <c r="BK255" s="162">
        <f>ROUND(I255*H255,2)</f>
        <v>0</v>
      </c>
      <c r="BL255" s="20" t="s">
        <v>200</v>
      </c>
      <c r="BM255" s="161" t="s">
        <v>1931</v>
      </c>
    </row>
    <row r="256" spans="1:65" s="15" customFormat="1">
      <c r="B256" s="194"/>
      <c r="D256" s="172" t="s">
        <v>373</v>
      </c>
      <c r="E256" s="195" t="s">
        <v>3</v>
      </c>
      <c r="F256" s="196" t="s">
        <v>1932</v>
      </c>
      <c r="H256" s="195" t="s">
        <v>3</v>
      </c>
      <c r="I256" s="197"/>
      <c r="L256" s="194"/>
      <c r="M256" s="198"/>
      <c r="N256" s="199"/>
      <c r="O256" s="199"/>
      <c r="P256" s="199"/>
      <c r="Q256" s="199"/>
      <c r="R256" s="199"/>
      <c r="S256" s="199"/>
      <c r="T256" s="200"/>
      <c r="AT256" s="195" t="s">
        <v>373</v>
      </c>
      <c r="AU256" s="195" t="s">
        <v>87</v>
      </c>
      <c r="AV256" s="15" t="s">
        <v>85</v>
      </c>
      <c r="AW256" s="15" t="s">
        <v>38</v>
      </c>
      <c r="AX256" s="15" t="s">
        <v>77</v>
      </c>
      <c r="AY256" s="195" t="s">
        <v>186</v>
      </c>
    </row>
    <row r="257" spans="2:51" s="13" customFormat="1">
      <c r="B257" s="178"/>
      <c r="D257" s="172" t="s">
        <v>373</v>
      </c>
      <c r="E257" s="179" t="s">
        <v>3</v>
      </c>
      <c r="F257" s="180" t="s">
        <v>1933</v>
      </c>
      <c r="H257" s="181">
        <v>20.75</v>
      </c>
      <c r="I257" s="182"/>
      <c r="L257" s="178"/>
      <c r="M257" s="183"/>
      <c r="N257" s="184"/>
      <c r="O257" s="184"/>
      <c r="P257" s="184"/>
      <c r="Q257" s="184"/>
      <c r="R257" s="184"/>
      <c r="S257" s="184"/>
      <c r="T257" s="185"/>
      <c r="AT257" s="179" t="s">
        <v>373</v>
      </c>
      <c r="AU257" s="179" t="s">
        <v>87</v>
      </c>
      <c r="AV257" s="13" t="s">
        <v>87</v>
      </c>
      <c r="AW257" s="13" t="s">
        <v>38</v>
      </c>
      <c r="AX257" s="13" t="s">
        <v>77</v>
      </c>
      <c r="AY257" s="179" t="s">
        <v>186</v>
      </c>
    </row>
    <row r="258" spans="2:51" s="15" customFormat="1">
      <c r="B258" s="194"/>
      <c r="D258" s="172" t="s">
        <v>373</v>
      </c>
      <c r="E258" s="195" t="s">
        <v>3</v>
      </c>
      <c r="F258" s="196" t="s">
        <v>419</v>
      </c>
      <c r="H258" s="195" t="s">
        <v>3</v>
      </c>
      <c r="I258" s="197"/>
      <c r="L258" s="194"/>
      <c r="M258" s="198"/>
      <c r="N258" s="199"/>
      <c r="O258" s="199"/>
      <c r="P258" s="199"/>
      <c r="Q258" s="199"/>
      <c r="R258" s="199"/>
      <c r="S258" s="199"/>
      <c r="T258" s="200"/>
      <c r="AT258" s="195" t="s">
        <v>373</v>
      </c>
      <c r="AU258" s="195" t="s">
        <v>87</v>
      </c>
      <c r="AV258" s="15" t="s">
        <v>85</v>
      </c>
      <c r="AW258" s="15" t="s">
        <v>38</v>
      </c>
      <c r="AX258" s="15" t="s">
        <v>77</v>
      </c>
      <c r="AY258" s="195" t="s">
        <v>186</v>
      </c>
    </row>
    <row r="259" spans="2:51" s="15" customFormat="1">
      <c r="B259" s="194"/>
      <c r="D259" s="172" t="s">
        <v>373</v>
      </c>
      <c r="E259" s="195" t="s">
        <v>3</v>
      </c>
      <c r="F259" s="196" t="s">
        <v>381</v>
      </c>
      <c r="H259" s="195" t="s">
        <v>3</v>
      </c>
      <c r="I259" s="197"/>
      <c r="L259" s="194"/>
      <c r="M259" s="198"/>
      <c r="N259" s="199"/>
      <c r="O259" s="199"/>
      <c r="P259" s="199"/>
      <c r="Q259" s="199"/>
      <c r="R259" s="199"/>
      <c r="S259" s="199"/>
      <c r="T259" s="200"/>
      <c r="AT259" s="195" t="s">
        <v>373</v>
      </c>
      <c r="AU259" s="195" t="s">
        <v>87</v>
      </c>
      <c r="AV259" s="15" t="s">
        <v>85</v>
      </c>
      <c r="AW259" s="15" t="s">
        <v>38</v>
      </c>
      <c r="AX259" s="15" t="s">
        <v>77</v>
      </c>
      <c r="AY259" s="195" t="s">
        <v>186</v>
      </c>
    </row>
    <row r="260" spans="2:51" s="13" customFormat="1">
      <c r="B260" s="178"/>
      <c r="D260" s="172" t="s">
        <v>373</v>
      </c>
      <c r="E260" s="179" t="s">
        <v>3</v>
      </c>
      <c r="F260" s="180" t="s">
        <v>1861</v>
      </c>
      <c r="H260" s="181">
        <v>7.2</v>
      </c>
      <c r="I260" s="182"/>
      <c r="L260" s="178"/>
      <c r="M260" s="183"/>
      <c r="N260" s="184"/>
      <c r="O260" s="184"/>
      <c r="P260" s="184"/>
      <c r="Q260" s="184"/>
      <c r="R260" s="184"/>
      <c r="S260" s="184"/>
      <c r="T260" s="185"/>
      <c r="AT260" s="179" t="s">
        <v>373</v>
      </c>
      <c r="AU260" s="179" t="s">
        <v>87</v>
      </c>
      <c r="AV260" s="13" t="s">
        <v>87</v>
      </c>
      <c r="AW260" s="13" t="s">
        <v>38</v>
      </c>
      <c r="AX260" s="13" t="s">
        <v>77</v>
      </c>
      <c r="AY260" s="179" t="s">
        <v>186</v>
      </c>
    </row>
    <row r="261" spans="2:51" s="13" customFormat="1">
      <c r="B261" s="178"/>
      <c r="D261" s="172" t="s">
        <v>373</v>
      </c>
      <c r="E261" s="179" t="s">
        <v>3</v>
      </c>
      <c r="F261" s="180" t="s">
        <v>1903</v>
      </c>
      <c r="H261" s="181">
        <v>20.8</v>
      </c>
      <c r="I261" s="182"/>
      <c r="L261" s="178"/>
      <c r="M261" s="183"/>
      <c r="N261" s="184"/>
      <c r="O261" s="184"/>
      <c r="P261" s="184"/>
      <c r="Q261" s="184"/>
      <c r="R261" s="184"/>
      <c r="S261" s="184"/>
      <c r="T261" s="185"/>
      <c r="AT261" s="179" t="s">
        <v>373</v>
      </c>
      <c r="AU261" s="179" t="s">
        <v>87</v>
      </c>
      <c r="AV261" s="13" t="s">
        <v>87</v>
      </c>
      <c r="AW261" s="13" t="s">
        <v>38</v>
      </c>
      <c r="AX261" s="13" t="s">
        <v>77</v>
      </c>
      <c r="AY261" s="179" t="s">
        <v>186</v>
      </c>
    </row>
    <row r="262" spans="2:51" s="15" customFormat="1">
      <c r="B262" s="194"/>
      <c r="D262" s="172" t="s">
        <v>373</v>
      </c>
      <c r="E262" s="195" t="s">
        <v>3</v>
      </c>
      <c r="F262" s="196" t="s">
        <v>390</v>
      </c>
      <c r="H262" s="195" t="s">
        <v>3</v>
      </c>
      <c r="I262" s="197"/>
      <c r="L262" s="194"/>
      <c r="M262" s="198"/>
      <c r="N262" s="199"/>
      <c r="O262" s="199"/>
      <c r="P262" s="199"/>
      <c r="Q262" s="199"/>
      <c r="R262" s="199"/>
      <c r="S262" s="199"/>
      <c r="T262" s="200"/>
      <c r="AT262" s="195" t="s">
        <v>373</v>
      </c>
      <c r="AU262" s="195" t="s">
        <v>87</v>
      </c>
      <c r="AV262" s="15" t="s">
        <v>85</v>
      </c>
      <c r="AW262" s="15" t="s">
        <v>38</v>
      </c>
      <c r="AX262" s="15" t="s">
        <v>77</v>
      </c>
      <c r="AY262" s="195" t="s">
        <v>186</v>
      </c>
    </row>
    <row r="263" spans="2:51" s="13" customFormat="1">
      <c r="B263" s="178"/>
      <c r="D263" s="172" t="s">
        <v>373</v>
      </c>
      <c r="E263" s="179" t="s">
        <v>3</v>
      </c>
      <c r="F263" s="180" t="s">
        <v>1905</v>
      </c>
      <c r="H263" s="181">
        <v>6.6</v>
      </c>
      <c r="I263" s="182"/>
      <c r="L263" s="178"/>
      <c r="M263" s="183"/>
      <c r="N263" s="184"/>
      <c r="O263" s="184"/>
      <c r="P263" s="184"/>
      <c r="Q263" s="184"/>
      <c r="R263" s="184"/>
      <c r="S263" s="184"/>
      <c r="T263" s="185"/>
      <c r="AT263" s="179" t="s">
        <v>373</v>
      </c>
      <c r="AU263" s="179" t="s">
        <v>87</v>
      </c>
      <c r="AV263" s="13" t="s">
        <v>87</v>
      </c>
      <c r="AW263" s="13" t="s">
        <v>38</v>
      </c>
      <c r="AX263" s="13" t="s">
        <v>77</v>
      </c>
      <c r="AY263" s="179" t="s">
        <v>186</v>
      </c>
    </row>
    <row r="264" spans="2:51" s="13" customFormat="1">
      <c r="B264" s="178"/>
      <c r="D264" s="172" t="s">
        <v>373</v>
      </c>
      <c r="E264" s="179" t="s">
        <v>3</v>
      </c>
      <c r="F264" s="180" t="s">
        <v>1934</v>
      </c>
      <c r="H264" s="181">
        <v>10</v>
      </c>
      <c r="I264" s="182"/>
      <c r="L264" s="178"/>
      <c r="M264" s="183"/>
      <c r="N264" s="184"/>
      <c r="O264" s="184"/>
      <c r="P264" s="184"/>
      <c r="Q264" s="184"/>
      <c r="R264" s="184"/>
      <c r="S264" s="184"/>
      <c r="T264" s="185"/>
      <c r="AT264" s="179" t="s">
        <v>373</v>
      </c>
      <c r="AU264" s="179" t="s">
        <v>87</v>
      </c>
      <c r="AV264" s="13" t="s">
        <v>87</v>
      </c>
      <c r="AW264" s="13" t="s">
        <v>38</v>
      </c>
      <c r="AX264" s="13" t="s">
        <v>77</v>
      </c>
      <c r="AY264" s="179" t="s">
        <v>186</v>
      </c>
    </row>
    <row r="265" spans="2:51" s="15" customFormat="1">
      <c r="B265" s="194"/>
      <c r="D265" s="172" t="s">
        <v>373</v>
      </c>
      <c r="E265" s="195" t="s">
        <v>3</v>
      </c>
      <c r="F265" s="196" t="s">
        <v>1832</v>
      </c>
      <c r="H265" s="195" t="s">
        <v>3</v>
      </c>
      <c r="I265" s="197"/>
      <c r="L265" s="194"/>
      <c r="M265" s="198"/>
      <c r="N265" s="199"/>
      <c r="O265" s="199"/>
      <c r="P265" s="199"/>
      <c r="Q265" s="199"/>
      <c r="R265" s="199"/>
      <c r="S265" s="199"/>
      <c r="T265" s="200"/>
      <c r="AT265" s="195" t="s">
        <v>373</v>
      </c>
      <c r="AU265" s="195" t="s">
        <v>87</v>
      </c>
      <c r="AV265" s="15" t="s">
        <v>85</v>
      </c>
      <c r="AW265" s="15" t="s">
        <v>38</v>
      </c>
      <c r="AX265" s="15" t="s">
        <v>77</v>
      </c>
      <c r="AY265" s="195" t="s">
        <v>186</v>
      </c>
    </row>
    <row r="266" spans="2:51" s="13" customFormat="1">
      <c r="B266" s="178"/>
      <c r="D266" s="172" t="s">
        <v>373</v>
      </c>
      <c r="E266" s="179" t="s">
        <v>3</v>
      </c>
      <c r="F266" s="180" t="s">
        <v>1935</v>
      </c>
      <c r="H266" s="181">
        <v>4.3600000000000003</v>
      </c>
      <c r="I266" s="182"/>
      <c r="L266" s="178"/>
      <c r="M266" s="183"/>
      <c r="N266" s="184"/>
      <c r="O266" s="184"/>
      <c r="P266" s="184"/>
      <c r="Q266" s="184"/>
      <c r="R266" s="184"/>
      <c r="S266" s="184"/>
      <c r="T266" s="185"/>
      <c r="AT266" s="179" t="s">
        <v>373</v>
      </c>
      <c r="AU266" s="179" t="s">
        <v>87</v>
      </c>
      <c r="AV266" s="13" t="s">
        <v>87</v>
      </c>
      <c r="AW266" s="13" t="s">
        <v>38</v>
      </c>
      <c r="AX266" s="13" t="s">
        <v>77</v>
      </c>
      <c r="AY266" s="179" t="s">
        <v>186</v>
      </c>
    </row>
    <row r="267" spans="2:51" s="15" customFormat="1">
      <c r="B267" s="194"/>
      <c r="D267" s="172" t="s">
        <v>373</v>
      </c>
      <c r="E267" s="195" t="s">
        <v>3</v>
      </c>
      <c r="F267" s="196" t="s">
        <v>385</v>
      </c>
      <c r="H267" s="195" t="s">
        <v>3</v>
      </c>
      <c r="I267" s="197"/>
      <c r="L267" s="194"/>
      <c r="M267" s="198"/>
      <c r="N267" s="199"/>
      <c r="O267" s="199"/>
      <c r="P267" s="199"/>
      <c r="Q267" s="199"/>
      <c r="R267" s="199"/>
      <c r="S267" s="199"/>
      <c r="T267" s="200"/>
      <c r="AT267" s="195" t="s">
        <v>373</v>
      </c>
      <c r="AU267" s="195" t="s">
        <v>87</v>
      </c>
      <c r="AV267" s="15" t="s">
        <v>85</v>
      </c>
      <c r="AW267" s="15" t="s">
        <v>38</v>
      </c>
      <c r="AX267" s="15" t="s">
        <v>77</v>
      </c>
      <c r="AY267" s="195" t="s">
        <v>186</v>
      </c>
    </row>
    <row r="268" spans="2:51" s="13" customFormat="1">
      <c r="B268" s="178"/>
      <c r="D268" s="172" t="s">
        <v>373</v>
      </c>
      <c r="E268" s="179" t="s">
        <v>3</v>
      </c>
      <c r="F268" s="180" t="s">
        <v>1936</v>
      </c>
      <c r="H268" s="181">
        <v>12</v>
      </c>
      <c r="I268" s="182"/>
      <c r="L268" s="178"/>
      <c r="M268" s="183"/>
      <c r="N268" s="184"/>
      <c r="O268" s="184"/>
      <c r="P268" s="184"/>
      <c r="Q268" s="184"/>
      <c r="R268" s="184"/>
      <c r="S268" s="184"/>
      <c r="T268" s="185"/>
      <c r="AT268" s="179" t="s">
        <v>373</v>
      </c>
      <c r="AU268" s="179" t="s">
        <v>87</v>
      </c>
      <c r="AV268" s="13" t="s">
        <v>87</v>
      </c>
      <c r="AW268" s="13" t="s">
        <v>38</v>
      </c>
      <c r="AX268" s="13" t="s">
        <v>77</v>
      </c>
      <c r="AY268" s="179" t="s">
        <v>186</v>
      </c>
    </row>
    <row r="269" spans="2:51" s="13" customFormat="1">
      <c r="B269" s="178"/>
      <c r="D269" s="172" t="s">
        <v>373</v>
      </c>
      <c r="E269" s="179" t="s">
        <v>3</v>
      </c>
      <c r="F269" s="180" t="s">
        <v>1937</v>
      </c>
      <c r="H269" s="181">
        <v>32.4</v>
      </c>
      <c r="I269" s="182"/>
      <c r="L269" s="178"/>
      <c r="M269" s="183"/>
      <c r="N269" s="184"/>
      <c r="O269" s="184"/>
      <c r="P269" s="184"/>
      <c r="Q269" s="184"/>
      <c r="R269" s="184"/>
      <c r="S269" s="184"/>
      <c r="T269" s="185"/>
      <c r="AT269" s="179" t="s">
        <v>373</v>
      </c>
      <c r="AU269" s="179" t="s">
        <v>87</v>
      </c>
      <c r="AV269" s="13" t="s">
        <v>87</v>
      </c>
      <c r="AW269" s="13" t="s">
        <v>38</v>
      </c>
      <c r="AX269" s="13" t="s">
        <v>77</v>
      </c>
      <c r="AY269" s="179" t="s">
        <v>186</v>
      </c>
    </row>
    <row r="270" spans="2:51" s="13" customFormat="1">
      <c r="B270" s="178"/>
      <c r="D270" s="172" t="s">
        <v>373</v>
      </c>
      <c r="E270" s="179" t="s">
        <v>3</v>
      </c>
      <c r="F270" s="180" t="s">
        <v>1904</v>
      </c>
      <c r="H270" s="181">
        <v>41.6</v>
      </c>
      <c r="I270" s="182"/>
      <c r="L270" s="178"/>
      <c r="M270" s="183"/>
      <c r="N270" s="184"/>
      <c r="O270" s="184"/>
      <c r="P270" s="184"/>
      <c r="Q270" s="184"/>
      <c r="R270" s="184"/>
      <c r="S270" s="184"/>
      <c r="T270" s="185"/>
      <c r="AT270" s="179" t="s">
        <v>373</v>
      </c>
      <c r="AU270" s="179" t="s">
        <v>87</v>
      </c>
      <c r="AV270" s="13" t="s">
        <v>87</v>
      </c>
      <c r="AW270" s="13" t="s">
        <v>38</v>
      </c>
      <c r="AX270" s="13" t="s">
        <v>77</v>
      </c>
      <c r="AY270" s="179" t="s">
        <v>186</v>
      </c>
    </row>
    <row r="271" spans="2:51" s="16" customFormat="1">
      <c r="B271" s="212"/>
      <c r="D271" s="172" t="s">
        <v>373</v>
      </c>
      <c r="E271" s="213" t="s">
        <v>1774</v>
      </c>
      <c r="F271" s="214" t="s">
        <v>1412</v>
      </c>
      <c r="H271" s="215">
        <v>155.71</v>
      </c>
      <c r="I271" s="216"/>
      <c r="L271" s="212"/>
      <c r="M271" s="217"/>
      <c r="N271" s="218"/>
      <c r="O271" s="218"/>
      <c r="P271" s="218"/>
      <c r="Q271" s="218"/>
      <c r="R271" s="218"/>
      <c r="S271" s="218"/>
      <c r="T271" s="219"/>
      <c r="AT271" s="213" t="s">
        <v>373</v>
      </c>
      <c r="AU271" s="213" t="s">
        <v>87</v>
      </c>
      <c r="AV271" s="16" t="s">
        <v>101</v>
      </c>
      <c r="AW271" s="16" t="s">
        <v>38</v>
      </c>
      <c r="AX271" s="16" t="s">
        <v>77</v>
      </c>
      <c r="AY271" s="213" t="s">
        <v>186</v>
      </c>
    </row>
    <row r="272" spans="2:51" s="15" customFormat="1">
      <c r="B272" s="194"/>
      <c r="D272" s="172" t="s">
        <v>373</v>
      </c>
      <c r="E272" s="195" t="s">
        <v>3</v>
      </c>
      <c r="F272" s="196" t="s">
        <v>1938</v>
      </c>
      <c r="H272" s="195" t="s">
        <v>3</v>
      </c>
      <c r="I272" s="197"/>
      <c r="L272" s="194"/>
      <c r="M272" s="198"/>
      <c r="N272" s="199"/>
      <c r="O272" s="199"/>
      <c r="P272" s="199"/>
      <c r="Q272" s="199"/>
      <c r="R272" s="199"/>
      <c r="S272" s="199"/>
      <c r="T272" s="200"/>
      <c r="AT272" s="195" t="s">
        <v>373</v>
      </c>
      <c r="AU272" s="195" t="s">
        <v>87</v>
      </c>
      <c r="AV272" s="15" t="s">
        <v>85</v>
      </c>
      <c r="AW272" s="15" t="s">
        <v>38</v>
      </c>
      <c r="AX272" s="15" t="s">
        <v>77</v>
      </c>
      <c r="AY272" s="195" t="s">
        <v>186</v>
      </c>
    </row>
    <row r="273" spans="2:51" s="15" customFormat="1">
      <c r="B273" s="194"/>
      <c r="D273" s="172" t="s">
        <v>373</v>
      </c>
      <c r="E273" s="195" t="s">
        <v>3</v>
      </c>
      <c r="F273" s="196" t="s">
        <v>381</v>
      </c>
      <c r="H273" s="195" t="s">
        <v>3</v>
      </c>
      <c r="I273" s="197"/>
      <c r="L273" s="194"/>
      <c r="M273" s="198"/>
      <c r="N273" s="199"/>
      <c r="O273" s="199"/>
      <c r="P273" s="199"/>
      <c r="Q273" s="199"/>
      <c r="R273" s="199"/>
      <c r="S273" s="199"/>
      <c r="T273" s="200"/>
      <c r="AT273" s="195" t="s">
        <v>373</v>
      </c>
      <c r="AU273" s="195" t="s">
        <v>87</v>
      </c>
      <c r="AV273" s="15" t="s">
        <v>85</v>
      </c>
      <c r="AW273" s="15" t="s">
        <v>38</v>
      </c>
      <c r="AX273" s="15" t="s">
        <v>77</v>
      </c>
      <c r="AY273" s="195" t="s">
        <v>186</v>
      </c>
    </row>
    <row r="274" spans="2:51" s="13" customFormat="1">
      <c r="B274" s="178"/>
      <c r="D274" s="172" t="s">
        <v>373</v>
      </c>
      <c r="E274" s="179" t="s">
        <v>3</v>
      </c>
      <c r="F274" s="180" t="s">
        <v>1861</v>
      </c>
      <c r="H274" s="181">
        <v>7.2</v>
      </c>
      <c r="I274" s="182"/>
      <c r="L274" s="178"/>
      <c r="M274" s="183"/>
      <c r="N274" s="184"/>
      <c r="O274" s="184"/>
      <c r="P274" s="184"/>
      <c r="Q274" s="184"/>
      <c r="R274" s="184"/>
      <c r="S274" s="184"/>
      <c r="T274" s="185"/>
      <c r="AT274" s="179" t="s">
        <v>373</v>
      </c>
      <c r="AU274" s="179" t="s">
        <v>87</v>
      </c>
      <c r="AV274" s="13" t="s">
        <v>87</v>
      </c>
      <c r="AW274" s="13" t="s">
        <v>38</v>
      </c>
      <c r="AX274" s="13" t="s">
        <v>77</v>
      </c>
      <c r="AY274" s="179" t="s">
        <v>186</v>
      </c>
    </row>
    <row r="275" spans="2:51" s="13" customFormat="1">
      <c r="B275" s="178"/>
      <c r="D275" s="172" t="s">
        <v>373</v>
      </c>
      <c r="E275" s="179" t="s">
        <v>3</v>
      </c>
      <c r="F275" s="180" t="s">
        <v>1903</v>
      </c>
      <c r="H275" s="181">
        <v>20.8</v>
      </c>
      <c r="I275" s="182"/>
      <c r="L275" s="178"/>
      <c r="M275" s="183"/>
      <c r="N275" s="184"/>
      <c r="O275" s="184"/>
      <c r="P275" s="184"/>
      <c r="Q275" s="184"/>
      <c r="R275" s="184"/>
      <c r="S275" s="184"/>
      <c r="T275" s="185"/>
      <c r="AT275" s="179" t="s">
        <v>373</v>
      </c>
      <c r="AU275" s="179" t="s">
        <v>87</v>
      </c>
      <c r="AV275" s="13" t="s">
        <v>87</v>
      </c>
      <c r="AW275" s="13" t="s">
        <v>38</v>
      </c>
      <c r="AX275" s="13" t="s">
        <v>77</v>
      </c>
      <c r="AY275" s="179" t="s">
        <v>186</v>
      </c>
    </row>
    <row r="276" spans="2:51" s="15" customFormat="1">
      <c r="B276" s="194"/>
      <c r="D276" s="172" t="s">
        <v>373</v>
      </c>
      <c r="E276" s="195" t="s">
        <v>3</v>
      </c>
      <c r="F276" s="196" t="s">
        <v>390</v>
      </c>
      <c r="H276" s="195" t="s">
        <v>3</v>
      </c>
      <c r="I276" s="197"/>
      <c r="L276" s="194"/>
      <c r="M276" s="198"/>
      <c r="N276" s="199"/>
      <c r="O276" s="199"/>
      <c r="P276" s="199"/>
      <c r="Q276" s="199"/>
      <c r="R276" s="199"/>
      <c r="S276" s="199"/>
      <c r="T276" s="200"/>
      <c r="AT276" s="195" t="s">
        <v>373</v>
      </c>
      <c r="AU276" s="195" t="s">
        <v>87</v>
      </c>
      <c r="AV276" s="15" t="s">
        <v>85</v>
      </c>
      <c r="AW276" s="15" t="s">
        <v>38</v>
      </c>
      <c r="AX276" s="15" t="s">
        <v>77</v>
      </c>
      <c r="AY276" s="195" t="s">
        <v>186</v>
      </c>
    </row>
    <row r="277" spans="2:51" s="13" customFormat="1">
      <c r="B277" s="178"/>
      <c r="D277" s="172" t="s">
        <v>373</v>
      </c>
      <c r="E277" s="179" t="s">
        <v>3</v>
      </c>
      <c r="F277" s="180" t="s">
        <v>1905</v>
      </c>
      <c r="H277" s="181">
        <v>6.6</v>
      </c>
      <c r="I277" s="182"/>
      <c r="L277" s="178"/>
      <c r="M277" s="183"/>
      <c r="N277" s="184"/>
      <c r="O277" s="184"/>
      <c r="P277" s="184"/>
      <c r="Q277" s="184"/>
      <c r="R277" s="184"/>
      <c r="S277" s="184"/>
      <c r="T277" s="185"/>
      <c r="AT277" s="179" t="s">
        <v>373</v>
      </c>
      <c r="AU277" s="179" t="s">
        <v>87</v>
      </c>
      <c r="AV277" s="13" t="s">
        <v>87</v>
      </c>
      <c r="AW277" s="13" t="s">
        <v>38</v>
      </c>
      <c r="AX277" s="13" t="s">
        <v>77</v>
      </c>
      <c r="AY277" s="179" t="s">
        <v>186</v>
      </c>
    </row>
    <row r="278" spans="2:51" s="13" customFormat="1">
      <c r="B278" s="178"/>
      <c r="D278" s="172" t="s">
        <v>373</v>
      </c>
      <c r="E278" s="179" t="s">
        <v>3</v>
      </c>
      <c r="F278" s="180" t="s">
        <v>1934</v>
      </c>
      <c r="H278" s="181">
        <v>10</v>
      </c>
      <c r="I278" s="182"/>
      <c r="L278" s="178"/>
      <c r="M278" s="183"/>
      <c r="N278" s="184"/>
      <c r="O278" s="184"/>
      <c r="P278" s="184"/>
      <c r="Q278" s="184"/>
      <c r="R278" s="184"/>
      <c r="S278" s="184"/>
      <c r="T278" s="185"/>
      <c r="AT278" s="179" t="s">
        <v>373</v>
      </c>
      <c r="AU278" s="179" t="s">
        <v>87</v>
      </c>
      <c r="AV278" s="13" t="s">
        <v>87</v>
      </c>
      <c r="AW278" s="13" t="s">
        <v>38</v>
      </c>
      <c r="AX278" s="13" t="s">
        <v>77</v>
      </c>
      <c r="AY278" s="179" t="s">
        <v>186</v>
      </c>
    </row>
    <row r="279" spans="2:51" s="15" customFormat="1">
      <c r="B279" s="194"/>
      <c r="D279" s="172" t="s">
        <v>373</v>
      </c>
      <c r="E279" s="195" t="s">
        <v>3</v>
      </c>
      <c r="F279" s="196" t="s">
        <v>1832</v>
      </c>
      <c r="H279" s="195" t="s">
        <v>3</v>
      </c>
      <c r="I279" s="197"/>
      <c r="L279" s="194"/>
      <c r="M279" s="198"/>
      <c r="N279" s="199"/>
      <c r="O279" s="199"/>
      <c r="P279" s="199"/>
      <c r="Q279" s="199"/>
      <c r="R279" s="199"/>
      <c r="S279" s="199"/>
      <c r="T279" s="200"/>
      <c r="AT279" s="195" t="s">
        <v>373</v>
      </c>
      <c r="AU279" s="195" t="s">
        <v>87</v>
      </c>
      <c r="AV279" s="15" t="s">
        <v>85</v>
      </c>
      <c r="AW279" s="15" t="s">
        <v>38</v>
      </c>
      <c r="AX279" s="15" t="s">
        <v>77</v>
      </c>
      <c r="AY279" s="195" t="s">
        <v>186</v>
      </c>
    </row>
    <row r="280" spans="2:51" s="13" customFormat="1">
      <c r="B280" s="178"/>
      <c r="D280" s="172" t="s">
        <v>373</v>
      </c>
      <c r="E280" s="179" t="s">
        <v>3</v>
      </c>
      <c r="F280" s="180" t="s">
        <v>1935</v>
      </c>
      <c r="H280" s="181">
        <v>4.3600000000000003</v>
      </c>
      <c r="I280" s="182"/>
      <c r="L280" s="178"/>
      <c r="M280" s="183"/>
      <c r="N280" s="184"/>
      <c r="O280" s="184"/>
      <c r="P280" s="184"/>
      <c r="Q280" s="184"/>
      <c r="R280" s="184"/>
      <c r="S280" s="184"/>
      <c r="T280" s="185"/>
      <c r="AT280" s="179" t="s">
        <v>373</v>
      </c>
      <c r="AU280" s="179" t="s">
        <v>87</v>
      </c>
      <c r="AV280" s="13" t="s">
        <v>87</v>
      </c>
      <c r="AW280" s="13" t="s">
        <v>38</v>
      </c>
      <c r="AX280" s="13" t="s">
        <v>77</v>
      </c>
      <c r="AY280" s="179" t="s">
        <v>186</v>
      </c>
    </row>
    <row r="281" spans="2:51" s="15" customFormat="1">
      <c r="B281" s="194"/>
      <c r="D281" s="172" t="s">
        <v>373</v>
      </c>
      <c r="E281" s="195" t="s">
        <v>3</v>
      </c>
      <c r="F281" s="196" t="s">
        <v>385</v>
      </c>
      <c r="H281" s="195" t="s">
        <v>3</v>
      </c>
      <c r="I281" s="197"/>
      <c r="L281" s="194"/>
      <c r="M281" s="198"/>
      <c r="N281" s="199"/>
      <c r="O281" s="199"/>
      <c r="P281" s="199"/>
      <c r="Q281" s="199"/>
      <c r="R281" s="199"/>
      <c r="S281" s="199"/>
      <c r="T281" s="200"/>
      <c r="AT281" s="195" t="s">
        <v>373</v>
      </c>
      <c r="AU281" s="195" t="s">
        <v>87</v>
      </c>
      <c r="AV281" s="15" t="s">
        <v>85</v>
      </c>
      <c r="AW281" s="15" t="s">
        <v>38</v>
      </c>
      <c r="AX281" s="15" t="s">
        <v>77</v>
      </c>
      <c r="AY281" s="195" t="s">
        <v>186</v>
      </c>
    </row>
    <row r="282" spans="2:51" s="13" customFormat="1">
      <c r="B282" s="178"/>
      <c r="D282" s="172" t="s">
        <v>373</v>
      </c>
      <c r="E282" s="179" t="s">
        <v>3</v>
      </c>
      <c r="F282" s="180" t="s">
        <v>1936</v>
      </c>
      <c r="H282" s="181">
        <v>12</v>
      </c>
      <c r="I282" s="182"/>
      <c r="L282" s="178"/>
      <c r="M282" s="183"/>
      <c r="N282" s="184"/>
      <c r="O282" s="184"/>
      <c r="P282" s="184"/>
      <c r="Q282" s="184"/>
      <c r="R282" s="184"/>
      <c r="S282" s="184"/>
      <c r="T282" s="185"/>
      <c r="AT282" s="179" t="s">
        <v>373</v>
      </c>
      <c r="AU282" s="179" t="s">
        <v>87</v>
      </c>
      <c r="AV282" s="13" t="s">
        <v>87</v>
      </c>
      <c r="AW282" s="13" t="s">
        <v>38</v>
      </c>
      <c r="AX282" s="13" t="s">
        <v>77</v>
      </c>
      <c r="AY282" s="179" t="s">
        <v>186</v>
      </c>
    </row>
    <row r="283" spans="2:51" s="13" customFormat="1">
      <c r="B283" s="178"/>
      <c r="D283" s="172" t="s">
        <v>373</v>
      </c>
      <c r="E283" s="179" t="s">
        <v>3</v>
      </c>
      <c r="F283" s="180" t="s">
        <v>1937</v>
      </c>
      <c r="H283" s="181">
        <v>32.4</v>
      </c>
      <c r="I283" s="182"/>
      <c r="L283" s="178"/>
      <c r="M283" s="183"/>
      <c r="N283" s="184"/>
      <c r="O283" s="184"/>
      <c r="P283" s="184"/>
      <c r="Q283" s="184"/>
      <c r="R283" s="184"/>
      <c r="S283" s="184"/>
      <c r="T283" s="185"/>
      <c r="AT283" s="179" t="s">
        <v>373</v>
      </c>
      <c r="AU283" s="179" t="s">
        <v>87</v>
      </c>
      <c r="AV283" s="13" t="s">
        <v>87</v>
      </c>
      <c r="AW283" s="13" t="s">
        <v>38</v>
      </c>
      <c r="AX283" s="13" t="s">
        <v>77</v>
      </c>
      <c r="AY283" s="179" t="s">
        <v>186</v>
      </c>
    </row>
    <row r="284" spans="2:51" s="13" customFormat="1">
      <c r="B284" s="178"/>
      <c r="D284" s="172" t="s">
        <v>373</v>
      </c>
      <c r="E284" s="179" t="s">
        <v>3</v>
      </c>
      <c r="F284" s="180" t="s">
        <v>1904</v>
      </c>
      <c r="H284" s="181">
        <v>41.6</v>
      </c>
      <c r="I284" s="182"/>
      <c r="L284" s="178"/>
      <c r="M284" s="183"/>
      <c r="N284" s="184"/>
      <c r="O284" s="184"/>
      <c r="P284" s="184"/>
      <c r="Q284" s="184"/>
      <c r="R284" s="184"/>
      <c r="S284" s="184"/>
      <c r="T284" s="185"/>
      <c r="AT284" s="179" t="s">
        <v>373</v>
      </c>
      <c r="AU284" s="179" t="s">
        <v>87</v>
      </c>
      <c r="AV284" s="13" t="s">
        <v>87</v>
      </c>
      <c r="AW284" s="13" t="s">
        <v>38</v>
      </c>
      <c r="AX284" s="13" t="s">
        <v>77</v>
      </c>
      <c r="AY284" s="179" t="s">
        <v>186</v>
      </c>
    </row>
    <row r="285" spans="2:51" s="16" customFormat="1">
      <c r="B285" s="212"/>
      <c r="D285" s="172" t="s">
        <v>373</v>
      </c>
      <c r="E285" s="213" t="s">
        <v>1769</v>
      </c>
      <c r="F285" s="214" t="s">
        <v>1412</v>
      </c>
      <c r="H285" s="215">
        <v>134.96</v>
      </c>
      <c r="I285" s="216"/>
      <c r="L285" s="212"/>
      <c r="M285" s="217"/>
      <c r="N285" s="218"/>
      <c r="O285" s="218"/>
      <c r="P285" s="218"/>
      <c r="Q285" s="218"/>
      <c r="R285" s="218"/>
      <c r="S285" s="218"/>
      <c r="T285" s="219"/>
      <c r="AT285" s="213" t="s">
        <v>373</v>
      </c>
      <c r="AU285" s="213" t="s">
        <v>87</v>
      </c>
      <c r="AV285" s="16" t="s">
        <v>101</v>
      </c>
      <c r="AW285" s="16" t="s">
        <v>38</v>
      </c>
      <c r="AX285" s="16" t="s">
        <v>77</v>
      </c>
      <c r="AY285" s="213" t="s">
        <v>186</v>
      </c>
    </row>
    <row r="286" spans="2:51" s="15" customFormat="1">
      <c r="B286" s="194"/>
      <c r="D286" s="172" t="s">
        <v>373</v>
      </c>
      <c r="E286" s="195" t="s">
        <v>3</v>
      </c>
      <c r="F286" s="196" t="s">
        <v>1939</v>
      </c>
      <c r="H286" s="195" t="s">
        <v>3</v>
      </c>
      <c r="I286" s="197"/>
      <c r="L286" s="194"/>
      <c r="M286" s="198"/>
      <c r="N286" s="199"/>
      <c r="O286" s="199"/>
      <c r="P286" s="199"/>
      <c r="Q286" s="199"/>
      <c r="R286" s="199"/>
      <c r="S286" s="199"/>
      <c r="T286" s="200"/>
      <c r="AT286" s="195" t="s">
        <v>373</v>
      </c>
      <c r="AU286" s="195" t="s">
        <v>87</v>
      </c>
      <c r="AV286" s="15" t="s">
        <v>85</v>
      </c>
      <c r="AW286" s="15" t="s">
        <v>38</v>
      </c>
      <c r="AX286" s="15" t="s">
        <v>77</v>
      </c>
      <c r="AY286" s="195" t="s">
        <v>186</v>
      </c>
    </row>
    <row r="287" spans="2:51" s="13" customFormat="1">
      <c r="B287" s="178"/>
      <c r="D287" s="172" t="s">
        <v>373</v>
      </c>
      <c r="E287" s="179" t="s">
        <v>3</v>
      </c>
      <c r="F287" s="180" t="s">
        <v>1940</v>
      </c>
      <c r="H287" s="181">
        <v>24.2</v>
      </c>
      <c r="I287" s="182"/>
      <c r="L287" s="178"/>
      <c r="M287" s="183"/>
      <c r="N287" s="184"/>
      <c r="O287" s="184"/>
      <c r="P287" s="184"/>
      <c r="Q287" s="184"/>
      <c r="R287" s="184"/>
      <c r="S287" s="184"/>
      <c r="T287" s="185"/>
      <c r="AT287" s="179" t="s">
        <v>373</v>
      </c>
      <c r="AU287" s="179" t="s">
        <v>87</v>
      </c>
      <c r="AV287" s="13" t="s">
        <v>87</v>
      </c>
      <c r="AW287" s="13" t="s">
        <v>38</v>
      </c>
      <c r="AX287" s="13" t="s">
        <v>77</v>
      </c>
      <c r="AY287" s="179" t="s">
        <v>186</v>
      </c>
    </row>
    <row r="288" spans="2:51" s="16" customFormat="1">
      <c r="B288" s="212"/>
      <c r="D288" s="172" t="s">
        <v>373</v>
      </c>
      <c r="E288" s="213" t="s">
        <v>309</v>
      </c>
      <c r="F288" s="214" t="s">
        <v>1412</v>
      </c>
      <c r="H288" s="215">
        <v>24.2</v>
      </c>
      <c r="I288" s="216"/>
      <c r="L288" s="212"/>
      <c r="M288" s="217"/>
      <c r="N288" s="218"/>
      <c r="O288" s="218"/>
      <c r="P288" s="218"/>
      <c r="Q288" s="218"/>
      <c r="R288" s="218"/>
      <c r="S288" s="218"/>
      <c r="T288" s="219"/>
      <c r="AT288" s="213" t="s">
        <v>373</v>
      </c>
      <c r="AU288" s="213" t="s">
        <v>87</v>
      </c>
      <c r="AV288" s="16" t="s">
        <v>101</v>
      </c>
      <c r="AW288" s="16" t="s">
        <v>38</v>
      </c>
      <c r="AX288" s="16" t="s">
        <v>77</v>
      </c>
      <c r="AY288" s="213" t="s">
        <v>186</v>
      </c>
    </row>
    <row r="289" spans="1:65" s="14" customFormat="1">
      <c r="B289" s="186"/>
      <c r="D289" s="172" t="s">
        <v>373</v>
      </c>
      <c r="E289" s="187" t="s">
        <v>3</v>
      </c>
      <c r="F289" s="188" t="s">
        <v>375</v>
      </c>
      <c r="H289" s="189">
        <v>314.87</v>
      </c>
      <c r="I289" s="190"/>
      <c r="L289" s="186"/>
      <c r="M289" s="191"/>
      <c r="N289" s="192"/>
      <c r="O289" s="192"/>
      <c r="P289" s="192"/>
      <c r="Q289" s="192"/>
      <c r="R289" s="192"/>
      <c r="S289" s="192"/>
      <c r="T289" s="193"/>
      <c r="AT289" s="187" t="s">
        <v>373</v>
      </c>
      <c r="AU289" s="187" t="s">
        <v>87</v>
      </c>
      <c r="AV289" s="14" t="s">
        <v>200</v>
      </c>
      <c r="AW289" s="14" t="s">
        <v>38</v>
      </c>
      <c r="AX289" s="14" t="s">
        <v>85</v>
      </c>
      <c r="AY289" s="187" t="s">
        <v>186</v>
      </c>
    </row>
    <row r="290" spans="1:65" s="2" customFormat="1" ht="23.45" customHeight="1">
      <c r="A290" s="36"/>
      <c r="B290" s="147"/>
      <c r="C290" s="201" t="s">
        <v>495</v>
      </c>
      <c r="D290" s="201" t="s">
        <v>184</v>
      </c>
      <c r="E290" s="202" t="s">
        <v>1941</v>
      </c>
      <c r="F290" s="203" t="s">
        <v>1942</v>
      </c>
      <c r="G290" s="204" t="s">
        <v>843</v>
      </c>
      <c r="H290" s="205">
        <v>163.49600000000001</v>
      </c>
      <c r="I290" s="206"/>
      <c r="J290" s="207">
        <f>ROUND(I290*H290,2)</f>
        <v>0</v>
      </c>
      <c r="K290" s="208"/>
      <c r="L290" s="209"/>
      <c r="M290" s="210" t="s">
        <v>3</v>
      </c>
      <c r="N290" s="211" t="s">
        <v>48</v>
      </c>
      <c r="O290" s="57"/>
      <c r="P290" s="165">
        <f>O290*H290</f>
        <v>0</v>
      </c>
      <c r="Q290" s="165">
        <v>1.1E-4</v>
      </c>
      <c r="R290" s="165">
        <f>Q290*H290</f>
        <v>1.798456E-2</v>
      </c>
      <c r="S290" s="165">
        <v>0</v>
      </c>
      <c r="T290" s="166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61" t="s">
        <v>227</v>
      </c>
      <c r="AT290" s="161" t="s">
        <v>184</v>
      </c>
      <c r="AU290" s="161" t="s">
        <v>87</v>
      </c>
      <c r="AY290" s="20" t="s">
        <v>186</v>
      </c>
      <c r="BE290" s="162">
        <f>IF(N290="základní",J290,0)</f>
        <v>0</v>
      </c>
      <c r="BF290" s="162">
        <f>IF(N290="snížená",J290,0)</f>
        <v>0</v>
      </c>
      <c r="BG290" s="162">
        <f>IF(N290="zákl. přenesená",J290,0)</f>
        <v>0</v>
      </c>
      <c r="BH290" s="162">
        <f>IF(N290="sníž. přenesená",J290,0)</f>
        <v>0</v>
      </c>
      <c r="BI290" s="162">
        <f>IF(N290="nulová",J290,0)</f>
        <v>0</v>
      </c>
      <c r="BJ290" s="20" t="s">
        <v>85</v>
      </c>
      <c r="BK290" s="162">
        <f>ROUND(I290*H290,2)</f>
        <v>0</v>
      </c>
      <c r="BL290" s="20" t="s">
        <v>200</v>
      </c>
      <c r="BM290" s="161" t="s">
        <v>1943</v>
      </c>
    </row>
    <row r="291" spans="1:65" s="13" customFormat="1">
      <c r="B291" s="178"/>
      <c r="D291" s="172" t="s">
        <v>373</v>
      </c>
      <c r="E291" s="179" t="s">
        <v>3</v>
      </c>
      <c r="F291" s="180" t="s">
        <v>1774</v>
      </c>
      <c r="H291" s="181">
        <v>155.71</v>
      </c>
      <c r="I291" s="182"/>
      <c r="L291" s="178"/>
      <c r="M291" s="183"/>
      <c r="N291" s="184"/>
      <c r="O291" s="184"/>
      <c r="P291" s="184"/>
      <c r="Q291" s="184"/>
      <c r="R291" s="184"/>
      <c r="S291" s="184"/>
      <c r="T291" s="185"/>
      <c r="AT291" s="179" t="s">
        <v>373</v>
      </c>
      <c r="AU291" s="179" t="s">
        <v>87</v>
      </c>
      <c r="AV291" s="13" t="s">
        <v>87</v>
      </c>
      <c r="AW291" s="13" t="s">
        <v>38</v>
      </c>
      <c r="AX291" s="13" t="s">
        <v>85</v>
      </c>
      <c r="AY291" s="179" t="s">
        <v>186</v>
      </c>
    </row>
    <row r="292" spans="1:65" s="13" customFormat="1">
      <c r="B292" s="178"/>
      <c r="D292" s="172" t="s">
        <v>373</v>
      </c>
      <c r="F292" s="180" t="s">
        <v>1944</v>
      </c>
      <c r="H292" s="181">
        <v>163.49600000000001</v>
      </c>
      <c r="I292" s="182"/>
      <c r="L292" s="178"/>
      <c r="M292" s="183"/>
      <c r="N292" s="184"/>
      <c r="O292" s="184"/>
      <c r="P292" s="184"/>
      <c r="Q292" s="184"/>
      <c r="R292" s="184"/>
      <c r="S292" s="184"/>
      <c r="T292" s="185"/>
      <c r="AT292" s="179" t="s">
        <v>373</v>
      </c>
      <c r="AU292" s="179" t="s">
        <v>87</v>
      </c>
      <c r="AV292" s="13" t="s">
        <v>87</v>
      </c>
      <c r="AW292" s="13" t="s">
        <v>4</v>
      </c>
      <c r="AX292" s="13" t="s">
        <v>85</v>
      </c>
      <c r="AY292" s="179" t="s">
        <v>186</v>
      </c>
    </row>
    <row r="293" spans="1:65" s="2" customFormat="1" ht="23.45" customHeight="1">
      <c r="A293" s="36"/>
      <c r="B293" s="147"/>
      <c r="C293" s="201" t="s">
        <v>509</v>
      </c>
      <c r="D293" s="201" t="s">
        <v>184</v>
      </c>
      <c r="E293" s="202" t="s">
        <v>1945</v>
      </c>
      <c r="F293" s="203" t="s">
        <v>1946</v>
      </c>
      <c r="G293" s="204" t="s">
        <v>843</v>
      </c>
      <c r="H293" s="205">
        <v>141.708</v>
      </c>
      <c r="I293" s="206"/>
      <c r="J293" s="207">
        <f>ROUND(I293*H293,2)</f>
        <v>0</v>
      </c>
      <c r="K293" s="208"/>
      <c r="L293" s="209"/>
      <c r="M293" s="210" t="s">
        <v>3</v>
      </c>
      <c r="N293" s="211" t="s">
        <v>48</v>
      </c>
      <c r="O293" s="57"/>
      <c r="P293" s="165">
        <f>O293*H293</f>
        <v>0</v>
      </c>
      <c r="Q293" s="165">
        <v>4.0000000000000003E-5</v>
      </c>
      <c r="R293" s="165">
        <f>Q293*H293</f>
        <v>5.6683200000000001E-3</v>
      </c>
      <c r="S293" s="165">
        <v>0</v>
      </c>
      <c r="T293" s="166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61" t="s">
        <v>227</v>
      </c>
      <c r="AT293" s="161" t="s">
        <v>184</v>
      </c>
      <c r="AU293" s="161" t="s">
        <v>87</v>
      </c>
      <c r="AY293" s="20" t="s">
        <v>186</v>
      </c>
      <c r="BE293" s="162">
        <f>IF(N293="základní",J293,0)</f>
        <v>0</v>
      </c>
      <c r="BF293" s="162">
        <f>IF(N293="snížená",J293,0)</f>
        <v>0</v>
      </c>
      <c r="BG293" s="162">
        <f>IF(N293="zákl. přenesená",J293,0)</f>
        <v>0</v>
      </c>
      <c r="BH293" s="162">
        <f>IF(N293="sníž. přenesená",J293,0)</f>
        <v>0</v>
      </c>
      <c r="BI293" s="162">
        <f>IF(N293="nulová",J293,0)</f>
        <v>0</v>
      </c>
      <c r="BJ293" s="20" t="s">
        <v>85</v>
      </c>
      <c r="BK293" s="162">
        <f>ROUND(I293*H293,2)</f>
        <v>0</v>
      </c>
      <c r="BL293" s="20" t="s">
        <v>200</v>
      </c>
      <c r="BM293" s="161" t="s">
        <v>1947</v>
      </c>
    </row>
    <row r="294" spans="1:65" s="13" customFormat="1">
      <c r="B294" s="178"/>
      <c r="D294" s="172" t="s">
        <v>373</v>
      </c>
      <c r="E294" s="179" t="s">
        <v>3</v>
      </c>
      <c r="F294" s="180" t="s">
        <v>1769</v>
      </c>
      <c r="H294" s="181">
        <v>134.96</v>
      </c>
      <c r="I294" s="182"/>
      <c r="L294" s="178"/>
      <c r="M294" s="183"/>
      <c r="N294" s="184"/>
      <c r="O294" s="184"/>
      <c r="P294" s="184"/>
      <c r="Q294" s="184"/>
      <c r="R294" s="184"/>
      <c r="S294" s="184"/>
      <c r="T294" s="185"/>
      <c r="AT294" s="179" t="s">
        <v>373</v>
      </c>
      <c r="AU294" s="179" t="s">
        <v>87</v>
      </c>
      <c r="AV294" s="13" t="s">
        <v>87</v>
      </c>
      <c r="AW294" s="13" t="s">
        <v>38</v>
      </c>
      <c r="AX294" s="13" t="s">
        <v>85</v>
      </c>
      <c r="AY294" s="179" t="s">
        <v>186</v>
      </c>
    </row>
    <row r="295" spans="1:65" s="13" customFormat="1">
      <c r="B295" s="178"/>
      <c r="D295" s="172" t="s">
        <v>373</v>
      </c>
      <c r="F295" s="180" t="s">
        <v>1948</v>
      </c>
      <c r="H295" s="181">
        <v>141.708</v>
      </c>
      <c r="I295" s="182"/>
      <c r="L295" s="178"/>
      <c r="M295" s="183"/>
      <c r="N295" s="184"/>
      <c r="O295" s="184"/>
      <c r="P295" s="184"/>
      <c r="Q295" s="184"/>
      <c r="R295" s="184"/>
      <c r="S295" s="184"/>
      <c r="T295" s="185"/>
      <c r="AT295" s="179" t="s">
        <v>373</v>
      </c>
      <c r="AU295" s="179" t="s">
        <v>87</v>
      </c>
      <c r="AV295" s="13" t="s">
        <v>87</v>
      </c>
      <c r="AW295" s="13" t="s">
        <v>4</v>
      </c>
      <c r="AX295" s="13" t="s">
        <v>85</v>
      </c>
      <c r="AY295" s="179" t="s">
        <v>186</v>
      </c>
    </row>
    <row r="296" spans="1:65" s="2" customFormat="1" ht="23.45" customHeight="1">
      <c r="A296" s="36"/>
      <c r="B296" s="147"/>
      <c r="C296" s="201" t="s">
        <v>547</v>
      </c>
      <c r="D296" s="201" t="s">
        <v>184</v>
      </c>
      <c r="E296" s="202" t="s">
        <v>1949</v>
      </c>
      <c r="F296" s="203" t="s">
        <v>1950</v>
      </c>
      <c r="G296" s="204" t="s">
        <v>843</v>
      </c>
      <c r="H296" s="205">
        <v>25.41</v>
      </c>
      <c r="I296" s="206"/>
      <c r="J296" s="207">
        <f>ROUND(I296*H296,2)</f>
        <v>0</v>
      </c>
      <c r="K296" s="208"/>
      <c r="L296" s="209"/>
      <c r="M296" s="210" t="s">
        <v>3</v>
      </c>
      <c r="N296" s="211" t="s">
        <v>48</v>
      </c>
      <c r="O296" s="57"/>
      <c r="P296" s="165">
        <f>O296*H296</f>
        <v>0</v>
      </c>
      <c r="Q296" s="165">
        <v>2.0000000000000001E-4</v>
      </c>
      <c r="R296" s="165">
        <f>Q296*H296</f>
        <v>5.0820000000000006E-3</v>
      </c>
      <c r="S296" s="165">
        <v>0</v>
      </c>
      <c r="T296" s="166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61" t="s">
        <v>227</v>
      </c>
      <c r="AT296" s="161" t="s">
        <v>184</v>
      </c>
      <c r="AU296" s="161" t="s">
        <v>87</v>
      </c>
      <c r="AY296" s="20" t="s">
        <v>186</v>
      </c>
      <c r="BE296" s="162">
        <f>IF(N296="základní",J296,0)</f>
        <v>0</v>
      </c>
      <c r="BF296" s="162">
        <f>IF(N296="snížená",J296,0)</f>
        <v>0</v>
      </c>
      <c r="BG296" s="162">
        <f>IF(N296="zákl. přenesená",J296,0)</f>
        <v>0</v>
      </c>
      <c r="BH296" s="162">
        <f>IF(N296="sníž. přenesená",J296,0)</f>
        <v>0</v>
      </c>
      <c r="BI296" s="162">
        <f>IF(N296="nulová",J296,0)</f>
        <v>0</v>
      </c>
      <c r="BJ296" s="20" t="s">
        <v>85</v>
      </c>
      <c r="BK296" s="162">
        <f>ROUND(I296*H296,2)</f>
        <v>0</v>
      </c>
      <c r="BL296" s="20" t="s">
        <v>200</v>
      </c>
      <c r="BM296" s="161" t="s">
        <v>1951</v>
      </c>
    </row>
    <row r="297" spans="1:65" s="13" customFormat="1">
      <c r="B297" s="178"/>
      <c r="D297" s="172" t="s">
        <v>373</v>
      </c>
      <c r="E297" s="179" t="s">
        <v>3</v>
      </c>
      <c r="F297" s="180" t="s">
        <v>309</v>
      </c>
      <c r="H297" s="181">
        <v>24.2</v>
      </c>
      <c r="I297" s="182"/>
      <c r="L297" s="178"/>
      <c r="M297" s="183"/>
      <c r="N297" s="184"/>
      <c r="O297" s="184"/>
      <c r="P297" s="184"/>
      <c r="Q297" s="184"/>
      <c r="R297" s="184"/>
      <c r="S297" s="184"/>
      <c r="T297" s="185"/>
      <c r="AT297" s="179" t="s">
        <v>373</v>
      </c>
      <c r="AU297" s="179" t="s">
        <v>87</v>
      </c>
      <c r="AV297" s="13" t="s">
        <v>87</v>
      </c>
      <c r="AW297" s="13" t="s">
        <v>38</v>
      </c>
      <c r="AX297" s="13" t="s">
        <v>85</v>
      </c>
      <c r="AY297" s="179" t="s">
        <v>186</v>
      </c>
    </row>
    <row r="298" spans="1:65" s="13" customFormat="1">
      <c r="B298" s="178"/>
      <c r="D298" s="172" t="s">
        <v>373</v>
      </c>
      <c r="F298" s="180" t="s">
        <v>1952</v>
      </c>
      <c r="H298" s="181">
        <v>25.41</v>
      </c>
      <c r="I298" s="182"/>
      <c r="L298" s="178"/>
      <c r="M298" s="183"/>
      <c r="N298" s="184"/>
      <c r="O298" s="184"/>
      <c r="P298" s="184"/>
      <c r="Q298" s="184"/>
      <c r="R298" s="184"/>
      <c r="S298" s="184"/>
      <c r="T298" s="185"/>
      <c r="AT298" s="179" t="s">
        <v>373</v>
      </c>
      <c r="AU298" s="179" t="s">
        <v>87</v>
      </c>
      <c r="AV298" s="13" t="s">
        <v>87</v>
      </c>
      <c r="AW298" s="13" t="s">
        <v>4</v>
      </c>
      <c r="AX298" s="13" t="s">
        <v>85</v>
      </c>
      <c r="AY298" s="179" t="s">
        <v>186</v>
      </c>
    </row>
    <row r="299" spans="1:65" s="2" customFormat="1" ht="36.75" customHeight="1">
      <c r="A299" s="36"/>
      <c r="B299" s="147"/>
      <c r="C299" s="148" t="s">
        <v>569</v>
      </c>
      <c r="D299" s="148" t="s">
        <v>189</v>
      </c>
      <c r="E299" s="149" t="s">
        <v>1953</v>
      </c>
      <c r="F299" s="150" t="s">
        <v>1954</v>
      </c>
      <c r="G299" s="151" t="s">
        <v>370</v>
      </c>
      <c r="H299" s="152">
        <v>511.10599999999999</v>
      </c>
      <c r="I299" s="153"/>
      <c r="J299" s="154">
        <f>ROUND(I299*H299,2)</f>
        <v>0</v>
      </c>
      <c r="K299" s="155"/>
      <c r="L299" s="37"/>
      <c r="M299" s="163" t="s">
        <v>3</v>
      </c>
      <c r="N299" s="164" t="s">
        <v>48</v>
      </c>
      <c r="O299" s="57"/>
      <c r="P299" s="165">
        <f>O299*H299</f>
        <v>0</v>
      </c>
      <c r="Q299" s="165">
        <v>1.146E-2</v>
      </c>
      <c r="R299" s="165">
        <f>Q299*H299</f>
        <v>5.8572747600000001</v>
      </c>
      <c r="S299" s="165">
        <v>0</v>
      </c>
      <c r="T299" s="166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61" t="s">
        <v>200</v>
      </c>
      <c r="AT299" s="161" t="s">
        <v>189</v>
      </c>
      <c r="AU299" s="161" t="s">
        <v>87</v>
      </c>
      <c r="AY299" s="20" t="s">
        <v>186</v>
      </c>
      <c r="BE299" s="162">
        <f>IF(N299="základní",J299,0)</f>
        <v>0</v>
      </c>
      <c r="BF299" s="162">
        <f>IF(N299="snížená",J299,0)</f>
        <v>0</v>
      </c>
      <c r="BG299" s="162">
        <f>IF(N299="zákl. přenesená",J299,0)</f>
        <v>0</v>
      </c>
      <c r="BH299" s="162">
        <f>IF(N299="sníž. přenesená",J299,0)</f>
        <v>0</v>
      </c>
      <c r="BI299" s="162">
        <f>IF(N299="nulová",J299,0)</f>
        <v>0</v>
      </c>
      <c r="BJ299" s="20" t="s">
        <v>85</v>
      </c>
      <c r="BK299" s="162">
        <f>ROUND(I299*H299,2)</f>
        <v>0</v>
      </c>
      <c r="BL299" s="20" t="s">
        <v>200</v>
      </c>
      <c r="BM299" s="161" t="s">
        <v>1955</v>
      </c>
    </row>
    <row r="300" spans="1:65" s="15" customFormat="1">
      <c r="B300" s="194"/>
      <c r="D300" s="172" t="s">
        <v>373</v>
      </c>
      <c r="E300" s="195" t="s">
        <v>3</v>
      </c>
      <c r="F300" s="196" t="s">
        <v>1956</v>
      </c>
      <c r="H300" s="195" t="s">
        <v>3</v>
      </c>
      <c r="I300" s="197"/>
      <c r="L300" s="194"/>
      <c r="M300" s="198"/>
      <c r="N300" s="199"/>
      <c r="O300" s="199"/>
      <c r="P300" s="199"/>
      <c r="Q300" s="199"/>
      <c r="R300" s="199"/>
      <c r="S300" s="199"/>
      <c r="T300" s="200"/>
      <c r="AT300" s="195" t="s">
        <v>373</v>
      </c>
      <c r="AU300" s="195" t="s">
        <v>87</v>
      </c>
      <c r="AV300" s="15" t="s">
        <v>85</v>
      </c>
      <c r="AW300" s="15" t="s">
        <v>38</v>
      </c>
      <c r="AX300" s="15" t="s">
        <v>77</v>
      </c>
      <c r="AY300" s="195" t="s">
        <v>186</v>
      </c>
    </row>
    <row r="301" spans="1:65" s="13" customFormat="1">
      <c r="B301" s="178"/>
      <c r="D301" s="172" t="s">
        <v>373</v>
      </c>
      <c r="E301" s="179" t="s">
        <v>3</v>
      </c>
      <c r="F301" s="180" t="s">
        <v>1957</v>
      </c>
      <c r="H301" s="181">
        <v>21.957000000000001</v>
      </c>
      <c r="I301" s="182"/>
      <c r="L301" s="178"/>
      <c r="M301" s="183"/>
      <c r="N301" s="184"/>
      <c r="O301" s="184"/>
      <c r="P301" s="184"/>
      <c r="Q301" s="184"/>
      <c r="R301" s="184"/>
      <c r="S301" s="184"/>
      <c r="T301" s="185"/>
      <c r="AT301" s="179" t="s">
        <v>373</v>
      </c>
      <c r="AU301" s="179" t="s">
        <v>87</v>
      </c>
      <c r="AV301" s="13" t="s">
        <v>87</v>
      </c>
      <c r="AW301" s="13" t="s">
        <v>38</v>
      </c>
      <c r="AX301" s="13" t="s">
        <v>77</v>
      </c>
      <c r="AY301" s="179" t="s">
        <v>186</v>
      </c>
    </row>
    <row r="302" spans="1:65" s="13" customFormat="1">
      <c r="B302" s="178"/>
      <c r="D302" s="172" t="s">
        <v>373</v>
      </c>
      <c r="E302" s="179" t="s">
        <v>3</v>
      </c>
      <c r="F302" s="180" t="s">
        <v>1958</v>
      </c>
      <c r="H302" s="181">
        <v>68.875</v>
      </c>
      <c r="I302" s="182"/>
      <c r="L302" s="178"/>
      <c r="M302" s="183"/>
      <c r="N302" s="184"/>
      <c r="O302" s="184"/>
      <c r="P302" s="184"/>
      <c r="Q302" s="184"/>
      <c r="R302" s="184"/>
      <c r="S302" s="184"/>
      <c r="T302" s="185"/>
      <c r="AT302" s="179" t="s">
        <v>373</v>
      </c>
      <c r="AU302" s="179" t="s">
        <v>87</v>
      </c>
      <c r="AV302" s="13" t="s">
        <v>87</v>
      </c>
      <c r="AW302" s="13" t="s">
        <v>38</v>
      </c>
      <c r="AX302" s="13" t="s">
        <v>77</v>
      </c>
      <c r="AY302" s="179" t="s">
        <v>186</v>
      </c>
    </row>
    <row r="303" spans="1:65" s="13" customFormat="1">
      <c r="B303" s="178"/>
      <c r="D303" s="172" t="s">
        <v>373</v>
      </c>
      <c r="E303" s="179" t="s">
        <v>3</v>
      </c>
      <c r="F303" s="180" t="s">
        <v>1959</v>
      </c>
      <c r="H303" s="181">
        <v>250.19300000000001</v>
      </c>
      <c r="I303" s="182"/>
      <c r="L303" s="178"/>
      <c r="M303" s="183"/>
      <c r="N303" s="184"/>
      <c r="O303" s="184"/>
      <c r="P303" s="184"/>
      <c r="Q303" s="184"/>
      <c r="R303" s="184"/>
      <c r="S303" s="184"/>
      <c r="T303" s="185"/>
      <c r="AT303" s="179" t="s">
        <v>373</v>
      </c>
      <c r="AU303" s="179" t="s">
        <v>87</v>
      </c>
      <c r="AV303" s="13" t="s">
        <v>87</v>
      </c>
      <c r="AW303" s="13" t="s">
        <v>38</v>
      </c>
      <c r="AX303" s="13" t="s">
        <v>77</v>
      </c>
      <c r="AY303" s="179" t="s">
        <v>186</v>
      </c>
    </row>
    <row r="304" spans="1:65" s="15" customFormat="1">
      <c r="B304" s="194"/>
      <c r="D304" s="172" t="s">
        <v>373</v>
      </c>
      <c r="E304" s="195" t="s">
        <v>3</v>
      </c>
      <c r="F304" s="196" t="s">
        <v>1826</v>
      </c>
      <c r="H304" s="195" t="s">
        <v>3</v>
      </c>
      <c r="I304" s="197"/>
      <c r="L304" s="194"/>
      <c r="M304" s="198"/>
      <c r="N304" s="199"/>
      <c r="O304" s="199"/>
      <c r="P304" s="199"/>
      <c r="Q304" s="199"/>
      <c r="R304" s="199"/>
      <c r="S304" s="199"/>
      <c r="T304" s="200"/>
      <c r="AT304" s="195" t="s">
        <v>373</v>
      </c>
      <c r="AU304" s="195" t="s">
        <v>87</v>
      </c>
      <c r="AV304" s="15" t="s">
        <v>85</v>
      </c>
      <c r="AW304" s="15" t="s">
        <v>38</v>
      </c>
      <c r="AX304" s="15" t="s">
        <v>77</v>
      </c>
      <c r="AY304" s="195" t="s">
        <v>186</v>
      </c>
    </row>
    <row r="305" spans="2:51" s="15" customFormat="1">
      <c r="B305" s="194"/>
      <c r="D305" s="172" t="s">
        <v>373</v>
      </c>
      <c r="E305" s="195" t="s">
        <v>3</v>
      </c>
      <c r="F305" s="196" t="s">
        <v>1875</v>
      </c>
      <c r="H305" s="195" t="s">
        <v>3</v>
      </c>
      <c r="I305" s="197"/>
      <c r="L305" s="194"/>
      <c r="M305" s="198"/>
      <c r="N305" s="199"/>
      <c r="O305" s="199"/>
      <c r="P305" s="199"/>
      <c r="Q305" s="199"/>
      <c r="R305" s="199"/>
      <c r="S305" s="199"/>
      <c r="T305" s="200"/>
      <c r="AT305" s="195" t="s">
        <v>373</v>
      </c>
      <c r="AU305" s="195" t="s">
        <v>87</v>
      </c>
      <c r="AV305" s="15" t="s">
        <v>85</v>
      </c>
      <c r="AW305" s="15" t="s">
        <v>38</v>
      </c>
      <c r="AX305" s="15" t="s">
        <v>77</v>
      </c>
      <c r="AY305" s="195" t="s">
        <v>186</v>
      </c>
    </row>
    <row r="306" spans="2:51" s="15" customFormat="1">
      <c r="B306" s="194"/>
      <c r="D306" s="172" t="s">
        <v>373</v>
      </c>
      <c r="E306" s="195" t="s">
        <v>3</v>
      </c>
      <c r="F306" s="196" t="s">
        <v>381</v>
      </c>
      <c r="H306" s="195" t="s">
        <v>3</v>
      </c>
      <c r="I306" s="197"/>
      <c r="L306" s="194"/>
      <c r="M306" s="198"/>
      <c r="N306" s="199"/>
      <c r="O306" s="199"/>
      <c r="P306" s="199"/>
      <c r="Q306" s="199"/>
      <c r="R306" s="199"/>
      <c r="S306" s="199"/>
      <c r="T306" s="200"/>
      <c r="AT306" s="195" t="s">
        <v>373</v>
      </c>
      <c r="AU306" s="195" t="s">
        <v>87</v>
      </c>
      <c r="AV306" s="15" t="s">
        <v>85</v>
      </c>
      <c r="AW306" s="15" t="s">
        <v>38</v>
      </c>
      <c r="AX306" s="15" t="s">
        <v>77</v>
      </c>
      <c r="AY306" s="195" t="s">
        <v>186</v>
      </c>
    </row>
    <row r="307" spans="2:51" s="13" customFormat="1">
      <c r="B307" s="178"/>
      <c r="D307" s="172" t="s">
        <v>373</v>
      </c>
      <c r="E307" s="179" t="s">
        <v>3</v>
      </c>
      <c r="F307" s="180" t="s">
        <v>1960</v>
      </c>
      <c r="H307" s="181">
        <v>16.664999999999999</v>
      </c>
      <c r="I307" s="182"/>
      <c r="L307" s="178"/>
      <c r="M307" s="183"/>
      <c r="N307" s="184"/>
      <c r="O307" s="184"/>
      <c r="P307" s="184"/>
      <c r="Q307" s="184"/>
      <c r="R307" s="184"/>
      <c r="S307" s="184"/>
      <c r="T307" s="185"/>
      <c r="AT307" s="179" t="s">
        <v>373</v>
      </c>
      <c r="AU307" s="179" t="s">
        <v>87</v>
      </c>
      <c r="AV307" s="13" t="s">
        <v>87</v>
      </c>
      <c r="AW307" s="13" t="s">
        <v>38</v>
      </c>
      <c r="AX307" s="13" t="s">
        <v>77</v>
      </c>
      <c r="AY307" s="179" t="s">
        <v>186</v>
      </c>
    </row>
    <row r="308" spans="2:51" s="13" customFormat="1">
      <c r="B308" s="178"/>
      <c r="D308" s="172" t="s">
        <v>373</v>
      </c>
      <c r="E308" s="179" t="s">
        <v>3</v>
      </c>
      <c r="F308" s="180" t="s">
        <v>1961</v>
      </c>
      <c r="H308" s="181">
        <v>-38.880000000000003</v>
      </c>
      <c r="I308" s="182"/>
      <c r="L308" s="178"/>
      <c r="M308" s="183"/>
      <c r="N308" s="184"/>
      <c r="O308" s="184"/>
      <c r="P308" s="184"/>
      <c r="Q308" s="184"/>
      <c r="R308" s="184"/>
      <c r="S308" s="184"/>
      <c r="T308" s="185"/>
      <c r="AT308" s="179" t="s">
        <v>373</v>
      </c>
      <c r="AU308" s="179" t="s">
        <v>87</v>
      </c>
      <c r="AV308" s="13" t="s">
        <v>87</v>
      </c>
      <c r="AW308" s="13" t="s">
        <v>38</v>
      </c>
      <c r="AX308" s="13" t="s">
        <v>77</v>
      </c>
      <c r="AY308" s="179" t="s">
        <v>186</v>
      </c>
    </row>
    <row r="309" spans="2:51" s="15" customFormat="1">
      <c r="B309" s="194"/>
      <c r="D309" s="172" t="s">
        <v>373</v>
      </c>
      <c r="E309" s="195" t="s">
        <v>3</v>
      </c>
      <c r="F309" s="196" t="s">
        <v>390</v>
      </c>
      <c r="H309" s="195" t="s">
        <v>3</v>
      </c>
      <c r="I309" s="197"/>
      <c r="L309" s="194"/>
      <c r="M309" s="198"/>
      <c r="N309" s="199"/>
      <c r="O309" s="199"/>
      <c r="P309" s="199"/>
      <c r="Q309" s="199"/>
      <c r="R309" s="199"/>
      <c r="S309" s="199"/>
      <c r="T309" s="200"/>
      <c r="AT309" s="195" t="s">
        <v>373</v>
      </c>
      <c r="AU309" s="195" t="s">
        <v>87</v>
      </c>
      <c r="AV309" s="15" t="s">
        <v>85</v>
      </c>
      <c r="AW309" s="15" t="s">
        <v>38</v>
      </c>
      <c r="AX309" s="15" t="s">
        <v>77</v>
      </c>
      <c r="AY309" s="195" t="s">
        <v>186</v>
      </c>
    </row>
    <row r="310" spans="2:51" s="13" customFormat="1">
      <c r="B310" s="178"/>
      <c r="D310" s="172" t="s">
        <v>373</v>
      </c>
      <c r="E310" s="179" t="s">
        <v>3</v>
      </c>
      <c r="F310" s="180" t="s">
        <v>1962</v>
      </c>
      <c r="H310" s="181">
        <v>30.7</v>
      </c>
      <c r="I310" s="182"/>
      <c r="L310" s="178"/>
      <c r="M310" s="183"/>
      <c r="N310" s="184"/>
      <c r="O310" s="184"/>
      <c r="P310" s="184"/>
      <c r="Q310" s="184"/>
      <c r="R310" s="184"/>
      <c r="S310" s="184"/>
      <c r="T310" s="185"/>
      <c r="AT310" s="179" t="s">
        <v>373</v>
      </c>
      <c r="AU310" s="179" t="s">
        <v>87</v>
      </c>
      <c r="AV310" s="13" t="s">
        <v>87</v>
      </c>
      <c r="AW310" s="13" t="s">
        <v>38</v>
      </c>
      <c r="AX310" s="13" t="s">
        <v>77</v>
      </c>
      <c r="AY310" s="179" t="s">
        <v>186</v>
      </c>
    </row>
    <row r="311" spans="2:51" s="13" customFormat="1">
      <c r="B311" s="178"/>
      <c r="D311" s="172" t="s">
        <v>373</v>
      </c>
      <c r="E311" s="179" t="s">
        <v>3</v>
      </c>
      <c r="F311" s="180" t="s">
        <v>1963</v>
      </c>
      <c r="H311" s="181">
        <v>74.766999999999996</v>
      </c>
      <c r="I311" s="182"/>
      <c r="L311" s="178"/>
      <c r="M311" s="183"/>
      <c r="N311" s="184"/>
      <c r="O311" s="184"/>
      <c r="P311" s="184"/>
      <c r="Q311" s="184"/>
      <c r="R311" s="184"/>
      <c r="S311" s="184"/>
      <c r="T311" s="185"/>
      <c r="AT311" s="179" t="s">
        <v>373</v>
      </c>
      <c r="AU311" s="179" t="s">
        <v>87</v>
      </c>
      <c r="AV311" s="13" t="s">
        <v>87</v>
      </c>
      <c r="AW311" s="13" t="s">
        <v>38</v>
      </c>
      <c r="AX311" s="13" t="s">
        <v>77</v>
      </c>
      <c r="AY311" s="179" t="s">
        <v>186</v>
      </c>
    </row>
    <row r="312" spans="2:51" s="13" customFormat="1">
      <c r="B312" s="178"/>
      <c r="D312" s="172" t="s">
        <v>373</v>
      </c>
      <c r="E312" s="179" t="s">
        <v>3</v>
      </c>
      <c r="F312" s="180" t="s">
        <v>1964</v>
      </c>
      <c r="H312" s="181">
        <v>13.2</v>
      </c>
      <c r="I312" s="182"/>
      <c r="L312" s="178"/>
      <c r="M312" s="183"/>
      <c r="N312" s="184"/>
      <c r="O312" s="184"/>
      <c r="P312" s="184"/>
      <c r="Q312" s="184"/>
      <c r="R312" s="184"/>
      <c r="S312" s="184"/>
      <c r="T312" s="185"/>
      <c r="AT312" s="179" t="s">
        <v>373</v>
      </c>
      <c r="AU312" s="179" t="s">
        <v>87</v>
      </c>
      <c r="AV312" s="13" t="s">
        <v>87</v>
      </c>
      <c r="AW312" s="13" t="s">
        <v>38</v>
      </c>
      <c r="AX312" s="13" t="s">
        <v>77</v>
      </c>
      <c r="AY312" s="179" t="s">
        <v>186</v>
      </c>
    </row>
    <row r="313" spans="2:51" s="13" customFormat="1">
      <c r="B313" s="178"/>
      <c r="D313" s="172" t="s">
        <v>373</v>
      </c>
      <c r="E313" s="179" t="s">
        <v>3</v>
      </c>
      <c r="F313" s="180" t="s">
        <v>1965</v>
      </c>
      <c r="H313" s="181">
        <v>-32.4</v>
      </c>
      <c r="I313" s="182"/>
      <c r="L313" s="178"/>
      <c r="M313" s="183"/>
      <c r="N313" s="184"/>
      <c r="O313" s="184"/>
      <c r="P313" s="184"/>
      <c r="Q313" s="184"/>
      <c r="R313" s="184"/>
      <c r="S313" s="184"/>
      <c r="T313" s="185"/>
      <c r="AT313" s="179" t="s">
        <v>373</v>
      </c>
      <c r="AU313" s="179" t="s">
        <v>87</v>
      </c>
      <c r="AV313" s="13" t="s">
        <v>87</v>
      </c>
      <c r="AW313" s="13" t="s">
        <v>38</v>
      </c>
      <c r="AX313" s="13" t="s">
        <v>77</v>
      </c>
      <c r="AY313" s="179" t="s">
        <v>186</v>
      </c>
    </row>
    <row r="314" spans="2:51" s="13" customFormat="1">
      <c r="B314" s="178"/>
      <c r="D314" s="172" t="s">
        <v>373</v>
      </c>
      <c r="E314" s="179" t="s">
        <v>3</v>
      </c>
      <c r="F314" s="180" t="s">
        <v>1966</v>
      </c>
      <c r="H314" s="181">
        <v>-8.64</v>
      </c>
      <c r="I314" s="182"/>
      <c r="L314" s="178"/>
      <c r="M314" s="183"/>
      <c r="N314" s="184"/>
      <c r="O314" s="184"/>
      <c r="P314" s="184"/>
      <c r="Q314" s="184"/>
      <c r="R314" s="184"/>
      <c r="S314" s="184"/>
      <c r="T314" s="185"/>
      <c r="AT314" s="179" t="s">
        <v>373</v>
      </c>
      <c r="AU314" s="179" t="s">
        <v>87</v>
      </c>
      <c r="AV314" s="13" t="s">
        <v>87</v>
      </c>
      <c r="AW314" s="13" t="s">
        <v>38</v>
      </c>
      <c r="AX314" s="13" t="s">
        <v>77</v>
      </c>
      <c r="AY314" s="179" t="s">
        <v>186</v>
      </c>
    </row>
    <row r="315" spans="2:51" s="15" customFormat="1">
      <c r="B315" s="194"/>
      <c r="D315" s="172" t="s">
        <v>373</v>
      </c>
      <c r="E315" s="195" t="s">
        <v>3</v>
      </c>
      <c r="F315" s="196" t="s">
        <v>1832</v>
      </c>
      <c r="H315" s="195" t="s">
        <v>3</v>
      </c>
      <c r="I315" s="197"/>
      <c r="L315" s="194"/>
      <c r="M315" s="198"/>
      <c r="N315" s="199"/>
      <c r="O315" s="199"/>
      <c r="P315" s="199"/>
      <c r="Q315" s="199"/>
      <c r="R315" s="199"/>
      <c r="S315" s="199"/>
      <c r="T315" s="200"/>
      <c r="AT315" s="195" t="s">
        <v>373</v>
      </c>
      <c r="AU315" s="195" t="s">
        <v>87</v>
      </c>
      <c r="AV315" s="15" t="s">
        <v>85</v>
      </c>
      <c r="AW315" s="15" t="s">
        <v>38</v>
      </c>
      <c r="AX315" s="15" t="s">
        <v>77</v>
      </c>
      <c r="AY315" s="195" t="s">
        <v>186</v>
      </c>
    </row>
    <row r="316" spans="2:51" s="13" customFormat="1">
      <c r="B316" s="178"/>
      <c r="D316" s="172" t="s">
        <v>373</v>
      </c>
      <c r="E316" s="179" t="s">
        <v>3</v>
      </c>
      <c r="F316" s="180" t="s">
        <v>1967</v>
      </c>
      <c r="H316" s="181">
        <v>45.326000000000001</v>
      </c>
      <c r="I316" s="182"/>
      <c r="L316" s="178"/>
      <c r="M316" s="183"/>
      <c r="N316" s="184"/>
      <c r="O316" s="184"/>
      <c r="P316" s="184"/>
      <c r="Q316" s="184"/>
      <c r="R316" s="184"/>
      <c r="S316" s="184"/>
      <c r="T316" s="185"/>
      <c r="AT316" s="179" t="s">
        <v>373</v>
      </c>
      <c r="AU316" s="179" t="s">
        <v>87</v>
      </c>
      <c r="AV316" s="13" t="s">
        <v>87</v>
      </c>
      <c r="AW316" s="13" t="s">
        <v>38</v>
      </c>
      <c r="AX316" s="13" t="s">
        <v>77</v>
      </c>
      <c r="AY316" s="179" t="s">
        <v>186</v>
      </c>
    </row>
    <row r="317" spans="2:51" s="13" customFormat="1">
      <c r="B317" s="178"/>
      <c r="D317" s="172" t="s">
        <v>373</v>
      </c>
      <c r="E317" s="179" t="s">
        <v>3</v>
      </c>
      <c r="F317" s="180" t="s">
        <v>1968</v>
      </c>
      <c r="H317" s="181">
        <v>-19.89</v>
      </c>
      <c r="I317" s="182"/>
      <c r="L317" s="178"/>
      <c r="M317" s="183"/>
      <c r="N317" s="184"/>
      <c r="O317" s="184"/>
      <c r="P317" s="184"/>
      <c r="Q317" s="184"/>
      <c r="R317" s="184"/>
      <c r="S317" s="184"/>
      <c r="T317" s="185"/>
      <c r="AT317" s="179" t="s">
        <v>373</v>
      </c>
      <c r="AU317" s="179" t="s">
        <v>87</v>
      </c>
      <c r="AV317" s="13" t="s">
        <v>87</v>
      </c>
      <c r="AW317" s="13" t="s">
        <v>38</v>
      </c>
      <c r="AX317" s="13" t="s">
        <v>77</v>
      </c>
      <c r="AY317" s="179" t="s">
        <v>186</v>
      </c>
    </row>
    <row r="318" spans="2:51" s="13" customFormat="1">
      <c r="B318" s="178"/>
      <c r="D318" s="172" t="s">
        <v>373</v>
      </c>
      <c r="E318" s="179" t="s">
        <v>3</v>
      </c>
      <c r="F318" s="180" t="s">
        <v>1969</v>
      </c>
      <c r="H318" s="181">
        <v>-1.02</v>
      </c>
      <c r="I318" s="182"/>
      <c r="L318" s="178"/>
      <c r="M318" s="183"/>
      <c r="N318" s="184"/>
      <c r="O318" s="184"/>
      <c r="P318" s="184"/>
      <c r="Q318" s="184"/>
      <c r="R318" s="184"/>
      <c r="S318" s="184"/>
      <c r="T318" s="185"/>
      <c r="AT318" s="179" t="s">
        <v>373</v>
      </c>
      <c r="AU318" s="179" t="s">
        <v>87</v>
      </c>
      <c r="AV318" s="13" t="s">
        <v>87</v>
      </c>
      <c r="AW318" s="13" t="s">
        <v>38</v>
      </c>
      <c r="AX318" s="13" t="s">
        <v>77</v>
      </c>
      <c r="AY318" s="179" t="s">
        <v>186</v>
      </c>
    </row>
    <row r="319" spans="2:51" s="15" customFormat="1">
      <c r="B319" s="194"/>
      <c r="D319" s="172" t="s">
        <v>373</v>
      </c>
      <c r="E319" s="195" t="s">
        <v>3</v>
      </c>
      <c r="F319" s="196" t="s">
        <v>1827</v>
      </c>
      <c r="H319" s="195" t="s">
        <v>3</v>
      </c>
      <c r="I319" s="197"/>
      <c r="L319" s="194"/>
      <c r="M319" s="198"/>
      <c r="N319" s="199"/>
      <c r="O319" s="199"/>
      <c r="P319" s="199"/>
      <c r="Q319" s="199"/>
      <c r="R319" s="199"/>
      <c r="S319" s="199"/>
      <c r="T319" s="200"/>
      <c r="AT319" s="195" t="s">
        <v>373</v>
      </c>
      <c r="AU319" s="195" t="s">
        <v>87</v>
      </c>
      <c r="AV319" s="15" t="s">
        <v>85</v>
      </c>
      <c r="AW319" s="15" t="s">
        <v>38</v>
      </c>
      <c r="AX319" s="15" t="s">
        <v>77</v>
      </c>
      <c r="AY319" s="195" t="s">
        <v>186</v>
      </c>
    </row>
    <row r="320" spans="2:51" s="15" customFormat="1">
      <c r="B320" s="194"/>
      <c r="D320" s="172" t="s">
        <v>373</v>
      </c>
      <c r="E320" s="195" t="s">
        <v>3</v>
      </c>
      <c r="F320" s="196" t="s">
        <v>381</v>
      </c>
      <c r="H320" s="195" t="s">
        <v>3</v>
      </c>
      <c r="I320" s="197"/>
      <c r="L320" s="194"/>
      <c r="M320" s="198"/>
      <c r="N320" s="199"/>
      <c r="O320" s="199"/>
      <c r="P320" s="199"/>
      <c r="Q320" s="199"/>
      <c r="R320" s="199"/>
      <c r="S320" s="199"/>
      <c r="T320" s="200"/>
      <c r="AT320" s="195" t="s">
        <v>373</v>
      </c>
      <c r="AU320" s="195" t="s">
        <v>87</v>
      </c>
      <c r="AV320" s="15" t="s">
        <v>85</v>
      </c>
      <c r="AW320" s="15" t="s">
        <v>38</v>
      </c>
      <c r="AX320" s="15" t="s">
        <v>77</v>
      </c>
      <c r="AY320" s="195" t="s">
        <v>186</v>
      </c>
    </row>
    <row r="321" spans="2:51" s="13" customFormat="1">
      <c r="B321" s="178"/>
      <c r="D321" s="172" t="s">
        <v>373</v>
      </c>
      <c r="E321" s="179" t="s">
        <v>3</v>
      </c>
      <c r="F321" s="180" t="s">
        <v>1970</v>
      </c>
      <c r="H321" s="181">
        <v>37.558</v>
      </c>
      <c r="I321" s="182"/>
      <c r="L321" s="178"/>
      <c r="M321" s="183"/>
      <c r="N321" s="184"/>
      <c r="O321" s="184"/>
      <c r="P321" s="184"/>
      <c r="Q321" s="184"/>
      <c r="R321" s="184"/>
      <c r="S321" s="184"/>
      <c r="T321" s="185"/>
      <c r="AT321" s="179" t="s">
        <v>373</v>
      </c>
      <c r="AU321" s="179" t="s">
        <v>87</v>
      </c>
      <c r="AV321" s="13" t="s">
        <v>87</v>
      </c>
      <c r="AW321" s="13" t="s">
        <v>38</v>
      </c>
      <c r="AX321" s="13" t="s">
        <v>77</v>
      </c>
      <c r="AY321" s="179" t="s">
        <v>186</v>
      </c>
    </row>
    <row r="322" spans="2:51" s="13" customFormat="1">
      <c r="B322" s="178"/>
      <c r="D322" s="172" t="s">
        <v>373</v>
      </c>
      <c r="E322" s="179" t="s">
        <v>3</v>
      </c>
      <c r="F322" s="180" t="s">
        <v>1971</v>
      </c>
      <c r="H322" s="181">
        <v>2.64</v>
      </c>
      <c r="I322" s="182"/>
      <c r="L322" s="178"/>
      <c r="M322" s="183"/>
      <c r="N322" s="184"/>
      <c r="O322" s="184"/>
      <c r="P322" s="184"/>
      <c r="Q322" s="184"/>
      <c r="R322" s="184"/>
      <c r="S322" s="184"/>
      <c r="T322" s="185"/>
      <c r="AT322" s="179" t="s">
        <v>373</v>
      </c>
      <c r="AU322" s="179" t="s">
        <v>87</v>
      </c>
      <c r="AV322" s="13" t="s">
        <v>87</v>
      </c>
      <c r="AW322" s="13" t="s">
        <v>38</v>
      </c>
      <c r="AX322" s="13" t="s">
        <v>77</v>
      </c>
      <c r="AY322" s="179" t="s">
        <v>186</v>
      </c>
    </row>
    <row r="323" spans="2:51" s="13" customFormat="1">
      <c r="B323" s="178"/>
      <c r="D323" s="172" t="s">
        <v>373</v>
      </c>
      <c r="E323" s="179" t="s">
        <v>3</v>
      </c>
      <c r="F323" s="180" t="s">
        <v>1972</v>
      </c>
      <c r="H323" s="181">
        <v>10.55</v>
      </c>
      <c r="I323" s="182"/>
      <c r="L323" s="178"/>
      <c r="M323" s="183"/>
      <c r="N323" s="184"/>
      <c r="O323" s="184"/>
      <c r="P323" s="184"/>
      <c r="Q323" s="184"/>
      <c r="R323" s="184"/>
      <c r="S323" s="184"/>
      <c r="T323" s="185"/>
      <c r="AT323" s="179" t="s">
        <v>373</v>
      </c>
      <c r="AU323" s="179" t="s">
        <v>87</v>
      </c>
      <c r="AV323" s="13" t="s">
        <v>87</v>
      </c>
      <c r="AW323" s="13" t="s">
        <v>38</v>
      </c>
      <c r="AX323" s="13" t="s">
        <v>77</v>
      </c>
      <c r="AY323" s="179" t="s">
        <v>186</v>
      </c>
    </row>
    <row r="324" spans="2:51" s="13" customFormat="1">
      <c r="B324" s="178"/>
      <c r="D324" s="172" t="s">
        <v>373</v>
      </c>
      <c r="E324" s="179" t="s">
        <v>3</v>
      </c>
      <c r="F324" s="180" t="s">
        <v>1973</v>
      </c>
      <c r="H324" s="181">
        <v>0.76800000000000002</v>
      </c>
      <c r="I324" s="182"/>
      <c r="L324" s="178"/>
      <c r="M324" s="183"/>
      <c r="N324" s="184"/>
      <c r="O324" s="184"/>
      <c r="P324" s="184"/>
      <c r="Q324" s="184"/>
      <c r="R324" s="184"/>
      <c r="S324" s="184"/>
      <c r="T324" s="185"/>
      <c r="AT324" s="179" t="s">
        <v>373</v>
      </c>
      <c r="AU324" s="179" t="s">
        <v>87</v>
      </c>
      <c r="AV324" s="13" t="s">
        <v>87</v>
      </c>
      <c r="AW324" s="13" t="s">
        <v>38</v>
      </c>
      <c r="AX324" s="13" t="s">
        <v>77</v>
      </c>
      <c r="AY324" s="179" t="s">
        <v>186</v>
      </c>
    </row>
    <row r="325" spans="2:51" s="13" customFormat="1">
      <c r="B325" s="178"/>
      <c r="D325" s="172" t="s">
        <v>373</v>
      </c>
      <c r="E325" s="179" t="s">
        <v>3</v>
      </c>
      <c r="F325" s="180" t="s">
        <v>1974</v>
      </c>
      <c r="H325" s="181">
        <v>11.04</v>
      </c>
      <c r="I325" s="182"/>
      <c r="L325" s="178"/>
      <c r="M325" s="183"/>
      <c r="N325" s="184"/>
      <c r="O325" s="184"/>
      <c r="P325" s="184"/>
      <c r="Q325" s="184"/>
      <c r="R325" s="184"/>
      <c r="S325" s="184"/>
      <c r="T325" s="185"/>
      <c r="AT325" s="179" t="s">
        <v>373</v>
      </c>
      <c r="AU325" s="179" t="s">
        <v>87</v>
      </c>
      <c r="AV325" s="13" t="s">
        <v>87</v>
      </c>
      <c r="AW325" s="13" t="s">
        <v>38</v>
      </c>
      <c r="AX325" s="13" t="s">
        <v>77</v>
      </c>
      <c r="AY325" s="179" t="s">
        <v>186</v>
      </c>
    </row>
    <row r="326" spans="2:51" s="13" customFormat="1">
      <c r="B326" s="178"/>
      <c r="D326" s="172" t="s">
        <v>373</v>
      </c>
      <c r="E326" s="179" t="s">
        <v>3</v>
      </c>
      <c r="F326" s="180" t="s">
        <v>1975</v>
      </c>
      <c r="H326" s="181">
        <v>1.52</v>
      </c>
      <c r="I326" s="182"/>
      <c r="L326" s="178"/>
      <c r="M326" s="183"/>
      <c r="N326" s="184"/>
      <c r="O326" s="184"/>
      <c r="P326" s="184"/>
      <c r="Q326" s="184"/>
      <c r="R326" s="184"/>
      <c r="S326" s="184"/>
      <c r="T326" s="185"/>
      <c r="AT326" s="179" t="s">
        <v>373</v>
      </c>
      <c r="AU326" s="179" t="s">
        <v>87</v>
      </c>
      <c r="AV326" s="13" t="s">
        <v>87</v>
      </c>
      <c r="AW326" s="13" t="s">
        <v>38</v>
      </c>
      <c r="AX326" s="13" t="s">
        <v>77</v>
      </c>
      <c r="AY326" s="179" t="s">
        <v>186</v>
      </c>
    </row>
    <row r="327" spans="2:51" s="13" customFormat="1">
      <c r="B327" s="178"/>
      <c r="D327" s="172" t="s">
        <v>373</v>
      </c>
      <c r="E327" s="179" t="s">
        <v>3</v>
      </c>
      <c r="F327" s="180" t="s">
        <v>1976</v>
      </c>
      <c r="H327" s="181">
        <v>1.1599999999999999</v>
      </c>
      <c r="I327" s="182"/>
      <c r="L327" s="178"/>
      <c r="M327" s="183"/>
      <c r="N327" s="184"/>
      <c r="O327" s="184"/>
      <c r="P327" s="184"/>
      <c r="Q327" s="184"/>
      <c r="R327" s="184"/>
      <c r="S327" s="184"/>
      <c r="T327" s="185"/>
      <c r="AT327" s="179" t="s">
        <v>373</v>
      </c>
      <c r="AU327" s="179" t="s">
        <v>87</v>
      </c>
      <c r="AV327" s="13" t="s">
        <v>87</v>
      </c>
      <c r="AW327" s="13" t="s">
        <v>38</v>
      </c>
      <c r="AX327" s="13" t="s">
        <v>77</v>
      </c>
      <c r="AY327" s="179" t="s">
        <v>186</v>
      </c>
    </row>
    <row r="328" spans="2:51" s="13" customFormat="1">
      <c r="B328" s="178"/>
      <c r="D328" s="172" t="s">
        <v>373</v>
      </c>
      <c r="E328" s="179" t="s">
        <v>3</v>
      </c>
      <c r="F328" s="180" t="s">
        <v>1977</v>
      </c>
      <c r="H328" s="181">
        <v>-23.76</v>
      </c>
      <c r="I328" s="182"/>
      <c r="L328" s="178"/>
      <c r="M328" s="183"/>
      <c r="N328" s="184"/>
      <c r="O328" s="184"/>
      <c r="P328" s="184"/>
      <c r="Q328" s="184"/>
      <c r="R328" s="184"/>
      <c r="S328" s="184"/>
      <c r="T328" s="185"/>
      <c r="AT328" s="179" t="s">
        <v>373</v>
      </c>
      <c r="AU328" s="179" t="s">
        <v>87</v>
      </c>
      <c r="AV328" s="13" t="s">
        <v>87</v>
      </c>
      <c r="AW328" s="13" t="s">
        <v>38</v>
      </c>
      <c r="AX328" s="13" t="s">
        <v>77</v>
      </c>
      <c r="AY328" s="179" t="s">
        <v>186</v>
      </c>
    </row>
    <row r="329" spans="2:51" s="13" customFormat="1">
      <c r="B329" s="178"/>
      <c r="D329" s="172" t="s">
        <v>373</v>
      </c>
      <c r="E329" s="179" t="s">
        <v>3</v>
      </c>
      <c r="F329" s="180" t="s">
        <v>1978</v>
      </c>
      <c r="H329" s="181">
        <v>-5.5</v>
      </c>
      <c r="I329" s="182"/>
      <c r="L329" s="178"/>
      <c r="M329" s="183"/>
      <c r="N329" s="184"/>
      <c r="O329" s="184"/>
      <c r="P329" s="184"/>
      <c r="Q329" s="184"/>
      <c r="R329" s="184"/>
      <c r="S329" s="184"/>
      <c r="T329" s="185"/>
      <c r="AT329" s="179" t="s">
        <v>373</v>
      </c>
      <c r="AU329" s="179" t="s">
        <v>87</v>
      </c>
      <c r="AV329" s="13" t="s">
        <v>87</v>
      </c>
      <c r="AW329" s="13" t="s">
        <v>38</v>
      </c>
      <c r="AX329" s="13" t="s">
        <v>77</v>
      </c>
      <c r="AY329" s="179" t="s">
        <v>186</v>
      </c>
    </row>
    <row r="330" spans="2:51" s="13" customFormat="1">
      <c r="B330" s="178"/>
      <c r="D330" s="172" t="s">
        <v>373</v>
      </c>
      <c r="E330" s="179" t="s">
        <v>3</v>
      </c>
      <c r="F330" s="180" t="s">
        <v>1979</v>
      </c>
      <c r="H330" s="181">
        <v>-5.4</v>
      </c>
      <c r="I330" s="182"/>
      <c r="L330" s="178"/>
      <c r="M330" s="183"/>
      <c r="N330" s="184"/>
      <c r="O330" s="184"/>
      <c r="P330" s="184"/>
      <c r="Q330" s="184"/>
      <c r="R330" s="184"/>
      <c r="S330" s="184"/>
      <c r="T330" s="185"/>
      <c r="AT330" s="179" t="s">
        <v>373</v>
      </c>
      <c r="AU330" s="179" t="s">
        <v>87</v>
      </c>
      <c r="AV330" s="13" t="s">
        <v>87</v>
      </c>
      <c r="AW330" s="13" t="s">
        <v>38</v>
      </c>
      <c r="AX330" s="13" t="s">
        <v>77</v>
      </c>
      <c r="AY330" s="179" t="s">
        <v>186</v>
      </c>
    </row>
    <row r="331" spans="2:51" s="15" customFormat="1">
      <c r="B331" s="194"/>
      <c r="D331" s="172" t="s">
        <v>373</v>
      </c>
      <c r="E331" s="195" t="s">
        <v>3</v>
      </c>
      <c r="F331" s="196" t="s">
        <v>1980</v>
      </c>
      <c r="H331" s="195" t="s">
        <v>3</v>
      </c>
      <c r="I331" s="197"/>
      <c r="L331" s="194"/>
      <c r="M331" s="198"/>
      <c r="N331" s="199"/>
      <c r="O331" s="199"/>
      <c r="P331" s="199"/>
      <c r="Q331" s="199"/>
      <c r="R331" s="199"/>
      <c r="S331" s="199"/>
      <c r="T331" s="200"/>
      <c r="AT331" s="195" t="s">
        <v>373</v>
      </c>
      <c r="AU331" s="195" t="s">
        <v>87</v>
      </c>
      <c r="AV331" s="15" t="s">
        <v>85</v>
      </c>
      <c r="AW331" s="15" t="s">
        <v>38</v>
      </c>
      <c r="AX331" s="15" t="s">
        <v>77</v>
      </c>
      <c r="AY331" s="195" t="s">
        <v>186</v>
      </c>
    </row>
    <row r="332" spans="2:51" s="13" customFormat="1">
      <c r="B332" s="178"/>
      <c r="D332" s="172" t="s">
        <v>373</v>
      </c>
      <c r="E332" s="179" t="s">
        <v>3</v>
      </c>
      <c r="F332" s="180" t="s">
        <v>1981</v>
      </c>
      <c r="H332" s="181">
        <v>11.25</v>
      </c>
      <c r="I332" s="182"/>
      <c r="L332" s="178"/>
      <c r="M332" s="183"/>
      <c r="N332" s="184"/>
      <c r="O332" s="184"/>
      <c r="P332" s="184"/>
      <c r="Q332" s="184"/>
      <c r="R332" s="184"/>
      <c r="S332" s="184"/>
      <c r="T332" s="185"/>
      <c r="AT332" s="179" t="s">
        <v>373</v>
      </c>
      <c r="AU332" s="179" t="s">
        <v>87</v>
      </c>
      <c r="AV332" s="13" t="s">
        <v>87</v>
      </c>
      <c r="AW332" s="13" t="s">
        <v>38</v>
      </c>
      <c r="AX332" s="13" t="s">
        <v>77</v>
      </c>
      <c r="AY332" s="179" t="s">
        <v>186</v>
      </c>
    </row>
    <row r="333" spans="2:51" s="13" customFormat="1">
      <c r="B333" s="178"/>
      <c r="D333" s="172" t="s">
        <v>373</v>
      </c>
      <c r="E333" s="179" t="s">
        <v>3</v>
      </c>
      <c r="F333" s="180" t="s">
        <v>1982</v>
      </c>
      <c r="H333" s="181">
        <v>-2.7</v>
      </c>
      <c r="I333" s="182"/>
      <c r="L333" s="178"/>
      <c r="M333" s="183"/>
      <c r="N333" s="184"/>
      <c r="O333" s="184"/>
      <c r="P333" s="184"/>
      <c r="Q333" s="184"/>
      <c r="R333" s="184"/>
      <c r="S333" s="184"/>
      <c r="T333" s="185"/>
      <c r="AT333" s="179" t="s">
        <v>373</v>
      </c>
      <c r="AU333" s="179" t="s">
        <v>87</v>
      </c>
      <c r="AV333" s="13" t="s">
        <v>87</v>
      </c>
      <c r="AW333" s="13" t="s">
        <v>38</v>
      </c>
      <c r="AX333" s="13" t="s">
        <v>77</v>
      </c>
      <c r="AY333" s="179" t="s">
        <v>186</v>
      </c>
    </row>
    <row r="334" spans="2:51" s="15" customFormat="1">
      <c r="B334" s="194"/>
      <c r="D334" s="172" t="s">
        <v>373</v>
      </c>
      <c r="E334" s="195" t="s">
        <v>3</v>
      </c>
      <c r="F334" s="196" t="s">
        <v>390</v>
      </c>
      <c r="H334" s="195" t="s">
        <v>3</v>
      </c>
      <c r="I334" s="197"/>
      <c r="L334" s="194"/>
      <c r="M334" s="198"/>
      <c r="N334" s="199"/>
      <c r="O334" s="199"/>
      <c r="P334" s="199"/>
      <c r="Q334" s="199"/>
      <c r="R334" s="199"/>
      <c r="S334" s="199"/>
      <c r="T334" s="200"/>
      <c r="AT334" s="195" t="s">
        <v>373</v>
      </c>
      <c r="AU334" s="195" t="s">
        <v>87</v>
      </c>
      <c r="AV334" s="15" t="s">
        <v>85</v>
      </c>
      <c r="AW334" s="15" t="s">
        <v>38</v>
      </c>
      <c r="AX334" s="15" t="s">
        <v>77</v>
      </c>
      <c r="AY334" s="195" t="s">
        <v>186</v>
      </c>
    </row>
    <row r="335" spans="2:51" s="13" customFormat="1">
      <c r="B335" s="178"/>
      <c r="D335" s="172" t="s">
        <v>373</v>
      </c>
      <c r="E335" s="179" t="s">
        <v>3</v>
      </c>
      <c r="F335" s="180" t="s">
        <v>1983</v>
      </c>
      <c r="H335" s="181">
        <v>2.1619999999999999</v>
      </c>
      <c r="I335" s="182"/>
      <c r="L335" s="178"/>
      <c r="M335" s="183"/>
      <c r="N335" s="184"/>
      <c r="O335" s="184"/>
      <c r="P335" s="184"/>
      <c r="Q335" s="184"/>
      <c r="R335" s="184"/>
      <c r="S335" s="184"/>
      <c r="T335" s="185"/>
      <c r="AT335" s="179" t="s">
        <v>373</v>
      </c>
      <c r="AU335" s="179" t="s">
        <v>87</v>
      </c>
      <c r="AV335" s="13" t="s">
        <v>87</v>
      </c>
      <c r="AW335" s="13" t="s">
        <v>38</v>
      </c>
      <c r="AX335" s="13" t="s">
        <v>77</v>
      </c>
      <c r="AY335" s="179" t="s">
        <v>186</v>
      </c>
    </row>
    <row r="336" spans="2:51" s="13" customFormat="1">
      <c r="B336" s="178"/>
      <c r="D336" s="172" t="s">
        <v>373</v>
      </c>
      <c r="E336" s="179" t="s">
        <v>3</v>
      </c>
      <c r="F336" s="180" t="s">
        <v>1984</v>
      </c>
      <c r="H336" s="181">
        <v>52.972999999999999</v>
      </c>
      <c r="I336" s="182"/>
      <c r="L336" s="178"/>
      <c r="M336" s="183"/>
      <c r="N336" s="184"/>
      <c r="O336" s="184"/>
      <c r="P336" s="184"/>
      <c r="Q336" s="184"/>
      <c r="R336" s="184"/>
      <c r="S336" s="184"/>
      <c r="T336" s="185"/>
      <c r="AT336" s="179" t="s">
        <v>373</v>
      </c>
      <c r="AU336" s="179" t="s">
        <v>87</v>
      </c>
      <c r="AV336" s="13" t="s">
        <v>87</v>
      </c>
      <c r="AW336" s="13" t="s">
        <v>38</v>
      </c>
      <c r="AX336" s="13" t="s">
        <v>77</v>
      </c>
      <c r="AY336" s="179" t="s">
        <v>186</v>
      </c>
    </row>
    <row r="337" spans="1:65" s="13" customFormat="1">
      <c r="B337" s="178"/>
      <c r="D337" s="172" t="s">
        <v>373</v>
      </c>
      <c r="E337" s="179" t="s">
        <v>3</v>
      </c>
      <c r="F337" s="180" t="s">
        <v>1985</v>
      </c>
      <c r="H337" s="181">
        <v>-32.4</v>
      </c>
      <c r="I337" s="182"/>
      <c r="L337" s="178"/>
      <c r="M337" s="183"/>
      <c r="N337" s="184"/>
      <c r="O337" s="184"/>
      <c r="P337" s="184"/>
      <c r="Q337" s="184"/>
      <c r="R337" s="184"/>
      <c r="S337" s="184"/>
      <c r="T337" s="185"/>
      <c r="AT337" s="179" t="s">
        <v>373</v>
      </c>
      <c r="AU337" s="179" t="s">
        <v>87</v>
      </c>
      <c r="AV337" s="13" t="s">
        <v>87</v>
      </c>
      <c r="AW337" s="13" t="s">
        <v>38</v>
      </c>
      <c r="AX337" s="13" t="s">
        <v>77</v>
      </c>
      <c r="AY337" s="179" t="s">
        <v>186</v>
      </c>
    </row>
    <row r="338" spans="1:65" s="15" customFormat="1">
      <c r="B338" s="194"/>
      <c r="D338" s="172" t="s">
        <v>373</v>
      </c>
      <c r="E338" s="195" t="s">
        <v>3</v>
      </c>
      <c r="F338" s="196" t="s">
        <v>1980</v>
      </c>
      <c r="H338" s="195" t="s">
        <v>3</v>
      </c>
      <c r="I338" s="197"/>
      <c r="L338" s="194"/>
      <c r="M338" s="198"/>
      <c r="N338" s="199"/>
      <c r="O338" s="199"/>
      <c r="P338" s="199"/>
      <c r="Q338" s="199"/>
      <c r="R338" s="199"/>
      <c r="S338" s="199"/>
      <c r="T338" s="200"/>
      <c r="AT338" s="195" t="s">
        <v>373</v>
      </c>
      <c r="AU338" s="195" t="s">
        <v>87</v>
      </c>
      <c r="AV338" s="15" t="s">
        <v>85</v>
      </c>
      <c r="AW338" s="15" t="s">
        <v>38</v>
      </c>
      <c r="AX338" s="15" t="s">
        <v>77</v>
      </c>
      <c r="AY338" s="195" t="s">
        <v>186</v>
      </c>
    </row>
    <row r="339" spans="1:65" s="13" customFormat="1">
      <c r="B339" s="178"/>
      <c r="D339" s="172" t="s">
        <v>373</v>
      </c>
      <c r="E339" s="179" t="s">
        <v>3</v>
      </c>
      <c r="F339" s="180" t="s">
        <v>1986</v>
      </c>
      <c r="H339" s="181">
        <v>32.159999999999997</v>
      </c>
      <c r="I339" s="182"/>
      <c r="L339" s="178"/>
      <c r="M339" s="183"/>
      <c r="N339" s="184"/>
      <c r="O339" s="184"/>
      <c r="P339" s="184"/>
      <c r="Q339" s="184"/>
      <c r="R339" s="184"/>
      <c r="S339" s="184"/>
      <c r="T339" s="185"/>
      <c r="AT339" s="179" t="s">
        <v>373</v>
      </c>
      <c r="AU339" s="179" t="s">
        <v>87</v>
      </c>
      <c r="AV339" s="13" t="s">
        <v>87</v>
      </c>
      <c r="AW339" s="13" t="s">
        <v>38</v>
      </c>
      <c r="AX339" s="13" t="s">
        <v>77</v>
      </c>
      <c r="AY339" s="179" t="s">
        <v>186</v>
      </c>
    </row>
    <row r="340" spans="1:65" s="13" customFormat="1">
      <c r="B340" s="178"/>
      <c r="D340" s="172" t="s">
        <v>373</v>
      </c>
      <c r="E340" s="179" t="s">
        <v>3</v>
      </c>
      <c r="F340" s="180" t="s">
        <v>1979</v>
      </c>
      <c r="H340" s="181">
        <v>-5.4</v>
      </c>
      <c r="I340" s="182"/>
      <c r="L340" s="178"/>
      <c r="M340" s="183"/>
      <c r="N340" s="184"/>
      <c r="O340" s="184"/>
      <c r="P340" s="184"/>
      <c r="Q340" s="184"/>
      <c r="R340" s="184"/>
      <c r="S340" s="184"/>
      <c r="T340" s="185"/>
      <c r="AT340" s="179" t="s">
        <v>373</v>
      </c>
      <c r="AU340" s="179" t="s">
        <v>87</v>
      </c>
      <c r="AV340" s="13" t="s">
        <v>87</v>
      </c>
      <c r="AW340" s="13" t="s">
        <v>38</v>
      </c>
      <c r="AX340" s="13" t="s">
        <v>77</v>
      </c>
      <c r="AY340" s="179" t="s">
        <v>186</v>
      </c>
    </row>
    <row r="341" spans="1:65" s="15" customFormat="1">
      <c r="B341" s="194"/>
      <c r="D341" s="172" t="s">
        <v>373</v>
      </c>
      <c r="E341" s="195" t="s">
        <v>3</v>
      </c>
      <c r="F341" s="196" t="s">
        <v>1832</v>
      </c>
      <c r="H341" s="195" t="s">
        <v>3</v>
      </c>
      <c r="I341" s="197"/>
      <c r="L341" s="194"/>
      <c r="M341" s="198"/>
      <c r="N341" s="199"/>
      <c r="O341" s="199"/>
      <c r="P341" s="199"/>
      <c r="Q341" s="199"/>
      <c r="R341" s="199"/>
      <c r="S341" s="199"/>
      <c r="T341" s="200"/>
      <c r="AT341" s="195" t="s">
        <v>373</v>
      </c>
      <c r="AU341" s="195" t="s">
        <v>87</v>
      </c>
      <c r="AV341" s="15" t="s">
        <v>85</v>
      </c>
      <c r="AW341" s="15" t="s">
        <v>38</v>
      </c>
      <c r="AX341" s="15" t="s">
        <v>77</v>
      </c>
      <c r="AY341" s="195" t="s">
        <v>186</v>
      </c>
    </row>
    <row r="342" spans="1:65" s="13" customFormat="1">
      <c r="B342" s="178"/>
      <c r="D342" s="172" t="s">
        <v>373</v>
      </c>
      <c r="E342" s="179" t="s">
        <v>3</v>
      </c>
      <c r="F342" s="180" t="s">
        <v>1987</v>
      </c>
      <c r="H342" s="181">
        <v>3.1920000000000002</v>
      </c>
      <c r="I342" s="182"/>
      <c r="L342" s="178"/>
      <c r="M342" s="183"/>
      <c r="N342" s="184"/>
      <c r="O342" s="184"/>
      <c r="P342" s="184"/>
      <c r="Q342" s="184"/>
      <c r="R342" s="184"/>
      <c r="S342" s="184"/>
      <c r="T342" s="185"/>
      <c r="AT342" s="179" t="s">
        <v>373</v>
      </c>
      <c r="AU342" s="179" t="s">
        <v>87</v>
      </c>
      <c r="AV342" s="13" t="s">
        <v>87</v>
      </c>
      <c r="AW342" s="13" t="s">
        <v>38</v>
      </c>
      <c r="AX342" s="13" t="s">
        <v>77</v>
      </c>
      <c r="AY342" s="179" t="s">
        <v>186</v>
      </c>
    </row>
    <row r="343" spans="1:65" s="13" customFormat="1">
      <c r="B343" s="178"/>
      <c r="D343" s="172" t="s">
        <v>373</v>
      </c>
      <c r="E343" s="179" t="s">
        <v>3</v>
      </c>
      <c r="F343" s="180" t="s">
        <v>1988</v>
      </c>
      <c r="H343" s="181">
        <v>-1.56</v>
      </c>
      <c r="I343" s="182"/>
      <c r="L343" s="178"/>
      <c r="M343" s="183"/>
      <c r="N343" s="184"/>
      <c r="O343" s="184"/>
      <c r="P343" s="184"/>
      <c r="Q343" s="184"/>
      <c r="R343" s="184"/>
      <c r="S343" s="184"/>
      <c r="T343" s="185"/>
      <c r="AT343" s="179" t="s">
        <v>373</v>
      </c>
      <c r="AU343" s="179" t="s">
        <v>87</v>
      </c>
      <c r="AV343" s="13" t="s">
        <v>87</v>
      </c>
      <c r="AW343" s="13" t="s">
        <v>38</v>
      </c>
      <c r="AX343" s="13" t="s">
        <v>77</v>
      </c>
      <c r="AY343" s="179" t="s">
        <v>186</v>
      </c>
    </row>
    <row r="344" spans="1:65" s="14" customFormat="1">
      <c r="B344" s="186"/>
      <c r="D344" s="172" t="s">
        <v>373</v>
      </c>
      <c r="E344" s="187" t="s">
        <v>3</v>
      </c>
      <c r="F344" s="188" t="s">
        <v>375</v>
      </c>
      <c r="H344" s="189">
        <v>511.10599999999999</v>
      </c>
      <c r="I344" s="190"/>
      <c r="L344" s="186"/>
      <c r="M344" s="191"/>
      <c r="N344" s="192"/>
      <c r="O344" s="192"/>
      <c r="P344" s="192"/>
      <c r="Q344" s="192"/>
      <c r="R344" s="192"/>
      <c r="S344" s="192"/>
      <c r="T344" s="193"/>
      <c r="AT344" s="187" t="s">
        <v>373</v>
      </c>
      <c r="AU344" s="187" t="s">
        <v>87</v>
      </c>
      <c r="AV344" s="14" t="s">
        <v>200</v>
      </c>
      <c r="AW344" s="14" t="s">
        <v>38</v>
      </c>
      <c r="AX344" s="14" t="s">
        <v>85</v>
      </c>
      <c r="AY344" s="187" t="s">
        <v>186</v>
      </c>
    </row>
    <row r="345" spans="1:65" s="2" customFormat="1" ht="23.45" customHeight="1">
      <c r="A345" s="36"/>
      <c r="B345" s="147"/>
      <c r="C345" s="148" t="s">
        <v>574</v>
      </c>
      <c r="D345" s="148" t="s">
        <v>189</v>
      </c>
      <c r="E345" s="149" t="s">
        <v>1989</v>
      </c>
      <c r="F345" s="150" t="s">
        <v>1990</v>
      </c>
      <c r="G345" s="151" t="s">
        <v>370</v>
      </c>
      <c r="H345" s="152">
        <v>20.244</v>
      </c>
      <c r="I345" s="153"/>
      <c r="J345" s="154">
        <f>ROUND(I345*H345,2)</f>
        <v>0</v>
      </c>
      <c r="K345" s="155"/>
      <c r="L345" s="37"/>
      <c r="M345" s="163" t="s">
        <v>3</v>
      </c>
      <c r="N345" s="164" t="s">
        <v>48</v>
      </c>
      <c r="O345" s="57"/>
      <c r="P345" s="165">
        <f>O345*H345</f>
        <v>0</v>
      </c>
      <c r="Q345" s="165">
        <v>3.0450000000000001E-2</v>
      </c>
      <c r="R345" s="165">
        <f>Q345*H345</f>
        <v>0.61642980000000003</v>
      </c>
      <c r="S345" s="165">
        <v>0</v>
      </c>
      <c r="T345" s="166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61" t="s">
        <v>200</v>
      </c>
      <c r="AT345" s="161" t="s">
        <v>189</v>
      </c>
      <c r="AU345" s="161" t="s">
        <v>87</v>
      </c>
      <c r="AY345" s="20" t="s">
        <v>186</v>
      </c>
      <c r="BE345" s="162">
        <f>IF(N345="základní",J345,0)</f>
        <v>0</v>
      </c>
      <c r="BF345" s="162">
        <f>IF(N345="snížená",J345,0)</f>
        <v>0</v>
      </c>
      <c r="BG345" s="162">
        <f>IF(N345="zákl. přenesená",J345,0)</f>
        <v>0</v>
      </c>
      <c r="BH345" s="162">
        <f>IF(N345="sníž. přenesená",J345,0)</f>
        <v>0</v>
      </c>
      <c r="BI345" s="162">
        <f>IF(N345="nulová",J345,0)</f>
        <v>0</v>
      </c>
      <c r="BJ345" s="20" t="s">
        <v>85</v>
      </c>
      <c r="BK345" s="162">
        <f>ROUND(I345*H345,2)</f>
        <v>0</v>
      </c>
      <c r="BL345" s="20" t="s">
        <v>200</v>
      </c>
      <c r="BM345" s="161" t="s">
        <v>1991</v>
      </c>
    </row>
    <row r="346" spans="1:65" s="13" customFormat="1">
      <c r="B346" s="178"/>
      <c r="D346" s="172" t="s">
        <v>373</v>
      </c>
      <c r="E346" s="179" t="s">
        <v>3</v>
      </c>
      <c r="F346" s="180" t="s">
        <v>1992</v>
      </c>
      <c r="H346" s="181">
        <v>20.244</v>
      </c>
      <c r="I346" s="182"/>
      <c r="L346" s="178"/>
      <c r="M346" s="183"/>
      <c r="N346" s="184"/>
      <c r="O346" s="184"/>
      <c r="P346" s="184"/>
      <c r="Q346" s="184"/>
      <c r="R346" s="184"/>
      <c r="S346" s="184"/>
      <c r="T346" s="185"/>
      <c r="AT346" s="179" t="s">
        <v>373</v>
      </c>
      <c r="AU346" s="179" t="s">
        <v>87</v>
      </c>
      <c r="AV346" s="13" t="s">
        <v>87</v>
      </c>
      <c r="AW346" s="13" t="s">
        <v>38</v>
      </c>
      <c r="AX346" s="13" t="s">
        <v>85</v>
      </c>
      <c r="AY346" s="179" t="s">
        <v>186</v>
      </c>
    </row>
    <row r="347" spans="1:65" s="2" customFormat="1" ht="31.9" customHeight="1">
      <c r="A347" s="36"/>
      <c r="B347" s="147"/>
      <c r="C347" s="148" t="s">
        <v>583</v>
      </c>
      <c r="D347" s="148" t="s">
        <v>189</v>
      </c>
      <c r="E347" s="149" t="s">
        <v>1993</v>
      </c>
      <c r="F347" s="150" t="s">
        <v>1994</v>
      </c>
      <c r="G347" s="151" t="s">
        <v>370</v>
      </c>
      <c r="H347" s="152">
        <v>252.523</v>
      </c>
      <c r="I347" s="153"/>
      <c r="J347" s="154">
        <f>ROUND(I347*H347,2)</f>
        <v>0</v>
      </c>
      <c r="K347" s="155"/>
      <c r="L347" s="37"/>
      <c r="M347" s="163" t="s">
        <v>3</v>
      </c>
      <c r="N347" s="164" t="s">
        <v>48</v>
      </c>
      <c r="O347" s="57"/>
      <c r="P347" s="165">
        <f>O347*H347</f>
        <v>0</v>
      </c>
      <c r="Q347" s="165">
        <v>4.5799999999999999E-3</v>
      </c>
      <c r="R347" s="165">
        <f>Q347*H347</f>
        <v>1.1565553399999999</v>
      </c>
      <c r="S347" s="165">
        <v>0</v>
      </c>
      <c r="T347" s="166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61" t="s">
        <v>200</v>
      </c>
      <c r="AT347" s="161" t="s">
        <v>189</v>
      </c>
      <c r="AU347" s="161" t="s">
        <v>87</v>
      </c>
      <c r="AY347" s="20" t="s">
        <v>186</v>
      </c>
      <c r="BE347" s="162">
        <f>IF(N347="základní",J347,0)</f>
        <v>0</v>
      </c>
      <c r="BF347" s="162">
        <f>IF(N347="snížená",J347,0)</f>
        <v>0</v>
      </c>
      <c r="BG347" s="162">
        <f>IF(N347="zákl. přenesená",J347,0)</f>
        <v>0</v>
      </c>
      <c r="BH347" s="162">
        <f>IF(N347="sníž. přenesená",J347,0)</f>
        <v>0</v>
      </c>
      <c r="BI347" s="162">
        <f>IF(N347="nulová",J347,0)</f>
        <v>0</v>
      </c>
      <c r="BJ347" s="20" t="s">
        <v>85</v>
      </c>
      <c r="BK347" s="162">
        <f>ROUND(I347*H347,2)</f>
        <v>0</v>
      </c>
      <c r="BL347" s="20" t="s">
        <v>200</v>
      </c>
      <c r="BM347" s="161" t="s">
        <v>1995</v>
      </c>
    </row>
    <row r="348" spans="1:65" s="2" customFormat="1">
      <c r="A348" s="36"/>
      <c r="B348" s="37"/>
      <c r="C348" s="36"/>
      <c r="D348" s="167" t="s">
        <v>240</v>
      </c>
      <c r="E348" s="36"/>
      <c r="F348" s="168" t="s">
        <v>1996</v>
      </c>
      <c r="G348" s="36"/>
      <c r="H348" s="36"/>
      <c r="I348" s="169"/>
      <c r="J348" s="36"/>
      <c r="K348" s="36"/>
      <c r="L348" s="37"/>
      <c r="M348" s="170"/>
      <c r="N348" s="171"/>
      <c r="O348" s="57"/>
      <c r="P348" s="57"/>
      <c r="Q348" s="57"/>
      <c r="R348" s="57"/>
      <c r="S348" s="57"/>
      <c r="T348" s="58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20" t="s">
        <v>240</v>
      </c>
      <c r="AU348" s="20" t="s">
        <v>87</v>
      </c>
    </row>
    <row r="349" spans="1:65" s="13" customFormat="1">
      <c r="B349" s="178"/>
      <c r="D349" s="172" t="s">
        <v>373</v>
      </c>
      <c r="E349" s="179" t="s">
        <v>3</v>
      </c>
      <c r="F349" s="180" t="s">
        <v>1997</v>
      </c>
      <c r="H349" s="181">
        <v>12.667999999999999</v>
      </c>
      <c r="I349" s="182"/>
      <c r="L349" s="178"/>
      <c r="M349" s="183"/>
      <c r="N349" s="184"/>
      <c r="O349" s="184"/>
      <c r="P349" s="184"/>
      <c r="Q349" s="184"/>
      <c r="R349" s="184"/>
      <c r="S349" s="184"/>
      <c r="T349" s="185"/>
      <c r="AT349" s="179" t="s">
        <v>373</v>
      </c>
      <c r="AU349" s="179" t="s">
        <v>87</v>
      </c>
      <c r="AV349" s="13" t="s">
        <v>87</v>
      </c>
      <c r="AW349" s="13" t="s">
        <v>38</v>
      </c>
      <c r="AX349" s="13" t="s">
        <v>77</v>
      </c>
      <c r="AY349" s="179" t="s">
        <v>186</v>
      </c>
    </row>
    <row r="350" spans="1:65" s="13" customFormat="1">
      <c r="B350" s="178"/>
      <c r="D350" s="172" t="s">
        <v>373</v>
      </c>
      <c r="E350" s="179" t="s">
        <v>3</v>
      </c>
      <c r="F350" s="180" t="s">
        <v>1998</v>
      </c>
      <c r="H350" s="181">
        <v>1.2</v>
      </c>
      <c r="I350" s="182"/>
      <c r="L350" s="178"/>
      <c r="M350" s="183"/>
      <c r="N350" s="184"/>
      <c r="O350" s="184"/>
      <c r="P350" s="184"/>
      <c r="Q350" s="184"/>
      <c r="R350" s="184"/>
      <c r="S350" s="184"/>
      <c r="T350" s="185"/>
      <c r="AT350" s="179" t="s">
        <v>373</v>
      </c>
      <c r="AU350" s="179" t="s">
        <v>87</v>
      </c>
      <c r="AV350" s="13" t="s">
        <v>87</v>
      </c>
      <c r="AW350" s="13" t="s">
        <v>38</v>
      </c>
      <c r="AX350" s="13" t="s">
        <v>77</v>
      </c>
      <c r="AY350" s="179" t="s">
        <v>186</v>
      </c>
    </row>
    <row r="351" spans="1:65" s="13" customFormat="1">
      <c r="B351" s="178"/>
      <c r="D351" s="172" t="s">
        <v>373</v>
      </c>
      <c r="E351" s="179" t="s">
        <v>3</v>
      </c>
      <c r="F351" s="180" t="s">
        <v>1999</v>
      </c>
      <c r="H351" s="181">
        <v>238.655</v>
      </c>
      <c r="I351" s="182"/>
      <c r="L351" s="178"/>
      <c r="M351" s="183"/>
      <c r="N351" s="184"/>
      <c r="O351" s="184"/>
      <c r="P351" s="184"/>
      <c r="Q351" s="184"/>
      <c r="R351" s="184"/>
      <c r="S351" s="184"/>
      <c r="T351" s="185"/>
      <c r="AT351" s="179" t="s">
        <v>373</v>
      </c>
      <c r="AU351" s="179" t="s">
        <v>87</v>
      </c>
      <c r="AV351" s="13" t="s">
        <v>87</v>
      </c>
      <c r="AW351" s="13" t="s">
        <v>38</v>
      </c>
      <c r="AX351" s="13" t="s">
        <v>77</v>
      </c>
      <c r="AY351" s="179" t="s">
        <v>186</v>
      </c>
    </row>
    <row r="352" spans="1:65" s="14" customFormat="1">
      <c r="B352" s="186"/>
      <c r="D352" s="172" t="s">
        <v>373</v>
      </c>
      <c r="E352" s="187" t="s">
        <v>3</v>
      </c>
      <c r="F352" s="188" t="s">
        <v>375</v>
      </c>
      <c r="H352" s="189">
        <v>252.523</v>
      </c>
      <c r="I352" s="190"/>
      <c r="L352" s="186"/>
      <c r="M352" s="191"/>
      <c r="N352" s="192"/>
      <c r="O352" s="192"/>
      <c r="P352" s="192"/>
      <c r="Q352" s="192"/>
      <c r="R352" s="192"/>
      <c r="S352" s="192"/>
      <c r="T352" s="193"/>
      <c r="AT352" s="187" t="s">
        <v>373</v>
      </c>
      <c r="AU352" s="187" t="s">
        <v>87</v>
      </c>
      <c r="AV352" s="14" t="s">
        <v>200</v>
      </c>
      <c r="AW352" s="14" t="s">
        <v>38</v>
      </c>
      <c r="AX352" s="14" t="s">
        <v>85</v>
      </c>
      <c r="AY352" s="187" t="s">
        <v>186</v>
      </c>
    </row>
    <row r="353" spans="1:65" s="2" customFormat="1" ht="36.75" customHeight="1">
      <c r="A353" s="36"/>
      <c r="B353" s="147"/>
      <c r="C353" s="148" t="s">
        <v>594</v>
      </c>
      <c r="D353" s="148" t="s">
        <v>189</v>
      </c>
      <c r="E353" s="149" t="s">
        <v>2000</v>
      </c>
      <c r="F353" s="150" t="s">
        <v>2001</v>
      </c>
      <c r="G353" s="151" t="s">
        <v>370</v>
      </c>
      <c r="H353" s="152">
        <v>22.495999999999999</v>
      </c>
      <c r="I353" s="153"/>
      <c r="J353" s="154">
        <f>ROUND(I353*H353,2)</f>
        <v>0</v>
      </c>
      <c r="K353" s="155"/>
      <c r="L353" s="37"/>
      <c r="M353" s="163" t="s">
        <v>3</v>
      </c>
      <c r="N353" s="164" t="s">
        <v>48</v>
      </c>
      <c r="O353" s="57"/>
      <c r="P353" s="165">
        <f>O353*H353</f>
        <v>0</v>
      </c>
      <c r="Q353" s="165">
        <v>1.2E-4</v>
      </c>
      <c r="R353" s="165">
        <f>Q353*H353</f>
        <v>2.69952E-3</v>
      </c>
      <c r="S353" s="165">
        <v>0</v>
      </c>
      <c r="T353" s="166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61" t="s">
        <v>200</v>
      </c>
      <c r="AT353" s="161" t="s">
        <v>189</v>
      </c>
      <c r="AU353" s="161" t="s">
        <v>87</v>
      </c>
      <c r="AY353" s="20" t="s">
        <v>186</v>
      </c>
      <c r="BE353" s="162">
        <f>IF(N353="základní",J353,0)</f>
        <v>0</v>
      </c>
      <c r="BF353" s="162">
        <f>IF(N353="snížená",J353,0)</f>
        <v>0</v>
      </c>
      <c r="BG353" s="162">
        <f>IF(N353="zákl. přenesená",J353,0)</f>
        <v>0</v>
      </c>
      <c r="BH353" s="162">
        <f>IF(N353="sníž. přenesená",J353,0)</f>
        <v>0</v>
      </c>
      <c r="BI353" s="162">
        <f>IF(N353="nulová",J353,0)</f>
        <v>0</v>
      </c>
      <c r="BJ353" s="20" t="s">
        <v>85</v>
      </c>
      <c r="BK353" s="162">
        <f>ROUND(I353*H353,2)</f>
        <v>0</v>
      </c>
      <c r="BL353" s="20" t="s">
        <v>200</v>
      </c>
      <c r="BM353" s="161" t="s">
        <v>2002</v>
      </c>
    </row>
    <row r="354" spans="1:65" s="13" customFormat="1">
      <c r="B354" s="178"/>
      <c r="D354" s="172" t="s">
        <v>373</v>
      </c>
      <c r="E354" s="179" t="s">
        <v>3</v>
      </c>
      <c r="F354" s="180" t="s">
        <v>2003</v>
      </c>
      <c r="H354" s="181">
        <v>1.08</v>
      </c>
      <c r="I354" s="182"/>
      <c r="L354" s="178"/>
      <c r="M354" s="183"/>
      <c r="N354" s="184"/>
      <c r="O354" s="184"/>
      <c r="P354" s="184"/>
      <c r="Q354" s="184"/>
      <c r="R354" s="184"/>
      <c r="S354" s="184"/>
      <c r="T354" s="185"/>
      <c r="AT354" s="179" t="s">
        <v>373</v>
      </c>
      <c r="AU354" s="179" t="s">
        <v>87</v>
      </c>
      <c r="AV354" s="13" t="s">
        <v>87</v>
      </c>
      <c r="AW354" s="13" t="s">
        <v>38</v>
      </c>
      <c r="AX354" s="13" t="s">
        <v>77</v>
      </c>
      <c r="AY354" s="179" t="s">
        <v>186</v>
      </c>
    </row>
    <row r="355" spans="1:65" s="15" customFormat="1">
      <c r="B355" s="194"/>
      <c r="D355" s="172" t="s">
        <v>373</v>
      </c>
      <c r="E355" s="195" t="s">
        <v>3</v>
      </c>
      <c r="F355" s="196" t="s">
        <v>1832</v>
      </c>
      <c r="H355" s="195" t="s">
        <v>3</v>
      </c>
      <c r="I355" s="197"/>
      <c r="L355" s="194"/>
      <c r="M355" s="198"/>
      <c r="N355" s="199"/>
      <c r="O355" s="199"/>
      <c r="P355" s="199"/>
      <c r="Q355" s="199"/>
      <c r="R355" s="199"/>
      <c r="S355" s="199"/>
      <c r="T355" s="200"/>
      <c r="AT355" s="195" t="s">
        <v>373</v>
      </c>
      <c r="AU355" s="195" t="s">
        <v>87</v>
      </c>
      <c r="AV355" s="15" t="s">
        <v>85</v>
      </c>
      <c r="AW355" s="15" t="s">
        <v>38</v>
      </c>
      <c r="AX355" s="15" t="s">
        <v>77</v>
      </c>
      <c r="AY355" s="195" t="s">
        <v>186</v>
      </c>
    </row>
    <row r="356" spans="1:65" s="13" customFormat="1">
      <c r="B356" s="178"/>
      <c r="D356" s="172" t="s">
        <v>373</v>
      </c>
      <c r="E356" s="179" t="s">
        <v>3</v>
      </c>
      <c r="F356" s="180" t="s">
        <v>1863</v>
      </c>
      <c r="H356" s="181">
        <v>1.8959999999999999</v>
      </c>
      <c r="I356" s="182"/>
      <c r="L356" s="178"/>
      <c r="M356" s="183"/>
      <c r="N356" s="184"/>
      <c r="O356" s="184"/>
      <c r="P356" s="184"/>
      <c r="Q356" s="184"/>
      <c r="R356" s="184"/>
      <c r="S356" s="184"/>
      <c r="T356" s="185"/>
      <c r="AT356" s="179" t="s">
        <v>373</v>
      </c>
      <c r="AU356" s="179" t="s">
        <v>87</v>
      </c>
      <c r="AV356" s="13" t="s">
        <v>87</v>
      </c>
      <c r="AW356" s="13" t="s">
        <v>38</v>
      </c>
      <c r="AX356" s="13" t="s">
        <v>77</v>
      </c>
      <c r="AY356" s="179" t="s">
        <v>186</v>
      </c>
    </row>
    <row r="357" spans="1:65" s="15" customFormat="1">
      <c r="B357" s="194"/>
      <c r="D357" s="172" t="s">
        <v>373</v>
      </c>
      <c r="E357" s="195" t="s">
        <v>3</v>
      </c>
      <c r="F357" s="196" t="s">
        <v>381</v>
      </c>
      <c r="H357" s="195" t="s">
        <v>3</v>
      </c>
      <c r="I357" s="197"/>
      <c r="L357" s="194"/>
      <c r="M357" s="198"/>
      <c r="N357" s="199"/>
      <c r="O357" s="199"/>
      <c r="P357" s="199"/>
      <c r="Q357" s="199"/>
      <c r="R357" s="199"/>
      <c r="S357" s="199"/>
      <c r="T357" s="200"/>
      <c r="AT357" s="195" t="s">
        <v>373</v>
      </c>
      <c r="AU357" s="195" t="s">
        <v>87</v>
      </c>
      <c r="AV357" s="15" t="s">
        <v>85</v>
      </c>
      <c r="AW357" s="15" t="s">
        <v>38</v>
      </c>
      <c r="AX357" s="15" t="s">
        <v>77</v>
      </c>
      <c r="AY357" s="195" t="s">
        <v>186</v>
      </c>
    </row>
    <row r="358" spans="1:65" s="13" customFormat="1">
      <c r="B358" s="178"/>
      <c r="D358" s="172" t="s">
        <v>373</v>
      </c>
      <c r="E358" s="179" t="s">
        <v>3</v>
      </c>
      <c r="F358" s="180" t="s">
        <v>2004</v>
      </c>
      <c r="H358" s="181">
        <v>2.1</v>
      </c>
      <c r="I358" s="182"/>
      <c r="L358" s="178"/>
      <c r="M358" s="183"/>
      <c r="N358" s="184"/>
      <c r="O358" s="184"/>
      <c r="P358" s="184"/>
      <c r="Q358" s="184"/>
      <c r="R358" s="184"/>
      <c r="S358" s="184"/>
      <c r="T358" s="185"/>
      <c r="AT358" s="179" t="s">
        <v>373</v>
      </c>
      <c r="AU358" s="179" t="s">
        <v>87</v>
      </c>
      <c r="AV358" s="13" t="s">
        <v>87</v>
      </c>
      <c r="AW358" s="13" t="s">
        <v>38</v>
      </c>
      <c r="AX358" s="13" t="s">
        <v>77</v>
      </c>
      <c r="AY358" s="179" t="s">
        <v>186</v>
      </c>
    </row>
    <row r="359" spans="1:65" s="13" customFormat="1">
      <c r="B359" s="178"/>
      <c r="D359" s="172" t="s">
        <v>373</v>
      </c>
      <c r="E359" s="179" t="s">
        <v>3</v>
      </c>
      <c r="F359" s="180" t="s">
        <v>1890</v>
      </c>
      <c r="H359" s="181">
        <v>-7.9</v>
      </c>
      <c r="I359" s="182"/>
      <c r="L359" s="178"/>
      <c r="M359" s="183"/>
      <c r="N359" s="184"/>
      <c r="O359" s="184"/>
      <c r="P359" s="184"/>
      <c r="Q359" s="184"/>
      <c r="R359" s="184"/>
      <c r="S359" s="184"/>
      <c r="T359" s="185"/>
      <c r="AT359" s="179" t="s">
        <v>373</v>
      </c>
      <c r="AU359" s="179" t="s">
        <v>87</v>
      </c>
      <c r="AV359" s="13" t="s">
        <v>87</v>
      </c>
      <c r="AW359" s="13" t="s">
        <v>38</v>
      </c>
      <c r="AX359" s="13" t="s">
        <v>77</v>
      </c>
      <c r="AY359" s="179" t="s">
        <v>186</v>
      </c>
    </row>
    <row r="360" spans="1:65" s="13" customFormat="1">
      <c r="B360" s="178"/>
      <c r="D360" s="172" t="s">
        <v>373</v>
      </c>
      <c r="E360" s="179" t="s">
        <v>3</v>
      </c>
      <c r="F360" s="180" t="s">
        <v>2005</v>
      </c>
      <c r="H360" s="181">
        <v>15.8</v>
      </c>
      <c r="I360" s="182"/>
      <c r="L360" s="178"/>
      <c r="M360" s="183"/>
      <c r="N360" s="184"/>
      <c r="O360" s="184"/>
      <c r="P360" s="184"/>
      <c r="Q360" s="184"/>
      <c r="R360" s="184"/>
      <c r="S360" s="184"/>
      <c r="T360" s="185"/>
      <c r="AT360" s="179" t="s">
        <v>373</v>
      </c>
      <c r="AU360" s="179" t="s">
        <v>87</v>
      </c>
      <c r="AV360" s="13" t="s">
        <v>87</v>
      </c>
      <c r="AW360" s="13" t="s">
        <v>38</v>
      </c>
      <c r="AX360" s="13" t="s">
        <v>77</v>
      </c>
      <c r="AY360" s="179" t="s">
        <v>186</v>
      </c>
    </row>
    <row r="361" spans="1:65" s="13" customFormat="1">
      <c r="B361" s="178"/>
      <c r="D361" s="172" t="s">
        <v>373</v>
      </c>
      <c r="E361" s="179" t="s">
        <v>3</v>
      </c>
      <c r="F361" s="180" t="s">
        <v>2006</v>
      </c>
      <c r="H361" s="181">
        <v>4.32</v>
      </c>
      <c r="I361" s="182"/>
      <c r="L361" s="178"/>
      <c r="M361" s="183"/>
      <c r="N361" s="184"/>
      <c r="O361" s="184"/>
      <c r="P361" s="184"/>
      <c r="Q361" s="184"/>
      <c r="R361" s="184"/>
      <c r="S361" s="184"/>
      <c r="T361" s="185"/>
      <c r="AT361" s="179" t="s">
        <v>373</v>
      </c>
      <c r="AU361" s="179" t="s">
        <v>87</v>
      </c>
      <c r="AV361" s="13" t="s">
        <v>87</v>
      </c>
      <c r="AW361" s="13" t="s">
        <v>38</v>
      </c>
      <c r="AX361" s="13" t="s">
        <v>77</v>
      </c>
      <c r="AY361" s="179" t="s">
        <v>186</v>
      </c>
    </row>
    <row r="362" spans="1:65" s="13" customFormat="1">
      <c r="B362" s="178"/>
      <c r="D362" s="172" t="s">
        <v>373</v>
      </c>
      <c r="E362" s="179" t="s">
        <v>3</v>
      </c>
      <c r="F362" s="180" t="s">
        <v>2007</v>
      </c>
      <c r="H362" s="181">
        <v>1.7</v>
      </c>
      <c r="I362" s="182"/>
      <c r="L362" s="178"/>
      <c r="M362" s="183"/>
      <c r="N362" s="184"/>
      <c r="O362" s="184"/>
      <c r="P362" s="184"/>
      <c r="Q362" s="184"/>
      <c r="R362" s="184"/>
      <c r="S362" s="184"/>
      <c r="T362" s="185"/>
      <c r="AT362" s="179" t="s">
        <v>373</v>
      </c>
      <c r="AU362" s="179" t="s">
        <v>87</v>
      </c>
      <c r="AV362" s="13" t="s">
        <v>87</v>
      </c>
      <c r="AW362" s="13" t="s">
        <v>38</v>
      </c>
      <c r="AX362" s="13" t="s">
        <v>77</v>
      </c>
      <c r="AY362" s="179" t="s">
        <v>186</v>
      </c>
    </row>
    <row r="363" spans="1:65" s="13" customFormat="1">
      <c r="B363" s="178"/>
      <c r="D363" s="172" t="s">
        <v>373</v>
      </c>
      <c r="E363" s="179" t="s">
        <v>3</v>
      </c>
      <c r="F363" s="180" t="s">
        <v>2008</v>
      </c>
      <c r="H363" s="181">
        <v>3.5</v>
      </c>
      <c r="I363" s="182"/>
      <c r="L363" s="178"/>
      <c r="M363" s="183"/>
      <c r="N363" s="184"/>
      <c r="O363" s="184"/>
      <c r="P363" s="184"/>
      <c r="Q363" s="184"/>
      <c r="R363" s="184"/>
      <c r="S363" s="184"/>
      <c r="T363" s="185"/>
      <c r="AT363" s="179" t="s">
        <v>373</v>
      </c>
      <c r="AU363" s="179" t="s">
        <v>87</v>
      </c>
      <c r="AV363" s="13" t="s">
        <v>87</v>
      </c>
      <c r="AW363" s="13" t="s">
        <v>38</v>
      </c>
      <c r="AX363" s="13" t="s">
        <v>77</v>
      </c>
      <c r="AY363" s="179" t="s">
        <v>186</v>
      </c>
    </row>
    <row r="364" spans="1:65" s="14" customFormat="1">
      <c r="B364" s="186"/>
      <c r="D364" s="172" t="s">
        <v>373</v>
      </c>
      <c r="E364" s="187" t="s">
        <v>3</v>
      </c>
      <c r="F364" s="188" t="s">
        <v>375</v>
      </c>
      <c r="H364" s="189">
        <v>22.495999999999999</v>
      </c>
      <c r="I364" s="190"/>
      <c r="L364" s="186"/>
      <c r="M364" s="191"/>
      <c r="N364" s="192"/>
      <c r="O364" s="192"/>
      <c r="P364" s="192"/>
      <c r="Q364" s="192"/>
      <c r="R364" s="192"/>
      <c r="S364" s="192"/>
      <c r="T364" s="193"/>
      <c r="AT364" s="187" t="s">
        <v>373</v>
      </c>
      <c r="AU364" s="187" t="s">
        <v>87</v>
      </c>
      <c r="AV364" s="14" t="s">
        <v>200</v>
      </c>
      <c r="AW364" s="14" t="s">
        <v>38</v>
      </c>
      <c r="AX364" s="14" t="s">
        <v>85</v>
      </c>
      <c r="AY364" s="187" t="s">
        <v>186</v>
      </c>
    </row>
    <row r="365" spans="1:65" s="2" customFormat="1" ht="16.350000000000001" customHeight="1">
      <c r="A365" s="36"/>
      <c r="B365" s="147"/>
      <c r="C365" s="148" t="s">
        <v>600</v>
      </c>
      <c r="D365" s="148" t="s">
        <v>189</v>
      </c>
      <c r="E365" s="149" t="s">
        <v>2009</v>
      </c>
      <c r="F365" s="150" t="s">
        <v>2010</v>
      </c>
      <c r="G365" s="151" t="s">
        <v>370</v>
      </c>
      <c r="H365" s="152">
        <v>398.00900000000001</v>
      </c>
      <c r="I365" s="153"/>
      <c r="J365" s="154">
        <f>ROUND(I365*H365,2)</f>
        <v>0</v>
      </c>
      <c r="K365" s="155"/>
      <c r="L365" s="37"/>
      <c r="M365" s="163" t="s">
        <v>3</v>
      </c>
      <c r="N365" s="164" t="s">
        <v>48</v>
      </c>
      <c r="O365" s="57"/>
      <c r="P365" s="165">
        <f>O365*H365</f>
        <v>0</v>
      </c>
      <c r="Q365" s="165">
        <v>0</v>
      </c>
      <c r="R365" s="165">
        <f>Q365*H365</f>
        <v>0</v>
      </c>
      <c r="S365" s="165">
        <v>0</v>
      </c>
      <c r="T365" s="166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61" t="s">
        <v>200</v>
      </c>
      <c r="AT365" s="161" t="s">
        <v>189</v>
      </c>
      <c r="AU365" s="161" t="s">
        <v>87</v>
      </c>
      <c r="AY365" s="20" t="s">
        <v>186</v>
      </c>
      <c r="BE365" s="162">
        <f>IF(N365="základní",J365,0)</f>
        <v>0</v>
      </c>
      <c r="BF365" s="162">
        <f>IF(N365="snížená",J365,0)</f>
        <v>0</v>
      </c>
      <c r="BG365" s="162">
        <f>IF(N365="zákl. přenesená",J365,0)</f>
        <v>0</v>
      </c>
      <c r="BH365" s="162">
        <f>IF(N365="sníž. přenesená",J365,0)</f>
        <v>0</v>
      </c>
      <c r="BI365" s="162">
        <f>IF(N365="nulová",J365,0)</f>
        <v>0</v>
      </c>
      <c r="BJ365" s="20" t="s">
        <v>85</v>
      </c>
      <c r="BK365" s="162">
        <f>ROUND(I365*H365,2)</f>
        <v>0</v>
      </c>
      <c r="BL365" s="20" t="s">
        <v>200</v>
      </c>
      <c r="BM365" s="161" t="s">
        <v>2011</v>
      </c>
    </row>
    <row r="366" spans="1:65" s="13" customFormat="1">
      <c r="B366" s="178"/>
      <c r="D366" s="172" t="s">
        <v>373</v>
      </c>
      <c r="E366" s="179" t="s">
        <v>3</v>
      </c>
      <c r="F366" s="180" t="s">
        <v>2012</v>
      </c>
      <c r="H366" s="181">
        <v>398.00900000000001</v>
      </c>
      <c r="I366" s="182"/>
      <c r="L366" s="178"/>
      <c r="M366" s="183"/>
      <c r="N366" s="184"/>
      <c r="O366" s="184"/>
      <c r="P366" s="184"/>
      <c r="Q366" s="184"/>
      <c r="R366" s="184"/>
      <c r="S366" s="184"/>
      <c r="T366" s="185"/>
      <c r="AT366" s="179" t="s">
        <v>373</v>
      </c>
      <c r="AU366" s="179" t="s">
        <v>87</v>
      </c>
      <c r="AV366" s="13" t="s">
        <v>87</v>
      </c>
      <c r="AW366" s="13" t="s">
        <v>38</v>
      </c>
      <c r="AX366" s="13" t="s">
        <v>77</v>
      </c>
      <c r="AY366" s="179" t="s">
        <v>186</v>
      </c>
    </row>
    <row r="367" spans="1:65" s="14" customFormat="1">
      <c r="B367" s="186"/>
      <c r="D367" s="172" t="s">
        <v>373</v>
      </c>
      <c r="E367" s="187" t="s">
        <v>3</v>
      </c>
      <c r="F367" s="188" t="s">
        <v>375</v>
      </c>
      <c r="H367" s="189">
        <v>398.00900000000001</v>
      </c>
      <c r="I367" s="190"/>
      <c r="L367" s="186"/>
      <c r="M367" s="191"/>
      <c r="N367" s="192"/>
      <c r="O367" s="192"/>
      <c r="P367" s="192"/>
      <c r="Q367" s="192"/>
      <c r="R367" s="192"/>
      <c r="S367" s="192"/>
      <c r="T367" s="193"/>
      <c r="AT367" s="187" t="s">
        <v>373</v>
      </c>
      <c r="AU367" s="187" t="s">
        <v>87</v>
      </c>
      <c r="AV367" s="14" t="s">
        <v>200</v>
      </c>
      <c r="AW367" s="14" t="s">
        <v>38</v>
      </c>
      <c r="AX367" s="14" t="s">
        <v>85</v>
      </c>
      <c r="AY367" s="187" t="s">
        <v>186</v>
      </c>
    </row>
    <row r="368" spans="1:65" s="2" customFormat="1" ht="23.45" customHeight="1">
      <c r="A368" s="36"/>
      <c r="B368" s="147"/>
      <c r="C368" s="148" t="s">
        <v>605</v>
      </c>
      <c r="D368" s="148" t="s">
        <v>189</v>
      </c>
      <c r="E368" s="149" t="s">
        <v>2013</v>
      </c>
      <c r="F368" s="150" t="s">
        <v>2014</v>
      </c>
      <c r="G368" s="151" t="s">
        <v>397</v>
      </c>
      <c r="H368" s="152">
        <v>3.5369999999999999</v>
      </c>
      <c r="I368" s="153"/>
      <c r="J368" s="154">
        <f>ROUND(I368*H368,2)</f>
        <v>0</v>
      </c>
      <c r="K368" s="155"/>
      <c r="L368" s="37"/>
      <c r="M368" s="163" t="s">
        <v>3</v>
      </c>
      <c r="N368" s="164" t="s">
        <v>48</v>
      </c>
      <c r="O368" s="57"/>
      <c r="P368" s="165">
        <f>O368*H368</f>
        <v>0</v>
      </c>
      <c r="Q368" s="165">
        <v>2.16</v>
      </c>
      <c r="R368" s="165">
        <f>Q368*H368</f>
        <v>7.63992</v>
      </c>
      <c r="S368" s="165">
        <v>0</v>
      </c>
      <c r="T368" s="166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61" t="s">
        <v>200</v>
      </c>
      <c r="AT368" s="161" t="s">
        <v>189</v>
      </c>
      <c r="AU368" s="161" t="s">
        <v>87</v>
      </c>
      <c r="AY368" s="20" t="s">
        <v>186</v>
      </c>
      <c r="BE368" s="162">
        <f>IF(N368="základní",J368,0)</f>
        <v>0</v>
      </c>
      <c r="BF368" s="162">
        <f>IF(N368="snížená",J368,0)</f>
        <v>0</v>
      </c>
      <c r="BG368" s="162">
        <f>IF(N368="zákl. přenesená",J368,0)</f>
        <v>0</v>
      </c>
      <c r="BH368" s="162">
        <f>IF(N368="sníž. přenesená",J368,0)</f>
        <v>0</v>
      </c>
      <c r="BI368" s="162">
        <f>IF(N368="nulová",J368,0)</f>
        <v>0</v>
      </c>
      <c r="BJ368" s="20" t="s">
        <v>85</v>
      </c>
      <c r="BK368" s="162">
        <f>ROUND(I368*H368,2)</f>
        <v>0</v>
      </c>
      <c r="BL368" s="20" t="s">
        <v>200</v>
      </c>
      <c r="BM368" s="161" t="s">
        <v>2015</v>
      </c>
    </row>
    <row r="369" spans="1:65" s="2" customFormat="1" ht="19.5">
      <c r="A369" s="36"/>
      <c r="B369" s="37"/>
      <c r="C369" s="36"/>
      <c r="D369" s="172" t="s">
        <v>242</v>
      </c>
      <c r="E369" s="36"/>
      <c r="F369" s="173" t="s">
        <v>2016</v>
      </c>
      <c r="G369" s="36"/>
      <c r="H369" s="36"/>
      <c r="I369" s="169"/>
      <c r="J369" s="36"/>
      <c r="K369" s="36"/>
      <c r="L369" s="37"/>
      <c r="M369" s="170"/>
      <c r="N369" s="171"/>
      <c r="O369" s="57"/>
      <c r="P369" s="57"/>
      <c r="Q369" s="57"/>
      <c r="R369" s="57"/>
      <c r="S369" s="57"/>
      <c r="T369" s="58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20" t="s">
        <v>242</v>
      </c>
      <c r="AU369" s="20" t="s">
        <v>87</v>
      </c>
    </row>
    <row r="370" spans="1:65" s="15" customFormat="1">
      <c r="B370" s="194"/>
      <c r="D370" s="172" t="s">
        <v>373</v>
      </c>
      <c r="E370" s="195" t="s">
        <v>3</v>
      </c>
      <c r="F370" s="196" t="s">
        <v>419</v>
      </c>
      <c r="H370" s="195" t="s">
        <v>3</v>
      </c>
      <c r="I370" s="197"/>
      <c r="L370" s="194"/>
      <c r="M370" s="198"/>
      <c r="N370" s="199"/>
      <c r="O370" s="199"/>
      <c r="P370" s="199"/>
      <c r="Q370" s="199"/>
      <c r="R370" s="199"/>
      <c r="S370" s="199"/>
      <c r="T370" s="200"/>
      <c r="AT370" s="195" t="s">
        <v>373</v>
      </c>
      <c r="AU370" s="195" t="s">
        <v>87</v>
      </c>
      <c r="AV370" s="15" t="s">
        <v>85</v>
      </c>
      <c r="AW370" s="15" t="s">
        <v>38</v>
      </c>
      <c r="AX370" s="15" t="s">
        <v>77</v>
      </c>
      <c r="AY370" s="195" t="s">
        <v>186</v>
      </c>
    </row>
    <row r="371" spans="1:65" s="15" customFormat="1">
      <c r="B371" s="194"/>
      <c r="D371" s="172" t="s">
        <v>373</v>
      </c>
      <c r="E371" s="195" t="s">
        <v>3</v>
      </c>
      <c r="F371" s="196" t="s">
        <v>1821</v>
      </c>
      <c r="H371" s="195" t="s">
        <v>3</v>
      </c>
      <c r="I371" s="197"/>
      <c r="L371" s="194"/>
      <c r="M371" s="198"/>
      <c r="N371" s="199"/>
      <c r="O371" s="199"/>
      <c r="P371" s="199"/>
      <c r="Q371" s="199"/>
      <c r="R371" s="199"/>
      <c r="S371" s="199"/>
      <c r="T371" s="200"/>
      <c r="AT371" s="195" t="s">
        <v>373</v>
      </c>
      <c r="AU371" s="195" t="s">
        <v>87</v>
      </c>
      <c r="AV371" s="15" t="s">
        <v>85</v>
      </c>
      <c r="AW371" s="15" t="s">
        <v>38</v>
      </c>
      <c r="AX371" s="15" t="s">
        <v>77</v>
      </c>
      <c r="AY371" s="195" t="s">
        <v>186</v>
      </c>
    </row>
    <row r="372" spans="1:65" s="13" customFormat="1">
      <c r="B372" s="178"/>
      <c r="D372" s="172" t="s">
        <v>373</v>
      </c>
      <c r="E372" s="179" t="s">
        <v>3</v>
      </c>
      <c r="F372" s="180" t="s">
        <v>2017</v>
      </c>
      <c r="H372" s="181">
        <v>3.5369999999999999</v>
      </c>
      <c r="I372" s="182"/>
      <c r="L372" s="178"/>
      <c r="M372" s="183"/>
      <c r="N372" s="184"/>
      <c r="O372" s="184"/>
      <c r="P372" s="184"/>
      <c r="Q372" s="184"/>
      <c r="R372" s="184"/>
      <c r="S372" s="184"/>
      <c r="T372" s="185"/>
      <c r="AT372" s="179" t="s">
        <v>373</v>
      </c>
      <c r="AU372" s="179" t="s">
        <v>87</v>
      </c>
      <c r="AV372" s="13" t="s">
        <v>87</v>
      </c>
      <c r="AW372" s="13" t="s">
        <v>38</v>
      </c>
      <c r="AX372" s="13" t="s">
        <v>77</v>
      </c>
      <c r="AY372" s="179" t="s">
        <v>186</v>
      </c>
    </row>
    <row r="373" spans="1:65" s="14" customFormat="1">
      <c r="B373" s="186"/>
      <c r="D373" s="172" t="s">
        <v>373</v>
      </c>
      <c r="E373" s="187" t="s">
        <v>3</v>
      </c>
      <c r="F373" s="188" t="s">
        <v>375</v>
      </c>
      <c r="H373" s="189">
        <v>3.5369999999999999</v>
      </c>
      <c r="I373" s="190"/>
      <c r="L373" s="186"/>
      <c r="M373" s="191"/>
      <c r="N373" s="192"/>
      <c r="O373" s="192"/>
      <c r="P373" s="192"/>
      <c r="Q373" s="192"/>
      <c r="R373" s="192"/>
      <c r="S373" s="192"/>
      <c r="T373" s="193"/>
      <c r="AT373" s="187" t="s">
        <v>373</v>
      </c>
      <c r="AU373" s="187" t="s">
        <v>87</v>
      </c>
      <c r="AV373" s="14" t="s">
        <v>200</v>
      </c>
      <c r="AW373" s="14" t="s">
        <v>38</v>
      </c>
      <c r="AX373" s="14" t="s">
        <v>85</v>
      </c>
      <c r="AY373" s="187" t="s">
        <v>186</v>
      </c>
    </row>
    <row r="374" spans="1:65" s="2" customFormat="1" ht="31.9" customHeight="1">
      <c r="A374" s="36"/>
      <c r="B374" s="147"/>
      <c r="C374" s="148" t="s">
        <v>610</v>
      </c>
      <c r="D374" s="148" t="s">
        <v>189</v>
      </c>
      <c r="E374" s="149" t="s">
        <v>852</v>
      </c>
      <c r="F374" s="150" t="s">
        <v>2018</v>
      </c>
      <c r="G374" s="151" t="s">
        <v>370</v>
      </c>
      <c r="H374" s="152">
        <v>35.365000000000002</v>
      </c>
      <c r="I374" s="153"/>
      <c r="J374" s="154">
        <f>ROUND(I374*H374,2)</f>
        <v>0</v>
      </c>
      <c r="K374" s="155"/>
      <c r="L374" s="37"/>
      <c r="M374" s="163" t="s">
        <v>3</v>
      </c>
      <c r="N374" s="164" t="s">
        <v>48</v>
      </c>
      <c r="O374" s="57"/>
      <c r="P374" s="165">
        <f>O374*H374</f>
        <v>0</v>
      </c>
      <c r="Q374" s="165">
        <v>0.28361999999999998</v>
      </c>
      <c r="R374" s="165">
        <f>Q374*H374</f>
        <v>10.030221299999999</v>
      </c>
      <c r="S374" s="165">
        <v>0</v>
      </c>
      <c r="T374" s="166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61" t="s">
        <v>200</v>
      </c>
      <c r="AT374" s="161" t="s">
        <v>189</v>
      </c>
      <c r="AU374" s="161" t="s">
        <v>87</v>
      </c>
      <c r="AY374" s="20" t="s">
        <v>186</v>
      </c>
      <c r="BE374" s="162">
        <f>IF(N374="základní",J374,0)</f>
        <v>0</v>
      </c>
      <c r="BF374" s="162">
        <f>IF(N374="snížená",J374,0)</f>
        <v>0</v>
      </c>
      <c r="BG374" s="162">
        <f>IF(N374="zákl. přenesená",J374,0)</f>
        <v>0</v>
      </c>
      <c r="BH374" s="162">
        <f>IF(N374="sníž. přenesená",J374,0)</f>
        <v>0</v>
      </c>
      <c r="BI374" s="162">
        <f>IF(N374="nulová",J374,0)</f>
        <v>0</v>
      </c>
      <c r="BJ374" s="20" t="s">
        <v>85</v>
      </c>
      <c r="BK374" s="162">
        <f>ROUND(I374*H374,2)</f>
        <v>0</v>
      </c>
      <c r="BL374" s="20" t="s">
        <v>200</v>
      </c>
      <c r="BM374" s="161" t="s">
        <v>2019</v>
      </c>
    </row>
    <row r="375" spans="1:65" s="15" customFormat="1">
      <c r="B375" s="194"/>
      <c r="D375" s="172" t="s">
        <v>373</v>
      </c>
      <c r="E375" s="195" t="s">
        <v>3</v>
      </c>
      <c r="F375" s="196" t="s">
        <v>419</v>
      </c>
      <c r="H375" s="195" t="s">
        <v>3</v>
      </c>
      <c r="I375" s="197"/>
      <c r="L375" s="194"/>
      <c r="M375" s="198"/>
      <c r="N375" s="199"/>
      <c r="O375" s="199"/>
      <c r="P375" s="199"/>
      <c r="Q375" s="199"/>
      <c r="R375" s="199"/>
      <c r="S375" s="199"/>
      <c r="T375" s="200"/>
      <c r="AT375" s="195" t="s">
        <v>373</v>
      </c>
      <c r="AU375" s="195" t="s">
        <v>87</v>
      </c>
      <c r="AV375" s="15" t="s">
        <v>85</v>
      </c>
      <c r="AW375" s="15" t="s">
        <v>38</v>
      </c>
      <c r="AX375" s="15" t="s">
        <v>77</v>
      </c>
      <c r="AY375" s="195" t="s">
        <v>186</v>
      </c>
    </row>
    <row r="376" spans="1:65" s="15" customFormat="1">
      <c r="B376" s="194"/>
      <c r="D376" s="172" t="s">
        <v>373</v>
      </c>
      <c r="E376" s="195" t="s">
        <v>3</v>
      </c>
      <c r="F376" s="196" t="s">
        <v>1821</v>
      </c>
      <c r="H376" s="195" t="s">
        <v>3</v>
      </c>
      <c r="I376" s="197"/>
      <c r="L376" s="194"/>
      <c r="M376" s="198"/>
      <c r="N376" s="199"/>
      <c r="O376" s="199"/>
      <c r="P376" s="199"/>
      <c r="Q376" s="199"/>
      <c r="R376" s="199"/>
      <c r="S376" s="199"/>
      <c r="T376" s="200"/>
      <c r="AT376" s="195" t="s">
        <v>373</v>
      </c>
      <c r="AU376" s="195" t="s">
        <v>87</v>
      </c>
      <c r="AV376" s="15" t="s">
        <v>85</v>
      </c>
      <c r="AW376" s="15" t="s">
        <v>38</v>
      </c>
      <c r="AX376" s="15" t="s">
        <v>77</v>
      </c>
      <c r="AY376" s="195" t="s">
        <v>186</v>
      </c>
    </row>
    <row r="377" spans="1:65" s="13" customFormat="1">
      <c r="B377" s="178"/>
      <c r="D377" s="172" t="s">
        <v>373</v>
      </c>
      <c r="E377" s="179" t="s">
        <v>3</v>
      </c>
      <c r="F377" s="180" t="s">
        <v>1822</v>
      </c>
      <c r="H377" s="181">
        <v>35.365000000000002</v>
      </c>
      <c r="I377" s="182"/>
      <c r="L377" s="178"/>
      <c r="M377" s="183"/>
      <c r="N377" s="184"/>
      <c r="O377" s="184"/>
      <c r="P377" s="184"/>
      <c r="Q377" s="184"/>
      <c r="R377" s="184"/>
      <c r="S377" s="184"/>
      <c r="T377" s="185"/>
      <c r="AT377" s="179" t="s">
        <v>373</v>
      </c>
      <c r="AU377" s="179" t="s">
        <v>87</v>
      </c>
      <c r="AV377" s="13" t="s">
        <v>87</v>
      </c>
      <c r="AW377" s="13" t="s">
        <v>38</v>
      </c>
      <c r="AX377" s="13" t="s">
        <v>77</v>
      </c>
      <c r="AY377" s="179" t="s">
        <v>186</v>
      </c>
    </row>
    <row r="378" spans="1:65" s="14" customFormat="1">
      <c r="B378" s="186"/>
      <c r="D378" s="172" t="s">
        <v>373</v>
      </c>
      <c r="E378" s="187" t="s">
        <v>3</v>
      </c>
      <c r="F378" s="188" t="s">
        <v>375</v>
      </c>
      <c r="H378" s="189">
        <v>35.365000000000002</v>
      </c>
      <c r="I378" s="190"/>
      <c r="L378" s="186"/>
      <c r="M378" s="191"/>
      <c r="N378" s="192"/>
      <c r="O378" s="192"/>
      <c r="P378" s="192"/>
      <c r="Q378" s="192"/>
      <c r="R378" s="192"/>
      <c r="S378" s="192"/>
      <c r="T378" s="193"/>
      <c r="AT378" s="187" t="s">
        <v>373</v>
      </c>
      <c r="AU378" s="187" t="s">
        <v>87</v>
      </c>
      <c r="AV378" s="14" t="s">
        <v>200</v>
      </c>
      <c r="AW378" s="14" t="s">
        <v>38</v>
      </c>
      <c r="AX378" s="14" t="s">
        <v>85</v>
      </c>
      <c r="AY378" s="187" t="s">
        <v>186</v>
      </c>
    </row>
    <row r="379" spans="1:65" s="2" customFormat="1" ht="16.350000000000001" customHeight="1">
      <c r="A379" s="36"/>
      <c r="B379" s="147"/>
      <c r="C379" s="201" t="s">
        <v>616</v>
      </c>
      <c r="D379" s="201" t="s">
        <v>184</v>
      </c>
      <c r="E379" s="202" t="s">
        <v>2020</v>
      </c>
      <c r="F379" s="203" t="s">
        <v>2021</v>
      </c>
      <c r="G379" s="204" t="s">
        <v>370</v>
      </c>
      <c r="H379" s="205">
        <v>35.365000000000002</v>
      </c>
      <c r="I379" s="206"/>
      <c r="J379" s="207">
        <f>ROUND(I379*H379,2)</f>
        <v>0</v>
      </c>
      <c r="K379" s="208"/>
      <c r="L379" s="209"/>
      <c r="M379" s="210" t="s">
        <v>3</v>
      </c>
      <c r="N379" s="211" t="s">
        <v>48</v>
      </c>
      <c r="O379" s="57"/>
      <c r="P379" s="165">
        <f>O379*H379</f>
        <v>0</v>
      </c>
      <c r="Q379" s="165">
        <v>0.108</v>
      </c>
      <c r="R379" s="165">
        <f>Q379*H379</f>
        <v>3.81942</v>
      </c>
      <c r="S379" s="165">
        <v>0</v>
      </c>
      <c r="T379" s="166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61" t="s">
        <v>466</v>
      </c>
      <c r="AT379" s="161" t="s">
        <v>184</v>
      </c>
      <c r="AU379" s="161" t="s">
        <v>87</v>
      </c>
      <c r="AY379" s="20" t="s">
        <v>186</v>
      </c>
      <c r="BE379" s="162">
        <f>IF(N379="základní",J379,0)</f>
        <v>0</v>
      </c>
      <c r="BF379" s="162">
        <f>IF(N379="snížená",J379,0)</f>
        <v>0</v>
      </c>
      <c r="BG379" s="162">
        <f>IF(N379="zákl. přenesená",J379,0)</f>
        <v>0</v>
      </c>
      <c r="BH379" s="162">
        <f>IF(N379="sníž. přenesená",J379,0)</f>
        <v>0</v>
      </c>
      <c r="BI379" s="162">
        <f>IF(N379="nulová",J379,0)</f>
        <v>0</v>
      </c>
      <c r="BJ379" s="20" t="s">
        <v>85</v>
      </c>
      <c r="BK379" s="162">
        <f>ROUND(I379*H379,2)</f>
        <v>0</v>
      </c>
      <c r="BL379" s="20" t="s">
        <v>466</v>
      </c>
      <c r="BM379" s="161" t="s">
        <v>2022</v>
      </c>
    </row>
    <row r="380" spans="1:65" s="2" customFormat="1" ht="19.5">
      <c r="A380" s="36"/>
      <c r="B380" s="37"/>
      <c r="C380" s="36"/>
      <c r="D380" s="172" t="s">
        <v>242</v>
      </c>
      <c r="E380" s="36"/>
      <c r="F380" s="173" t="s">
        <v>2023</v>
      </c>
      <c r="G380" s="36"/>
      <c r="H380" s="36"/>
      <c r="I380" s="169"/>
      <c r="J380" s="36"/>
      <c r="K380" s="36"/>
      <c r="L380" s="37"/>
      <c r="M380" s="170"/>
      <c r="N380" s="171"/>
      <c r="O380" s="57"/>
      <c r="P380" s="57"/>
      <c r="Q380" s="57"/>
      <c r="R380" s="57"/>
      <c r="S380" s="57"/>
      <c r="T380" s="58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20" t="s">
        <v>242</v>
      </c>
      <c r="AU380" s="20" t="s">
        <v>87</v>
      </c>
    </row>
    <row r="381" spans="1:65" s="15" customFormat="1">
      <c r="B381" s="194"/>
      <c r="D381" s="172" t="s">
        <v>373</v>
      </c>
      <c r="E381" s="195" t="s">
        <v>3</v>
      </c>
      <c r="F381" s="196" t="s">
        <v>419</v>
      </c>
      <c r="H381" s="195" t="s">
        <v>3</v>
      </c>
      <c r="I381" s="197"/>
      <c r="L381" s="194"/>
      <c r="M381" s="198"/>
      <c r="N381" s="199"/>
      <c r="O381" s="199"/>
      <c r="P381" s="199"/>
      <c r="Q381" s="199"/>
      <c r="R381" s="199"/>
      <c r="S381" s="199"/>
      <c r="T381" s="200"/>
      <c r="AT381" s="195" t="s">
        <v>373</v>
      </c>
      <c r="AU381" s="195" t="s">
        <v>87</v>
      </c>
      <c r="AV381" s="15" t="s">
        <v>85</v>
      </c>
      <c r="AW381" s="15" t="s">
        <v>38</v>
      </c>
      <c r="AX381" s="15" t="s">
        <v>77</v>
      </c>
      <c r="AY381" s="195" t="s">
        <v>186</v>
      </c>
    </row>
    <row r="382" spans="1:65" s="15" customFormat="1">
      <c r="B382" s="194"/>
      <c r="D382" s="172" t="s">
        <v>373</v>
      </c>
      <c r="E382" s="195" t="s">
        <v>3</v>
      </c>
      <c r="F382" s="196" t="s">
        <v>1821</v>
      </c>
      <c r="H382" s="195" t="s">
        <v>3</v>
      </c>
      <c r="I382" s="197"/>
      <c r="L382" s="194"/>
      <c r="M382" s="198"/>
      <c r="N382" s="199"/>
      <c r="O382" s="199"/>
      <c r="P382" s="199"/>
      <c r="Q382" s="199"/>
      <c r="R382" s="199"/>
      <c r="S382" s="199"/>
      <c r="T382" s="200"/>
      <c r="AT382" s="195" t="s">
        <v>373</v>
      </c>
      <c r="AU382" s="195" t="s">
        <v>87</v>
      </c>
      <c r="AV382" s="15" t="s">
        <v>85</v>
      </c>
      <c r="AW382" s="15" t="s">
        <v>38</v>
      </c>
      <c r="AX382" s="15" t="s">
        <v>77</v>
      </c>
      <c r="AY382" s="195" t="s">
        <v>186</v>
      </c>
    </row>
    <row r="383" spans="1:65" s="13" customFormat="1">
      <c r="B383" s="178"/>
      <c r="D383" s="172" t="s">
        <v>373</v>
      </c>
      <c r="E383" s="179" t="s">
        <v>3</v>
      </c>
      <c r="F383" s="180" t="s">
        <v>1822</v>
      </c>
      <c r="H383" s="181">
        <v>35.365000000000002</v>
      </c>
      <c r="I383" s="182"/>
      <c r="L383" s="178"/>
      <c r="M383" s="183"/>
      <c r="N383" s="184"/>
      <c r="O383" s="184"/>
      <c r="P383" s="184"/>
      <c r="Q383" s="184"/>
      <c r="R383" s="184"/>
      <c r="S383" s="184"/>
      <c r="T383" s="185"/>
      <c r="AT383" s="179" t="s">
        <v>373</v>
      </c>
      <c r="AU383" s="179" t="s">
        <v>87</v>
      </c>
      <c r="AV383" s="13" t="s">
        <v>87</v>
      </c>
      <c r="AW383" s="13" t="s">
        <v>38</v>
      </c>
      <c r="AX383" s="13" t="s">
        <v>77</v>
      </c>
      <c r="AY383" s="179" t="s">
        <v>186</v>
      </c>
    </row>
    <row r="384" spans="1:65" s="14" customFormat="1">
      <c r="B384" s="186"/>
      <c r="D384" s="172" t="s">
        <v>373</v>
      </c>
      <c r="E384" s="187" t="s">
        <v>3</v>
      </c>
      <c r="F384" s="188" t="s">
        <v>375</v>
      </c>
      <c r="H384" s="189">
        <v>35.365000000000002</v>
      </c>
      <c r="I384" s="190"/>
      <c r="L384" s="186"/>
      <c r="M384" s="191"/>
      <c r="N384" s="192"/>
      <c r="O384" s="192"/>
      <c r="P384" s="192"/>
      <c r="Q384" s="192"/>
      <c r="R384" s="192"/>
      <c r="S384" s="192"/>
      <c r="T384" s="193"/>
      <c r="AT384" s="187" t="s">
        <v>373</v>
      </c>
      <c r="AU384" s="187" t="s">
        <v>87</v>
      </c>
      <c r="AV384" s="14" t="s">
        <v>200</v>
      </c>
      <c r="AW384" s="14" t="s">
        <v>38</v>
      </c>
      <c r="AX384" s="14" t="s">
        <v>85</v>
      </c>
      <c r="AY384" s="187" t="s">
        <v>186</v>
      </c>
    </row>
    <row r="385" spans="1:65" s="12" customFormat="1" ht="22.9" customHeight="1">
      <c r="B385" s="134"/>
      <c r="D385" s="135" t="s">
        <v>76</v>
      </c>
      <c r="E385" s="145" t="s">
        <v>235</v>
      </c>
      <c r="F385" s="145" t="s">
        <v>921</v>
      </c>
      <c r="I385" s="137"/>
      <c r="J385" s="146">
        <f>BK385</f>
        <v>0</v>
      </c>
      <c r="L385" s="134"/>
      <c r="M385" s="139"/>
      <c r="N385" s="140"/>
      <c r="O385" s="140"/>
      <c r="P385" s="141">
        <f>SUM(P386:P417)</f>
        <v>0</v>
      </c>
      <c r="Q385" s="140"/>
      <c r="R385" s="141">
        <f>SUM(R386:R417)</f>
        <v>0</v>
      </c>
      <c r="S385" s="140"/>
      <c r="T385" s="142">
        <f>SUM(T386:T417)</f>
        <v>5.7001350000000004</v>
      </c>
      <c r="AR385" s="135" t="s">
        <v>85</v>
      </c>
      <c r="AT385" s="143" t="s">
        <v>76</v>
      </c>
      <c r="AU385" s="143" t="s">
        <v>85</v>
      </c>
      <c r="AY385" s="135" t="s">
        <v>186</v>
      </c>
      <c r="BK385" s="144">
        <f>SUM(BK386:BK417)</f>
        <v>0</v>
      </c>
    </row>
    <row r="386" spans="1:65" s="2" customFormat="1" ht="42.75" customHeight="1">
      <c r="A386" s="36"/>
      <c r="B386" s="147"/>
      <c r="C386" s="148" t="s">
        <v>621</v>
      </c>
      <c r="D386" s="148" t="s">
        <v>189</v>
      </c>
      <c r="E386" s="149" t="s">
        <v>2024</v>
      </c>
      <c r="F386" s="150" t="s">
        <v>2025</v>
      </c>
      <c r="G386" s="151" t="s">
        <v>370</v>
      </c>
      <c r="H386" s="152">
        <v>477.327</v>
      </c>
      <c r="I386" s="153"/>
      <c r="J386" s="154">
        <f>ROUND(I386*H386,2)</f>
        <v>0</v>
      </c>
      <c r="K386" s="155"/>
      <c r="L386" s="37"/>
      <c r="M386" s="163" t="s">
        <v>3</v>
      </c>
      <c r="N386" s="164" t="s">
        <v>48</v>
      </c>
      <c r="O386" s="57"/>
      <c r="P386" s="165">
        <f>O386*H386</f>
        <v>0</v>
      </c>
      <c r="Q386" s="165">
        <v>0</v>
      </c>
      <c r="R386" s="165">
        <f>Q386*H386</f>
        <v>0</v>
      </c>
      <c r="S386" s="165">
        <v>0</v>
      </c>
      <c r="T386" s="166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61" t="s">
        <v>200</v>
      </c>
      <c r="AT386" s="161" t="s">
        <v>189</v>
      </c>
      <c r="AU386" s="161" t="s">
        <v>87</v>
      </c>
      <c r="AY386" s="20" t="s">
        <v>186</v>
      </c>
      <c r="BE386" s="162">
        <f>IF(N386="základní",J386,0)</f>
        <v>0</v>
      </c>
      <c r="BF386" s="162">
        <f>IF(N386="snížená",J386,0)</f>
        <v>0</v>
      </c>
      <c r="BG386" s="162">
        <f>IF(N386="zákl. přenesená",J386,0)</f>
        <v>0</v>
      </c>
      <c r="BH386" s="162">
        <f>IF(N386="sníž. přenesená",J386,0)</f>
        <v>0</v>
      </c>
      <c r="BI386" s="162">
        <f>IF(N386="nulová",J386,0)</f>
        <v>0</v>
      </c>
      <c r="BJ386" s="20" t="s">
        <v>85</v>
      </c>
      <c r="BK386" s="162">
        <f>ROUND(I386*H386,2)</f>
        <v>0</v>
      </c>
      <c r="BL386" s="20" t="s">
        <v>200</v>
      </c>
      <c r="BM386" s="161" t="s">
        <v>2026</v>
      </c>
    </row>
    <row r="387" spans="1:65" s="15" customFormat="1">
      <c r="B387" s="194"/>
      <c r="D387" s="172" t="s">
        <v>373</v>
      </c>
      <c r="E387" s="195" t="s">
        <v>3</v>
      </c>
      <c r="F387" s="196" t="s">
        <v>591</v>
      </c>
      <c r="H387" s="195" t="s">
        <v>3</v>
      </c>
      <c r="I387" s="197"/>
      <c r="L387" s="194"/>
      <c r="M387" s="198"/>
      <c r="N387" s="199"/>
      <c r="O387" s="199"/>
      <c r="P387" s="199"/>
      <c r="Q387" s="199"/>
      <c r="R387" s="199"/>
      <c r="S387" s="199"/>
      <c r="T387" s="200"/>
      <c r="AT387" s="195" t="s">
        <v>373</v>
      </c>
      <c r="AU387" s="195" t="s">
        <v>87</v>
      </c>
      <c r="AV387" s="15" t="s">
        <v>85</v>
      </c>
      <c r="AW387" s="15" t="s">
        <v>38</v>
      </c>
      <c r="AX387" s="15" t="s">
        <v>77</v>
      </c>
      <c r="AY387" s="195" t="s">
        <v>186</v>
      </c>
    </row>
    <row r="388" spans="1:65" s="13" customFormat="1">
      <c r="B388" s="178"/>
      <c r="D388" s="172" t="s">
        <v>373</v>
      </c>
      <c r="E388" s="179" t="s">
        <v>3</v>
      </c>
      <c r="F388" s="180" t="s">
        <v>2027</v>
      </c>
      <c r="H388" s="181">
        <v>76.7</v>
      </c>
      <c r="I388" s="182"/>
      <c r="L388" s="178"/>
      <c r="M388" s="183"/>
      <c r="N388" s="184"/>
      <c r="O388" s="184"/>
      <c r="P388" s="184"/>
      <c r="Q388" s="184"/>
      <c r="R388" s="184"/>
      <c r="S388" s="184"/>
      <c r="T388" s="185"/>
      <c r="AT388" s="179" t="s">
        <v>373</v>
      </c>
      <c r="AU388" s="179" t="s">
        <v>87</v>
      </c>
      <c r="AV388" s="13" t="s">
        <v>87</v>
      </c>
      <c r="AW388" s="13" t="s">
        <v>38</v>
      </c>
      <c r="AX388" s="13" t="s">
        <v>77</v>
      </c>
      <c r="AY388" s="179" t="s">
        <v>186</v>
      </c>
    </row>
    <row r="389" spans="1:65" s="13" customFormat="1">
      <c r="B389" s="178"/>
      <c r="D389" s="172" t="s">
        <v>373</v>
      </c>
      <c r="E389" s="179" t="s">
        <v>3</v>
      </c>
      <c r="F389" s="180" t="s">
        <v>2028</v>
      </c>
      <c r="H389" s="181">
        <v>41.3</v>
      </c>
      <c r="I389" s="182"/>
      <c r="L389" s="178"/>
      <c r="M389" s="183"/>
      <c r="N389" s="184"/>
      <c r="O389" s="184"/>
      <c r="P389" s="184"/>
      <c r="Q389" s="184"/>
      <c r="R389" s="184"/>
      <c r="S389" s="184"/>
      <c r="T389" s="185"/>
      <c r="AT389" s="179" t="s">
        <v>373</v>
      </c>
      <c r="AU389" s="179" t="s">
        <v>87</v>
      </c>
      <c r="AV389" s="13" t="s">
        <v>87</v>
      </c>
      <c r="AW389" s="13" t="s">
        <v>38</v>
      </c>
      <c r="AX389" s="13" t="s">
        <v>77</v>
      </c>
      <c r="AY389" s="179" t="s">
        <v>186</v>
      </c>
    </row>
    <row r="390" spans="1:65" s="13" customFormat="1">
      <c r="B390" s="178"/>
      <c r="D390" s="172" t="s">
        <v>373</v>
      </c>
      <c r="E390" s="179" t="s">
        <v>3</v>
      </c>
      <c r="F390" s="180" t="s">
        <v>2029</v>
      </c>
      <c r="H390" s="181">
        <v>111.18600000000001</v>
      </c>
      <c r="I390" s="182"/>
      <c r="L390" s="178"/>
      <c r="M390" s="183"/>
      <c r="N390" s="184"/>
      <c r="O390" s="184"/>
      <c r="P390" s="184"/>
      <c r="Q390" s="184"/>
      <c r="R390" s="184"/>
      <c r="S390" s="184"/>
      <c r="T390" s="185"/>
      <c r="AT390" s="179" t="s">
        <v>373</v>
      </c>
      <c r="AU390" s="179" t="s">
        <v>87</v>
      </c>
      <c r="AV390" s="13" t="s">
        <v>87</v>
      </c>
      <c r="AW390" s="13" t="s">
        <v>38</v>
      </c>
      <c r="AX390" s="13" t="s">
        <v>77</v>
      </c>
      <c r="AY390" s="179" t="s">
        <v>186</v>
      </c>
    </row>
    <row r="391" spans="1:65" s="15" customFormat="1">
      <c r="B391" s="194"/>
      <c r="D391" s="172" t="s">
        <v>373</v>
      </c>
      <c r="E391" s="195" t="s">
        <v>3</v>
      </c>
      <c r="F391" s="196" t="s">
        <v>2030</v>
      </c>
      <c r="H391" s="195" t="s">
        <v>3</v>
      </c>
      <c r="I391" s="197"/>
      <c r="L391" s="194"/>
      <c r="M391" s="198"/>
      <c r="N391" s="199"/>
      <c r="O391" s="199"/>
      <c r="P391" s="199"/>
      <c r="Q391" s="199"/>
      <c r="R391" s="199"/>
      <c r="S391" s="199"/>
      <c r="T391" s="200"/>
      <c r="AT391" s="195" t="s">
        <v>373</v>
      </c>
      <c r="AU391" s="195" t="s">
        <v>87</v>
      </c>
      <c r="AV391" s="15" t="s">
        <v>85</v>
      </c>
      <c r="AW391" s="15" t="s">
        <v>38</v>
      </c>
      <c r="AX391" s="15" t="s">
        <v>77</v>
      </c>
      <c r="AY391" s="195" t="s">
        <v>186</v>
      </c>
    </row>
    <row r="392" spans="1:65" s="13" customFormat="1">
      <c r="B392" s="178"/>
      <c r="D392" s="172" t="s">
        <v>373</v>
      </c>
      <c r="E392" s="179" t="s">
        <v>3</v>
      </c>
      <c r="F392" s="180" t="s">
        <v>2031</v>
      </c>
      <c r="H392" s="181">
        <v>89.606999999999999</v>
      </c>
      <c r="I392" s="182"/>
      <c r="L392" s="178"/>
      <c r="M392" s="183"/>
      <c r="N392" s="184"/>
      <c r="O392" s="184"/>
      <c r="P392" s="184"/>
      <c r="Q392" s="184"/>
      <c r="R392" s="184"/>
      <c r="S392" s="184"/>
      <c r="T392" s="185"/>
      <c r="AT392" s="179" t="s">
        <v>373</v>
      </c>
      <c r="AU392" s="179" t="s">
        <v>87</v>
      </c>
      <c r="AV392" s="13" t="s">
        <v>87</v>
      </c>
      <c r="AW392" s="13" t="s">
        <v>38</v>
      </c>
      <c r="AX392" s="13" t="s">
        <v>77</v>
      </c>
      <c r="AY392" s="179" t="s">
        <v>186</v>
      </c>
    </row>
    <row r="393" spans="1:65" s="15" customFormat="1">
      <c r="B393" s="194"/>
      <c r="D393" s="172" t="s">
        <v>373</v>
      </c>
      <c r="E393" s="195" t="s">
        <v>3</v>
      </c>
      <c r="F393" s="196" t="s">
        <v>2032</v>
      </c>
      <c r="H393" s="195" t="s">
        <v>3</v>
      </c>
      <c r="I393" s="197"/>
      <c r="L393" s="194"/>
      <c r="M393" s="198"/>
      <c r="N393" s="199"/>
      <c r="O393" s="199"/>
      <c r="P393" s="199"/>
      <c r="Q393" s="199"/>
      <c r="R393" s="199"/>
      <c r="S393" s="199"/>
      <c r="T393" s="200"/>
      <c r="AT393" s="195" t="s">
        <v>373</v>
      </c>
      <c r="AU393" s="195" t="s">
        <v>87</v>
      </c>
      <c r="AV393" s="15" t="s">
        <v>85</v>
      </c>
      <c r="AW393" s="15" t="s">
        <v>38</v>
      </c>
      <c r="AX393" s="15" t="s">
        <v>77</v>
      </c>
      <c r="AY393" s="195" t="s">
        <v>186</v>
      </c>
    </row>
    <row r="394" spans="1:65" s="13" customFormat="1">
      <c r="B394" s="178"/>
      <c r="D394" s="172" t="s">
        <v>373</v>
      </c>
      <c r="E394" s="179" t="s">
        <v>3</v>
      </c>
      <c r="F394" s="180" t="s">
        <v>2033</v>
      </c>
      <c r="H394" s="181">
        <v>69.275999999999996</v>
      </c>
      <c r="I394" s="182"/>
      <c r="L394" s="178"/>
      <c r="M394" s="183"/>
      <c r="N394" s="184"/>
      <c r="O394" s="184"/>
      <c r="P394" s="184"/>
      <c r="Q394" s="184"/>
      <c r="R394" s="184"/>
      <c r="S394" s="184"/>
      <c r="T394" s="185"/>
      <c r="AT394" s="179" t="s">
        <v>373</v>
      </c>
      <c r="AU394" s="179" t="s">
        <v>87</v>
      </c>
      <c r="AV394" s="13" t="s">
        <v>87</v>
      </c>
      <c r="AW394" s="13" t="s">
        <v>38</v>
      </c>
      <c r="AX394" s="13" t="s">
        <v>77</v>
      </c>
      <c r="AY394" s="179" t="s">
        <v>186</v>
      </c>
    </row>
    <row r="395" spans="1:65" s="15" customFormat="1">
      <c r="B395" s="194"/>
      <c r="D395" s="172" t="s">
        <v>373</v>
      </c>
      <c r="E395" s="195" t="s">
        <v>3</v>
      </c>
      <c r="F395" s="196" t="s">
        <v>2034</v>
      </c>
      <c r="H395" s="195" t="s">
        <v>3</v>
      </c>
      <c r="I395" s="197"/>
      <c r="L395" s="194"/>
      <c r="M395" s="198"/>
      <c r="N395" s="199"/>
      <c r="O395" s="199"/>
      <c r="P395" s="199"/>
      <c r="Q395" s="199"/>
      <c r="R395" s="199"/>
      <c r="S395" s="199"/>
      <c r="T395" s="200"/>
      <c r="AT395" s="195" t="s">
        <v>373</v>
      </c>
      <c r="AU395" s="195" t="s">
        <v>87</v>
      </c>
      <c r="AV395" s="15" t="s">
        <v>85</v>
      </c>
      <c r="AW395" s="15" t="s">
        <v>38</v>
      </c>
      <c r="AX395" s="15" t="s">
        <v>77</v>
      </c>
      <c r="AY395" s="195" t="s">
        <v>186</v>
      </c>
    </row>
    <row r="396" spans="1:65" s="13" customFormat="1">
      <c r="B396" s="178"/>
      <c r="D396" s="172" t="s">
        <v>373</v>
      </c>
      <c r="E396" s="179" t="s">
        <v>3</v>
      </c>
      <c r="F396" s="180" t="s">
        <v>2035</v>
      </c>
      <c r="H396" s="181">
        <v>46.158999999999999</v>
      </c>
      <c r="I396" s="182"/>
      <c r="L396" s="178"/>
      <c r="M396" s="183"/>
      <c r="N396" s="184"/>
      <c r="O396" s="184"/>
      <c r="P396" s="184"/>
      <c r="Q396" s="184"/>
      <c r="R396" s="184"/>
      <c r="S396" s="184"/>
      <c r="T396" s="185"/>
      <c r="AT396" s="179" t="s">
        <v>373</v>
      </c>
      <c r="AU396" s="179" t="s">
        <v>87</v>
      </c>
      <c r="AV396" s="13" t="s">
        <v>87</v>
      </c>
      <c r="AW396" s="13" t="s">
        <v>38</v>
      </c>
      <c r="AX396" s="13" t="s">
        <v>77</v>
      </c>
      <c r="AY396" s="179" t="s">
        <v>186</v>
      </c>
    </row>
    <row r="397" spans="1:65" s="13" customFormat="1">
      <c r="B397" s="178"/>
      <c r="D397" s="172" t="s">
        <v>373</v>
      </c>
      <c r="E397" s="179" t="s">
        <v>3</v>
      </c>
      <c r="F397" s="180" t="s">
        <v>2036</v>
      </c>
      <c r="H397" s="181">
        <v>43.098999999999997</v>
      </c>
      <c r="I397" s="182"/>
      <c r="L397" s="178"/>
      <c r="M397" s="183"/>
      <c r="N397" s="184"/>
      <c r="O397" s="184"/>
      <c r="P397" s="184"/>
      <c r="Q397" s="184"/>
      <c r="R397" s="184"/>
      <c r="S397" s="184"/>
      <c r="T397" s="185"/>
      <c r="AT397" s="179" t="s">
        <v>373</v>
      </c>
      <c r="AU397" s="179" t="s">
        <v>87</v>
      </c>
      <c r="AV397" s="13" t="s">
        <v>87</v>
      </c>
      <c r="AW397" s="13" t="s">
        <v>38</v>
      </c>
      <c r="AX397" s="13" t="s">
        <v>77</v>
      </c>
      <c r="AY397" s="179" t="s">
        <v>186</v>
      </c>
    </row>
    <row r="398" spans="1:65" s="14" customFormat="1">
      <c r="B398" s="186"/>
      <c r="D398" s="172" t="s">
        <v>373</v>
      </c>
      <c r="E398" s="187" t="s">
        <v>1765</v>
      </c>
      <c r="F398" s="188" t="s">
        <v>375</v>
      </c>
      <c r="H398" s="189">
        <v>477.327</v>
      </c>
      <c r="I398" s="190"/>
      <c r="L398" s="186"/>
      <c r="M398" s="191"/>
      <c r="N398" s="192"/>
      <c r="O398" s="192"/>
      <c r="P398" s="192"/>
      <c r="Q398" s="192"/>
      <c r="R398" s="192"/>
      <c r="S398" s="192"/>
      <c r="T398" s="193"/>
      <c r="AT398" s="187" t="s">
        <v>373</v>
      </c>
      <c r="AU398" s="187" t="s">
        <v>87</v>
      </c>
      <c r="AV398" s="14" t="s">
        <v>200</v>
      </c>
      <c r="AW398" s="14" t="s">
        <v>38</v>
      </c>
      <c r="AX398" s="14" t="s">
        <v>85</v>
      </c>
      <c r="AY398" s="187" t="s">
        <v>186</v>
      </c>
    </row>
    <row r="399" spans="1:65" s="2" customFormat="1" ht="47.65" customHeight="1">
      <c r="A399" s="36"/>
      <c r="B399" s="147"/>
      <c r="C399" s="148" t="s">
        <v>625</v>
      </c>
      <c r="D399" s="148" t="s">
        <v>189</v>
      </c>
      <c r="E399" s="149" t="s">
        <v>2037</v>
      </c>
      <c r="F399" s="150" t="s">
        <v>2038</v>
      </c>
      <c r="G399" s="151" t="s">
        <v>370</v>
      </c>
      <c r="H399" s="152">
        <v>28639.62</v>
      </c>
      <c r="I399" s="153"/>
      <c r="J399" s="154">
        <f>ROUND(I399*H399,2)</f>
        <v>0</v>
      </c>
      <c r="K399" s="155"/>
      <c r="L399" s="37"/>
      <c r="M399" s="163" t="s">
        <v>3</v>
      </c>
      <c r="N399" s="164" t="s">
        <v>48</v>
      </c>
      <c r="O399" s="57"/>
      <c r="P399" s="165">
        <f>O399*H399</f>
        <v>0</v>
      </c>
      <c r="Q399" s="165">
        <v>0</v>
      </c>
      <c r="R399" s="165">
        <f>Q399*H399</f>
        <v>0</v>
      </c>
      <c r="S399" s="165">
        <v>0</v>
      </c>
      <c r="T399" s="166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61" t="s">
        <v>200</v>
      </c>
      <c r="AT399" s="161" t="s">
        <v>189</v>
      </c>
      <c r="AU399" s="161" t="s">
        <v>87</v>
      </c>
      <c r="AY399" s="20" t="s">
        <v>186</v>
      </c>
      <c r="BE399" s="162">
        <f>IF(N399="základní",J399,0)</f>
        <v>0</v>
      </c>
      <c r="BF399" s="162">
        <f>IF(N399="snížená",J399,0)</f>
        <v>0</v>
      </c>
      <c r="BG399" s="162">
        <f>IF(N399="zákl. přenesená",J399,0)</f>
        <v>0</v>
      </c>
      <c r="BH399" s="162">
        <f>IF(N399="sníž. přenesená",J399,0)</f>
        <v>0</v>
      </c>
      <c r="BI399" s="162">
        <f>IF(N399="nulová",J399,0)</f>
        <v>0</v>
      </c>
      <c r="BJ399" s="20" t="s">
        <v>85</v>
      </c>
      <c r="BK399" s="162">
        <f>ROUND(I399*H399,2)</f>
        <v>0</v>
      </c>
      <c r="BL399" s="20" t="s">
        <v>200</v>
      </c>
      <c r="BM399" s="161" t="s">
        <v>2039</v>
      </c>
    </row>
    <row r="400" spans="1:65" s="13" customFormat="1">
      <c r="B400" s="178"/>
      <c r="D400" s="172" t="s">
        <v>373</v>
      </c>
      <c r="E400" s="179" t="s">
        <v>3</v>
      </c>
      <c r="F400" s="180" t="s">
        <v>2040</v>
      </c>
      <c r="H400" s="181">
        <v>28639.62</v>
      </c>
      <c r="I400" s="182"/>
      <c r="L400" s="178"/>
      <c r="M400" s="183"/>
      <c r="N400" s="184"/>
      <c r="O400" s="184"/>
      <c r="P400" s="184"/>
      <c r="Q400" s="184"/>
      <c r="R400" s="184"/>
      <c r="S400" s="184"/>
      <c r="T400" s="185"/>
      <c r="AT400" s="179" t="s">
        <v>373</v>
      </c>
      <c r="AU400" s="179" t="s">
        <v>87</v>
      </c>
      <c r="AV400" s="13" t="s">
        <v>87</v>
      </c>
      <c r="AW400" s="13" t="s">
        <v>38</v>
      </c>
      <c r="AX400" s="13" t="s">
        <v>85</v>
      </c>
      <c r="AY400" s="179" t="s">
        <v>186</v>
      </c>
    </row>
    <row r="401" spans="1:65" s="2" customFormat="1" ht="47.65" customHeight="1">
      <c r="A401" s="36"/>
      <c r="B401" s="147"/>
      <c r="C401" s="148" t="s">
        <v>629</v>
      </c>
      <c r="D401" s="148" t="s">
        <v>189</v>
      </c>
      <c r="E401" s="149" t="s">
        <v>2041</v>
      </c>
      <c r="F401" s="150" t="s">
        <v>2042</v>
      </c>
      <c r="G401" s="151" t="s">
        <v>370</v>
      </c>
      <c r="H401" s="152">
        <v>477.327</v>
      </c>
      <c r="I401" s="153"/>
      <c r="J401" s="154">
        <f>ROUND(I401*H401,2)</f>
        <v>0</v>
      </c>
      <c r="K401" s="155"/>
      <c r="L401" s="37"/>
      <c r="M401" s="163" t="s">
        <v>3</v>
      </c>
      <c r="N401" s="164" t="s">
        <v>48</v>
      </c>
      <c r="O401" s="57"/>
      <c r="P401" s="165">
        <f>O401*H401</f>
        <v>0</v>
      </c>
      <c r="Q401" s="165">
        <v>0</v>
      </c>
      <c r="R401" s="165">
        <f>Q401*H401</f>
        <v>0</v>
      </c>
      <c r="S401" s="165">
        <v>0</v>
      </c>
      <c r="T401" s="166">
        <f>S401*H401</f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161" t="s">
        <v>200</v>
      </c>
      <c r="AT401" s="161" t="s">
        <v>189</v>
      </c>
      <c r="AU401" s="161" t="s">
        <v>87</v>
      </c>
      <c r="AY401" s="20" t="s">
        <v>186</v>
      </c>
      <c r="BE401" s="162">
        <f>IF(N401="základní",J401,0)</f>
        <v>0</v>
      </c>
      <c r="BF401" s="162">
        <f>IF(N401="snížená",J401,0)</f>
        <v>0</v>
      </c>
      <c r="BG401" s="162">
        <f>IF(N401="zákl. přenesená",J401,0)</f>
        <v>0</v>
      </c>
      <c r="BH401" s="162">
        <f>IF(N401="sníž. přenesená",J401,0)</f>
        <v>0</v>
      </c>
      <c r="BI401" s="162">
        <f>IF(N401="nulová",J401,0)</f>
        <v>0</v>
      </c>
      <c r="BJ401" s="20" t="s">
        <v>85</v>
      </c>
      <c r="BK401" s="162">
        <f>ROUND(I401*H401,2)</f>
        <v>0</v>
      </c>
      <c r="BL401" s="20" t="s">
        <v>200</v>
      </c>
      <c r="BM401" s="161" t="s">
        <v>2043</v>
      </c>
    </row>
    <row r="402" spans="1:65" s="13" customFormat="1">
      <c r="B402" s="178"/>
      <c r="D402" s="172" t="s">
        <v>373</v>
      </c>
      <c r="E402" s="179" t="s">
        <v>3</v>
      </c>
      <c r="F402" s="180" t="s">
        <v>1765</v>
      </c>
      <c r="H402" s="181">
        <v>477.327</v>
      </c>
      <c r="I402" s="182"/>
      <c r="L402" s="178"/>
      <c r="M402" s="183"/>
      <c r="N402" s="184"/>
      <c r="O402" s="184"/>
      <c r="P402" s="184"/>
      <c r="Q402" s="184"/>
      <c r="R402" s="184"/>
      <c r="S402" s="184"/>
      <c r="T402" s="185"/>
      <c r="AT402" s="179" t="s">
        <v>373</v>
      </c>
      <c r="AU402" s="179" t="s">
        <v>87</v>
      </c>
      <c r="AV402" s="13" t="s">
        <v>87</v>
      </c>
      <c r="AW402" s="13" t="s">
        <v>38</v>
      </c>
      <c r="AX402" s="13" t="s">
        <v>85</v>
      </c>
      <c r="AY402" s="179" t="s">
        <v>186</v>
      </c>
    </row>
    <row r="403" spans="1:65" s="2" customFormat="1" ht="23.45" customHeight="1">
      <c r="A403" s="36"/>
      <c r="B403" s="147"/>
      <c r="C403" s="148" t="s">
        <v>634</v>
      </c>
      <c r="D403" s="148" t="s">
        <v>189</v>
      </c>
      <c r="E403" s="149" t="s">
        <v>2044</v>
      </c>
      <c r="F403" s="150" t="s">
        <v>2045</v>
      </c>
      <c r="G403" s="151" t="s">
        <v>370</v>
      </c>
      <c r="H403" s="152">
        <v>477.327</v>
      </c>
      <c r="I403" s="153"/>
      <c r="J403" s="154">
        <f>ROUND(I403*H403,2)</f>
        <v>0</v>
      </c>
      <c r="K403" s="155"/>
      <c r="L403" s="37"/>
      <c r="M403" s="163" t="s">
        <v>3</v>
      </c>
      <c r="N403" s="164" t="s">
        <v>48</v>
      </c>
      <c r="O403" s="57"/>
      <c r="P403" s="165">
        <f>O403*H403</f>
        <v>0</v>
      </c>
      <c r="Q403" s="165">
        <v>0</v>
      </c>
      <c r="R403" s="165">
        <f>Q403*H403</f>
        <v>0</v>
      </c>
      <c r="S403" s="165">
        <v>0</v>
      </c>
      <c r="T403" s="166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61" t="s">
        <v>200</v>
      </c>
      <c r="AT403" s="161" t="s">
        <v>189</v>
      </c>
      <c r="AU403" s="161" t="s">
        <v>87</v>
      </c>
      <c r="AY403" s="20" t="s">
        <v>186</v>
      </c>
      <c r="BE403" s="162">
        <f>IF(N403="základní",J403,0)</f>
        <v>0</v>
      </c>
      <c r="BF403" s="162">
        <f>IF(N403="snížená",J403,0)</f>
        <v>0</v>
      </c>
      <c r="BG403" s="162">
        <f>IF(N403="zákl. přenesená",J403,0)</f>
        <v>0</v>
      </c>
      <c r="BH403" s="162">
        <f>IF(N403="sníž. přenesená",J403,0)</f>
        <v>0</v>
      </c>
      <c r="BI403" s="162">
        <f>IF(N403="nulová",J403,0)</f>
        <v>0</v>
      </c>
      <c r="BJ403" s="20" t="s">
        <v>85</v>
      </c>
      <c r="BK403" s="162">
        <f>ROUND(I403*H403,2)</f>
        <v>0</v>
      </c>
      <c r="BL403" s="20" t="s">
        <v>200</v>
      </c>
      <c r="BM403" s="161" t="s">
        <v>2046</v>
      </c>
    </row>
    <row r="404" spans="1:65" s="13" customFormat="1">
      <c r="B404" s="178"/>
      <c r="D404" s="172" t="s">
        <v>373</v>
      </c>
      <c r="E404" s="179" t="s">
        <v>3</v>
      </c>
      <c r="F404" s="180" t="s">
        <v>1765</v>
      </c>
      <c r="H404" s="181">
        <v>477.327</v>
      </c>
      <c r="I404" s="182"/>
      <c r="L404" s="178"/>
      <c r="M404" s="183"/>
      <c r="N404" s="184"/>
      <c r="O404" s="184"/>
      <c r="P404" s="184"/>
      <c r="Q404" s="184"/>
      <c r="R404" s="184"/>
      <c r="S404" s="184"/>
      <c r="T404" s="185"/>
      <c r="AT404" s="179" t="s">
        <v>373</v>
      </c>
      <c r="AU404" s="179" t="s">
        <v>87</v>
      </c>
      <c r="AV404" s="13" t="s">
        <v>87</v>
      </c>
      <c r="AW404" s="13" t="s">
        <v>38</v>
      </c>
      <c r="AX404" s="13" t="s">
        <v>85</v>
      </c>
      <c r="AY404" s="179" t="s">
        <v>186</v>
      </c>
    </row>
    <row r="405" spans="1:65" s="2" customFormat="1" ht="23.45" customHeight="1">
      <c r="A405" s="36"/>
      <c r="B405" s="147"/>
      <c r="C405" s="148" t="s">
        <v>639</v>
      </c>
      <c r="D405" s="148" t="s">
        <v>189</v>
      </c>
      <c r="E405" s="149" t="s">
        <v>2047</v>
      </c>
      <c r="F405" s="150" t="s">
        <v>2048</v>
      </c>
      <c r="G405" s="151" t="s">
        <v>370</v>
      </c>
      <c r="H405" s="152">
        <v>28639.62</v>
      </c>
      <c r="I405" s="153"/>
      <c r="J405" s="154">
        <f>ROUND(I405*H405,2)</f>
        <v>0</v>
      </c>
      <c r="K405" s="155"/>
      <c r="L405" s="37"/>
      <c r="M405" s="163" t="s">
        <v>3</v>
      </c>
      <c r="N405" s="164" t="s">
        <v>48</v>
      </c>
      <c r="O405" s="57"/>
      <c r="P405" s="165">
        <f>O405*H405</f>
        <v>0</v>
      </c>
      <c r="Q405" s="165">
        <v>0</v>
      </c>
      <c r="R405" s="165">
        <f>Q405*H405</f>
        <v>0</v>
      </c>
      <c r="S405" s="165">
        <v>0</v>
      </c>
      <c r="T405" s="166">
        <f>S405*H405</f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61" t="s">
        <v>200</v>
      </c>
      <c r="AT405" s="161" t="s">
        <v>189</v>
      </c>
      <c r="AU405" s="161" t="s">
        <v>87</v>
      </c>
      <c r="AY405" s="20" t="s">
        <v>186</v>
      </c>
      <c r="BE405" s="162">
        <f>IF(N405="základní",J405,0)</f>
        <v>0</v>
      </c>
      <c r="BF405" s="162">
        <f>IF(N405="snížená",J405,0)</f>
        <v>0</v>
      </c>
      <c r="BG405" s="162">
        <f>IF(N405="zákl. přenesená",J405,0)</f>
        <v>0</v>
      </c>
      <c r="BH405" s="162">
        <f>IF(N405="sníž. přenesená",J405,0)</f>
        <v>0</v>
      </c>
      <c r="BI405" s="162">
        <f>IF(N405="nulová",J405,0)</f>
        <v>0</v>
      </c>
      <c r="BJ405" s="20" t="s">
        <v>85</v>
      </c>
      <c r="BK405" s="162">
        <f>ROUND(I405*H405,2)</f>
        <v>0</v>
      </c>
      <c r="BL405" s="20" t="s">
        <v>200</v>
      </c>
      <c r="BM405" s="161" t="s">
        <v>2049</v>
      </c>
    </row>
    <row r="406" spans="1:65" s="13" customFormat="1">
      <c r="B406" s="178"/>
      <c r="D406" s="172" t="s">
        <v>373</v>
      </c>
      <c r="E406" s="179" t="s">
        <v>3</v>
      </c>
      <c r="F406" s="180" t="s">
        <v>2040</v>
      </c>
      <c r="H406" s="181">
        <v>28639.62</v>
      </c>
      <c r="I406" s="182"/>
      <c r="L406" s="178"/>
      <c r="M406" s="183"/>
      <c r="N406" s="184"/>
      <c r="O406" s="184"/>
      <c r="P406" s="184"/>
      <c r="Q406" s="184"/>
      <c r="R406" s="184"/>
      <c r="S406" s="184"/>
      <c r="T406" s="185"/>
      <c r="AT406" s="179" t="s">
        <v>373</v>
      </c>
      <c r="AU406" s="179" t="s">
        <v>87</v>
      </c>
      <c r="AV406" s="13" t="s">
        <v>87</v>
      </c>
      <c r="AW406" s="13" t="s">
        <v>38</v>
      </c>
      <c r="AX406" s="13" t="s">
        <v>85</v>
      </c>
      <c r="AY406" s="179" t="s">
        <v>186</v>
      </c>
    </row>
    <row r="407" spans="1:65" s="2" customFormat="1" ht="23.45" customHeight="1">
      <c r="A407" s="36"/>
      <c r="B407" s="147"/>
      <c r="C407" s="148" t="s">
        <v>645</v>
      </c>
      <c r="D407" s="148" t="s">
        <v>189</v>
      </c>
      <c r="E407" s="149" t="s">
        <v>2050</v>
      </c>
      <c r="F407" s="150" t="s">
        <v>2051</v>
      </c>
      <c r="G407" s="151" t="s">
        <v>370</v>
      </c>
      <c r="H407" s="152">
        <v>477.327</v>
      </c>
      <c r="I407" s="153"/>
      <c r="J407" s="154">
        <f>ROUND(I407*H407,2)</f>
        <v>0</v>
      </c>
      <c r="K407" s="155"/>
      <c r="L407" s="37"/>
      <c r="M407" s="163" t="s">
        <v>3</v>
      </c>
      <c r="N407" s="164" t="s">
        <v>48</v>
      </c>
      <c r="O407" s="57"/>
      <c r="P407" s="165">
        <f>O407*H407</f>
        <v>0</v>
      </c>
      <c r="Q407" s="165">
        <v>0</v>
      </c>
      <c r="R407" s="165">
        <f>Q407*H407</f>
        <v>0</v>
      </c>
      <c r="S407" s="165">
        <v>0</v>
      </c>
      <c r="T407" s="166">
        <f>S407*H407</f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61" t="s">
        <v>200</v>
      </c>
      <c r="AT407" s="161" t="s">
        <v>189</v>
      </c>
      <c r="AU407" s="161" t="s">
        <v>87</v>
      </c>
      <c r="AY407" s="20" t="s">
        <v>186</v>
      </c>
      <c r="BE407" s="162">
        <f>IF(N407="základní",J407,0)</f>
        <v>0</v>
      </c>
      <c r="BF407" s="162">
        <f>IF(N407="snížená",J407,0)</f>
        <v>0</v>
      </c>
      <c r="BG407" s="162">
        <f>IF(N407="zákl. přenesená",J407,0)</f>
        <v>0</v>
      </c>
      <c r="BH407" s="162">
        <f>IF(N407="sníž. přenesená",J407,0)</f>
        <v>0</v>
      </c>
      <c r="BI407" s="162">
        <f>IF(N407="nulová",J407,0)</f>
        <v>0</v>
      </c>
      <c r="BJ407" s="20" t="s">
        <v>85</v>
      </c>
      <c r="BK407" s="162">
        <f>ROUND(I407*H407,2)</f>
        <v>0</v>
      </c>
      <c r="BL407" s="20" t="s">
        <v>200</v>
      </c>
      <c r="BM407" s="161" t="s">
        <v>2052</v>
      </c>
    </row>
    <row r="408" spans="1:65" s="13" customFormat="1">
      <c r="B408" s="178"/>
      <c r="D408" s="172" t="s">
        <v>373</v>
      </c>
      <c r="E408" s="179" t="s">
        <v>3</v>
      </c>
      <c r="F408" s="180" t="s">
        <v>1765</v>
      </c>
      <c r="H408" s="181">
        <v>477.327</v>
      </c>
      <c r="I408" s="182"/>
      <c r="L408" s="178"/>
      <c r="M408" s="183"/>
      <c r="N408" s="184"/>
      <c r="O408" s="184"/>
      <c r="P408" s="184"/>
      <c r="Q408" s="184"/>
      <c r="R408" s="184"/>
      <c r="S408" s="184"/>
      <c r="T408" s="185"/>
      <c r="AT408" s="179" t="s">
        <v>373</v>
      </c>
      <c r="AU408" s="179" t="s">
        <v>87</v>
      </c>
      <c r="AV408" s="13" t="s">
        <v>87</v>
      </c>
      <c r="AW408" s="13" t="s">
        <v>38</v>
      </c>
      <c r="AX408" s="13" t="s">
        <v>85</v>
      </c>
      <c r="AY408" s="179" t="s">
        <v>186</v>
      </c>
    </row>
    <row r="409" spans="1:65" s="2" customFormat="1" ht="42.75" customHeight="1">
      <c r="A409" s="36"/>
      <c r="B409" s="147"/>
      <c r="C409" s="148" t="s">
        <v>652</v>
      </c>
      <c r="D409" s="148" t="s">
        <v>189</v>
      </c>
      <c r="E409" s="149" t="s">
        <v>2053</v>
      </c>
      <c r="F409" s="150" t="s">
        <v>2054</v>
      </c>
      <c r="G409" s="151" t="s">
        <v>370</v>
      </c>
      <c r="H409" s="152">
        <v>398.00900000000001</v>
      </c>
      <c r="I409" s="153"/>
      <c r="J409" s="154">
        <f>ROUND(I409*H409,2)</f>
        <v>0</v>
      </c>
      <c r="K409" s="155"/>
      <c r="L409" s="37"/>
      <c r="M409" s="163" t="s">
        <v>3</v>
      </c>
      <c r="N409" s="164" t="s">
        <v>48</v>
      </c>
      <c r="O409" s="57"/>
      <c r="P409" s="165">
        <f>O409*H409</f>
        <v>0</v>
      </c>
      <c r="Q409" s="165">
        <v>0</v>
      </c>
      <c r="R409" s="165">
        <f>Q409*H409</f>
        <v>0</v>
      </c>
      <c r="S409" s="165">
        <v>0.01</v>
      </c>
      <c r="T409" s="166">
        <f>S409*H409</f>
        <v>3.9800900000000001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61" t="s">
        <v>200</v>
      </c>
      <c r="AT409" s="161" t="s">
        <v>189</v>
      </c>
      <c r="AU409" s="161" t="s">
        <v>87</v>
      </c>
      <c r="AY409" s="20" t="s">
        <v>186</v>
      </c>
      <c r="BE409" s="162">
        <f>IF(N409="základní",J409,0)</f>
        <v>0</v>
      </c>
      <c r="BF409" s="162">
        <f>IF(N409="snížená",J409,0)</f>
        <v>0</v>
      </c>
      <c r="BG409" s="162">
        <f>IF(N409="zákl. přenesená",J409,0)</f>
        <v>0</v>
      </c>
      <c r="BH409" s="162">
        <f>IF(N409="sníž. přenesená",J409,0)</f>
        <v>0</v>
      </c>
      <c r="BI409" s="162">
        <f>IF(N409="nulová",J409,0)</f>
        <v>0</v>
      </c>
      <c r="BJ409" s="20" t="s">
        <v>85</v>
      </c>
      <c r="BK409" s="162">
        <f>ROUND(I409*H409,2)</f>
        <v>0</v>
      </c>
      <c r="BL409" s="20" t="s">
        <v>200</v>
      </c>
      <c r="BM409" s="161" t="s">
        <v>2055</v>
      </c>
    </row>
    <row r="410" spans="1:65" s="13" customFormat="1">
      <c r="B410" s="178"/>
      <c r="D410" s="172" t="s">
        <v>373</v>
      </c>
      <c r="E410" s="179" t="s">
        <v>3</v>
      </c>
      <c r="F410" s="180" t="s">
        <v>2012</v>
      </c>
      <c r="H410" s="181">
        <v>398.00900000000001</v>
      </c>
      <c r="I410" s="182"/>
      <c r="L410" s="178"/>
      <c r="M410" s="183"/>
      <c r="N410" s="184"/>
      <c r="O410" s="184"/>
      <c r="P410" s="184"/>
      <c r="Q410" s="184"/>
      <c r="R410" s="184"/>
      <c r="S410" s="184"/>
      <c r="T410" s="185"/>
      <c r="AT410" s="179" t="s">
        <v>373</v>
      </c>
      <c r="AU410" s="179" t="s">
        <v>87</v>
      </c>
      <c r="AV410" s="13" t="s">
        <v>87</v>
      </c>
      <c r="AW410" s="13" t="s">
        <v>38</v>
      </c>
      <c r="AX410" s="13" t="s">
        <v>77</v>
      </c>
      <c r="AY410" s="179" t="s">
        <v>186</v>
      </c>
    </row>
    <row r="411" spans="1:65" s="14" customFormat="1">
      <c r="B411" s="186"/>
      <c r="D411" s="172" t="s">
        <v>373</v>
      </c>
      <c r="E411" s="187" t="s">
        <v>3</v>
      </c>
      <c r="F411" s="188" t="s">
        <v>375</v>
      </c>
      <c r="H411" s="189">
        <v>398.00900000000001</v>
      </c>
      <c r="I411" s="190"/>
      <c r="L411" s="186"/>
      <c r="M411" s="191"/>
      <c r="N411" s="192"/>
      <c r="O411" s="192"/>
      <c r="P411" s="192"/>
      <c r="Q411" s="192"/>
      <c r="R411" s="192"/>
      <c r="S411" s="192"/>
      <c r="T411" s="193"/>
      <c r="AT411" s="187" t="s">
        <v>373</v>
      </c>
      <c r="AU411" s="187" t="s">
        <v>87</v>
      </c>
      <c r="AV411" s="14" t="s">
        <v>200</v>
      </c>
      <c r="AW411" s="14" t="s">
        <v>38</v>
      </c>
      <c r="AX411" s="14" t="s">
        <v>85</v>
      </c>
      <c r="AY411" s="187" t="s">
        <v>186</v>
      </c>
    </row>
    <row r="412" spans="1:65" s="2" customFormat="1" ht="42.75" customHeight="1">
      <c r="A412" s="36"/>
      <c r="B412" s="147"/>
      <c r="C412" s="148" t="s">
        <v>657</v>
      </c>
      <c r="D412" s="148" t="s">
        <v>189</v>
      </c>
      <c r="E412" s="149" t="s">
        <v>2056</v>
      </c>
      <c r="F412" s="150" t="s">
        <v>2057</v>
      </c>
      <c r="G412" s="151" t="s">
        <v>370</v>
      </c>
      <c r="H412" s="152">
        <v>20.555</v>
      </c>
      <c r="I412" s="153"/>
      <c r="J412" s="154">
        <f>ROUND(I412*H412,2)</f>
        <v>0</v>
      </c>
      <c r="K412" s="155"/>
      <c r="L412" s="37"/>
      <c r="M412" s="163" t="s">
        <v>3</v>
      </c>
      <c r="N412" s="164" t="s">
        <v>48</v>
      </c>
      <c r="O412" s="57"/>
      <c r="P412" s="165">
        <f>O412*H412</f>
        <v>0</v>
      </c>
      <c r="Q412" s="165">
        <v>0</v>
      </c>
      <c r="R412" s="165">
        <f>Q412*H412</f>
        <v>0</v>
      </c>
      <c r="S412" s="165">
        <v>5.8999999999999997E-2</v>
      </c>
      <c r="T412" s="166">
        <f>S412*H412</f>
        <v>1.212745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61" t="s">
        <v>200</v>
      </c>
      <c r="AT412" s="161" t="s">
        <v>189</v>
      </c>
      <c r="AU412" s="161" t="s">
        <v>87</v>
      </c>
      <c r="AY412" s="20" t="s">
        <v>186</v>
      </c>
      <c r="BE412" s="162">
        <f>IF(N412="základní",J412,0)</f>
        <v>0</v>
      </c>
      <c r="BF412" s="162">
        <f>IF(N412="snížená",J412,0)</f>
        <v>0</v>
      </c>
      <c r="BG412" s="162">
        <f>IF(N412="zákl. přenesená",J412,0)</f>
        <v>0</v>
      </c>
      <c r="BH412" s="162">
        <f>IF(N412="sníž. přenesená",J412,0)</f>
        <v>0</v>
      </c>
      <c r="BI412" s="162">
        <f>IF(N412="nulová",J412,0)</f>
        <v>0</v>
      </c>
      <c r="BJ412" s="20" t="s">
        <v>85</v>
      </c>
      <c r="BK412" s="162">
        <f>ROUND(I412*H412,2)</f>
        <v>0</v>
      </c>
      <c r="BL412" s="20" t="s">
        <v>200</v>
      </c>
      <c r="BM412" s="161" t="s">
        <v>2058</v>
      </c>
    </row>
    <row r="413" spans="1:65" s="15" customFormat="1">
      <c r="B413" s="194"/>
      <c r="D413" s="172" t="s">
        <v>373</v>
      </c>
      <c r="E413" s="195" t="s">
        <v>3</v>
      </c>
      <c r="F413" s="196" t="s">
        <v>2059</v>
      </c>
      <c r="H413" s="195" t="s">
        <v>3</v>
      </c>
      <c r="I413" s="197"/>
      <c r="L413" s="194"/>
      <c r="M413" s="198"/>
      <c r="N413" s="199"/>
      <c r="O413" s="199"/>
      <c r="P413" s="199"/>
      <c r="Q413" s="199"/>
      <c r="R413" s="199"/>
      <c r="S413" s="199"/>
      <c r="T413" s="200"/>
      <c r="AT413" s="195" t="s">
        <v>373</v>
      </c>
      <c r="AU413" s="195" t="s">
        <v>87</v>
      </c>
      <c r="AV413" s="15" t="s">
        <v>85</v>
      </c>
      <c r="AW413" s="15" t="s">
        <v>38</v>
      </c>
      <c r="AX413" s="15" t="s">
        <v>77</v>
      </c>
      <c r="AY413" s="195" t="s">
        <v>186</v>
      </c>
    </row>
    <row r="414" spans="1:65" s="13" customFormat="1">
      <c r="B414" s="178"/>
      <c r="D414" s="172" t="s">
        <v>373</v>
      </c>
      <c r="E414" s="179" t="s">
        <v>3</v>
      </c>
      <c r="F414" s="180" t="s">
        <v>2060</v>
      </c>
      <c r="H414" s="181">
        <v>20.555</v>
      </c>
      <c r="I414" s="182"/>
      <c r="L414" s="178"/>
      <c r="M414" s="183"/>
      <c r="N414" s="184"/>
      <c r="O414" s="184"/>
      <c r="P414" s="184"/>
      <c r="Q414" s="184"/>
      <c r="R414" s="184"/>
      <c r="S414" s="184"/>
      <c r="T414" s="185"/>
      <c r="AT414" s="179" t="s">
        <v>373</v>
      </c>
      <c r="AU414" s="179" t="s">
        <v>87</v>
      </c>
      <c r="AV414" s="13" t="s">
        <v>87</v>
      </c>
      <c r="AW414" s="13" t="s">
        <v>38</v>
      </c>
      <c r="AX414" s="13" t="s">
        <v>77</v>
      </c>
      <c r="AY414" s="179" t="s">
        <v>186</v>
      </c>
    </row>
    <row r="415" spans="1:65" s="14" customFormat="1">
      <c r="B415" s="186"/>
      <c r="D415" s="172" t="s">
        <v>373</v>
      </c>
      <c r="E415" s="187" t="s">
        <v>3</v>
      </c>
      <c r="F415" s="188" t="s">
        <v>375</v>
      </c>
      <c r="H415" s="189">
        <v>20.555</v>
      </c>
      <c r="I415" s="190"/>
      <c r="L415" s="186"/>
      <c r="M415" s="191"/>
      <c r="N415" s="192"/>
      <c r="O415" s="192"/>
      <c r="P415" s="192"/>
      <c r="Q415" s="192"/>
      <c r="R415" s="192"/>
      <c r="S415" s="192"/>
      <c r="T415" s="193"/>
      <c r="AT415" s="187" t="s">
        <v>373</v>
      </c>
      <c r="AU415" s="187" t="s">
        <v>87</v>
      </c>
      <c r="AV415" s="14" t="s">
        <v>200</v>
      </c>
      <c r="AW415" s="14" t="s">
        <v>38</v>
      </c>
      <c r="AX415" s="14" t="s">
        <v>85</v>
      </c>
      <c r="AY415" s="187" t="s">
        <v>186</v>
      </c>
    </row>
    <row r="416" spans="1:65" s="2" customFormat="1" ht="36.75" customHeight="1">
      <c r="A416" s="36"/>
      <c r="B416" s="147"/>
      <c r="C416" s="148" t="s">
        <v>692</v>
      </c>
      <c r="D416" s="148" t="s">
        <v>189</v>
      </c>
      <c r="E416" s="149" t="s">
        <v>2061</v>
      </c>
      <c r="F416" s="150" t="s">
        <v>2062</v>
      </c>
      <c r="G416" s="151" t="s">
        <v>370</v>
      </c>
      <c r="H416" s="152">
        <v>5.7</v>
      </c>
      <c r="I416" s="153"/>
      <c r="J416" s="154">
        <f>ROUND(I416*H416,2)</f>
        <v>0</v>
      </c>
      <c r="K416" s="155"/>
      <c r="L416" s="37"/>
      <c r="M416" s="163" t="s">
        <v>3</v>
      </c>
      <c r="N416" s="164" t="s">
        <v>48</v>
      </c>
      <c r="O416" s="57"/>
      <c r="P416" s="165">
        <f>O416*H416</f>
        <v>0</v>
      </c>
      <c r="Q416" s="165">
        <v>0</v>
      </c>
      <c r="R416" s="165">
        <f>Q416*H416</f>
        <v>0</v>
      </c>
      <c r="S416" s="165">
        <v>8.8999999999999996E-2</v>
      </c>
      <c r="T416" s="166">
        <f>S416*H416</f>
        <v>0.50729999999999997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61" t="s">
        <v>200</v>
      </c>
      <c r="AT416" s="161" t="s">
        <v>189</v>
      </c>
      <c r="AU416" s="161" t="s">
        <v>87</v>
      </c>
      <c r="AY416" s="20" t="s">
        <v>186</v>
      </c>
      <c r="BE416" s="162">
        <f>IF(N416="základní",J416,0)</f>
        <v>0</v>
      </c>
      <c r="BF416" s="162">
        <f>IF(N416="snížená",J416,0)</f>
        <v>0</v>
      </c>
      <c r="BG416" s="162">
        <f>IF(N416="zákl. přenesená",J416,0)</f>
        <v>0</v>
      </c>
      <c r="BH416" s="162">
        <f>IF(N416="sníž. přenesená",J416,0)</f>
        <v>0</v>
      </c>
      <c r="BI416" s="162">
        <f>IF(N416="nulová",J416,0)</f>
        <v>0</v>
      </c>
      <c r="BJ416" s="20" t="s">
        <v>85</v>
      </c>
      <c r="BK416" s="162">
        <f>ROUND(I416*H416,2)</f>
        <v>0</v>
      </c>
      <c r="BL416" s="20" t="s">
        <v>200</v>
      </c>
      <c r="BM416" s="161" t="s">
        <v>2063</v>
      </c>
    </row>
    <row r="417" spans="1:65" s="13" customFormat="1">
      <c r="B417" s="178"/>
      <c r="D417" s="172" t="s">
        <v>373</v>
      </c>
      <c r="E417" s="179" t="s">
        <v>3</v>
      </c>
      <c r="F417" s="180" t="s">
        <v>2064</v>
      </c>
      <c r="H417" s="181">
        <v>5.7</v>
      </c>
      <c r="I417" s="182"/>
      <c r="L417" s="178"/>
      <c r="M417" s="183"/>
      <c r="N417" s="184"/>
      <c r="O417" s="184"/>
      <c r="P417" s="184"/>
      <c r="Q417" s="184"/>
      <c r="R417" s="184"/>
      <c r="S417" s="184"/>
      <c r="T417" s="185"/>
      <c r="AT417" s="179" t="s">
        <v>373</v>
      </c>
      <c r="AU417" s="179" t="s">
        <v>87</v>
      </c>
      <c r="AV417" s="13" t="s">
        <v>87</v>
      </c>
      <c r="AW417" s="13" t="s">
        <v>38</v>
      </c>
      <c r="AX417" s="13" t="s">
        <v>85</v>
      </c>
      <c r="AY417" s="179" t="s">
        <v>186</v>
      </c>
    </row>
    <row r="418" spans="1:65" s="12" customFormat="1" ht="22.9" customHeight="1">
      <c r="B418" s="134"/>
      <c r="D418" s="135" t="s">
        <v>76</v>
      </c>
      <c r="E418" s="145" t="s">
        <v>2065</v>
      </c>
      <c r="F418" s="145" t="s">
        <v>2066</v>
      </c>
      <c r="I418" s="137"/>
      <c r="J418" s="146">
        <f>BK418</f>
        <v>0</v>
      </c>
      <c r="L418" s="134"/>
      <c r="M418" s="139"/>
      <c r="N418" s="140"/>
      <c r="O418" s="140"/>
      <c r="P418" s="141">
        <f>SUM(P419:P424)</f>
        <v>0</v>
      </c>
      <c r="Q418" s="140"/>
      <c r="R418" s="141">
        <f>SUM(R419:R424)</f>
        <v>0</v>
      </c>
      <c r="S418" s="140"/>
      <c r="T418" s="142">
        <f>SUM(T419:T424)</f>
        <v>0</v>
      </c>
      <c r="AR418" s="135" t="s">
        <v>85</v>
      </c>
      <c r="AT418" s="143" t="s">
        <v>76</v>
      </c>
      <c r="AU418" s="143" t="s">
        <v>85</v>
      </c>
      <c r="AY418" s="135" t="s">
        <v>186</v>
      </c>
      <c r="BK418" s="144">
        <f>SUM(BK419:BK424)</f>
        <v>0</v>
      </c>
    </row>
    <row r="419" spans="1:65" s="2" customFormat="1" ht="36.75" customHeight="1">
      <c r="A419" s="36"/>
      <c r="B419" s="147"/>
      <c r="C419" s="148" t="s">
        <v>710</v>
      </c>
      <c r="D419" s="148" t="s">
        <v>189</v>
      </c>
      <c r="E419" s="149" t="s">
        <v>2067</v>
      </c>
      <c r="F419" s="150" t="s">
        <v>2068</v>
      </c>
      <c r="G419" s="151" t="s">
        <v>492</v>
      </c>
      <c r="H419" s="152">
        <v>6.056</v>
      </c>
      <c r="I419" s="153"/>
      <c r="J419" s="154">
        <f>ROUND(I419*H419,2)</f>
        <v>0</v>
      </c>
      <c r="K419" s="155"/>
      <c r="L419" s="37"/>
      <c r="M419" s="163" t="s">
        <v>3</v>
      </c>
      <c r="N419" s="164" t="s">
        <v>48</v>
      </c>
      <c r="O419" s="57"/>
      <c r="P419" s="165">
        <f>O419*H419</f>
        <v>0</v>
      </c>
      <c r="Q419" s="165">
        <v>0</v>
      </c>
      <c r="R419" s="165">
        <f>Q419*H419</f>
        <v>0</v>
      </c>
      <c r="S419" s="165">
        <v>0</v>
      </c>
      <c r="T419" s="166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61" t="s">
        <v>200</v>
      </c>
      <c r="AT419" s="161" t="s">
        <v>189</v>
      </c>
      <c r="AU419" s="161" t="s">
        <v>87</v>
      </c>
      <c r="AY419" s="20" t="s">
        <v>186</v>
      </c>
      <c r="BE419" s="162">
        <f>IF(N419="základní",J419,0)</f>
        <v>0</v>
      </c>
      <c r="BF419" s="162">
        <f>IF(N419="snížená",J419,0)</f>
        <v>0</v>
      </c>
      <c r="BG419" s="162">
        <f>IF(N419="zákl. přenesená",J419,0)</f>
        <v>0</v>
      </c>
      <c r="BH419" s="162">
        <f>IF(N419="sníž. přenesená",J419,0)</f>
        <v>0</v>
      </c>
      <c r="BI419" s="162">
        <f>IF(N419="nulová",J419,0)</f>
        <v>0</v>
      </c>
      <c r="BJ419" s="20" t="s">
        <v>85</v>
      </c>
      <c r="BK419" s="162">
        <f>ROUND(I419*H419,2)</f>
        <v>0</v>
      </c>
      <c r="BL419" s="20" t="s">
        <v>200</v>
      </c>
      <c r="BM419" s="161" t="s">
        <v>2069</v>
      </c>
    </row>
    <row r="420" spans="1:65" s="2" customFormat="1" ht="31.9" customHeight="1">
      <c r="A420" s="36"/>
      <c r="B420" s="147"/>
      <c r="C420" s="148" t="s">
        <v>714</v>
      </c>
      <c r="D420" s="148" t="s">
        <v>189</v>
      </c>
      <c r="E420" s="149" t="s">
        <v>2070</v>
      </c>
      <c r="F420" s="150" t="s">
        <v>2071</v>
      </c>
      <c r="G420" s="151" t="s">
        <v>492</v>
      </c>
      <c r="H420" s="152">
        <v>6.056</v>
      </c>
      <c r="I420" s="153"/>
      <c r="J420" s="154">
        <f>ROUND(I420*H420,2)</f>
        <v>0</v>
      </c>
      <c r="K420" s="155"/>
      <c r="L420" s="37"/>
      <c r="M420" s="163" t="s">
        <v>3</v>
      </c>
      <c r="N420" s="164" t="s">
        <v>48</v>
      </c>
      <c r="O420" s="57"/>
      <c r="P420" s="165">
        <f>O420*H420</f>
        <v>0</v>
      </c>
      <c r="Q420" s="165">
        <v>0</v>
      </c>
      <c r="R420" s="165">
        <f>Q420*H420</f>
        <v>0</v>
      </c>
      <c r="S420" s="165">
        <v>0</v>
      </c>
      <c r="T420" s="166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61" t="s">
        <v>200</v>
      </c>
      <c r="AT420" s="161" t="s">
        <v>189</v>
      </c>
      <c r="AU420" s="161" t="s">
        <v>87</v>
      </c>
      <c r="AY420" s="20" t="s">
        <v>186</v>
      </c>
      <c r="BE420" s="162">
        <f>IF(N420="základní",J420,0)</f>
        <v>0</v>
      </c>
      <c r="BF420" s="162">
        <f>IF(N420="snížená",J420,0)</f>
        <v>0</v>
      </c>
      <c r="BG420" s="162">
        <f>IF(N420="zákl. přenesená",J420,0)</f>
        <v>0</v>
      </c>
      <c r="BH420" s="162">
        <f>IF(N420="sníž. přenesená",J420,0)</f>
        <v>0</v>
      </c>
      <c r="BI420" s="162">
        <f>IF(N420="nulová",J420,0)</f>
        <v>0</v>
      </c>
      <c r="BJ420" s="20" t="s">
        <v>85</v>
      </c>
      <c r="BK420" s="162">
        <f>ROUND(I420*H420,2)</f>
        <v>0</v>
      </c>
      <c r="BL420" s="20" t="s">
        <v>200</v>
      </c>
      <c r="BM420" s="161" t="s">
        <v>2072</v>
      </c>
    </row>
    <row r="421" spans="1:65" s="2" customFormat="1" ht="42.75" customHeight="1">
      <c r="A421" s="36"/>
      <c r="B421" s="147"/>
      <c r="C421" s="148" t="s">
        <v>719</v>
      </c>
      <c r="D421" s="148" t="s">
        <v>189</v>
      </c>
      <c r="E421" s="149" t="s">
        <v>2073</v>
      </c>
      <c r="F421" s="150" t="s">
        <v>2074</v>
      </c>
      <c r="G421" s="151" t="s">
        <v>492</v>
      </c>
      <c r="H421" s="152">
        <v>133.232</v>
      </c>
      <c r="I421" s="153"/>
      <c r="J421" s="154">
        <f>ROUND(I421*H421,2)</f>
        <v>0</v>
      </c>
      <c r="K421" s="155"/>
      <c r="L421" s="37"/>
      <c r="M421" s="163" t="s">
        <v>3</v>
      </c>
      <c r="N421" s="164" t="s">
        <v>48</v>
      </c>
      <c r="O421" s="57"/>
      <c r="P421" s="165">
        <f>O421*H421</f>
        <v>0</v>
      </c>
      <c r="Q421" s="165">
        <v>0</v>
      </c>
      <c r="R421" s="165">
        <f>Q421*H421</f>
        <v>0</v>
      </c>
      <c r="S421" s="165">
        <v>0</v>
      </c>
      <c r="T421" s="166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161" t="s">
        <v>200</v>
      </c>
      <c r="AT421" s="161" t="s">
        <v>189</v>
      </c>
      <c r="AU421" s="161" t="s">
        <v>87</v>
      </c>
      <c r="AY421" s="20" t="s">
        <v>186</v>
      </c>
      <c r="BE421" s="162">
        <f>IF(N421="základní",J421,0)</f>
        <v>0</v>
      </c>
      <c r="BF421" s="162">
        <f>IF(N421="snížená",J421,0)</f>
        <v>0</v>
      </c>
      <c r="BG421" s="162">
        <f>IF(N421="zákl. přenesená",J421,0)</f>
        <v>0</v>
      </c>
      <c r="BH421" s="162">
        <f>IF(N421="sníž. přenesená",J421,0)</f>
        <v>0</v>
      </c>
      <c r="BI421" s="162">
        <f>IF(N421="nulová",J421,0)</f>
        <v>0</v>
      </c>
      <c r="BJ421" s="20" t="s">
        <v>85</v>
      </c>
      <c r="BK421" s="162">
        <f>ROUND(I421*H421,2)</f>
        <v>0</v>
      </c>
      <c r="BL421" s="20" t="s">
        <v>200</v>
      </c>
      <c r="BM421" s="161" t="s">
        <v>2075</v>
      </c>
    </row>
    <row r="422" spans="1:65" s="13" customFormat="1">
      <c r="B422" s="178"/>
      <c r="D422" s="172" t="s">
        <v>373</v>
      </c>
      <c r="F422" s="180" t="s">
        <v>2076</v>
      </c>
      <c r="H422" s="181">
        <v>133.232</v>
      </c>
      <c r="I422" s="182"/>
      <c r="L422" s="178"/>
      <c r="M422" s="183"/>
      <c r="N422" s="184"/>
      <c r="O422" s="184"/>
      <c r="P422" s="184"/>
      <c r="Q422" s="184"/>
      <c r="R422" s="184"/>
      <c r="S422" s="184"/>
      <c r="T422" s="185"/>
      <c r="AT422" s="179" t="s">
        <v>373</v>
      </c>
      <c r="AU422" s="179" t="s">
        <v>87</v>
      </c>
      <c r="AV422" s="13" t="s">
        <v>87</v>
      </c>
      <c r="AW422" s="13" t="s">
        <v>4</v>
      </c>
      <c r="AX422" s="13" t="s">
        <v>85</v>
      </c>
      <c r="AY422" s="179" t="s">
        <v>186</v>
      </c>
    </row>
    <row r="423" spans="1:65" s="2" customFormat="1" ht="47.65" customHeight="1">
      <c r="A423" s="36"/>
      <c r="B423" s="147"/>
      <c r="C423" s="148" t="s">
        <v>724</v>
      </c>
      <c r="D423" s="148" t="s">
        <v>189</v>
      </c>
      <c r="E423" s="149" t="s">
        <v>2077</v>
      </c>
      <c r="F423" s="150" t="s">
        <v>2078</v>
      </c>
      <c r="G423" s="151" t="s">
        <v>492</v>
      </c>
      <c r="H423" s="152">
        <v>6.056</v>
      </c>
      <c r="I423" s="153"/>
      <c r="J423" s="154">
        <f>ROUND(I423*H423,2)</f>
        <v>0</v>
      </c>
      <c r="K423" s="155"/>
      <c r="L423" s="37"/>
      <c r="M423" s="163" t="s">
        <v>3</v>
      </c>
      <c r="N423" s="164" t="s">
        <v>48</v>
      </c>
      <c r="O423" s="57"/>
      <c r="P423" s="165">
        <f>O423*H423</f>
        <v>0</v>
      </c>
      <c r="Q423" s="165">
        <v>0</v>
      </c>
      <c r="R423" s="165">
        <f>Q423*H423</f>
        <v>0</v>
      </c>
      <c r="S423" s="165">
        <v>0</v>
      </c>
      <c r="T423" s="166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61" t="s">
        <v>200</v>
      </c>
      <c r="AT423" s="161" t="s">
        <v>189</v>
      </c>
      <c r="AU423" s="161" t="s">
        <v>87</v>
      </c>
      <c r="AY423" s="20" t="s">
        <v>186</v>
      </c>
      <c r="BE423" s="162">
        <f>IF(N423="základní",J423,0)</f>
        <v>0</v>
      </c>
      <c r="BF423" s="162">
        <f>IF(N423="snížená",J423,0)</f>
        <v>0</v>
      </c>
      <c r="BG423" s="162">
        <f>IF(N423="zákl. přenesená",J423,0)</f>
        <v>0</v>
      </c>
      <c r="BH423" s="162">
        <f>IF(N423="sníž. přenesená",J423,0)</f>
        <v>0</v>
      </c>
      <c r="BI423" s="162">
        <f>IF(N423="nulová",J423,0)</f>
        <v>0</v>
      </c>
      <c r="BJ423" s="20" t="s">
        <v>85</v>
      </c>
      <c r="BK423" s="162">
        <f>ROUND(I423*H423,2)</f>
        <v>0</v>
      </c>
      <c r="BL423" s="20" t="s">
        <v>200</v>
      </c>
      <c r="BM423" s="161" t="s">
        <v>2079</v>
      </c>
    </row>
    <row r="424" spans="1:65" s="2" customFormat="1">
      <c r="A424" s="36"/>
      <c r="B424" s="37"/>
      <c r="C424" s="36"/>
      <c r="D424" s="167" t="s">
        <v>240</v>
      </c>
      <c r="E424" s="36"/>
      <c r="F424" s="168" t="s">
        <v>2080</v>
      </c>
      <c r="G424" s="36"/>
      <c r="H424" s="36"/>
      <c r="I424" s="169"/>
      <c r="J424" s="36"/>
      <c r="K424" s="36"/>
      <c r="L424" s="37"/>
      <c r="M424" s="170"/>
      <c r="N424" s="171"/>
      <c r="O424" s="57"/>
      <c r="P424" s="57"/>
      <c r="Q424" s="57"/>
      <c r="R424" s="57"/>
      <c r="S424" s="57"/>
      <c r="T424" s="58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20" t="s">
        <v>240</v>
      </c>
      <c r="AU424" s="20" t="s">
        <v>87</v>
      </c>
    </row>
    <row r="425" spans="1:65" s="12" customFormat="1" ht="22.9" customHeight="1">
      <c r="B425" s="134"/>
      <c r="D425" s="135" t="s">
        <v>76</v>
      </c>
      <c r="E425" s="145" t="s">
        <v>1000</v>
      </c>
      <c r="F425" s="145" t="s">
        <v>1001</v>
      </c>
      <c r="I425" s="137"/>
      <c r="J425" s="146">
        <f>BK425</f>
        <v>0</v>
      </c>
      <c r="L425" s="134"/>
      <c r="M425" s="139"/>
      <c r="N425" s="140"/>
      <c r="O425" s="140"/>
      <c r="P425" s="141">
        <f>P426</f>
        <v>0</v>
      </c>
      <c r="Q425" s="140"/>
      <c r="R425" s="141">
        <f>R426</f>
        <v>0</v>
      </c>
      <c r="S425" s="140"/>
      <c r="T425" s="142">
        <f>T426</f>
        <v>0</v>
      </c>
      <c r="AR425" s="135" t="s">
        <v>85</v>
      </c>
      <c r="AT425" s="143" t="s">
        <v>76</v>
      </c>
      <c r="AU425" s="143" t="s">
        <v>85</v>
      </c>
      <c r="AY425" s="135" t="s">
        <v>186</v>
      </c>
      <c r="BK425" s="144">
        <f>BK426</f>
        <v>0</v>
      </c>
    </row>
    <row r="426" spans="1:65" s="2" customFormat="1" ht="53.65" customHeight="1">
      <c r="A426" s="36"/>
      <c r="B426" s="147"/>
      <c r="C426" s="148" t="s">
        <v>730</v>
      </c>
      <c r="D426" s="148" t="s">
        <v>189</v>
      </c>
      <c r="E426" s="149" t="s">
        <v>1003</v>
      </c>
      <c r="F426" s="150" t="s">
        <v>1004</v>
      </c>
      <c r="G426" s="151" t="s">
        <v>492</v>
      </c>
      <c r="H426" s="152">
        <v>33.664999999999999</v>
      </c>
      <c r="I426" s="153"/>
      <c r="J426" s="154">
        <f>ROUND(I426*H426,2)</f>
        <v>0</v>
      </c>
      <c r="K426" s="155"/>
      <c r="L426" s="37"/>
      <c r="M426" s="163" t="s">
        <v>3</v>
      </c>
      <c r="N426" s="164" t="s">
        <v>48</v>
      </c>
      <c r="O426" s="57"/>
      <c r="P426" s="165">
        <f>O426*H426</f>
        <v>0</v>
      </c>
      <c r="Q426" s="165">
        <v>0</v>
      </c>
      <c r="R426" s="165">
        <f>Q426*H426</f>
        <v>0</v>
      </c>
      <c r="S426" s="165">
        <v>0</v>
      </c>
      <c r="T426" s="166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61" t="s">
        <v>200</v>
      </c>
      <c r="AT426" s="161" t="s">
        <v>189</v>
      </c>
      <c r="AU426" s="161" t="s">
        <v>87</v>
      </c>
      <c r="AY426" s="20" t="s">
        <v>186</v>
      </c>
      <c r="BE426" s="162">
        <f>IF(N426="základní",J426,0)</f>
        <v>0</v>
      </c>
      <c r="BF426" s="162">
        <f>IF(N426="snížená",J426,0)</f>
        <v>0</v>
      </c>
      <c r="BG426" s="162">
        <f>IF(N426="zákl. přenesená",J426,0)</f>
        <v>0</v>
      </c>
      <c r="BH426" s="162">
        <f>IF(N426="sníž. přenesená",J426,0)</f>
        <v>0</v>
      </c>
      <c r="BI426" s="162">
        <f>IF(N426="nulová",J426,0)</f>
        <v>0</v>
      </c>
      <c r="BJ426" s="20" t="s">
        <v>85</v>
      </c>
      <c r="BK426" s="162">
        <f>ROUND(I426*H426,2)</f>
        <v>0</v>
      </c>
      <c r="BL426" s="20" t="s">
        <v>200</v>
      </c>
      <c r="BM426" s="161" t="s">
        <v>2081</v>
      </c>
    </row>
    <row r="427" spans="1:65" s="12" customFormat="1" ht="25.9" customHeight="1">
      <c r="B427" s="134"/>
      <c r="D427" s="135" t="s">
        <v>76</v>
      </c>
      <c r="E427" s="136" t="s">
        <v>273</v>
      </c>
      <c r="F427" s="136" t="s">
        <v>274</v>
      </c>
      <c r="I427" s="137"/>
      <c r="J427" s="138">
        <f>BK427</f>
        <v>0</v>
      </c>
      <c r="L427" s="134"/>
      <c r="M427" s="139"/>
      <c r="N427" s="140"/>
      <c r="O427" s="140"/>
      <c r="P427" s="141">
        <f>P428+P484+P512+P521+P547+P591+P606+P617+P636</f>
        <v>0</v>
      </c>
      <c r="Q427" s="140"/>
      <c r="R427" s="141">
        <f>R428+R484+R512+R521+R547+R591+R606+R617+R636</f>
        <v>10.447640979999999</v>
      </c>
      <c r="S427" s="140"/>
      <c r="T427" s="142">
        <f>T428+T484+T512+T521+T547+T591+T606+T617+T636</f>
        <v>0.35623500000000002</v>
      </c>
      <c r="AR427" s="135" t="s">
        <v>87</v>
      </c>
      <c r="AT427" s="143" t="s">
        <v>76</v>
      </c>
      <c r="AU427" s="143" t="s">
        <v>77</v>
      </c>
      <c r="AY427" s="135" t="s">
        <v>186</v>
      </c>
      <c r="BK427" s="144">
        <f>BK428+BK484+BK512+BK521+BK547+BK591+BK606+BK617+BK636</f>
        <v>0</v>
      </c>
    </row>
    <row r="428" spans="1:65" s="12" customFormat="1" ht="22.9" customHeight="1">
      <c r="B428" s="134"/>
      <c r="D428" s="135" t="s">
        <v>76</v>
      </c>
      <c r="E428" s="145" t="s">
        <v>2082</v>
      </c>
      <c r="F428" s="145" t="s">
        <v>2083</v>
      </c>
      <c r="I428" s="137"/>
      <c r="J428" s="146">
        <f>BK428</f>
        <v>0</v>
      </c>
      <c r="L428" s="134"/>
      <c r="M428" s="139"/>
      <c r="N428" s="140"/>
      <c r="O428" s="140"/>
      <c r="P428" s="141">
        <f>SUM(P429:P483)</f>
        <v>0</v>
      </c>
      <c r="Q428" s="140"/>
      <c r="R428" s="141">
        <f>SUM(R429:R483)</f>
        <v>1.8094915599999999</v>
      </c>
      <c r="S428" s="140"/>
      <c r="T428" s="142">
        <f>SUM(T429:T483)</f>
        <v>0</v>
      </c>
      <c r="AR428" s="135" t="s">
        <v>87</v>
      </c>
      <c r="AT428" s="143" t="s">
        <v>76</v>
      </c>
      <c r="AU428" s="143" t="s">
        <v>85</v>
      </c>
      <c r="AY428" s="135" t="s">
        <v>186</v>
      </c>
      <c r="BK428" s="144">
        <f>SUM(BK429:BK483)</f>
        <v>0</v>
      </c>
    </row>
    <row r="429" spans="1:65" s="2" customFormat="1" ht="23.45" customHeight="1">
      <c r="A429" s="36"/>
      <c r="B429" s="147"/>
      <c r="C429" s="148" t="s">
        <v>736</v>
      </c>
      <c r="D429" s="148" t="s">
        <v>189</v>
      </c>
      <c r="E429" s="149" t="s">
        <v>2084</v>
      </c>
      <c r="F429" s="150" t="s">
        <v>2085</v>
      </c>
      <c r="G429" s="151" t="s">
        <v>435</v>
      </c>
      <c r="H429" s="152">
        <v>24</v>
      </c>
      <c r="I429" s="153"/>
      <c r="J429" s="154">
        <f>ROUND(I429*H429,2)</f>
        <v>0</v>
      </c>
      <c r="K429" s="155"/>
      <c r="L429" s="37"/>
      <c r="M429" s="163" t="s">
        <v>3</v>
      </c>
      <c r="N429" s="164" t="s">
        <v>48</v>
      </c>
      <c r="O429" s="57"/>
      <c r="P429" s="165">
        <f>O429*H429</f>
        <v>0</v>
      </c>
      <c r="Q429" s="165">
        <v>2.1000000000000001E-4</v>
      </c>
      <c r="R429" s="165">
        <f>Q429*H429</f>
        <v>5.0400000000000002E-3</v>
      </c>
      <c r="S429" s="165">
        <v>0</v>
      </c>
      <c r="T429" s="166">
        <f>S429*H429</f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61" t="s">
        <v>275</v>
      </c>
      <c r="AT429" s="161" t="s">
        <v>189</v>
      </c>
      <c r="AU429" s="161" t="s">
        <v>87</v>
      </c>
      <c r="AY429" s="20" t="s">
        <v>186</v>
      </c>
      <c r="BE429" s="162">
        <f>IF(N429="základní",J429,0)</f>
        <v>0</v>
      </c>
      <c r="BF429" s="162">
        <f>IF(N429="snížená",J429,0)</f>
        <v>0</v>
      </c>
      <c r="BG429" s="162">
        <f>IF(N429="zákl. přenesená",J429,0)</f>
        <v>0</v>
      </c>
      <c r="BH429" s="162">
        <f>IF(N429="sníž. přenesená",J429,0)</f>
        <v>0</v>
      </c>
      <c r="BI429" s="162">
        <f>IF(N429="nulová",J429,0)</f>
        <v>0</v>
      </c>
      <c r="BJ429" s="20" t="s">
        <v>85</v>
      </c>
      <c r="BK429" s="162">
        <f>ROUND(I429*H429,2)</f>
        <v>0</v>
      </c>
      <c r="BL429" s="20" t="s">
        <v>275</v>
      </c>
      <c r="BM429" s="161" t="s">
        <v>2086</v>
      </c>
    </row>
    <row r="430" spans="1:65" s="15" customFormat="1">
      <c r="B430" s="194"/>
      <c r="D430" s="172" t="s">
        <v>373</v>
      </c>
      <c r="E430" s="195" t="s">
        <v>3</v>
      </c>
      <c r="F430" s="196" t="s">
        <v>2087</v>
      </c>
      <c r="H430" s="195" t="s">
        <v>3</v>
      </c>
      <c r="I430" s="197"/>
      <c r="L430" s="194"/>
      <c r="M430" s="198"/>
      <c r="N430" s="199"/>
      <c r="O430" s="199"/>
      <c r="P430" s="199"/>
      <c r="Q430" s="199"/>
      <c r="R430" s="199"/>
      <c r="S430" s="199"/>
      <c r="T430" s="200"/>
      <c r="AT430" s="195" t="s">
        <v>373</v>
      </c>
      <c r="AU430" s="195" t="s">
        <v>87</v>
      </c>
      <c r="AV430" s="15" t="s">
        <v>85</v>
      </c>
      <c r="AW430" s="15" t="s">
        <v>38</v>
      </c>
      <c r="AX430" s="15" t="s">
        <v>77</v>
      </c>
      <c r="AY430" s="195" t="s">
        <v>186</v>
      </c>
    </row>
    <row r="431" spans="1:65" s="13" customFormat="1">
      <c r="B431" s="178"/>
      <c r="D431" s="172" t="s">
        <v>373</v>
      </c>
      <c r="E431" s="179" t="s">
        <v>3</v>
      </c>
      <c r="F431" s="180" t="s">
        <v>509</v>
      </c>
      <c r="H431" s="181">
        <v>24</v>
      </c>
      <c r="I431" s="182"/>
      <c r="L431" s="178"/>
      <c r="M431" s="183"/>
      <c r="N431" s="184"/>
      <c r="O431" s="184"/>
      <c r="P431" s="184"/>
      <c r="Q431" s="184"/>
      <c r="R431" s="184"/>
      <c r="S431" s="184"/>
      <c r="T431" s="185"/>
      <c r="AT431" s="179" t="s">
        <v>373</v>
      </c>
      <c r="AU431" s="179" t="s">
        <v>87</v>
      </c>
      <c r="AV431" s="13" t="s">
        <v>87</v>
      </c>
      <c r="AW431" s="13" t="s">
        <v>38</v>
      </c>
      <c r="AX431" s="13" t="s">
        <v>85</v>
      </c>
      <c r="AY431" s="179" t="s">
        <v>186</v>
      </c>
    </row>
    <row r="432" spans="1:65" s="2" customFormat="1" ht="23.45" customHeight="1">
      <c r="A432" s="36"/>
      <c r="B432" s="147"/>
      <c r="C432" s="148" t="s">
        <v>742</v>
      </c>
      <c r="D432" s="148" t="s">
        <v>189</v>
      </c>
      <c r="E432" s="149" t="s">
        <v>2088</v>
      </c>
      <c r="F432" s="150" t="s">
        <v>2089</v>
      </c>
      <c r="G432" s="151" t="s">
        <v>370</v>
      </c>
      <c r="H432" s="152">
        <v>18.579999999999998</v>
      </c>
      <c r="I432" s="153"/>
      <c r="J432" s="154">
        <f>ROUND(I432*H432,2)</f>
        <v>0</v>
      </c>
      <c r="K432" s="155"/>
      <c r="L432" s="37"/>
      <c r="M432" s="163" t="s">
        <v>3</v>
      </c>
      <c r="N432" s="164" t="s">
        <v>48</v>
      </c>
      <c r="O432" s="57"/>
      <c r="P432" s="165">
        <f>O432*H432</f>
        <v>0</v>
      </c>
      <c r="Q432" s="165">
        <v>0</v>
      </c>
      <c r="R432" s="165">
        <f>Q432*H432</f>
        <v>0</v>
      </c>
      <c r="S432" s="165">
        <v>0</v>
      </c>
      <c r="T432" s="166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61" t="s">
        <v>275</v>
      </c>
      <c r="AT432" s="161" t="s">
        <v>189</v>
      </c>
      <c r="AU432" s="161" t="s">
        <v>87</v>
      </c>
      <c r="AY432" s="20" t="s">
        <v>186</v>
      </c>
      <c r="BE432" s="162">
        <f>IF(N432="základní",J432,0)</f>
        <v>0</v>
      </c>
      <c r="BF432" s="162">
        <f>IF(N432="snížená",J432,0)</f>
        <v>0</v>
      </c>
      <c r="BG432" s="162">
        <f>IF(N432="zákl. přenesená",J432,0)</f>
        <v>0</v>
      </c>
      <c r="BH432" s="162">
        <f>IF(N432="sníž. přenesená",J432,0)</f>
        <v>0</v>
      </c>
      <c r="BI432" s="162">
        <f>IF(N432="nulová",J432,0)</f>
        <v>0</v>
      </c>
      <c r="BJ432" s="20" t="s">
        <v>85</v>
      </c>
      <c r="BK432" s="162">
        <f>ROUND(I432*H432,2)</f>
        <v>0</v>
      </c>
      <c r="BL432" s="20" t="s">
        <v>275</v>
      </c>
      <c r="BM432" s="161" t="s">
        <v>2090</v>
      </c>
    </row>
    <row r="433" spans="1:65" s="15" customFormat="1">
      <c r="B433" s="194"/>
      <c r="D433" s="172" t="s">
        <v>373</v>
      </c>
      <c r="E433" s="195" t="s">
        <v>3</v>
      </c>
      <c r="F433" s="196" t="s">
        <v>2091</v>
      </c>
      <c r="H433" s="195" t="s">
        <v>3</v>
      </c>
      <c r="I433" s="197"/>
      <c r="L433" s="194"/>
      <c r="M433" s="198"/>
      <c r="N433" s="199"/>
      <c r="O433" s="199"/>
      <c r="P433" s="199"/>
      <c r="Q433" s="199"/>
      <c r="R433" s="199"/>
      <c r="S433" s="199"/>
      <c r="T433" s="200"/>
      <c r="AT433" s="195" t="s">
        <v>373</v>
      </c>
      <c r="AU433" s="195" t="s">
        <v>87</v>
      </c>
      <c r="AV433" s="15" t="s">
        <v>85</v>
      </c>
      <c r="AW433" s="15" t="s">
        <v>38</v>
      </c>
      <c r="AX433" s="15" t="s">
        <v>77</v>
      </c>
      <c r="AY433" s="195" t="s">
        <v>186</v>
      </c>
    </row>
    <row r="434" spans="1:65" s="13" customFormat="1">
      <c r="B434" s="178"/>
      <c r="D434" s="172" t="s">
        <v>373</v>
      </c>
      <c r="E434" s="179" t="s">
        <v>3</v>
      </c>
      <c r="F434" s="180" t="s">
        <v>2092</v>
      </c>
      <c r="H434" s="181">
        <v>18.579999999999998</v>
      </c>
      <c r="I434" s="182"/>
      <c r="L434" s="178"/>
      <c r="M434" s="183"/>
      <c r="N434" s="184"/>
      <c r="O434" s="184"/>
      <c r="P434" s="184"/>
      <c r="Q434" s="184"/>
      <c r="R434" s="184"/>
      <c r="S434" s="184"/>
      <c r="T434" s="185"/>
      <c r="AT434" s="179" t="s">
        <v>373</v>
      </c>
      <c r="AU434" s="179" t="s">
        <v>87</v>
      </c>
      <c r="AV434" s="13" t="s">
        <v>87</v>
      </c>
      <c r="AW434" s="13" t="s">
        <v>38</v>
      </c>
      <c r="AX434" s="13" t="s">
        <v>85</v>
      </c>
      <c r="AY434" s="179" t="s">
        <v>186</v>
      </c>
    </row>
    <row r="435" spans="1:65" s="2" customFormat="1" ht="23.45" customHeight="1">
      <c r="A435" s="36"/>
      <c r="B435" s="147"/>
      <c r="C435" s="201" t="s">
        <v>778</v>
      </c>
      <c r="D435" s="201" t="s">
        <v>184</v>
      </c>
      <c r="E435" s="202" t="s">
        <v>2093</v>
      </c>
      <c r="F435" s="203" t="s">
        <v>2094</v>
      </c>
      <c r="G435" s="204" t="s">
        <v>370</v>
      </c>
      <c r="H435" s="205">
        <v>21.367000000000001</v>
      </c>
      <c r="I435" s="206"/>
      <c r="J435" s="207">
        <f>ROUND(I435*H435,2)</f>
        <v>0</v>
      </c>
      <c r="K435" s="208"/>
      <c r="L435" s="209"/>
      <c r="M435" s="210" t="s">
        <v>3</v>
      </c>
      <c r="N435" s="211" t="s">
        <v>48</v>
      </c>
      <c r="O435" s="57"/>
      <c r="P435" s="165">
        <f>O435*H435</f>
        <v>0</v>
      </c>
      <c r="Q435" s="165">
        <v>6.4000000000000005E-4</v>
      </c>
      <c r="R435" s="165">
        <f>Q435*H435</f>
        <v>1.3674880000000002E-2</v>
      </c>
      <c r="S435" s="165">
        <v>0</v>
      </c>
      <c r="T435" s="166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161" t="s">
        <v>466</v>
      </c>
      <c r="AT435" s="161" t="s">
        <v>184</v>
      </c>
      <c r="AU435" s="161" t="s">
        <v>87</v>
      </c>
      <c r="AY435" s="20" t="s">
        <v>186</v>
      </c>
      <c r="BE435" s="162">
        <f>IF(N435="základní",J435,0)</f>
        <v>0</v>
      </c>
      <c r="BF435" s="162">
        <f>IF(N435="snížená",J435,0)</f>
        <v>0</v>
      </c>
      <c r="BG435" s="162">
        <f>IF(N435="zákl. přenesená",J435,0)</f>
        <v>0</v>
      </c>
      <c r="BH435" s="162">
        <f>IF(N435="sníž. přenesená",J435,0)</f>
        <v>0</v>
      </c>
      <c r="BI435" s="162">
        <f>IF(N435="nulová",J435,0)</f>
        <v>0</v>
      </c>
      <c r="BJ435" s="20" t="s">
        <v>85</v>
      </c>
      <c r="BK435" s="162">
        <f>ROUND(I435*H435,2)</f>
        <v>0</v>
      </c>
      <c r="BL435" s="20" t="s">
        <v>466</v>
      </c>
      <c r="BM435" s="161" t="s">
        <v>2095</v>
      </c>
    </row>
    <row r="436" spans="1:65" s="13" customFormat="1">
      <c r="B436" s="178"/>
      <c r="D436" s="172" t="s">
        <v>373</v>
      </c>
      <c r="E436" s="179" t="s">
        <v>3</v>
      </c>
      <c r="F436" s="180" t="s">
        <v>2096</v>
      </c>
      <c r="H436" s="181">
        <v>18.579999999999998</v>
      </c>
      <c r="I436" s="182"/>
      <c r="L436" s="178"/>
      <c r="M436" s="183"/>
      <c r="N436" s="184"/>
      <c r="O436" s="184"/>
      <c r="P436" s="184"/>
      <c r="Q436" s="184"/>
      <c r="R436" s="184"/>
      <c r="S436" s="184"/>
      <c r="T436" s="185"/>
      <c r="AT436" s="179" t="s">
        <v>373</v>
      </c>
      <c r="AU436" s="179" t="s">
        <v>87</v>
      </c>
      <c r="AV436" s="13" t="s">
        <v>87</v>
      </c>
      <c r="AW436" s="13" t="s">
        <v>38</v>
      </c>
      <c r="AX436" s="13" t="s">
        <v>85</v>
      </c>
      <c r="AY436" s="179" t="s">
        <v>186</v>
      </c>
    </row>
    <row r="437" spans="1:65" s="13" customFormat="1">
      <c r="B437" s="178"/>
      <c r="D437" s="172" t="s">
        <v>373</v>
      </c>
      <c r="F437" s="180" t="s">
        <v>2097</v>
      </c>
      <c r="H437" s="181">
        <v>21.367000000000001</v>
      </c>
      <c r="I437" s="182"/>
      <c r="L437" s="178"/>
      <c r="M437" s="183"/>
      <c r="N437" s="184"/>
      <c r="O437" s="184"/>
      <c r="P437" s="184"/>
      <c r="Q437" s="184"/>
      <c r="R437" s="184"/>
      <c r="S437" s="184"/>
      <c r="T437" s="185"/>
      <c r="AT437" s="179" t="s">
        <v>373</v>
      </c>
      <c r="AU437" s="179" t="s">
        <v>87</v>
      </c>
      <c r="AV437" s="13" t="s">
        <v>87</v>
      </c>
      <c r="AW437" s="13" t="s">
        <v>4</v>
      </c>
      <c r="AX437" s="13" t="s">
        <v>85</v>
      </c>
      <c r="AY437" s="179" t="s">
        <v>186</v>
      </c>
    </row>
    <row r="438" spans="1:65" s="2" customFormat="1" ht="23.45" customHeight="1">
      <c r="A438" s="36"/>
      <c r="B438" s="147"/>
      <c r="C438" s="148" t="s">
        <v>784</v>
      </c>
      <c r="D438" s="148" t="s">
        <v>189</v>
      </c>
      <c r="E438" s="149" t="s">
        <v>2098</v>
      </c>
      <c r="F438" s="150" t="s">
        <v>2099</v>
      </c>
      <c r="G438" s="151" t="s">
        <v>370</v>
      </c>
      <c r="H438" s="152">
        <v>410.48</v>
      </c>
      <c r="I438" s="153"/>
      <c r="J438" s="154">
        <f>ROUND(I438*H438,2)</f>
        <v>0</v>
      </c>
      <c r="K438" s="155"/>
      <c r="L438" s="37"/>
      <c r="M438" s="163" t="s">
        <v>3</v>
      </c>
      <c r="N438" s="164" t="s">
        <v>48</v>
      </c>
      <c r="O438" s="57"/>
      <c r="P438" s="165">
        <f>O438*H438</f>
        <v>0</v>
      </c>
      <c r="Q438" s="165">
        <v>3.0000000000000001E-5</v>
      </c>
      <c r="R438" s="165">
        <f>Q438*H438</f>
        <v>1.2314400000000001E-2</v>
      </c>
      <c r="S438" s="165">
        <v>0</v>
      </c>
      <c r="T438" s="166">
        <f>S438*H438</f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61" t="s">
        <v>275</v>
      </c>
      <c r="AT438" s="161" t="s">
        <v>189</v>
      </c>
      <c r="AU438" s="161" t="s">
        <v>87</v>
      </c>
      <c r="AY438" s="20" t="s">
        <v>186</v>
      </c>
      <c r="BE438" s="162">
        <f>IF(N438="základní",J438,0)</f>
        <v>0</v>
      </c>
      <c r="BF438" s="162">
        <f>IF(N438="snížená",J438,0)</f>
        <v>0</v>
      </c>
      <c r="BG438" s="162">
        <f>IF(N438="zákl. přenesená",J438,0)</f>
        <v>0</v>
      </c>
      <c r="BH438" s="162">
        <f>IF(N438="sníž. přenesená",J438,0)</f>
        <v>0</v>
      </c>
      <c r="BI438" s="162">
        <f>IF(N438="nulová",J438,0)</f>
        <v>0</v>
      </c>
      <c r="BJ438" s="20" t="s">
        <v>85</v>
      </c>
      <c r="BK438" s="162">
        <f>ROUND(I438*H438,2)</f>
        <v>0</v>
      </c>
      <c r="BL438" s="20" t="s">
        <v>275</v>
      </c>
      <c r="BM438" s="161" t="s">
        <v>2100</v>
      </c>
    </row>
    <row r="439" spans="1:65" s="15" customFormat="1">
      <c r="B439" s="194"/>
      <c r="D439" s="172" t="s">
        <v>373</v>
      </c>
      <c r="E439" s="195" t="s">
        <v>3</v>
      </c>
      <c r="F439" s="196" t="s">
        <v>2101</v>
      </c>
      <c r="H439" s="195" t="s">
        <v>3</v>
      </c>
      <c r="I439" s="197"/>
      <c r="L439" s="194"/>
      <c r="M439" s="198"/>
      <c r="N439" s="199"/>
      <c r="O439" s="199"/>
      <c r="P439" s="199"/>
      <c r="Q439" s="199"/>
      <c r="R439" s="199"/>
      <c r="S439" s="199"/>
      <c r="T439" s="200"/>
      <c r="AT439" s="195" t="s">
        <v>373</v>
      </c>
      <c r="AU439" s="195" t="s">
        <v>87</v>
      </c>
      <c r="AV439" s="15" t="s">
        <v>85</v>
      </c>
      <c r="AW439" s="15" t="s">
        <v>38</v>
      </c>
      <c r="AX439" s="15" t="s">
        <v>77</v>
      </c>
      <c r="AY439" s="195" t="s">
        <v>186</v>
      </c>
    </row>
    <row r="440" spans="1:65" s="13" customFormat="1">
      <c r="B440" s="178"/>
      <c r="D440" s="172" t="s">
        <v>373</v>
      </c>
      <c r="E440" s="179" t="s">
        <v>3</v>
      </c>
      <c r="F440" s="180" t="s">
        <v>2102</v>
      </c>
      <c r="H440" s="181">
        <v>3</v>
      </c>
      <c r="I440" s="182"/>
      <c r="L440" s="178"/>
      <c r="M440" s="183"/>
      <c r="N440" s="184"/>
      <c r="O440" s="184"/>
      <c r="P440" s="184"/>
      <c r="Q440" s="184"/>
      <c r="R440" s="184"/>
      <c r="S440" s="184"/>
      <c r="T440" s="185"/>
      <c r="AT440" s="179" t="s">
        <v>373</v>
      </c>
      <c r="AU440" s="179" t="s">
        <v>87</v>
      </c>
      <c r="AV440" s="13" t="s">
        <v>87</v>
      </c>
      <c r="AW440" s="13" t="s">
        <v>38</v>
      </c>
      <c r="AX440" s="13" t="s">
        <v>77</v>
      </c>
      <c r="AY440" s="179" t="s">
        <v>186</v>
      </c>
    </row>
    <row r="441" spans="1:65" s="13" customFormat="1">
      <c r="B441" s="178"/>
      <c r="D441" s="172" t="s">
        <v>373</v>
      </c>
      <c r="E441" s="179" t="s">
        <v>3</v>
      </c>
      <c r="F441" s="180" t="s">
        <v>2103</v>
      </c>
      <c r="H441" s="181">
        <v>17.48</v>
      </c>
      <c r="I441" s="182"/>
      <c r="L441" s="178"/>
      <c r="M441" s="183"/>
      <c r="N441" s="184"/>
      <c r="O441" s="184"/>
      <c r="P441" s="184"/>
      <c r="Q441" s="184"/>
      <c r="R441" s="184"/>
      <c r="S441" s="184"/>
      <c r="T441" s="185"/>
      <c r="AT441" s="179" t="s">
        <v>373</v>
      </c>
      <c r="AU441" s="179" t="s">
        <v>87</v>
      </c>
      <c r="AV441" s="13" t="s">
        <v>87</v>
      </c>
      <c r="AW441" s="13" t="s">
        <v>38</v>
      </c>
      <c r="AX441" s="13" t="s">
        <v>77</v>
      </c>
      <c r="AY441" s="179" t="s">
        <v>186</v>
      </c>
    </row>
    <row r="442" spans="1:65" s="16" customFormat="1">
      <c r="B442" s="212"/>
      <c r="D442" s="172" t="s">
        <v>373</v>
      </c>
      <c r="E442" s="213" t="s">
        <v>1786</v>
      </c>
      <c r="F442" s="214" t="s">
        <v>1412</v>
      </c>
      <c r="H442" s="215">
        <v>20.48</v>
      </c>
      <c r="I442" s="216"/>
      <c r="L442" s="212"/>
      <c r="M442" s="217"/>
      <c r="N442" s="218"/>
      <c r="O442" s="218"/>
      <c r="P442" s="218"/>
      <c r="Q442" s="218"/>
      <c r="R442" s="218"/>
      <c r="S442" s="218"/>
      <c r="T442" s="219"/>
      <c r="AT442" s="213" t="s">
        <v>373</v>
      </c>
      <c r="AU442" s="213" t="s">
        <v>87</v>
      </c>
      <c r="AV442" s="16" t="s">
        <v>101</v>
      </c>
      <c r="AW442" s="16" t="s">
        <v>38</v>
      </c>
      <c r="AX442" s="16" t="s">
        <v>77</v>
      </c>
      <c r="AY442" s="213" t="s">
        <v>186</v>
      </c>
    </row>
    <row r="443" spans="1:65" s="15" customFormat="1">
      <c r="B443" s="194"/>
      <c r="D443" s="172" t="s">
        <v>373</v>
      </c>
      <c r="E443" s="195" t="s">
        <v>3</v>
      </c>
      <c r="F443" s="196" t="s">
        <v>2104</v>
      </c>
      <c r="H443" s="195" t="s">
        <v>3</v>
      </c>
      <c r="I443" s="197"/>
      <c r="L443" s="194"/>
      <c r="M443" s="198"/>
      <c r="N443" s="199"/>
      <c r="O443" s="199"/>
      <c r="P443" s="199"/>
      <c r="Q443" s="199"/>
      <c r="R443" s="199"/>
      <c r="S443" s="199"/>
      <c r="T443" s="200"/>
      <c r="AT443" s="195" t="s">
        <v>373</v>
      </c>
      <c r="AU443" s="195" t="s">
        <v>87</v>
      </c>
      <c r="AV443" s="15" t="s">
        <v>85</v>
      </c>
      <c r="AW443" s="15" t="s">
        <v>38</v>
      </c>
      <c r="AX443" s="15" t="s">
        <v>77</v>
      </c>
      <c r="AY443" s="195" t="s">
        <v>186</v>
      </c>
    </row>
    <row r="444" spans="1:65" s="13" customFormat="1">
      <c r="B444" s="178"/>
      <c r="D444" s="172" t="s">
        <v>373</v>
      </c>
      <c r="E444" s="179" t="s">
        <v>3</v>
      </c>
      <c r="F444" s="180" t="s">
        <v>2105</v>
      </c>
      <c r="H444" s="181">
        <v>390</v>
      </c>
      <c r="I444" s="182"/>
      <c r="L444" s="178"/>
      <c r="M444" s="183"/>
      <c r="N444" s="184"/>
      <c r="O444" s="184"/>
      <c r="P444" s="184"/>
      <c r="Q444" s="184"/>
      <c r="R444" s="184"/>
      <c r="S444" s="184"/>
      <c r="T444" s="185"/>
      <c r="AT444" s="179" t="s">
        <v>373</v>
      </c>
      <c r="AU444" s="179" t="s">
        <v>87</v>
      </c>
      <c r="AV444" s="13" t="s">
        <v>87</v>
      </c>
      <c r="AW444" s="13" t="s">
        <v>38</v>
      </c>
      <c r="AX444" s="13" t="s">
        <v>77</v>
      </c>
      <c r="AY444" s="179" t="s">
        <v>186</v>
      </c>
    </row>
    <row r="445" spans="1:65" s="16" customFormat="1">
      <c r="B445" s="212"/>
      <c r="D445" s="172" t="s">
        <v>373</v>
      </c>
      <c r="E445" s="213" t="s">
        <v>2106</v>
      </c>
      <c r="F445" s="214" t="s">
        <v>1412</v>
      </c>
      <c r="H445" s="215">
        <v>390</v>
      </c>
      <c r="I445" s="216"/>
      <c r="L445" s="212"/>
      <c r="M445" s="217"/>
      <c r="N445" s="218"/>
      <c r="O445" s="218"/>
      <c r="P445" s="218"/>
      <c r="Q445" s="218"/>
      <c r="R445" s="218"/>
      <c r="S445" s="218"/>
      <c r="T445" s="219"/>
      <c r="AT445" s="213" t="s">
        <v>373</v>
      </c>
      <c r="AU445" s="213" t="s">
        <v>87</v>
      </c>
      <c r="AV445" s="16" t="s">
        <v>101</v>
      </c>
      <c r="AW445" s="16" t="s">
        <v>38</v>
      </c>
      <c r="AX445" s="16" t="s">
        <v>77</v>
      </c>
      <c r="AY445" s="213" t="s">
        <v>186</v>
      </c>
    </row>
    <row r="446" spans="1:65" s="14" customFormat="1">
      <c r="B446" s="186"/>
      <c r="D446" s="172" t="s">
        <v>373</v>
      </c>
      <c r="E446" s="187" t="s">
        <v>1783</v>
      </c>
      <c r="F446" s="188" t="s">
        <v>375</v>
      </c>
      <c r="H446" s="189">
        <v>410.48</v>
      </c>
      <c r="I446" s="190"/>
      <c r="L446" s="186"/>
      <c r="M446" s="191"/>
      <c r="N446" s="192"/>
      <c r="O446" s="192"/>
      <c r="P446" s="192"/>
      <c r="Q446" s="192"/>
      <c r="R446" s="192"/>
      <c r="S446" s="192"/>
      <c r="T446" s="193"/>
      <c r="AT446" s="187" t="s">
        <v>373</v>
      </c>
      <c r="AU446" s="187" t="s">
        <v>87</v>
      </c>
      <c r="AV446" s="14" t="s">
        <v>200</v>
      </c>
      <c r="AW446" s="14" t="s">
        <v>38</v>
      </c>
      <c r="AX446" s="14" t="s">
        <v>85</v>
      </c>
      <c r="AY446" s="187" t="s">
        <v>186</v>
      </c>
    </row>
    <row r="447" spans="1:65" s="2" customFormat="1" ht="23.45" customHeight="1">
      <c r="A447" s="36"/>
      <c r="B447" s="147"/>
      <c r="C447" s="201" t="s">
        <v>789</v>
      </c>
      <c r="D447" s="201" t="s">
        <v>184</v>
      </c>
      <c r="E447" s="202" t="s">
        <v>2107</v>
      </c>
      <c r="F447" s="203" t="s">
        <v>2108</v>
      </c>
      <c r="G447" s="204" t="s">
        <v>370</v>
      </c>
      <c r="H447" s="205">
        <v>448.5</v>
      </c>
      <c r="I447" s="206"/>
      <c r="J447" s="207">
        <f>ROUND(I447*H447,2)</f>
        <v>0</v>
      </c>
      <c r="K447" s="208"/>
      <c r="L447" s="209"/>
      <c r="M447" s="210" t="s">
        <v>3</v>
      </c>
      <c r="N447" s="211" t="s">
        <v>48</v>
      </c>
      <c r="O447" s="57"/>
      <c r="P447" s="165">
        <f>O447*H447</f>
        <v>0</v>
      </c>
      <c r="Q447" s="165">
        <v>1.9E-3</v>
      </c>
      <c r="R447" s="165">
        <f>Q447*H447</f>
        <v>0.85214999999999996</v>
      </c>
      <c r="S447" s="165">
        <v>0</v>
      </c>
      <c r="T447" s="166">
        <f>S447*H447</f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61" t="s">
        <v>610</v>
      </c>
      <c r="AT447" s="161" t="s">
        <v>184</v>
      </c>
      <c r="AU447" s="161" t="s">
        <v>87</v>
      </c>
      <c r="AY447" s="20" t="s">
        <v>186</v>
      </c>
      <c r="BE447" s="162">
        <f>IF(N447="základní",J447,0)</f>
        <v>0</v>
      </c>
      <c r="BF447" s="162">
        <f>IF(N447="snížená",J447,0)</f>
        <v>0</v>
      </c>
      <c r="BG447" s="162">
        <f>IF(N447="zákl. přenesená",J447,0)</f>
        <v>0</v>
      </c>
      <c r="BH447" s="162">
        <f>IF(N447="sníž. přenesená",J447,0)</f>
        <v>0</v>
      </c>
      <c r="BI447" s="162">
        <f>IF(N447="nulová",J447,0)</f>
        <v>0</v>
      </c>
      <c r="BJ447" s="20" t="s">
        <v>85</v>
      </c>
      <c r="BK447" s="162">
        <f>ROUND(I447*H447,2)</f>
        <v>0</v>
      </c>
      <c r="BL447" s="20" t="s">
        <v>275</v>
      </c>
      <c r="BM447" s="161" t="s">
        <v>2109</v>
      </c>
    </row>
    <row r="448" spans="1:65" s="13" customFormat="1">
      <c r="B448" s="178"/>
      <c r="D448" s="172" t="s">
        <v>373</v>
      </c>
      <c r="F448" s="180" t="s">
        <v>2110</v>
      </c>
      <c r="H448" s="181">
        <v>448.5</v>
      </c>
      <c r="I448" s="182"/>
      <c r="L448" s="178"/>
      <c r="M448" s="183"/>
      <c r="N448" s="184"/>
      <c r="O448" s="184"/>
      <c r="P448" s="184"/>
      <c r="Q448" s="184"/>
      <c r="R448" s="184"/>
      <c r="S448" s="184"/>
      <c r="T448" s="185"/>
      <c r="AT448" s="179" t="s">
        <v>373</v>
      </c>
      <c r="AU448" s="179" t="s">
        <v>87</v>
      </c>
      <c r="AV448" s="13" t="s">
        <v>87</v>
      </c>
      <c r="AW448" s="13" t="s">
        <v>4</v>
      </c>
      <c r="AX448" s="13" t="s">
        <v>85</v>
      </c>
      <c r="AY448" s="179" t="s">
        <v>186</v>
      </c>
    </row>
    <row r="449" spans="1:65" s="2" customFormat="1" ht="23.45" customHeight="1">
      <c r="A449" s="36"/>
      <c r="B449" s="147"/>
      <c r="C449" s="201" t="s">
        <v>793</v>
      </c>
      <c r="D449" s="201" t="s">
        <v>184</v>
      </c>
      <c r="E449" s="202" t="s">
        <v>2111</v>
      </c>
      <c r="F449" s="203" t="s">
        <v>2112</v>
      </c>
      <c r="G449" s="204" t="s">
        <v>370</v>
      </c>
      <c r="H449" s="205">
        <v>23.552</v>
      </c>
      <c r="I449" s="206"/>
      <c r="J449" s="207">
        <f>ROUND(I449*H449,2)</f>
        <v>0</v>
      </c>
      <c r="K449" s="208"/>
      <c r="L449" s="209"/>
      <c r="M449" s="210" t="s">
        <v>3</v>
      </c>
      <c r="N449" s="211" t="s">
        <v>48</v>
      </c>
      <c r="O449" s="57"/>
      <c r="P449" s="165">
        <f>O449*H449</f>
        <v>0</v>
      </c>
      <c r="Q449" s="165">
        <v>2.5400000000000002E-3</v>
      </c>
      <c r="R449" s="165">
        <f>Q449*H449</f>
        <v>5.982208E-2</v>
      </c>
      <c r="S449" s="165">
        <v>0</v>
      </c>
      <c r="T449" s="166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61" t="s">
        <v>610</v>
      </c>
      <c r="AT449" s="161" t="s">
        <v>184</v>
      </c>
      <c r="AU449" s="161" t="s">
        <v>87</v>
      </c>
      <c r="AY449" s="20" t="s">
        <v>186</v>
      </c>
      <c r="BE449" s="162">
        <f>IF(N449="základní",J449,0)</f>
        <v>0</v>
      </c>
      <c r="BF449" s="162">
        <f>IF(N449="snížená",J449,0)</f>
        <v>0</v>
      </c>
      <c r="BG449" s="162">
        <f>IF(N449="zákl. přenesená",J449,0)</f>
        <v>0</v>
      </c>
      <c r="BH449" s="162">
        <f>IF(N449="sníž. přenesená",J449,0)</f>
        <v>0</v>
      </c>
      <c r="BI449" s="162">
        <f>IF(N449="nulová",J449,0)</f>
        <v>0</v>
      </c>
      <c r="BJ449" s="20" t="s">
        <v>85</v>
      </c>
      <c r="BK449" s="162">
        <f>ROUND(I449*H449,2)</f>
        <v>0</v>
      </c>
      <c r="BL449" s="20" t="s">
        <v>275</v>
      </c>
      <c r="BM449" s="161" t="s">
        <v>2113</v>
      </c>
    </row>
    <row r="450" spans="1:65" s="13" customFormat="1">
      <c r="B450" s="178"/>
      <c r="D450" s="172" t="s">
        <v>373</v>
      </c>
      <c r="E450" s="179" t="s">
        <v>3</v>
      </c>
      <c r="F450" s="180" t="s">
        <v>1786</v>
      </c>
      <c r="H450" s="181">
        <v>20.48</v>
      </c>
      <c r="I450" s="182"/>
      <c r="L450" s="178"/>
      <c r="M450" s="183"/>
      <c r="N450" s="184"/>
      <c r="O450" s="184"/>
      <c r="P450" s="184"/>
      <c r="Q450" s="184"/>
      <c r="R450" s="184"/>
      <c r="S450" s="184"/>
      <c r="T450" s="185"/>
      <c r="AT450" s="179" t="s">
        <v>373</v>
      </c>
      <c r="AU450" s="179" t="s">
        <v>87</v>
      </c>
      <c r="AV450" s="13" t="s">
        <v>87</v>
      </c>
      <c r="AW450" s="13" t="s">
        <v>38</v>
      </c>
      <c r="AX450" s="13" t="s">
        <v>85</v>
      </c>
      <c r="AY450" s="179" t="s">
        <v>186</v>
      </c>
    </row>
    <row r="451" spans="1:65" s="13" customFormat="1">
      <c r="B451" s="178"/>
      <c r="D451" s="172" t="s">
        <v>373</v>
      </c>
      <c r="F451" s="180" t="s">
        <v>2114</v>
      </c>
      <c r="H451" s="181">
        <v>23.552</v>
      </c>
      <c r="I451" s="182"/>
      <c r="L451" s="178"/>
      <c r="M451" s="183"/>
      <c r="N451" s="184"/>
      <c r="O451" s="184"/>
      <c r="P451" s="184"/>
      <c r="Q451" s="184"/>
      <c r="R451" s="184"/>
      <c r="S451" s="184"/>
      <c r="T451" s="185"/>
      <c r="AT451" s="179" t="s">
        <v>373</v>
      </c>
      <c r="AU451" s="179" t="s">
        <v>87</v>
      </c>
      <c r="AV451" s="13" t="s">
        <v>87</v>
      </c>
      <c r="AW451" s="13" t="s">
        <v>4</v>
      </c>
      <c r="AX451" s="13" t="s">
        <v>85</v>
      </c>
      <c r="AY451" s="179" t="s">
        <v>186</v>
      </c>
    </row>
    <row r="452" spans="1:65" s="2" customFormat="1" ht="36.75" customHeight="1">
      <c r="A452" s="36"/>
      <c r="B452" s="147"/>
      <c r="C452" s="148" t="s">
        <v>799</v>
      </c>
      <c r="D452" s="148" t="s">
        <v>189</v>
      </c>
      <c r="E452" s="149" t="s">
        <v>2115</v>
      </c>
      <c r="F452" s="150" t="s">
        <v>2116</v>
      </c>
      <c r="G452" s="151" t="s">
        <v>843</v>
      </c>
      <c r="H452" s="152">
        <v>22.1</v>
      </c>
      <c r="I452" s="153"/>
      <c r="J452" s="154">
        <f>ROUND(I452*H452,2)</f>
        <v>0</v>
      </c>
      <c r="K452" s="155"/>
      <c r="L452" s="37"/>
      <c r="M452" s="163" t="s">
        <v>3</v>
      </c>
      <c r="N452" s="164" t="s">
        <v>48</v>
      </c>
      <c r="O452" s="57"/>
      <c r="P452" s="165">
        <f>O452*H452</f>
        <v>0</v>
      </c>
      <c r="Q452" s="165">
        <v>1.3500000000000001E-3</v>
      </c>
      <c r="R452" s="165">
        <f>Q452*H452</f>
        <v>2.9835000000000004E-2</v>
      </c>
      <c r="S452" s="165">
        <v>0</v>
      </c>
      <c r="T452" s="166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61" t="s">
        <v>275</v>
      </c>
      <c r="AT452" s="161" t="s">
        <v>189</v>
      </c>
      <c r="AU452" s="161" t="s">
        <v>87</v>
      </c>
      <c r="AY452" s="20" t="s">
        <v>186</v>
      </c>
      <c r="BE452" s="162">
        <f>IF(N452="základní",J452,0)</f>
        <v>0</v>
      </c>
      <c r="BF452" s="162">
        <f>IF(N452="snížená",J452,0)</f>
        <v>0</v>
      </c>
      <c r="BG452" s="162">
        <f>IF(N452="zákl. přenesená",J452,0)</f>
        <v>0</v>
      </c>
      <c r="BH452" s="162">
        <f>IF(N452="sníž. přenesená",J452,0)</f>
        <v>0</v>
      </c>
      <c r="BI452" s="162">
        <f>IF(N452="nulová",J452,0)</f>
        <v>0</v>
      </c>
      <c r="BJ452" s="20" t="s">
        <v>85</v>
      </c>
      <c r="BK452" s="162">
        <f>ROUND(I452*H452,2)</f>
        <v>0</v>
      </c>
      <c r="BL452" s="20" t="s">
        <v>275</v>
      </c>
      <c r="BM452" s="161" t="s">
        <v>2117</v>
      </c>
    </row>
    <row r="453" spans="1:65" s="2" customFormat="1">
      <c r="A453" s="36"/>
      <c r="B453" s="37"/>
      <c r="C453" s="36"/>
      <c r="D453" s="167" t="s">
        <v>240</v>
      </c>
      <c r="E453" s="36"/>
      <c r="F453" s="168" t="s">
        <v>2118</v>
      </c>
      <c r="G453" s="36"/>
      <c r="H453" s="36"/>
      <c r="I453" s="169"/>
      <c r="J453" s="36"/>
      <c r="K453" s="36"/>
      <c r="L453" s="37"/>
      <c r="M453" s="170"/>
      <c r="N453" s="171"/>
      <c r="O453" s="57"/>
      <c r="P453" s="57"/>
      <c r="Q453" s="57"/>
      <c r="R453" s="57"/>
      <c r="S453" s="57"/>
      <c r="T453" s="58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20" t="s">
        <v>240</v>
      </c>
      <c r="AU453" s="20" t="s">
        <v>87</v>
      </c>
    </row>
    <row r="454" spans="1:65" s="15" customFormat="1">
      <c r="B454" s="194"/>
      <c r="D454" s="172" t="s">
        <v>373</v>
      </c>
      <c r="E454" s="195" t="s">
        <v>3</v>
      </c>
      <c r="F454" s="196" t="s">
        <v>2119</v>
      </c>
      <c r="H454" s="195" t="s">
        <v>3</v>
      </c>
      <c r="I454" s="197"/>
      <c r="L454" s="194"/>
      <c r="M454" s="198"/>
      <c r="N454" s="199"/>
      <c r="O454" s="199"/>
      <c r="P454" s="199"/>
      <c r="Q454" s="199"/>
      <c r="R454" s="199"/>
      <c r="S454" s="199"/>
      <c r="T454" s="200"/>
      <c r="AT454" s="195" t="s">
        <v>373</v>
      </c>
      <c r="AU454" s="195" t="s">
        <v>87</v>
      </c>
      <c r="AV454" s="15" t="s">
        <v>85</v>
      </c>
      <c r="AW454" s="15" t="s">
        <v>38</v>
      </c>
      <c r="AX454" s="15" t="s">
        <v>77</v>
      </c>
      <c r="AY454" s="195" t="s">
        <v>186</v>
      </c>
    </row>
    <row r="455" spans="1:65" s="13" customFormat="1">
      <c r="B455" s="178"/>
      <c r="D455" s="172" t="s">
        <v>373</v>
      </c>
      <c r="E455" s="179" t="s">
        <v>3</v>
      </c>
      <c r="F455" s="180" t="s">
        <v>2120</v>
      </c>
      <c r="H455" s="181">
        <v>22.1</v>
      </c>
      <c r="I455" s="182"/>
      <c r="L455" s="178"/>
      <c r="M455" s="183"/>
      <c r="N455" s="184"/>
      <c r="O455" s="184"/>
      <c r="P455" s="184"/>
      <c r="Q455" s="184"/>
      <c r="R455" s="184"/>
      <c r="S455" s="184"/>
      <c r="T455" s="185"/>
      <c r="AT455" s="179" t="s">
        <v>373</v>
      </c>
      <c r="AU455" s="179" t="s">
        <v>87</v>
      </c>
      <c r="AV455" s="13" t="s">
        <v>87</v>
      </c>
      <c r="AW455" s="13" t="s">
        <v>38</v>
      </c>
      <c r="AX455" s="13" t="s">
        <v>85</v>
      </c>
      <c r="AY455" s="179" t="s">
        <v>186</v>
      </c>
    </row>
    <row r="456" spans="1:65" s="2" customFormat="1" ht="36.75" customHeight="1">
      <c r="A456" s="36"/>
      <c r="B456" s="147"/>
      <c r="C456" s="148" t="s">
        <v>805</v>
      </c>
      <c r="D456" s="148" t="s">
        <v>189</v>
      </c>
      <c r="E456" s="149" t="s">
        <v>2121</v>
      </c>
      <c r="F456" s="150" t="s">
        <v>2122</v>
      </c>
      <c r="G456" s="151" t="s">
        <v>370</v>
      </c>
      <c r="H456" s="152">
        <v>43.32</v>
      </c>
      <c r="I456" s="153"/>
      <c r="J456" s="154">
        <f>ROUND(I456*H456,2)</f>
        <v>0</v>
      </c>
      <c r="K456" s="155"/>
      <c r="L456" s="37"/>
      <c r="M456" s="163" t="s">
        <v>3</v>
      </c>
      <c r="N456" s="164" t="s">
        <v>48</v>
      </c>
      <c r="O456" s="57"/>
      <c r="P456" s="165">
        <f>O456*H456</f>
        <v>0</v>
      </c>
      <c r="Q456" s="165">
        <v>1.0800000000000001E-2</v>
      </c>
      <c r="R456" s="165">
        <f>Q456*H456</f>
        <v>0.46785600000000005</v>
      </c>
      <c r="S456" s="165">
        <v>0</v>
      </c>
      <c r="T456" s="166">
        <f>S456*H456</f>
        <v>0</v>
      </c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R456" s="161" t="s">
        <v>275</v>
      </c>
      <c r="AT456" s="161" t="s">
        <v>189</v>
      </c>
      <c r="AU456" s="161" t="s">
        <v>87</v>
      </c>
      <c r="AY456" s="20" t="s">
        <v>186</v>
      </c>
      <c r="BE456" s="162">
        <f>IF(N456="základní",J456,0)</f>
        <v>0</v>
      </c>
      <c r="BF456" s="162">
        <f>IF(N456="snížená",J456,0)</f>
        <v>0</v>
      </c>
      <c r="BG456" s="162">
        <f>IF(N456="zákl. přenesená",J456,0)</f>
        <v>0</v>
      </c>
      <c r="BH456" s="162">
        <f>IF(N456="sníž. přenesená",J456,0)</f>
        <v>0</v>
      </c>
      <c r="BI456" s="162">
        <f>IF(N456="nulová",J456,0)</f>
        <v>0</v>
      </c>
      <c r="BJ456" s="20" t="s">
        <v>85</v>
      </c>
      <c r="BK456" s="162">
        <f>ROUND(I456*H456,2)</f>
        <v>0</v>
      </c>
      <c r="BL456" s="20" t="s">
        <v>275</v>
      </c>
      <c r="BM456" s="161" t="s">
        <v>2123</v>
      </c>
    </row>
    <row r="457" spans="1:65" s="2" customFormat="1">
      <c r="A457" s="36"/>
      <c r="B457" s="37"/>
      <c r="C457" s="36"/>
      <c r="D457" s="167" t="s">
        <v>240</v>
      </c>
      <c r="E457" s="36"/>
      <c r="F457" s="168" t="s">
        <v>2124</v>
      </c>
      <c r="G457" s="36"/>
      <c r="H457" s="36"/>
      <c r="I457" s="169"/>
      <c r="J457" s="36"/>
      <c r="K457" s="36"/>
      <c r="L457" s="37"/>
      <c r="M457" s="170"/>
      <c r="N457" s="171"/>
      <c r="O457" s="57"/>
      <c r="P457" s="57"/>
      <c r="Q457" s="57"/>
      <c r="R457" s="57"/>
      <c r="S457" s="57"/>
      <c r="T457" s="58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T457" s="20" t="s">
        <v>240</v>
      </c>
      <c r="AU457" s="20" t="s">
        <v>87</v>
      </c>
    </row>
    <row r="458" spans="1:65" s="15" customFormat="1">
      <c r="B458" s="194"/>
      <c r="D458" s="172" t="s">
        <v>373</v>
      </c>
      <c r="E458" s="195" t="s">
        <v>3</v>
      </c>
      <c r="F458" s="196" t="s">
        <v>2125</v>
      </c>
      <c r="H458" s="195" t="s">
        <v>3</v>
      </c>
      <c r="I458" s="197"/>
      <c r="L458" s="194"/>
      <c r="M458" s="198"/>
      <c r="N458" s="199"/>
      <c r="O458" s="199"/>
      <c r="P458" s="199"/>
      <c r="Q458" s="199"/>
      <c r="R458" s="199"/>
      <c r="S458" s="199"/>
      <c r="T458" s="200"/>
      <c r="AT458" s="195" t="s">
        <v>373</v>
      </c>
      <c r="AU458" s="195" t="s">
        <v>87</v>
      </c>
      <c r="AV458" s="15" t="s">
        <v>85</v>
      </c>
      <c r="AW458" s="15" t="s">
        <v>38</v>
      </c>
      <c r="AX458" s="15" t="s">
        <v>77</v>
      </c>
      <c r="AY458" s="195" t="s">
        <v>186</v>
      </c>
    </row>
    <row r="459" spans="1:65" s="15" customFormat="1">
      <c r="B459" s="194"/>
      <c r="D459" s="172" t="s">
        <v>373</v>
      </c>
      <c r="E459" s="195" t="s">
        <v>3</v>
      </c>
      <c r="F459" s="196" t="s">
        <v>2126</v>
      </c>
      <c r="H459" s="195" t="s">
        <v>3</v>
      </c>
      <c r="I459" s="197"/>
      <c r="L459" s="194"/>
      <c r="M459" s="198"/>
      <c r="N459" s="199"/>
      <c r="O459" s="199"/>
      <c r="P459" s="199"/>
      <c r="Q459" s="199"/>
      <c r="R459" s="199"/>
      <c r="S459" s="199"/>
      <c r="T459" s="200"/>
      <c r="AT459" s="195" t="s">
        <v>373</v>
      </c>
      <c r="AU459" s="195" t="s">
        <v>87</v>
      </c>
      <c r="AV459" s="15" t="s">
        <v>85</v>
      </c>
      <c r="AW459" s="15" t="s">
        <v>38</v>
      </c>
      <c r="AX459" s="15" t="s">
        <v>77</v>
      </c>
      <c r="AY459" s="195" t="s">
        <v>186</v>
      </c>
    </row>
    <row r="460" spans="1:65" s="13" customFormat="1">
      <c r="B460" s="178"/>
      <c r="D460" s="172" t="s">
        <v>373</v>
      </c>
      <c r="E460" s="179" t="s">
        <v>3</v>
      </c>
      <c r="F460" s="180" t="s">
        <v>2127</v>
      </c>
      <c r="H460" s="181">
        <v>25.28</v>
      </c>
      <c r="I460" s="182"/>
      <c r="L460" s="178"/>
      <c r="M460" s="183"/>
      <c r="N460" s="184"/>
      <c r="O460" s="184"/>
      <c r="P460" s="184"/>
      <c r="Q460" s="184"/>
      <c r="R460" s="184"/>
      <c r="S460" s="184"/>
      <c r="T460" s="185"/>
      <c r="AT460" s="179" t="s">
        <v>373</v>
      </c>
      <c r="AU460" s="179" t="s">
        <v>87</v>
      </c>
      <c r="AV460" s="13" t="s">
        <v>87</v>
      </c>
      <c r="AW460" s="13" t="s">
        <v>38</v>
      </c>
      <c r="AX460" s="13" t="s">
        <v>77</v>
      </c>
      <c r="AY460" s="179" t="s">
        <v>186</v>
      </c>
    </row>
    <row r="461" spans="1:65" s="15" customFormat="1">
      <c r="B461" s="194"/>
      <c r="D461" s="172" t="s">
        <v>373</v>
      </c>
      <c r="E461" s="195" t="s">
        <v>3</v>
      </c>
      <c r="F461" s="196" t="s">
        <v>2128</v>
      </c>
      <c r="H461" s="195" t="s">
        <v>3</v>
      </c>
      <c r="I461" s="197"/>
      <c r="L461" s="194"/>
      <c r="M461" s="198"/>
      <c r="N461" s="199"/>
      <c r="O461" s="199"/>
      <c r="P461" s="199"/>
      <c r="Q461" s="199"/>
      <c r="R461" s="199"/>
      <c r="S461" s="199"/>
      <c r="T461" s="200"/>
      <c r="AT461" s="195" t="s">
        <v>373</v>
      </c>
      <c r="AU461" s="195" t="s">
        <v>87</v>
      </c>
      <c r="AV461" s="15" t="s">
        <v>85</v>
      </c>
      <c r="AW461" s="15" t="s">
        <v>38</v>
      </c>
      <c r="AX461" s="15" t="s">
        <v>77</v>
      </c>
      <c r="AY461" s="195" t="s">
        <v>186</v>
      </c>
    </row>
    <row r="462" spans="1:65" s="15" customFormat="1">
      <c r="B462" s="194"/>
      <c r="D462" s="172" t="s">
        <v>373</v>
      </c>
      <c r="E462" s="195" t="s">
        <v>3</v>
      </c>
      <c r="F462" s="196" t="s">
        <v>2126</v>
      </c>
      <c r="H462" s="195" t="s">
        <v>3</v>
      </c>
      <c r="I462" s="197"/>
      <c r="L462" s="194"/>
      <c r="M462" s="198"/>
      <c r="N462" s="199"/>
      <c r="O462" s="199"/>
      <c r="P462" s="199"/>
      <c r="Q462" s="199"/>
      <c r="R462" s="199"/>
      <c r="S462" s="199"/>
      <c r="T462" s="200"/>
      <c r="AT462" s="195" t="s">
        <v>373</v>
      </c>
      <c r="AU462" s="195" t="s">
        <v>87</v>
      </c>
      <c r="AV462" s="15" t="s">
        <v>85</v>
      </c>
      <c r="AW462" s="15" t="s">
        <v>38</v>
      </c>
      <c r="AX462" s="15" t="s">
        <v>77</v>
      </c>
      <c r="AY462" s="195" t="s">
        <v>186</v>
      </c>
    </row>
    <row r="463" spans="1:65" s="13" customFormat="1">
      <c r="B463" s="178"/>
      <c r="D463" s="172" t="s">
        <v>373</v>
      </c>
      <c r="E463" s="179" t="s">
        <v>3</v>
      </c>
      <c r="F463" s="180" t="s">
        <v>2129</v>
      </c>
      <c r="H463" s="181">
        <v>18.04</v>
      </c>
      <c r="I463" s="182"/>
      <c r="L463" s="178"/>
      <c r="M463" s="183"/>
      <c r="N463" s="184"/>
      <c r="O463" s="184"/>
      <c r="P463" s="184"/>
      <c r="Q463" s="184"/>
      <c r="R463" s="184"/>
      <c r="S463" s="184"/>
      <c r="T463" s="185"/>
      <c r="AT463" s="179" t="s">
        <v>373</v>
      </c>
      <c r="AU463" s="179" t="s">
        <v>87</v>
      </c>
      <c r="AV463" s="13" t="s">
        <v>87</v>
      </c>
      <c r="AW463" s="13" t="s">
        <v>38</v>
      </c>
      <c r="AX463" s="13" t="s">
        <v>77</v>
      </c>
      <c r="AY463" s="179" t="s">
        <v>186</v>
      </c>
    </row>
    <row r="464" spans="1:65" s="14" customFormat="1">
      <c r="B464" s="186"/>
      <c r="D464" s="172" t="s">
        <v>373</v>
      </c>
      <c r="E464" s="187" t="s">
        <v>3</v>
      </c>
      <c r="F464" s="188" t="s">
        <v>375</v>
      </c>
      <c r="H464" s="189">
        <v>43.32</v>
      </c>
      <c r="I464" s="190"/>
      <c r="L464" s="186"/>
      <c r="M464" s="191"/>
      <c r="N464" s="192"/>
      <c r="O464" s="192"/>
      <c r="P464" s="192"/>
      <c r="Q464" s="192"/>
      <c r="R464" s="192"/>
      <c r="S464" s="192"/>
      <c r="T464" s="193"/>
      <c r="AT464" s="187" t="s">
        <v>373</v>
      </c>
      <c r="AU464" s="187" t="s">
        <v>87</v>
      </c>
      <c r="AV464" s="14" t="s">
        <v>200</v>
      </c>
      <c r="AW464" s="14" t="s">
        <v>38</v>
      </c>
      <c r="AX464" s="14" t="s">
        <v>85</v>
      </c>
      <c r="AY464" s="187" t="s">
        <v>186</v>
      </c>
    </row>
    <row r="465" spans="1:65" s="2" customFormat="1" ht="47.65" customHeight="1">
      <c r="A465" s="36"/>
      <c r="B465" s="147"/>
      <c r="C465" s="148" t="s">
        <v>812</v>
      </c>
      <c r="D465" s="148" t="s">
        <v>189</v>
      </c>
      <c r="E465" s="149" t="s">
        <v>2130</v>
      </c>
      <c r="F465" s="150" t="s">
        <v>2131</v>
      </c>
      <c r="G465" s="151" t="s">
        <v>435</v>
      </c>
      <c r="H465" s="152">
        <v>36</v>
      </c>
      <c r="I465" s="153"/>
      <c r="J465" s="154">
        <f>ROUND(I465*H465,2)</f>
        <v>0</v>
      </c>
      <c r="K465" s="155"/>
      <c r="L465" s="37"/>
      <c r="M465" s="163" t="s">
        <v>3</v>
      </c>
      <c r="N465" s="164" t="s">
        <v>48</v>
      </c>
      <c r="O465" s="57"/>
      <c r="P465" s="165">
        <f>O465*H465</f>
        <v>0</v>
      </c>
      <c r="Q465" s="165">
        <v>1.1E-4</v>
      </c>
      <c r="R465" s="165">
        <f>Q465*H465</f>
        <v>3.96E-3</v>
      </c>
      <c r="S465" s="165">
        <v>0</v>
      </c>
      <c r="T465" s="166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61" t="s">
        <v>275</v>
      </c>
      <c r="AT465" s="161" t="s">
        <v>189</v>
      </c>
      <c r="AU465" s="161" t="s">
        <v>87</v>
      </c>
      <c r="AY465" s="20" t="s">
        <v>186</v>
      </c>
      <c r="BE465" s="162">
        <f>IF(N465="základní",J465,0)</f>
        <v>0</v>
      </c>
      <c r="BF465" s="162">
        <f>IF(N465="snížená",J465,0)</f>
        <v>0</v>
      </c>
      <c r="BG465" s="162">
        <f>IF(N465="zákl. přenesená",J465,0)</f>
        <v>0</v>
      </c>
      <c r="BH465" s="162">
        <f>IF(N465="sníž. přenesená",J465,0)</f>
        <v>0</v>
      </c>
      <c r="BI465" s="162">
        <f>IF(N465="nulová",J465,0)</f>
        <v>0</v>
      </c>
      <c r="BJ465" s="20" t="s">
        <v>85</v>
      </c>
      <c r="BK465" s="162">
        <f>ROUND(I465*H465,2)</f>
        <v>0</v>
      </c>
      <c r="BL465" s="20" t="s">
        <v>275</v>
      </c>
      <c r="BM465" s="161" t="s">
        <v>2132</v>
      </c>
    </row>
    <row r="466" spans="1:65" s="13" customFormat="1">
      <c r="B466" s="178"/>
      <c r="D466" s="172" t="s">
        <v>373</v>
      </c>
      <c r="E466" s="179" t="s">
        <v>3</v>
      </c>
      <c r="F466" s="180" t="s">
        <v>2133</v>
      </c>
      <c r="H466" s="181">
        <v>3</v>
      </c>
      <c r="I466" s="182"/>
      <c r="L466" s="178"/>
      <c r="M466" s="183"/>
      <c r="N466" s="184"/>
      <c r="O466" s="184"/>
      <c r="P466" s="184"/>
      <c r="Q466" s="184"/>
      <c r="R466" s="184"/>
      <c r="S466" s="184"/>
      <c r="T466" s="185"/>
      <c r="AT466" s="179" t="s">
        <v>373</v>
      </c>
      <c r="AU466" s="179" t="s">
        <v>87</v>
      </c>
      <c r="AV466" s="13" t="s">
        <v>87</v>
      </c>
      <c r="AW466" s="13" t="s">
        <v>38</v>
      </c>
      <c r="AX466" s="13" t="s">
        <v>77</v>
      </c>
      <c r="AY466" s="179" t="s">
        <v>186</v>
      </c>
    </row>
    <row r="467" spans="1:65" s="13" customFormat="1">
      <c r="B467" s="178"/>
      <c r="D467" s="172" t="s">
        <v>373</v>
      </c>
      <c r="E467" s="179" t="s">
        <v>3</v>
      </c>
      <c r="F467" s="180" t="s">
        <v>2134</v>
      </c>
      <c r="H467" s="181">
        <v>33</v>
      </c>
      <c r="I467" s="182"/>
      <c r="L467" s="178"/>
      <c r="M467" s="183"/>
      <c r="N467" s="184"/>
      <c r="O467" s="184"/>
      <c r="P467" s="184"/>
      <c r="Q467" s="184"/>
      <c r="R467" s="184"/>
      <c r="S467" s="184"/>
      <c r="T467" s="185"/>
      <c r="AT467" s="179" t="s">
        <v>373</v>
      </c>
      <c r="AU467" s="179" t="s">
        <v>87</v>
      </c>
      <c r="AV467" s="13" t="s">
        <v>87</v>
      </c>
      <c r="AW467" s="13" t="s">
        <v>38</v>
      </c>
      <c r="AX467" s="13" t="s">
        <v>77</v>
      </c>
      <c r="AY467" s="179" t="s">
        <v>186</v>
      </c>
    </row>
    <row r="468" spans="1:65" s="14" customFormat="1">
      <c r="B468" s="186"/>
      <c r="D468" s="172" t="s">
        <v>373</v>
      </c>
      <c r="E468" s="187" t="s">
        <v>3</v>
      </c>
      <c r="F468" s="188" t="s">
        <v>375</v>
      </c>
      <c r="H468" s="189">
        <v>36</v>
      </c>
      <c r="I468" s="190"/>
      <c r="L468" s="186"/>
      <c r="M468" s="191"/>
      <c r="N468" s="192"/>
      <c r="O468" s="192"/>
      <c r="P468" s="192"/>
      <c r="Q468" s="192"/>
      <c r="R468" s="192"/>
      <c r="S468" s="192"/>
      <c r="T468" s="193"/>
      <c r="AT468" s="187" t="s">
        <v>373</v>
      </c>
      <c r="AU468" s="187" t="s">
        <v>87</v>
      </c>
      <c r="AV468" s="14" t="s">
        <v>200</v>
      </c>
      <c r="AW468" s="14" t="s">
        <v>38</v>
      </c>
      <c r="AX468" s="14" t="s">
        <v>85</v>
      </c>
      <c r="AY468" s="187" t="s">
        <v>186</v>
      </c>
    </row>
    <row r="469" spans="1:65" s="2" customFormat="1" ht="31.9" customHeight="1">
      <c r="A469" s="36"/>
      <c r="B469" s="147"/>
      <c r="C469" s="148" t="s">
        <v>816</v>
      </c>
      <c r="D469" s="148" t="s">
        <v>189</v>
      </c>
      <c r="E469" s="149" t="s">
        <v>2135</v>
      </c>
      <c r="F469" s="150" t="s">
        <v>2136</v>
      </c>
      <c r="G469" s="151" t="s">
        <v>370</v>
      </c>
      <c r="H469" s="152">
        <v>820.96</v>
      </c>
      <c r="I469" s="153"/>
      <c r="J469" s="154">
        <f>ROUND(I469*H469,2)</f>
        <v>0</v>
      </c>
      <c r="K469" s="155"/>
      <c r="L469" s="37"/>
      <c r="M469" s="163" t="s">
        <v>3</v>
      </c>
      <c r="N469" s="164" t="s">
        <v>48</v>
      </c>
      <c r="O469" s="57"/>
      <c r="P469" s="165">
        <f>O469*H469</f>
        <v>0</v>
      </c>
      <c r="Q469" s="165">
        <v>0</v>
      </c>
      <c r="R469" s="165">
        <f>Q469*H469</f>
        <v>0</v>
      </c>
      <c r="S469" s="165">
        <v>0</v>
      </c>
      <c r="T469" s="166">
        <f>S469*H469</f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61" t="s">
        <v>275</v>
      </c>
      <c r="AT469" s="161" t="s">
        <v>189</v>
      </c>
      <c r="AU469" s="161" t="s">
        <v>87</v>
      </c>
      <c r="AY469" s="20" t="s">
        <v>186</v>
      </c>
      <c r="BE469" s="162">
        <f>IF(N469="základní",J469,0)</f>
        <v>0</v>
      </c>
      <c r="BF469" s="162">
        <f>IF(N469="snížená",J469,0)</f>
        <v>0</v>
      </c>
      <c r="BG469" s="162">
        <f>IF(N469="zákl. přenesená",J469,0)</f>
        <v>0</v>
      </c>
      <c r="BH469" s="162">
        <f>IF(N469="sníž. přenesená",J469,0)</f>
        <v>0</v>
      </c>
      <c r="BI469" s="162">
        <f>IF(N469="nulová",J469,0)</f>
        <v>0</v>
      </c>
      <c r="BJ469" s="20" t="s">
        <v>85</v>
      </c>
      <c r="BK469" s="162">
        <f>ROUND(I469*H469,2)</f>
        <v>0</v>
      </c>
      <c r="BL469" s="20" t="s">
        <v>275</v>
      </c>
      <c r="BM469" s="161" t="s">
        <v>2137</v>
      </c>
    </row>
    <row r="470" spans="1:65" s="15" customFormat="1">
      <c r="B470" s="194"/>
      <c r="D470" s="172" t="s">
        <v>373</v>
      </c>
      <c r="E470" s="195" t="s">
        <v>3</v>
      </c>
      <c r="F470" s="196" t="s">
        <v>860</v>
      </c>
      <c r="H470" s="195" t="s">
        <v>3</v>
      </c>
      <c r="I470" s="197"/>
      <c r="L470" s="194"/>
      <c r="M470" s="198"/>
      <c r="N470" s="199"/>
      <c r="O470" s="199"/>
      <c r="P470" s="199"/>
      <c r="Q470" s="199"/>
      <c r="R470" s="199"/>
      <c r="S470" s="199"/>
      <c r="T470" s="200"/>
      <c r="AT470" s="195" t="s">
        <v>373</v>
      </c>
      <c r="AU470" s="195" t="s">
        <v>87</v>
      </c>
      <c r="AV470" s="15" t="s">
        <v>85</v>
      </c>
      <c r="AW470" s="15" t="s">
        <v>38</v>
      </c>
      <c r="AX470" s="15" t="s">
        <v>77</v>
      </c>
      <c r="AY470" s="195" t="s">
        <v>186</v>
      </c>
    </row>
    <row r="471" spans="1:65" s="15" customFormat="1">
      <c r="B471" s="194"/>
      <c r="D471" s="172" t="s">
        <v>373</v>
      </c>
      <c r="E471" s="195" t="s">
        <v>3</v>
      </c>
      <c r="F471" s="196" t="s">
        <v>2138</v>
      </c>
      <c r="H471" s="195" t="s">
        <v>3</v>
      </c>
      <c r="I471" s="197"/>
      <c r="L471" s="194"/>
      <c r="M471" s="198"/>
      <c r="N471" s="199"/>
      <c r="O471" s="199"/>
      <c r="P471" s="199"/>
      <c r="Q471" s="199"/>
      <c r="R471" s="199"/>
      <c r="S471" s="199"/>
      <c r="T471" s="200"/>
      <c r="AT471" s="195" t="s">
        <v>373</v>
      </c>
      <c r="AU471" s="195" t="s">
        <v>87</v>
      </c>
      <c r="AV471" s="15" t="s">
        <v>85</v>
      </c>
      <c r="AW471" s="15" t="s">
        <v>38</v>
      </c>
      <c r="AX471" s="15" t="s">
        <v>77</v>
      </c>
      <c r="AY471" s="195" t="s">
        <v>186</v>
      </c>
    </row>
    <row r="472" spans="1:65" s="13" customFormat="1">
      <c r="B472" s="178"/>
      <c r="D472" s="172" t="s">
        <v>373</v>
      </c>
      <c r="E472" s="179" t="s">
        <v>3</v>
      </c>
      <c r="F472" s="180" t="s">
        <v>2139</v>
      </c>
      <c r="H472" s="181">
        <v>820.96</v>
      </c>
      <c r="I472" s="182"/>
      <c r="L472" s="178"/>
      <c r="M472" s="183"/>
      <c r="N472" s="184"/>
      <c r="O472" s="184"/>
      <c r="P472" s="184"/>
      <c r="Q472" s="184"/>
      <c r="R472" s="184"/>
      <c r="S472" s="184"/>
      <c r="T472" s="185"/>
      <c r="AT472" s="179" t="s">
        <v>373</v>
      </c>
      <c r="AU472" s="179" t="s">
        <v>87</v>
      </c>
      <c r="AV472" s="13" t="s">
        <v>87</v>
      </c>
      <c r="AW472" s="13" t="s">
        <v>38</v>
      </c>
      <c r="AX472" s="13" t="s">
        <v>77</v>
      </c>
      <c r="AY472" s="179" t="s">
        <v>186</v>
      </c>
    </row>
    <row r="473" spans="1:65" s="14" customFormat="1">
      <c r="B473" s="186"/>
      <c r="D473" s="172" t="s">
        <v>373</v>
      </c>
      <c r="E473" s="187" t="s">
        <v>3</v>
      </c>
      <c r="F473" s="188" t="s">
        <v>375</v>
      </c>
      <c r="H473" s="189">
        <v>820.96</v>
      </c>
      <c r="I473" s="190"/>
      <c r="L473" s="186"/>
      <c r="M473" s="191"/>
      <c r="N473" s="192"/>
      <c r="O473" s="192"/>
      <c r="P473" s="192"/>
      <c r="Q473" s="192"/>
      <c r="R473" s="192"/>
      <c r="S473" s="192"/>
      <c r="T473" s="193"/>
      <c r="AT473" s="187" t="s">
        <v>373</v>
      </c>
      <c r="AU473" s="187" t="s">
        <v>87</v>
      </c>
      <c r="AV473" s="14" t="s">
        <v>200</v>
      </c>
      <c r="AW473" s="14" t="s">
        <v>38</v>
      </c>
      <c r="AX473" s="14" t="s">
        <v>85</v>
      </c>
      <c r="AY473" s="187" t="s">
        <v>186</v>
      </c>
    </row>
    <row r="474" spans="1:65" s="2" customFormat="1" ht="23.45" customHeight="1">
      <c r="A474" s="36"/>
      <c r="B474" s="147"/>
      <c r="C474" s="201" t="s">
        <v>820</v>
      </c>
      <c r="D474" s="201" t="s">
        <v>184</v>
      </c>
      <c r="E474" s="202" t="s">
        <v>2140</v>
      </c>
      <c r="F474" s="203" t="s">
        <v>2141</v>
      </c>
      <c r="G474" s="204" t="s">
        <v>370</v>
      </c>
      <c r="H474" s="205">
        <v>944.10400000000004</v>
      </c>
      <c r="I474" s="206"/>
      <c r="J474" s="207">
        <f>ROUND(I474*H474,2)</f>
        <v>0</v>
      </c>
      <c r="K474" s="208"/>
      <c r="L474" s="209"/>
      <c r="M474" s="210" t="s">
        <v>3</v>
      </c>
      <c r="N474" s="211" t="s">
        <v>48</v>
      </c>
      <c r="O474" s="57"/>
      <c r="P474" s="165">
        <f>O474*H474</f>
        <v>0</v>
      </c>
      <c r="Q474" s="165">
        <v>2.9999999999999997E-4</v>
      </c>
      <c r="R474" s="165">
        <f>Q474*H474</f>
        <v>0.28323119999999996</v>
      </c>
      <c r="S474" s="165">
        <v>0</v>
      </c>
      <c r="T474" s="166">
        <f>S474*H474</f>
        <v>0</v>
      </c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R474" s="161" t="s">
        <v>610</v>
      </c>
      <c r="AT474" s="161" t="s">
        <v>184</v>
      </c>
      <c r="AU474" s="161" t="s">
        <v>87</v>
      </c>
      <c r="AY474" s="20" t="s">
        <v>186</v>
      </c>
      <c r="BE474" s="162">
        <f>IF(N474="základní",J474,0)</f>
        <v>0</v>
      </c>
      <c r="BF474" s="162">
        <f>IF(N474="snížená",J474,0)</f>
        <v>0</v>
      </c>
      <c r="BG474" s="162">
        <f>IF(N474="zákl. přenesená",J474,0)</f>
        <v>0</v>
      </c>
      <c r="BH474" s="162">
        <f>IF(N474="sníž. přenesená",J474,0)</f>
        <v>0</v>
      </c>
      <c r="BI474" s="162">
        <f>IF(N474="nulová",J474,0)</f>
        <v>0</v>
      </c>
      <c r="BJ474" s="20" t="s">
        <v>85</v>
      </c>
      <c r="BK474" s="162">
        <f>ROUND(I474*H474,2)</f>
        <v>0</v>
      </c>
      <c r="BL474" s="20" t="s">
        <v>275</v>
      </c>
      <c r="BM474" s="161" t="s">
        <v>2142</v>
      </c>
    </row>
    <row r="475" spans="1:65" s="13" customFormat="1">
      <c r="B475" s="178"/>
      <c r="D475" s="172" t="s">
        <v>373</v>
      </c>
      <c r="E475" s="179" t="s">
        <v>3</v>
      </c>
      <c r="F475" s="180" t="s">
        <v>2143</v>
      </c>
      <c r="H475" s="181">
        <v>820.96</v>
      </c>
      <c r="I475" s="182"/>
      <c r="L475" s="178"/>
      <c r="M475" s="183"/>
      <c r="N475" s="184"/>
      <c r="O475" s="184"/>
      <c r="P475" s="184"/>
      <c r="Q475" s="184"/>
      <c r="R475" s="184"/>
      <c r="S475" s="184"/>
      <c r="T475" s="185"/>
      <c r="AT475" s="179" t="s">
        <v>373</v>
      </c>
      <c r="AU475" s="179" t="s">
        <v>87</v>
      </c>
      <c r="AV475" s="13" t="s">
        <v>87</v>
      </c>
      <c r="AW475" s="13" t="s">
        <v>38</v>
      </c>
      <c r="AX475" s="13" t="s">
        <v>85</v>
      </c>
      <c r="AY475" s="179" t="s">
        <v>186</v>
      </c>
    </row>
    <row r="476" spans="1:65" s="13" customFormat="1">
      <c r="B476" s="178"/>
      <c r="D476" s="172" t="s">
        <v>373</v>
      </c>
      <c r="F476" s="180" t="s">
        <v>2144</v>
      </c>
      <c r="H476" s="181">
        <v>944.10400000000004</v>
      </c>
      <c r="I476" s="182"/>
      <c r="L476" s="178"/>
      <c r="M476" s="183"/>
      <c r="N476" s="184"/>
      <c r="O476" s="184"/>
      <c r="P476" s="184"/>
      <c r="Q476" s="184"/>
      <c r="R476" s="184"/>
      <c r="S476" s="184"/>
      <c r="T476" s="185"/>
      <c r="AT476" s="179" t="s">
        <v>373</v>
      </c>
      <c r="AU476" s="179" t="s">
        <v>87</v>
      </c>
      <c r="AV476" s="13" t="s">
        <v>87</v>
      </c>
      <c r="AW476" s="13" t="s">
        <v>4</v>
      </c>
      <c r="AX476" s="13" t="s">
        <v>85</v>
      </c>
      <c r="AY476" s="179" t="s">
        <v>186</v>
      </c>
    </row>
    <row r="477" spans="1:65" s="2" customFormat="1" ht="36.75" customHeight="1">
      <c r="A477" s="36"/>
      <c r="B477" s="147"/>
      <c r="C477" s="148" t="s">
        <v>826</v>
      </c>
      <c r="D477" s="148" t="s">
        <v>189</v>
      </c>
      <c r="E477" s="149" t="s">
        <v>2145</v>
      </c>
      <c r="F477" s="150" t="s">
        <v>2146</v>
      </c>
      <c r="G477" s="151" t="s">
        <v>370</v>
      </c>
      <c r="H477" s="152">
        <v>79.236000000000004</v>
      </c>
      <c r="I477" s="153"/>
      <c r="J477" s="154">
        <f>ROUND(I477*H477,2)</f>
        <v>0</v>
      </c>
      <c r="K477" s="155"/>
      <c r="L477" s="37"/>
      <c r="M477" s="163" t="s">
        <v>3</v>
      </c>
      <c r="N477" s="164" t="s">
        <v>48</v>
      </c>
      <c r="O477" s="57"/>
      <c r="P477" s="165">
        <f>O477*H477</f>
        <v>0</v>
      </c>
      <c r="Q477" s="165">
        <v>5.0000000000000001E-4</v>
      </c>
      <c r="R477" s="165">
        <f>Q477*H477</f>
        <v>3.9618E-2</v>
      </c>
      <c r="S477" s="165">
        <v>0</v>
      </c>
      <c r="T477" s="166">
        <f>S477*H477</f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61" t="s">
        <v>275</v>
      </c>
      <c r="AT477" s="161" t="s">
        <v>189</v>
      </c>
      <c r="AU477" s="161" t="s">
        <v>87</v>
      </c>
      <c r="AY477" s="20" t="s">
        <v>186</v>
      </c>
      <c r="BE477" s="162">
        <f>IF(N477="základní",J477,0)</f>
        <v>0</v>
      </c>
      <c r="BF477" s="162">
        <f>IF(N477="snížená",J477,0)</f>
        <v>0</v>
      </c>
      <c r="BG477" s="162">
        <f>IF(N477="zákl. přenesená",J477,0)</f>
        <v>0</v>
      </c>
      <c r="BH477" s="162">
        <f>IF(N477="sníž. přenesená",J477,0)</f>
        <v>0</v>
      </c>
      <c r="BI477" s="162">
        <f>IF(N477="nulová",J477,0)</f>
        <v>0</v>
      </c>
      <c r="BJ477" s="20" t="s">
        <v>85</v>
      </c>
      <c r="BK477" s="162">
        <f>ROUND(I477*H477,2)</f>
        <v>0</v>
      </c>
      <c r="BL477" s="20" t="s">
        <v>275</v>
      </c>
      <c r="BM477" s="161" t="s">
        <v>2147</v>
      </c>
    </row>
    <row r="478" spans="1:65" s="15" customFormat="1">
      <c r="B478" s="194"/>
      <c r="D478" s="172" t="s">
        <v>373</v>
      </c>
      <c r="E478" s="195" t="s">
        <v>3</v>
      </c>
      <c r="F478" s="196" t="s">
        <v>2148</v>
      </c>
      <c r="H478" s="195" t="s">
        <v>3</v>
      </c>
      <c r="I478" s="197"/>
      <c r="L478" s="194"/>
      <c r="M478" s="198"/>
      <c r="N478" s="199"/>
      <c r="O478" s="199"/>
      <c r="P478" s="199"/>
      <c r="Q478" s="199"/>
      <c r="R478" s="199"/>
      <c r="S478" s="199"/>
      <c r="T478" s="200"/>
      <c r="AT478" s="195" t="s">
        <v>373</v>
      </c>
      <c r="AU478" s="195" t="s">
        <v>87</v>
      </c>
      <c r="AV478" s="15" t="s">
        <v>85</v>
      </c>
      <c r="AW478" s="15" t="s">
        <v>38</v>
      </c>
      <c r="AX478" s="15" t="s">
        <v>77</v>
      </c>
      <c r="AY478" s="195" t="s">
        <v>186</v>
      </c>
    </row>
    <row r="479" spans="1:65" s="13" customFormat="1">
      <c r="B479" s="178"/>
      <c r="D479" s="172" t="s">
        <v>373</v>
      </c>
      <c r="E479" s="179" t="s">
        <v>3</v>
      </c>
      <c r="F479" s="180" t="s">
        <v>2149</v>
      </c>
      <c r="H479" s="181">
        <v>79.236000000000004</v>
      </c>
      <c r="I479" s="182"/>
      <c r="L479" s="178"/>
      <c r="M479" s="183"/>
      <c r="N479" s="184"/>
      <c r="O479" s="184"/>
      <c r="P479" s="184"/>
      <c r="Q479" s="184"/>
      <c r="R479" s="184"/>
      <c r="S479" s="184"/>
      <c r="T479" s="185"/>
      <c r="AT479" s="179" t="s">
        <v>373</v>
      </c>
      <c r="AU479" s="179" t="s">
        <v>87</v>
      </c>
      <c r="AV479" s="13" t="s">
        <v>87</v>
      </c>
      <c r="AW479" s="13" t="s">
        <v>38</v>
      </c>
      <c r="AX479" s="13" t="s">
        <v>77</v>
      </c>
      <c r="AY479" s="179" t="s">
        <v>186</v>
      </c>
    </row>
    <row r="480" spans="1:65" s="14" customFormat="1">
      <c r="B480" s="186"/>
      <c r="D480" s="172" t="s">
        <v>373</v>
      </c>
      <c r="E480" s="187" t="s">
        <v>3</v>
      </c>
      <c r="F480" s="188" t="s">
        <v>375</v>
      </c>
      <c r="H480" s="189">
        <v>79.236000000000004</v>
      </c>
      <c r="I480" s="190"/>
      <c r="L480" s="186"/>
      <c r="M480" s="191"/>
      <c r="N480" s="192"/>
      <c r="O480" s="192"/>
      <c r="P480" s="192"/>
      <c r="Q480" s="192"/>
      <c r="R480" s="192"/>
      <c r="S480" s="192"/>
      <c r="T480" s="193"/>
      <c r="AT480" s="187" t="s">
        <v>373</v>
      </c>
      <c r="AU480" s="187" t="s">
        <v>87</v>
      </c>
      <c r="AV480" s="14" t="s">
        <v>200</v>
      </c>
      <c r="AW480" s="14" t="s">
        <v>38</v>
      </c>
      <c r="AX480" s="14" t="s">
        <v>85</v>
      </c>
      <c r="AY480" s="187" t="s">
        <v>186</v>
      </c>
    </row>
    <row r="481" spans="1:65" s="2" customFormat="1" ht="23.45" customHeight="1">
      <c r="A481" s="36"/>
      <c r="B481" s="147"/>
      <c r="C481" s="201" t="s">
        <v>831</v>
      </c>
      <c r="D481" s="201" t="s">
        <v>184</v>
      </c>
      <c r="E481" s="202" t="s">
        <v>2107</v>
      </c>
      <c r="F481" s="203" t="s">
        <v>2108</v>
      </c>
      <c r="G481" s="204" t="s">
        <v>370</v>
      </c>
      <c r="H481" s="205">
        <v>22.1</v>
      </c>
      <c r="I481" s="206"/>
      <c r="J481" s="207">
        <f>ROUND(I481*H481,2)</f>
        <v>0</v>
      </c>
      <c r="K481" s="208"/>
      <c r="L481" s="209"/>
      <c r="M481" s="210" t="s">
        <v>3</v>
      </c>
      <c r="N481" s="211" t="s">
        <v>48</v>
      </c>
      <c r="O481" s="57"/>
      <c r="P481" s="165">
        <f>O481*H481</f>
        <v>0</v>
      </c>
      <c r="Q481" s="165">
        <v>1.9E-3</v>
      </c>
      <c r="R481" s="165">
        <f>Q481*H481</f>
        <v>4.199E-2</v>
      </c>
      <c r="S481" s="165">
        <v>0</v>
      </c>
      <c r="T481" s="166">
        <f>S481*H481</f>
        <v>0</v>
      </c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R481" s="161" t="s">
        <v>610</v>
      </c>
      <c r="AT481" s="161" t="s">
        <v>184</v>
      </c>
      <c r="AU481" s="161" t="s">
        <v>87</v>
      </c>
      <c r="AY481" s="20" t="s">
        <v>186</v>
      </c>
      <c r="BE481" s="162">
        <f>IF(N481="základní",J481,0)</f>
        <v>0</v>
      </c>
      <c r="BF481" s="162">
        <f>IF(N481="snížená",J481,0)</f>
        <v>0</v>
      </c>
      <c r="BG481" s="162">
        <f>IF(N481="zákl. přenesená",J481,0)</f>
        <v>0</v>
      </c>
      <c r="BH481" s="162">
        <f>IF(N481="sníž. přenesená",J481,0)</f>
        <v>0</v>
      </c>
      <c r="BI481" s="162">
        <f>IF(N481="nulová",J481,0)</f>
        <v>0</v>
      </c>
      <c r="BJ481" s="20" t="s">
        <v>85</v>
      </c>
      <c r="BK481" s="162">
        <f>ROUND(I481*H481,2)</f>
        <v>0</v>
      </c>
      <c r="BL481" s="20" t="s">
        <v>275</v>
      </c>
      <c r="BM481" s="161" t="s">
        <v>2150</v>
      </c>
    </row>
    <row r="482" spans="1:65" s="2" customFormat="1" ht="42.75" customHeight="1">
      <c r="A482" s="36"/>
      <c r="B482" s="147"/>
      <c r="C482" s="148" t="s">
        <v>836</v>
      </c>
      <c r="D482" s="148" t="s">
        <v>189</v>
      </c>
      <c r="E482" s="149" t="s">
        <v>2151</v>
      </c>
      <c r="F482" s="150" t="s">
        <v>2152</v>
      </c>
      <c r="G482" s="151" t="s">
        <v>492</v>
      </c>
      <c r="H482" s="152">
        <v>1.796</v>
      </c>
      <c r="I482" s="153"/>
      <c r="J482" s="154">
        <f>ROUND(I482*H482,2)</f>
        <v>0</v>
      </c>
      <c r="K482" s="155"/>
      <c r="L482" s="37"/>
      <c r="M482" s="163" t="s">
        <v>3</v>
      </c>
      <c r="N482" s="164" t="s">
        <v>48</v>
      </c>
      <c r="O482" s="57"/>
      <c r="P482" s="165">
        <f>O482*H482</f>
        <v>0</v>
      </c>
      <c r="Q482" s="165">
        <v>0</v>
      </c>
      <c r="R482" s="165">
        <f>Q482*H482</f>
        <v>0</v>
      </c>
      <c r="S482" s="165">
        <v>0</v>
      </c>
      <c r="T482" s="166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61" t="s">
        <v>275</v>
      </c>
      <c r="AT482" s="161" t="s">
        <v>189</v>
      </c>
      <c r="AU482" s="161" t="s">
        <v>87</v>
      </c>
      <c r="AY482" s="20" t="s">
        <v>186</v>
      </c>
      <c r="BE482" s="162">
        <f>IF(N482="základní",J482,0)</f>
        <v>0</v>
      </c>
      <c r="BF482" s="162">
        <f>IF(N482="snížená",J482,0)</f>
        <v>0</v>
      </c>
      <c r="BG482" s="162">
        <f>IF(N482="zákl. přenesená",J482,0)</f>
        <v>0</v>
      </c>
      <c r="BH482" s="162">
        <f>IF(N482="sníž. přenesená",J482,0)</f>
        <v>0</v>
      </c>
      <c r="BI482" s="162">
        <f>IF(N482="nulová",J482,0)</f>
        <v>0</v>
      </c>
      <c r="BJ482" s="20" t="s">
        <v>85</v>
      </c>
      <c r="BK482" s="162">
        <f>ROUND(I482*H482,2)</f>
        <v>0</v>
      </c>
      <c r="BL482" s="20" t="s">
        <v>275</v>
      </c>
      <c r="BM482" s="161" t="s">
        <v>2153</v>
      </c>
    </row>
    <row r="483" spans="1:65" s="2" customFormat="1">
      <c r="A483" s="36"/>
      <c r="B483" s="37"/>
      <c r="C483" s="36"/>
      <c r="D483" s="167" t="s">
        <v>240</v>
      </c>
      <c r="E483" s="36"/>
      <c r="F483" s="168" t="s">
        <v>2154</v>
      </c>
      <c r="G483" s="36"/>
      <c r="H483" s="36"/>
      <c r="I483" s="169"/>
      <c r="J483" s="36"/>
      <c r="K483" s="36"/>
      <c r="L483" s="37"/>
      <c r="M483" s="170"/>
      <c r="N483" s="171"/>
      <c r="O483" s="57"/>
      <c r="P483" s="57"/>
      <c r="Q483" s="57"/>
      <c r="R483" s="57"/>
      <c r="S483" s="57"/>
      <c r="T483" s="58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T483" s="20" t="s">
        <v>240</v>
      </c>
      <c r="AU483" s="20" t="s">
        <v>87</v>
      </c>
    </row>
    <row r="484" spans="1:65" s="12" customFormat="1" ht="22.9" customHeight="1">
      <c r="B484" s="134"/>
      <c r="D484" s="135" t="s">
        <v>76</v>
      </c>
      <c r="E484" s="145" t="s">
        <v>1081</v>
      </c>
      <c r="F484" s="145" t="s">
        <v>1082</v>
      </c>
      <c r="I484" s="137"/>
      <c r="J484" s="146">
        <f>BK484</f>
        <v>0</v>
      </c>
      <c r="L484" s="134"/>
      <c r="M484" s="139"/>
      <c r="N484" s="140"/>
      <c r="O484" s="140"/>
      <c r="P484" s="141">
        <f>SUM(P485:P511)</f>
        <v>0</v>
      </c>
      <c r="Q484" s="140"/>
      <c r="R484" s="141">
        <f>SUM(R485:R511)</f>
        <v>3.2949395999999997</v>
      </c>
      <c r="S484" s="140"/>
      <c r="T484" s="142">
        <f>SUM(T485:T511)</f>
        <v>0</v>
      </c>
      <c r="AR484" s="135" t="s">
        <v>87</v>
      </c>
      <c r="AT484" s="143" t="s">
        <v>76</v>
      </c>
      <c r="AU484" s="143" t="s">
        <v>85</v>
      </c>
      <c r="AY484" s="135" t="s">
        <v>186</v>
      </c>
      <c r="BK484" s="144">
        <f>SUM(BK485:BK511)</f>
        <v>0</v>
      </c>
    </row>
    <row r="485" spans="1:65" s="2" customFormat="1" ht="36.75" customHeight="1">
      <c r="A485" s="36"/>
      <c r="B485" s="147"/>
      <c r="C485" s="148" t="s">
        <v>840</v>
      </c>
      <c r="D485" s="148" t="s">
        <v>189</v>
      </c>
      <c r="E485" s="149" t="s">
        <v>2155</v>
      </c>
      <c r="F485" s="150" t="s">
        <v>2156</v>
      </c>
      <c r="G485" s="151" t="s">
        <v>370</v>
      </c>
      <c r="H485" s="152">
        <v>75.414000000000001</v>
      </c>
      <c r="I485" s="153"/>
      <c r="J485" s="154">
        <f>ROUND(I485*H485,2)</f>
        <v>0</v>
      </c>
      <c r="K485" s="155"/>
      <c r="L485" s="37"/>
      <c r="M485" s="163" t="s">
        <v>3</v>
      </c>
      <c r="N485" s="164" t="s">
        <v>48</v>
      </c>
      <c r="O485" s="57"/>
      <c r="P485" s="165">
        <f>O485*H485</f>
        <v>0</v>
      </c>
      <c r="Q485" s="165">
        <v>6.0000000000000001E-3</v>
      </c>
      <c r="R485" s="165">
        <f>Q485*H485</f>
        <v>0.452484</v>
      </c>
      <c r="S485" s="165">
        <v>0</v>
      </c>
      <c r="T485" s="166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61" t="s">
        <v>275</v>
      </c>
      <c r="AT485" s="161" t="s">
        <v>189</v>
      </c>
      <c r="AU485" s="161" t="s">
        <v>87</v>
      </c>
      <c r="AY485" s="20" t="s">
        <v>186</v>
      </c>
      <c r="BE485" s="162">
        <f>IF(N485="základní",J485,0)</f>
        <v>0</v>
      </c>
      <c r="BF485" s="162">
        <f>IF(N485="snížená",J485,0)</f>
        <v>0</v>
      </c>
      <c r="BG485" s="162">
        <f>IF(N485="zákl. přenesená",J485,0)</f>
        <v>0</v>
      </c>
      <c r="BH485" s="162">
        <f>IF(N485="sníž. přenesená",J485,0)</f>
        <v>0</v>
      </c>
      <c r="BI485" s="162">
        <f>IF(N485="nulová",J485,0)</f>
        <v>0</v>
      </c>
      <c r="BJ485" s="20" t="s">
        <v>85</v>
      </c>
      <c r="BK485" s="162">
        <f>ROUND(I485*H485,2)</f>
        <v>0</v>
      </c>
      <c r="BL485" s="20" t="s">
        <v>275</v>
      </c>
      <c r="BM485" s="161" t="s">
        <v>2157</v>
      </c>
    </row>
    <row r="486" spans="1:65" s="15" customFormat="1">
      <c r="B486" s="194"/>
      <c r="D486" s="172" t="s">
        <v>373</v>
      </c>
      <c r="E486" s="195" t="s">
        <v>3</v>
      </c>
      <c r="F486" s="196" t="s">
        <v>2158</v>
      </c>
      <c r="H486" s="195" t="s">
        <v>3</v>
      </c>
      <c r="I486" s="197"/>
      <c r="L486" s="194"/>
      <c r="M486" s="198"/>
      <c r="N486" s="199"/>
      <c r="O486" s="199"/>
      <c r="P486" s="199"/>
      <c r="Q486" s="199"/>
      <c r="R486" s="199"/>
      <c r="S486" s="199"/>
      <c r="T486" s="200"/>
      <c r="AT486" s="195" t="s">
        <v>373</v>
      </c>
      <c r="AU486" s="195" t="s">
        <v>87</v>
      </c>
      <c r="AV486" s="15" t="s">
        <v>85</v>
      </c>
      <c r="AW486" s="15" t="s">
        <v>38</v>
      </c>
      <c r="AX486" s="15" t="s">
        <v>77</v>
      </c>
      <c r="AY486" s="195" t="s">
        <v>186</v>
      </c>
    </row>
    <row r="487" spans="1:65" s="15" customFormat="1">
      <c r="B487" s="194"/>
      <c r="D487" s="172" t="s">
        <v>373</v>
      </c>
      <c r="E487" s="195" t="s">
        <v>3</v>
      </c>
      <c r="F487" s="196" t="s">
        <v>2159</v>
      </c>
      <c r="H487" s="195" t="s">
        <v>3</v>
      </c>
      <c r="I487" s="197"/>
      <c r="L487" s="194"/>
      <c r="M487" s="198"/>
      <c r="N487" s="199"/>
      <c r="O487" s="199"/>
      <c r="P487" s="199"/>
      <c r="Q487" s="199"/>
      <c r="R487" s="199"/>
      <c r="S487" s="199"/>
      <c r="T487" s="200"/>
      <c r="AT487" s="195" t="s">
        <v>373</v>
      </c>
      <c r="AU487" s="195" t="s">
        <v>87</v>
      </c>
      <c r="AV487" s="15" t="s">
        <v>85</v>
      </c>
      <c r="AW487" s="15" t="s">
        <v>38</v>
      </c>
      <c r="AX487" s="15" t="s">
        <v>77</v>
      </c>
      <c r="AY487" s="195" t="s">
        <v>186</v>
      </c>
    </row>
    <row r="488" spans="1:65" s="13" customFormat="1">
      <c r="B488" s="178"/>
      <c r="D488" s="172" t="s">
        <v>373</v>
      </c>
      <c r="E488" s="179" t="s">
        <v>3</v>
      </c>
      <c r="F488" s="180" t="s">
        <v>2160</v>
      </c>
      <c r="H488" s="181">
        <v>21.6</v>
      </c>
      <c r="I488" s="182"/>
      <c r="L488" s="178"/>
      <c r="M488" s="183"/>
      <c r="N488" s="184"/>
      <c r="O488" s="184"/>
      <c r="P488" s="184"/>
      <c r="Q488" s="184"/>
      <c r="R488" s="184"/>
      <c r="S488" s="184"/>
      <c r="T488" s="185"/>
      <c r="AT488" s="179" t="s">
        <v>373</v>
      </c>
      <c r="AU488" s="179" t="s">
        <v>87</v>
      </c>
      <c r="AV488" s="13" t="s">
        <v>87</v>
      </c>
      <c r="AW488" s="13" t="s">
        <v>38</v>
      </c>
      <c r="AX488" s="13" t="s">
        <v>77</v>
      </c>
      <c r="AY488" s="179" t="s">
        <v>186</v>
      </c>
    </row>
    <row r="489" spans="1:65" s="13" customFormat="1">
      <c r="B489" s="178"/>
      <c r="D489" s="172" t="s">
        <v>373</v>
      </c>
      <c r="E489" s="179" t="s">
        <v>3</v>
      </c>
      <c r="F489" s="180" t="s">
        <v>2161</v>
      </c>
      <c r="H489" s="181">
        <v>3</v>
      </c>
      <c r="I489" s="182"/>
      <c r="L489" s="178"/>
      <c r="M489" s="183"/>
      <c r="N489" s="184"/>
      <c r="O489" s="184"/>
      <c r="P489" s="184"/>
      <c r="Q489" s="184"/>
      <c r="R489" s="184"/>
      <c r="S489" s="184"/>
      <c r="T489" s="185"/>
      <c r="AT489" s="179" t="s">
        <v>373</v>
      </c>
      <c r="AU489" s="179" t="s">
        <v>87</v>
      </c>
      <c r="AV489" s="13" t="s">
        <v>87</v>
      </c>
      <c r="AW489" s="13" t="s">
        <v>38</v>
      </c>
      <c r="AX489" s="13" t="s">
        <v>77</v>
      </c>
      <c r="AY489" s="179" t="s">
        <v>186</v>
      </c>
    </row>
    <row r="490" spans="1:65" s="13" customFormat="1">
      <c r="B490" s="178"/>
      <c r="D490" s="172" t="s">
        <v>373</v>
      </c>
      <c r="E490" s="179" t="s">
        <v>3</v>
      </c>
      <c r="F490" s="180" t="s">
        <v>2162</v>
      </c>
      <c r="H490" s="181">
        <v>7.83</v>
      </c>
      <c r="I490" s="182"/>
      <c r="L490" s="178"/>
      <c r="M490" s="183"/>
      <c r="N490" s="184"/>
      <c r="O490" s="184"/>
      <c r="P490" s="184"/>
      <c r="Q490" s="184"/>
      <c r="R490" s="184"/>
      <c r="S490" s="184"/>
      <c r="T490" s="185"/>
      <c r="AT490" s="179" t="s">
        <v>373</v>
      </c>
      <c r="AU490" s="179" t="s">
        <v>87</v>
      </c>
      <c r="AV490" s="13" t="s">
        <v>87</v>
      </c>
      <c r="AW490" s="13" t="s">
        <v>38</v>
      </c>
      <c r="AX490" s="13" t="s">
        <v>77</v>
      </c>
      <c r="AY490" s="179" t="s">
        <v>186</v>
      </c>
    </row>
    <row r="491" spans="1:65" s="13" customFormat="1">
      <c r="B491" s="178"/>
      <c r="D491" s="172" t="s">
        <v>373</v>
      </c>
      <c r="E491" s="179" t="s">
        <v>3</v>
      </c>
      <c r="F491" s="180" t="s">
        <v>2163</v>
      </c>
      <c r="H491" s="181">
        <v>27.108000000000001</v>
      </c>
      <c r="I491" s="182"/>
      <c r="L491" s="178"/>
      <c r="M491" s="183"/>
      <c r="N491" s="184"/>
      <c r="O491" s="184"/>
      <c r="P491" s="184"/>
      <c r="Q491" s="184"/>
      <c r="R491" s="184"/>
      <c r="S491" s="184"/>
      <c r="T491" s="185"/>
      <c r="AT491" s="179" t="s">
        <v>373</v>
      </c>
      <c r="AU491" s="179" t="s">
        <v>87</v>
      </c>
      <c r="AV491" s="13" t="s">
        <v>87</v>
      </c>
      <c r="AW491" s="13" t="s">
        <v>38</v>
      </c>
      <c r="AX491" s="13" t="s">
        <v>77</v>
      </c>
      <c r="AY491" s="179" t="s">
        <v>186</v>
      </c>
    </row>
    <row r="492" spans="1:65" s="13" customFormat="1">
      <c r="B492" s="178"/>
      <c r="D492" s="172" t="s">
        <v>373</v>
      </c>
      <c r="E492" s="179" t="s">
        <v>3</v>
      </c>
      <c r="F492" s="180" t="s">
        <v>2164</v>
      </c>
      <c r="H492" s="181">
        <v>3.4079999999999999</v>
      </c>
      <c r="I492" s="182"/>
      <c r="L492" s="178"/>
      <c r="M492" s="183"/>
      <c r="N492" s="184"/>
      <c r="O492" s="184"/>
      <c r="P492" s="184"/>
      <c r="Q492" s="184"/>
      <c r="R492" s="184"/>
      <c r="S492" s="184"/>
      <c r="T492" s="185"/>
      <c r="AT492" s="179" t="s">
        <v>373</v>
      </c>
      <c r="AU492" s="179" t="s">
        <v>87</v>
      </c>
      <c r="AV492" s="13" t="s">
        <v>87</v>
      </c>
      <c r="AW492" s="13" t="s">
        <v>38</v>
      </c>
      <c r="AX492" s="13" t="s">
        <v>77</v>
      </c>
      <c r="AY492" s="179" t="s">
        <v>186</v>
      </c>
    </row>
    <row r="493" spans="1:65" s="13" customFormat="1">
      <c r="B493" s="178"/>
      <c r="D493" s="172" t="s">
        <v>373</v>
      </c>
      <c r="E493" s="179" t="s">
        <v>3</v>
      </c>
      <c r="F493" s="180" t="s">
        <v>2165</v>
      </c>
      <c r="H493" s="181">
        <v>9.0359999999999996</v>
      </c>
      <c r="I493" s="182"/>
      <c r="L493" s="178"/>
      <c r="M493" s="183"/>
      <c r="N493" s="184"/>
      <c r="O493" s="184"/>
      <c r="P493" s="184"/>
      <c r="Q493" s="184"/>
      <c r="R493" s="184"/>
      <c r="S493" s="184"/>
      <c r="T493" s="185"/>
      <c r="AT493" s="179" t="s">
        <v>373</v>
      </c>
      <c r="AU493" s="179" t="s">
        <v>87</v>
      </c>
      <c r="AV493" s="13" t="s">
        <v>87</v>
      </c>
      <c r="AW493" s="13" t="s">
        <v>38</v>
      </c>
      <c r="AX493" s="13" t="s">
        <v>77</v>
      </c>
      <c r="AY493" s="179" t="s">
        <v>186</v>
      </c>
    </row>
    <row r="494" spans="1:65" s="13" customFormat="1">
      <c r="B494" s="178"/>
      <c r="D494" s="172" t="s">
        <v>373</v>
      </c>
      <c r="E494" s="179" t="s">
        <v>3</v>
      </c>
      <c r="F494" s="180" t="s">
        <v>2166</v>
      </c>
      <c r="H494" s="181">
        <v>3.4319999999999999</v>
      </c>
      <c r="I494" s="182"/>
      <c r="L494" s="178"/>
      <c r="M494" s="183"/>
      <c r="N494" s="184"/>
      <c r="O494" s="184"/>
      <c r="P494" s="184"/>
      <c r="Q494" s="184"/>
      <c r="R494" s="184"/>
      <c r="S494" s="184"/>
      <c r="T494" s="185"/>
      <c r="AT494" s="179" t="s">
        <v>373</v>
      </c>
      <c r="AU494" s="179" t="s">
        <v>87</v>
      </c>
      <c r="AV494" s="13" t="s">
        <v>87</v>
      </c>
      <c r="AW494" s="13" t="s">
        <v>38</v>
      </c>
      <c r="AX494" s="13" t="s">
        <v>77</v>
      </c>
      <c r="AY494" s="179" t="s">
        <v>186</v>
      </c>
    </row>
    <row r="495" spans="1:65" s="14" customFormat="1">
      <c r="B495" s="186"/>
      <c r="D495" s="172" t="s">
        <v>373</v>
      </c>
      <c r="E495" s="187" t="s">
        <v>3</v>
      </c>
      <c r="F495" s="188" t="s">
        <v>375</v>
      </c>
      <c r="H495" s="189">
        <v>75.414000000000001</v>
      </c>
      <c r="I495" s="190"/>
      <c r="L495" s="186"/>
      <c r="M495" s="191"/>
      <c r="N495" s="192"/>
      <c r="O495" s="192"/>
      <c r="P495" s="192"/>
      <c r="Q495" s="192"/>
      <c r="R495" s="192"/>
      <c r="S495" s="192"/>
      <c r="T495" s="193"/>
      <c r="AT495" s="187" t="s">
        <v>373</v>
      </c>
      <c r="AU495" s="187" t="s">
        <v>87</v>
      </c>
      <c r="AV495" s="14" t="s">
        <v>200</v>
      </c>
      <c r="AW495" s="14" t="s">
        <v>38</v>
      </c>
      <c r="AX495" s="14" t="s">
        <v>85</v>
      </c>
      <c r="AY495" s="187" t="s">
        <v>186</v>
      </c>
    </row>
    <row r="496" spans="1:65" s="2" customFormat="1" ht="23.45" customHeight="1">
      <c r="A496" s="36"/>
      <c r="B496" s="147"/>
      <c r="C496" s="201" t="s">
        <v>847</v>
      </c>
      <c r="D496" s="201" t="s">
        <v>184</v>
      </c>
      <c r="E496" s="202" t="s">
        <v>1840</v>
      </c>
      <c r="F496" s="203" t="s">
        <v>1841</v>
      </c>
      <c r="G496" s="204" t="s">
        <v>370</v>
      </c>
      <c r="H496" s="205">
        <v>76.921999999999997</v>
      </c>
      <c r="I496" s="206"/>
      <c r="J496" s="207">
        <f>ROUND(I496*H496,2)</f>
        <v>0</v>
      </c>
      <c r="K496" s="208"/>
      <c r="L496" s="209"/>
      <c r="M496" s="210" t="s">
        <v>3</v>
      </c>
      <c r="N496" s="211" t="s">
        <v>48</v>
      </c>
      <c r="O496" s="57"/>
      <c r="P496" s="165">
        <f>O496*H496</f>
        <v>0</v>
      </c>
      <c r="Q496" s="165">
        <v>3.5999999999999999E-3</v>
      </c>
      <c r="R496" s="165">
        <f>Q496*H496</f>
        <v>0.27691919999999998</v>
      </c>
      <c r="S496" s="165">
        <v>0</v>
      </c>
      <c r="T496" s="166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161" t="s">
        <v>610</v>
      </c>
      <c r="AT496" s="161" t="s">
        <v>184</v>
      </c>
      <c r="AU496" s="161" t="s">
        <v>87</v>
      </c>
      <c r="AY496" s="20" t="s">
        <v>186</v>
      </c>
      <c r="BE496" s="162">
        <f>IF(N496="základní",J496,0)</f>
        <v>0</v>
      </c>
      <c r="BF496" s="162">
        <f>IF(N496="snížená",J496,0)</f>
        <v>0</v>
      </c>
      <c r="BG496" s="162">
        <f>IF(N496="zákl. přenesená",J496,0)</f>
        <v>0</v>
      </c>
      <c r="BH496" s="162">
        <f>IF(N496="sníž. přenesená",J496,0)</f>
        <v>0</v>
      </c>
      <c r="BI496" s="162">
        <f>IF(N496="nulová",J496,0)</f>
        <v>0</v>
      </c>
      <c r="BJ496" s="20" t="s">
        <v>85</v>
      </c>
      <c r="BK496" s="162">
        <f>ROUND(I496*H496,2)</f>
        <v>0</v>
      </c>
      <c r="BL496" s="20" t="s">
        <v>275</v>
      </c>
      <c r="BM496" s="161" t="s">
        <v>2167</v>
      </c>
    </row>
    <row r="497" spans="1:65" s="13" customFormat="1">
      <c r="B497" s="178"/>
      <c r="D497" s="172" t="s">
        <v>373</v>
      </c>
      <c r="E497" s="179" t="s">
        <v>3</v>
      </c>
      <c r="F497" s="180" t="s">
        <v>2168</v>
      </c>
      <c r="H497" s="181">
        <v>75.414000000000001</v>
      </c>
      <c r="I497" s="182"/>
      <c r="L497" s="178"/>
      <c r="M497" s="183"/>
      <c r="N497" s="184"/>
      <c r="O497" s="184"/>
      <c r="P497" s="184"/>
      <c r="Q497" s="184"/>
      <c r="R497" s="184"/>
      <c r="S497" s="184"/>
      <c r="T497" s="185"/>
      <c r="AT497" s="179" t="s">
        <v>373</v>
      </c>
      <c r="AU497" s="179" t="s">
        <v>87</v>
      </c>
      <c r="AV497" s="13" t="s">
        <v>87</v>
      </c>
      <c r="AW497" s="13" t="s">
        <v>38</v>
      </c>
      <c r="AX497" s="13" t="s">
        <v>85</v>
      </c>
      <c r="AY497" s="179" t="s">
        <v>186</v>
      </c>
    </row>
    <row r="498" spans="1:65" s="13" customFormat="1">
      <c r="B498" s="178"/>
      <c r="D498" s="172" t="s">
        <v>373</v>
      </c>
      <c r="F498" s="180" t="s">
        <v>2169</v>
      </c>
      <c r="H498" s="181">
        <v>76.921999999999997</v>
      </c>
      <c r="I498" s="182"/>
      <c r="L498" s="178"/>
      <c r="M498" s="183"/>
      <c r="N498" s="184"/>
      <c r="O498" s="184"/>
      <c r="P498" s="184"/>
      <c r="Q498" s="184"/>
      <c r="R498" s="184"/>
      <c r="S498" s="184"/>
      <c r="T498" s="185"/>
      <c r="AT498" s="179" t="s">
        <v>373</v>
      </c>
      <c r="AU498" s="179" t="s">
        <v>87</v>
      </c>
      <c r="AV498" s="13" t="s">
        <v>87</v>
      </c>
      <c r="AW498" s="13" t="s">
        <v>4</v>
      </c>
      <c r="AX498" s="13" t="s">
        <v>85</v>
      </c>
      <c r="AY498" s="179" t="s">
        <v>186</v>
      </c>
    </row>
    <row r="499" spans="1:65" s="2" customFormat="1" ht="36.75" customHeight="1">
      <c r="A499" s="36"/>
      <c r="B499" s="147"/>
      <c r="C499" s="148" t="s">
        <v>276</v>
      </c>
      <c r="D499" s="148" t="s">
        <v>189</v>
      </c>
      <c r="E499" s="149" t="s">
        <v>2170</v>
      </c>
      <c r="F499" s="150" t="s">
        <v>2171</v>
      </c>
      <c r="G499" s="151" t="s">
        <v>370</v>
      </c>
      <c r="H499" s="152">
        <v>79.236000000000004</v>
      </c>
      <c r="I499" s="153"/>
      <c r="J499" s="154">
        <f>ROUND(I499*H499,2)</f>
        <v>0</v>
      </c>
      <c r="K499" s="155"/>
      <c r="L499" s="37"/>
      <c r="M499" s="163" t="s">
        <v>3</v>
      </c>
      <c r="N499" s="164" t="s">
        <v>48</v>
      </c>
      <c r="O499" s="57"/>
      <c r="P499" s="165">
        <f>O499*H499</f>
        <v>0</v>
      </c>
      <c r="Q499" s="165">
        <v>3.0000000000000001E-3</v>
      </c>
      <c r="R499" s="165">
        <f>Q499*H499</f>
        <v>0.23770800000000003</v>
      </c>
      <c r="S499" s="165">
        <v>0</v>
      </c>
      <c r="T499" s="166">
        <f>S499*H499</f>
        <v>0</v>
      </c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R499" s="161" t="s">
        <v>275</v>
      </c>
      <c r="AT499" s="161" t="s">
        <v>189</v>
      </c>
      <c r="AU499" s="161" t="s">
        <v>87</v>
      </c>
      <c r="AY499" s="20" t="s">
        <v>186</v>
      </c>
      <c r="BE499" s="162">
        <f>IF(N499="základní",J499,0)</f>
        <v>0</v>
      </c>
      <c r="BF499" s="162">
        <f>IF(N499="snížená",J499,0)</f>
        <v>0</v>
      </c>
      <c r="BG499" s="162">
        <f>IF(N499="zákl. přenesená",J499,0)</f>
        <v>0</v>
      </c>
      <c r="BH499" s="162">
        <f>IF(N499="sníž. přenesená",J499,0)</f>
        <v>0</v>
      </c>
      <c r="BI499" s="162">
        <f>IF(N499="nulová",J499,0)</f>
        <v>0</v>
      </c>
      <c r="BJ499" s="20" t="s">
        <v>85</v>
      </c>
      <c r="BK499" s="162">
        <f>ROUND(I499*H499,2)</f>
        <v>0</v>
      </c>
      <c r="BL499" s="20" t="s">
        <v>275</v>
      </c>
      <c r="BM499" s="161" t="s">
        <v>2172</v>
      </c>
    </row>
    <row r="500" spans="1:65" s="15" customFormat="1">
      <c r="B500" s="194"/>
      <c r="D500" s="172" t="s">
        <v>373</v>
      </c>
      <c r="E500" s="195" t="s">
        <v>3</v>
      </c>
      <c r="F500" s="196" t="s">
        <v>2173</v>
      </c>
      <c r="H500" s="195" t="s">
        <v>3</v>
      </c>
      <c r="I500" s="197"/>
      <c r="L500" s="194"/>
      <c r="M500" s="198"/>
      <c r="N500" s="199"/>
      <c r="O500" s="199"/>
      <c r="P500" s="199"/>
      <c r="Q500" s="199"/>
      <c r="R500" s="199"/>
      <c r="S500" s="199"/>
      <c r="T500" s="200"/>
      <c r="AT500" s="195" t="s">
        <v>373</v>
      </c>
      <c r="AU500" s="195" t="s">
        <v>87</v>
      </c>
      <c r="AV500" s="15" t="s">
        <v>85</v>
      </c>
      <c r="AW500" s="15" t="s">
        <v>38</v>
      </c>
      <c r="AX500" s="15" t="s">
        <v>77</v>
      </c>
      <c r="AY500" s="195" t="s">
        <v>186</v>
      </c>
    </row>
    <row r="501" spans="1:65" s="13" customFormat="1">
      <c r="B501" s="178"/>
      <c r="D501" s="172" t="s">
        <v>373</v>
      </c>
      <c r="E501" s="179" t="s">
        <v>3</v>
      </c>
      <c r="F501" s="180" t="s">
        <v>2149</v>
      </c>
      <c r="H501" s="181">
        <v>79.236000000000004</v>
      </c>
      <c r="I501" s="182"/>
      <c r="L501" s="178"/>
      <c r="M501" s="183"/>
      <c r="N501" s="184"/>
      <c r="O501" s="184"/>
      <c r="P501" s="184"/>
      <c r="Q501" s="184"/>
      <c r="R501" s="184"/>
      <c r="S501" s="184"/>
      <c r="T501" s="185"/>
      <c r="AT501" s="179" t="s">
        <v>373</v>
      </c>
      <c r="AU501" s="179" t="s">
        <v>87</v>
      </c>
      <c r="AV501" s="13" t="s">
        <v>87</v>
      </c>
      <c r="AW501" s="13" t="s">
        <v>38</v>
      </c>
      <c r="AX501" s="13" t="s">
        <v>77</v>
      </c>
      <c r="AY501" s="179" t="s">
        <v>186</v>
      </c>
    </row>
    <row r="502" spans="1:65" s="14" customFormat="1">
      <c r="B502" s="186"/>
      <c r="D502" s="172" t="s">
        <v>373</v>
      </c>
      <c r="E502" s="187" t="s">
        <v>3</v>
      </c>
      <c r="F502" s="188" t="s">
        <v>375</v>
      </c>
      <c r="H502" s="189">
        <v>79.236000000000004</v>
      </c>
      <c r="I502" s="190"/>
      <c r="L502" s="186"/>
      <c r="M502" s="191"/>
      <c r="N502" s="192"/>
      <c r="O502" s="192"/>
      <c r="P502" s="192"/>
      <c r="Q502" s="192"/>
      <c r="R502" s="192"/>
      <c r="S502" s="192"/>
      <c r="T502" s="193"/>
      <c r="AT502" s="187" t="s">
        <v>373</v>
      </c>
      <c r="AU502" s="187" t="s">
        <v>87</v>
      </c>
      <c r="AV502" s="14" t="s">
        <v>200</v>
      </c>
      <c r="AW502" s="14" t="s">
        <v>38</v>
      </c>
      <c r="AX502" s="14" t="s">
        <v>85</v>
      </c>
      <c r="AY502" s="187" t="s">
        <v>186</v>
      </c>
    </row>
    <row r="503" spans="1:65" s="2" customFormat="1" ht="23.45" customHeight="1">
      <c r="A503" s="36"/>
      <c r="B503" s="147"/>
      <c r="C503" s="201" t="s">
        <v>856</v>
      </c>
      <c r="D503" s="201" t="s">
        <v>184</v>
      </c>
      <c r="E503" s="202" t="s">
        <v>2174</v>
      </c>
      <c r="F503" s="203" t="s">
        <v>2175</v>
      </c>
      <c r="G503" s="204" t="s">
        <v>370</v>
      </c>
      <c r="H503" s="205">
        <v>80.820999999999998</v>
      </c>
      <c r="I503" s="206"/>
      <c r="J503" s="207">
        <f>ROUND(I503*H503,2)</f>
        <v>0</v>
      </c>
      <c r="K503" s="208"/>
      <c r="L503" s="209"/>
      <c r="M503" s="210" t="s">
        <v>3</v>
      </c>
      <c r="N503" s="211" t="s">
        <v>48</v>
      </c>
      <c r="O503" s="57"/>
      <c r="P503" s="165">
        <f>O503*H503</f>
        <v>0</v>
      </c>
      <c r="Q503" s="165">
        <v>2.8999999999999998E-3</v>
      </c>
      <c r="R503" s="165">
        <f>Q503*H503</f>
        <v>0.23438089999999998</v>
      </c>
      <c r="S503" s="165">
        <v>0</v>
      </c>
      <c r="T503" s="166">
        <f>S503*H503</f>
        <v>0</v>
      </c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R503" s="161" t="s">
        <v>610</v>
      </c>
      <c r="AT503" s="161" t="s">
        <v>184</v>
      </c>
      <c r="AU503" s="161" t="s">
        <v>87</v>
      </c>
      <c r="AY503" s="20" t="s">
        <v>186</v>
      </c>
      <c r="BE503" s="162">
        <f>IF(N503="základní",J503,0)</f>
        <v>0</v>
      </c>
      <c r="BF503" s="162">
        <f>IF(N503="snížená",J503,0)</f>
        <v>0</v>
      </c>
      <c r="BG503" s="162">
        <f>IF(N503="zákl. přenesená",J503,0)</f>
        <v>0</v>
      </c>
      <c r="BH503" s="162">
        <f>IF(N503="sníž. přenesená",J503,0)</f>
        <v>0</v>
      </c>
      <c r="BI503" s="162">
        <f>IF(N503="nulová",J503,0)</f>
        <v>0</v>
      </c>
      <c r="BJ503" s="20" t="s">
        <v>85</v>
      </c>
      <c r="BK503" s="162">
        <f>ROUND(I503*H503,2)</f>
        <v>0</v>
      </c>
      <c r="BL503" s="20" t="s">
        <v>275</v>
      </c>
      <c r="BM503" s="161" t="s">
        <v>2176</v>
      </c>
    </row>
    <row r="504" spans="1:65" s="13" customFormat="1">
      <c r="B504" s="178"/>
      <c r="D504" s="172" t="s">
        <v>373</v>
      </c>
      <c r="F504" s="180" t="s">
        <v>2177</v>
      </c>
      <c r="H504" s="181">
        <v>80.820999999999998</v>
      </c>
      <c r="I504" s="182"/>
      <c r="L504" s="178"/>
      <c r="M504" s="183"/>
      <c r="N504" s="184"/>
      <c r="O504" s="184"/>
      <c r="P504" s="184"/>
      <c r="Q504" s="184"/>
      <c r="R504" s="184"/>
      <c r="S504" s="184"/>
      <c r="T504" s="185"/>
      <c r="AT504" s="179" t="s">
        <v>373</v>
      </c>
      <c r="AU504" s="179" t="s">
        <v>87</v>
      </c>
      <c r="AV504" s="13" t="s">
        <v>87</v>
      </c>
      <c r="AW504" s="13" t="s">
        <v>4</v>
      </c>
      <c r="AX504" s="13" t="s">
        <v>85</v>
      </c>
      <c r="AY504" s="179" t="s">
        <v>186</v>
      </c>
    </row>
    <row r="505" spans="1:65" s="2" customFormat="1" ht="36.75" customHeight="1">
      <c r="A505" s="36"/>
      <c r="B505" s="147"/>
      <c r="C505" s="148" t="s">
        <v>871</v>
      </c>
      <c r="D505" s="148" t="s">
        <v>189</v>
      </c>
      <c r="E505" s="149" t="s">
        <v>2178</v>
      </c>
      <c r="F505" s="150" t="s">
        <v>2179</v>
      </c>
      <c r="G505" s="151" t="s">
        <v>370</v>
      </c>
      <c r="H505" s="152">
        <v>820.96</v>
      </c>
      <c r="I505" s="153"/>
      <c r="J505" s="154">
        <f>ROUND(I505*H505,2)</f>
        <v>0</v>
      </c>
      <c r="K505" s="155"/>
      <c r="L505" s="37"/>
      <c r="M505" s="163" t="s">
        <v>3</v>
      </c>
      <c r="N505" s="164" t="s">
        <v>48</v>
      </c>
      <c r="O505" s="57"/>
      <c r="P505" s="165">
        <f>O505*H505</f>
        <v>0</v>
      </c>
      <c r="Q505" s="165">
        <v>0</v>
      </c>
      <c r="R505" s="165">
        <f>Q505*H505</f>
        <v>0</v>
      </c>
      <c r="S505" s="165">
        <v>0</v>
      </c>
      <c r="T505" s="166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61" t="s">
        <v>275</v>
      </c>
      <c r="AT505" s="161" t="s">
        <v>189</v>
      </c>
      <c r="AU505" s="161" t="s">
        <v>87</v>
      </c>
      <c r="AY505" s="20" t="s">
        <v>186</v>
      </c>
      <c r="BE505" s="162">
        <f>IF(N505="základní",J505,0)</f>
        <v>0</v>
      </c>
      <c r="BF505" s="162">
        <f>IF(N505="snížená",J505,0)</f>
        <v>0</v>
      </c>
      <c r="BG505" s="162">
        <f>IF(N505="zákl. přenesená",J505,0)</f>
        <v>0</v>
      </c>
      <c r="BH505" s="162">
        <f>IF(N505="sníž. přenesená",J505,0)</f>
        <v>0</v>
      </c>
      <c r="BI505" s="162">
        <f>IF(N505="nulová",J505,0)</f>
        <v>0</v>
      </c>
      <c r="BJ505" s="20" t="s">
        <v>85</v>
      </c>
      <c r="BK505" s="162">
        <f>ROUND(I505*H505,2)</f>
        <v>0</v>
      </c>
      <c r="BL505" s="20" t="s">
        <v>275</v>
      </c>
      <c r="BM505" s="161" t="s">
        <v>2180</v>
      </c>
    </row>
    <row r="506" spans="1:65" s="15" customFormat="1">
      <c r="B506" s="194"/>
      <c r="D506" s="172" t="s">
        <v>373</v>
      </c>
      <c r="E506" s="195" t="s">
        <v>3</v>
      </c>
      <c r="F506" s="196" t="s">
        <v>2138</v>
      </c>
      <c r="H506" s="195" t="s">
        <v>3</v>
      </c>
      <c r="I506" s="197"/>
      <c r="L506" s="194"/>
      <c r="M506" s="198"/>
      <c r="N506" s="199"/>
      <c r="O506" s="199"/>
      <c r="P506" s="199"/>
      <c r="Q506" s="199"/>
      <c r="R506" s="199"/>
      <c r="S506" s="199"/>
      <c r="T506" s="200"/>
      <c r="AT506" s="195" t="s">
        <v>373</v>
      </c>
      <c r="AU506" s="195" t="s">
        <v>87</v>
      </c>
      <c r="AV506" s="15" t="s">
        <v>85</v>
      </c>
      <c r="AW506" s="15" t="s">
        <v>38</v>
      </c>
      <c r="AX506" s="15" t="s">
        <v>77</v>
      </c>
      <c r="AY506" s="195" t="s">
        <v>186</v>
      </c>
    </row>
    <row r="507" spans="1:65" s="13" customFormat="1">
      <c r="B507" s="178"/>
      <c r="D507" s="172" t="s">
        <v>373</v>
      </c>
      <c r="E507" s="179" t="s">
        <v>3</v>
      </c>
      <c r="F507" s="180" t="s">
        <v>2139</v>
      </c>
      <c r="H507" s="181">
        <v>820.96</v>
      </c>
      <c r="I507" s="182"/>
      <c r="L507" s="178"/>
      <c r="M507" s="183"/>
      <c r="N507" s="184"/>
      <c r="O507" s="184"/>
      <c r="P507" s="184"/>
      <c r="Q507" s="184"/>
      <c r="R507" s="184"/>
      <c r="S507" s="184"/>
      <c r="T507" s="185"/>
      <c r="AT507" s="179" t="s">
        <v>373</v>
      </c>
      <c r="AU507" s="179" t="s">
        <v>87</v>
      </c>
      <c r="AV507" s="13" t="s">
        <v>87</v>
      </c>
      <c r="AW507" s="13" t="s">
        <v>38</v>
      </c>
      <c r="AX507" s="13" t="s">
        <v>77</v>
      </c>
      <c r="AY507" s="179" t="s">
        <v>186</v>
      </c>
    </row>
    <row r="508" spans="1:65" s="14" customFormat="1">
      <c r="B508" s="186"/>
      <c r="D508" s="172" t="s">
        <v>373</v>
      </c>
      <c r="E508" s="187" t="s">
        <v>3</v>
      </c>
      <c r="F508" s="188" t="s">
        <v>375</v>
      </c>
      <c r="H508" s="189">
        <v>820.96</v>
      </c>
      <c r="I508" s="190"/>
      <c r="L508" s="186"/>
      <c r="M508" s="191"/>
      <c r="N508" s="192"/>
      <c r="O508" s="192"/>
      <c r="P508" s="192"/>
      <c r="Q508" s="192"/>
      <c r="R508" s="192"/>
      <c r="S508" s="192"/>
      <c r="T508" s="193"/>
      <c r="AT508" s="187" t="s">
        <v>373</v>
      </c>
      <c r="AU508" s="187" t="s">
        <v>87</v>
      </c>
      <c r="AV508" s="14" t="s">
        <v>200</v>
      </c>
      <c r="AW508" s="14" t="s">
        <v>38</v>
      </c>
      <c r="AX508" s="14" t="s">
        <v>85</v>
      </c>
      <c r="AY508" s="187" t="s">
        <v>186</v>
      </c>
    </row>
    <row r="509" spans="1:65" s="2" customFormat="1" ht="23.45" customHeight="1">
      <c r="A509" s="36"/>
      <c r="B509" s="147"/>
      <c r="C509" s="201" t="s">
        <v>875</v>
      </c>
      <c r="D509" s="201" t="s">
        <v>184</v>
      </c>
      <c r="E509" s="202" t="s">
        <v>2181</v>
      </c>
      <c r="F509" s="203" t="s">
        <v>2182</v>
      </c>
      <c r="G509" s="204" t="s">
        <v>370</v>
      </c>
      <c r="H509" s="205">
        <v>837.37900000000002</v>
      </c>
      <c r="I509" s="206"/>
      <c r="J509" s="207">
        <f>ROUND(I509*H509,2)</f>
        <v>0</v>
      </c>
      <c r="K509" s="208"/>
      <c r="L509" s="209"/>
      <c r="M509" s="210" t="s">
        <v>3</v>
      </c>
      <c r="N509" s="211" t="s">
        <v>48</v>
      </c>
      <c r="O509" s="57"/>
      <c r="P509" s="165">
        <f>O509*H509</f>
        <v>0</v>
      </c>
      <c r="Q509" s="165">
        <v>2.5000000000000001E-3</v>
      </c>
      <c r="R509" s="165">
        <f>Q509*H509</f>
        <v>2.0934474999999999</v>
      </c>
      <c r="S509" s="165">
        <v>0</v>
      </c>
      <c r="T509" s="166">
        <f>S509*H509</f>
        <v>0</v>
      </c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R509" s="161" t="s">
        <v>610</v>
      </c>
      <c r="AT509" s="161" t="s">
        <v>184</v>
      </c>
      <c r="AU509" s="161" t="s">
        <v>87</v>
      </c>
      <c r="AY509" s="20" t="s">
        <v>186</v>
      </c>
      <c r="BE509" s="162">
        <f>IF(N509="základní",J509,0)</f>
        <v>0</v>
      </c>
      <c r="BF509" s="162">
        <f>IF(N509="snížená",J509,0)</f>
        <v>0</v>
      </c>
      <c r="BG509" s="162">
        <f>IF(N509="zákl. přenesená",J509,0)</f>
        <v>0</v>
      </c>
      <c r="BH509" s="162">
        <f>IF(N509="sníž. přenesená",J509,0)</f>
        <v>0</v>
      </c>
      <c r="BI509" s="162">
        <f>IF(N509="nulová",J509,0)</f>
        <v>0</v>
      </c>
      <c r="BJ509" s="20" t="s">
        <v>85</v>
      </c>
      <c r="BK509" s="162">
        <f>ROUND(I509*H509,2)</f>
        <v>0</v>
      </c>
      <c r="BL509" s="20" t="s">
        <v>275</v>
      </c>
      <c r="BM509" s="161" t="s">
        <v>2183</v>
      </c>
    </row>
    <row r="510" spans="1:65" s="13" customFormat="1">
      <c r="B510" s="178"/>
      <c r="D510" s="172" t="s">
        <v>373</v>
      </c>
      <c r="F510" s="180" t="s">
        <v>2184</v>
      </c>
      <c r="H510" s="181">
        <v>837.37900000000002</v>
      </c>
      <c r="I510" s="182"/>
      <c r="L510" s="178"/>
      <c r="M510" s="183"/>
      <c r="N510" s="184"/>
      <c r="O510" s="184"/>
      <c r="P510" s="184"/>
      <c r="Q510" s="184"/>
      <c r="R510" s="184"/>
      <c r="S510" s="184"/>
      <c r="T510" s="185"/>
      <c r="AT510" s="179" t="s">
        <v>373</v>
      </c>
      <c r="AU510" s="179" t="s">
        <v>87</v>
      </c>
      <c r="AV510" s="13" t="s">
        <v>87</v>
      </c>
      <c r="AW510" s="13" t="s">
        <v>4</v>
      </c>
      <c r="AX510" s="13" t="s">
        <v>85</v>
      </c>
      <c r="AY510" s="179" t="s">
        <v>186</v>
      </c>
    </row>
    <row r="511" spans="1:65" s="2" customFormat="1" ht="42.75" customHeight="1">
      <c r="A511" s="36"/>
      <c r="B511" s="147"/>
      <c r="C511" s="148" t="s">
        <v>879</v>
      </c>
      <c r="D511" s="148" t="s">
        <v>189</v>
      </c>
      <c r="E511" s="149" t="s">
        <v>2185</v>
      </c>
      <c r="F511" s="150" t="s">
        <v>2186</v>
      </c>
      <c r="G511" s="151" t="s">
        <v>1435</v>
      </c>
      <c r="H511" s="220"/>
      <c r="I511" s="153"/>
      <c r="J511" s="154">
        <f>ROUND(I511*H511,2)</f>
        <v>0</v>
      </c>
      <c r="K511" s="155"/>
      <c r="L511" s="37"/>
      <c r="M511" s="163" t="s">
        <v>3</v>
      </c>
      <c r="N511" s="164" t="s">
        <v>48</v>
      </c>
      <c r="O511" s="57"/>
      <c r="P511" s="165">
        <f>O511*H511</f>
        <v>0</v>
      </c>
      <c r="Q511" s="165">
        <v>0</v>
      </c>
      <c r="R511" s="165">
        <f>Q511*H511</f>
        <v>0</v>
      </c>
      <c r="S511" s="165">
        <v>0</v>
      </c>
      <c r="T511" s="166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61" t="s">
        <v>275</v>
      </c>
      <c r="AT511" s="161" t="s">
        <v>189</v>
      </c>
      <c r="AU511" s="161" t="s">
        <v>87</v>
      </c>
      <c r="AY511" s="20" t="s">
        <v>186</v>
      </c>
      <c r="BE511" s="162">
        <f>IF(N511="základní",J511,0)</f>
        <v>0</v>
      </c>
      <c r="BF511" s="162">
        <f>IF(N511="snížená",J511,0)</f>
        <v>0</v>
      </c>
      <c r="BG511" s="162">
        <f>IF(N511="zákl. přenesená",J511,0)</f>
        <v>0</v>
      </c>
      <c r="BH511" s="162">
        <f>IF(N511="sníž. přenesená",J511,0)</f>
        <v>0</v>
      </c>
      <c r="BI511" s="162">
        <f>IF(N511="nulová",J511,0)</f>
        <v>0</v>
      </c>
      <c r="BJ511" s="20" t="s">
        <v>85</v>
      </c>
      <c r="BK511" s="162">
        <f>ROUND(I511*H511,2)</f>
        <v>0</v>
      </c>
      <c r="BL511" s="20" t="s">
        <v>275</v>
      </c>
      <c r="BM511" s="161" t="s">
        <v>2187</v>
      </c>
    </row>
    <row r="512" spans="1:65" s="12" customFormat="1" ht="22.9" customHeight="1">
      <c r="B512" s="134"/>
      <c r="D512" s="135" t="s">
        <v>76</v>
      </c>
      <c r="E512" s="145" t="s">
        <v>2188</v>
      </c>
      <c r="F512" s="145" t="s">
        <v>116</v>
      </c>
      <c r="I512" s="137"/>
      <c r="J512" s="146">
        <f>BK512</f>
        <v>0</v>
      </c>
      <c r="L512" s="134"/>
      <c r="M512" s="139"/>
      <c r="N512" s="140"/>
      <c r="O512" s="140"/>
      <c r="P512" s="141">
        <f>SUM(P513:P520)</f>
        <v>0</v>
      </c>
      <c r="Q512" s="140"/>
      <c r="R512" s="141">
        <f>SUM(R513:R520)</f>
        <v>1.8400000000000001E-3</v>
      </c>
      <c r="S512" s="140"/>
      <c r="T512" s="142">
        <f>SUM(T513:T520)</f>
        <v>0</v>
      </c>
      <c r="AR512" s="135" t="s">
        <v>87</v>
      </c>
      <c r="AT512" s="143" t="s">
        <v>76</v>
      </c>
      <c r="AU512" s="143" t="s">
        <v>85</v>
      </c>
      <c r="AY512" s="135" t="s">
        <v>186</v>
      </c>
      <c r="BK512" s="144">
        <f>SUM(BK513:BK520)</f>
        <v>0</v>
      </c>
    </row>
    <row r="513" spans="1:65" s="2" customFormat="1" ht="23.45" customHeight="1">
      <c r="A513" s="36"/>
      <c r="B513" s="147"/>
      <c r="C513" s="148" t="s">
        <v>883</v>
      </c>
      <c r="D513" s="148" t="s">
        <v>189</v>
      </c>
      <c r="E513" s="149" t="s">
        <v>2189</v>
      </c>
      <c r="F513" s="150" t="s">
        <v>2190</v>
      </c>
      <c r="G513" s="151" t="s">
        <v>435</v>
      </c>
      <c r="H513" s="152">
        <v>4</v>
      </c>
      <c r="I513" s="153"/>
      <c r="J513" s="154">
        <f>ROUND(I513*H513,2)</f>
        <v>0</v>
      </c>
      <c r="K513" s="155"/>
      <c r="L513" s="37"/>
      <c r="M513" s="163" t="s">
        <v>3</v>
      </c>
      <c r="N513" s="164" t="s">
        <v>48</v>
      </c>
      <c r="O513" s="57"/>
      <c r="P513" s="165">
        <f>O513*H513</f>
        <v>0</v>
      </c>
      <c r="Q513" s="165">
        <v>0</v>
      </c>
      <c r="R513" s="165">
        <f>Q513*H513</f>
        <v>0</v>
      </c>
      <c r="S513" s="165">
        <v>0</v>
      </c>
      <c r="T513" s="166">
        <f>S513*H513</f>
        <v>0</v>
      </c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R513" s="161" t="s">
        <v>275</v>
      </c>
      <c r="AT513" s="161" t="s">
        <v>189</v>
      </c>
      <c r="AU513" s="161" t="s">
        <v>87</v>
      </c>
      <c r="AY513" s="20" t="s">
        <v>186</v>
      </c>
      <c r="BE513" s="162">
        <f>IF(N513="základní",J513,0)</f>
        <v>0</v>
      </c>
      <c r="BF513" s="162">
        <f>IF(N513="snížená",J513,0)</f>
        <v>0</v>
      </c>
      <c r="BG513" s="162">
        <f>IF(N513="zákl. přenesená",J513,0)</f>
        <v>0</v>
      </c>
      <c r="BH513" s="162">
        <f>IF(N513="sníž. přenesená",J513,0)</f>
        <v>0</v>
      </c>
      <c r="BI513" s="162">
        <f>IF(N513="nulová",J513,0)</f>
        <v>0</v>
      </c>
      <c r="BJ513" s="20" t="s">
        <v>85</v>
      </c>
      <c r="BK513" s="162">
        <f>ROUND(I513*H513,2)</f>
        <v>0</v>
      </c>
      <c r="BL513" s="20" t="s">
        <v>275</v>
      </c>
      <c r="BM513" s="161" t="s">
        <v>2191</v>
      </c>
    </row>
    <row r="514" spans="1:65" s="15" customFormat="1">
      <c r="B514" s="194"/>
      <c r="D514" s="172" t="s">
        <v>373</v>
      </c>
      <c r="E514" s="195" t="s">
        <v>3</v>
      </c>
      <c r="F514" s="196" t="s">
        <v>2192</v>
      </c>
      <c r="H514" s="195" t="s">
        <v>3</v>
      </c>
      <c r="I514" s="197"/>
      <c r="L514" s="194"/>
      <c r="M514" s="198"/>
      <c r="N514" s="199"/>
      <c r="O514" s="199"/>
      <c r="P514" s="199"/>
      <c r="Q514" s="199"/>
      <c r="R514" s="199"/>
      <c r="S514" s="199"/>
      <c r="T514" s="200"/>
      <c r="AT514" s="195" t="s">
        <v>373</v>
      </c>
      <c r="AU514" s="195" t="s">
        <v>87</v>
      </c>
      <c r="AV514" s="15" t="s">
        <v>85</v>
      </c>
      <c r="AW514" s="15" t="s">
        <v>38</v>
      </c>
      <c r="AX514" s="15" t="s">
        <v>77</v>
      </c>
      <c r="AY514" s="195" t="s">
        <v>186</v>
      </c>
    </row>
    <row r="515" spans="1:65" s="13" customFormat="1">
      <c r="B515" s="178"/>
      <c r="D515" s="172" t="s">
        <v>373</v>
      </c>
      <c r="E515" s="179" t="s">
        <v>3</v>
      </c>
      <c r="F515" s="180" t="s">
        <v>87</v>
      </c>
      <c r="H515" s="181">
        <v>2</v>
      </c>
      <c r="I515" s="182"/>
      <c r="L515" s="178"/>
      <c r="M515" s="183"/>
      <c r="N515" s="184"/>
      <c r="O515" s="184"/>
      <c r="P515" s="184"/>
      <c r="Q515" s="184"/>
      <c r="R515" s="184"/>
      <c r="S515" s="184"/>
      <c r="T515" s="185"/>
      <c r="AT515" s="179" t="s">
        <v>373</v>
      </c>
      <c r="AU515" s="179" t="s">
        <v>87</v>
      </c>
      <c r="AV515" s="13" t="s">
        <v>87</v>
      </c>
      <c r="AW515" s="13" t="s">
        <v>38</v>
      </c>
      <c r="AX515" s="13" t="s">
        <v>77</v>
      </c>
      <c r="AY515" s="179" t="s">
        <v>186</v>
      </c>
    </row>
    <row r="516" spans="1:65" s="15" customFormat="1">
      <c r="B516" s="194"/>
      <c r="D516" s="172" t="s">
        <v>373</v>
      </c>
      <c r="E516" s="195" t="s">
        <v>3</v>
      </c>
      <c r="F516" s="196" t="s">
        <v>2193</v>
      </c>
      <c r="H516" s="195" t="s">
        <v>3</v>
      </c>
      <c r="I516" s="197"/>
      <c r="L516" s="194"/>
      <c r="M516" s="198"/>
      <c r="N516" s="199"/>
      <c r="O516" s="199"/>
      <c r="P516" s="199"/>
      <c r="Q516" s="199"/>
      <c r="R516" s="199"/>
      <c r="S516" s="199"/>
      <c r="T516" s="200"/>
      <c r="AT516" s="195" t="s">
        <v>373</v>
      </c>
      <c r="AU516" s="195" t="s">
        <v>87</v>
      </c>
      <c r="AV516" s="15" t="s">
        <v>85</v>
      </c>
      <c r="AW516" s="15" t="s">
        <v>38</v>
      </c>
      <c r="AX516" s="15" t="s">
        <v>77</v>
      </c>
      <c r="AY516" s="195" t="s">
        <v>186</v>
      </c>
    </row>
    <row r="517" spans="1:65" s="13" customFormat="1">
      <c r="B517" s="178"/>
      <c r="D517" s="172" t="s">
        <v>373</v>
      </c>
      <c r="E517" s="179" t="s">
        <v>3</v>
      </c>
      <c r="F517" s="180" t="s">
        <v>87</v>
      </c>
      <c r="H517" s="181">
        <v>2</v>
      </c>
      <c r="I517" s="182"/>
      <c r="L517" s="178"/>
      <c r="M517" s="183"/>
      <c r="N517" s="184"/>
      <c r="O517" s="184"/>
      <c r="P517" s="184"/>
      <c r="Q517" s="184"/>
      <c r="R517" s="184"/>
      <c r="S517" s="184"/>
      <c r="T517" s="185"/>
      <c r="AT517" s="179" t="s">
        <v>373</v>
      </c>
      <c r="AU517" s="179" t="s">
        <v>87</v>
      </c>
      <c r="AV517" s="13" t="s">
        <v>87</v>
      </c>
      <c r="AW517" s="13" t="s">
        <v>38</v>
      </c>
      <c r="AX517" s="13" t="s">
        <v>77</v>
      </c>
      <c r="AY517" s="179" t="s">
        <v>186</v>
      </c>
    </row>
    <row r="518" spans="1:65" s="14" customFormat="1">
      <c r="B518" s="186"/>
      <c r="D518" s="172" t="s">
        <v>373</v>
      </c>
      <c r="E518" s="187" t="s">
        <v>3</v>
      </c>
      <c r="F518" s="188" t="s">
        <v>375</v>
      </c>
      <c r="H518" s="189">
        <v>4</v>
      </c>
      <c r="I518" s="190"/>
      <c r="L518" s="186"/>
      <c r="M518" s="191"/>
      <c r="N518" s="192"/>
      <c r="O518" s="192"/>
      <c r="P518" s="192"/>
      <c r="Q518" s="192"/>
      <c r="R518" s="192"/>
      <c r="S518" s="192"/>
      <c r="T518" s="193"/>
      <c r="AT518" s="187" t="s">
        <v>373</v>
      </c>
      <c r="AU518" s="187" t="s">
        <v>87</v>
      </c>
      <c r="AV518" s="14" t="s">
        <v>200</v>
      </c>
      <c r="AW518" s="14" t="s">
        <v>38</v>
      </c>
      <c r="AX518" s="14" t="s">
        <v>85</v>
      </c>
      <c r="AY518" s="187" t="s">
        <v>186</v>
      </c>
    </row>
    <row r="519" spans="1:65" s="2" customFormat="1" ht="21" customHeight="1">
      <c r="A519" s="36"/>
      <c r="B519" s="147"/>
      <c r="C519" s="201" t="s">
        <v>887</v>
      </c>
      <c r="D519" s="201" t="s">
        <v>184</v>
      </c>
      <c r="E519" s="202" t="s">
        <v>2194</v>
      </c>
      <c r="F519" s="203" t="s">
        <v>2195</v>
      </c>
      <c r="G519" s="204" t="s">
        <v>435</v>
      </c>
      <c r="H519" s="205">
        <v>2</v>
      </c>
      <c r="I519" s="206"/>
      <c r="J519" s="207">
        <f>ROUND(I519*H519,2)</f>
        <v>0</v>
      </c>
      <c r="K519" s="208"/>
      <c r="L519" s="209"/>
      <c r="M519" s="210" t="s">
        <v>3</v>
      </c>
      <c r="N519" s="211" t="s">
        <v>48</v>
      </c>
      <c r="O519" s="57"/>
      <c r="P519" s="165">
        <f>O519*H519</f>
        <v>0</v>
      </c>
      <c r="Q519" s="165">
        <v>4.6000000000000001E-4</v>
      </c>
      <c r="R519" s="165">
        <f>Q519*H519</f>
        <v>9.2000000000000003E-4</v>
      </c>
      <c r="S519" s="165">
        <v>0</v>
      </c>
      <c r="T519" s="166">
        <f>S519*H519</f>
        <v>0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61" t="s">
        <v>610</v>
      </c>
      <c r="AT519" s="161" t="s">
        <v>184</v>
      </c>
      <c r="AU519" s="161" t="s">
        <v>87</v>
      </c>
      <c r="AY519" s="20" t="s">
        <v>186</v>
      </c>
      <c r="BE519" s="162">
        <f>IF(N519="základní",J519,0)</f>
        <v>0</v>
      </c>
      <c r="BF519" s="162">
        <f>IF(N519="snížená",J519,0)</f>
        <v>0</v>
      </c>
      <c r="BG519" s="162">
        <f>IF(N519="zákl. přenesená",J519,0)</f>
        <v>0</v>
      </c>
      <c r="BH519" s="162">
        <f>IF(N519="sníž. přenesená",J519,0)</f>
        <v>0</v>
      </c>
      <c r="BI519" s="162">
        <f>IF(N519="nulová",J519,0)</f>
        <v>0</v>
      </c>
      <c r="BJ519" s="20" t="s">
        <v>85</v>
      </c>
      <c r="BK519" s="162">
        <f>ROUND(I519*H519,2)</f>
        <v>0</v>
      </c>
      <c r="BL519" s="20" t="s">
        <v>275</v>
      </c>
      <c r="BM519" s="161" t="s">
        <v>2196</v>
      </c>
    </row>
    <row r="520" spans="1:65" s="2" customFormat="1" ht="31.9" customHeight="1">
      <c r="A520" s="36"/>
      <c r="B520" s="147"/>
      <c r="C520" s="201" t="s">
        <v>891</v>
      </c>
      <c r="D520" s="201" t="s">
        <v>184</v>
      </c>
      <c r="E520" s="202" t="s">
        <v>2197</v>
      </c>
      <c r="F520" s="203" t="s">
        <v>2198</v>
      </c>
      <c r="G520" s="204" t="s">
        <v>435</v>
      </c>
      <c r="H520" s="205">
        <v>2</v>
      </c>
      <c r="I520" s="206"/>
      <c r="J520" s="207">
        <f>ROUND(I520*H520,2)</f>
        <v>0</v>
      </c>
      <c r="K520" s="208"/>
      <c r="L520" s="209"/>
      <c r="M520" s="210" t="s">
        <v>3</v>
      </c>
      <c r="N520" s="211" t="s">
        <v>48</v>
      </c>
      <c r="O520" s="57"/>
      <c r="P520" s="165">
        <f>O520*H520</f>
        <v>0</v>
      </c>
      <c r="Q520" s="165">
        <v>4.6000000000000001E-4</v>
      </c>
      <c r="R520" s="165">
        <f>Q520*H520</f>
        <v>9.2000000000000003E-4</v>
      </c>
      <c r="S520" s="165">
        <v>0</v>
      </c>
      <c r="T520" s="166">
        <f>S520*H520</f>
        <v>0</v>
      </c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R520" s="161" t="s">
        <v>610</v>
      </c>
      <c r="AT520" s="161" t="s">
        <v>184</v>
      </c>
      <c r="AU520" s="161" t="s">
        <v>87</v>
      </c>
      <c r="AY520" s="20" t="s">
        <v>186</v>
      </c>
      <c r="BE520" s="162">
        <f>IF(N520="základní",J520,0)</f>
        <v>0</v>
      </c>
      <c r="BF520" s="162">
        <f>IF(N520="snížená",J520,0)</f>
        <v>0</v>
      </c>
      <c r="BG520" s="162">
        <f>IF(N520="zákl. přenesená",J520,0)</f>
        <v>0</v>
      </c>
      <c r="BH520" s="162">
        <f>IF(N520="sníž. přenesená",J520,0)</f>
        <v>0</v>
      </c>
      <c r="BI520" s="162">
        <f>IF(N520="nulová",J520,0)</f>
        <v>0</v>
      </c>
      <c r="BJ520" s="20" t="s">
        <v>85</v>
      </c>
      <c r="BK520" s="162">
        <f>ROUND(I520*H520,2)</f>
        <v>0</v>
      </c>
      <c r="BL520" s="20" t="s">
        <v>275</v>
      </c>
      <c r="BM520" s="161" t="s">
        <v>2199</v>
      </c>
    </row>
    <row r="521" spans="1:65" s="12" customFormat="1" ht="22.9" customHeight="1">
      <c r="B521" s="134"/>
      <c r="D521" s="135" t="s">
        <v>76</v>
      </c>
      <c r="E521" s="145" t="s">
        <v>2200</v>
      </c>
      <c r="F521" s="145" t="s">
        <v>2201</v>
      </c>
      <c r="I521" s="137"/>
      <c r="J521" s="146">
        <f>BK521</f>
        <v>0</v>
      </c>
      <c r="L521" s="134"/>
      <c r="M521" s="139"/>
      <c r="N521" s="140"/>
      <c r="O521" s="140"/>
      <c r="P521" s="141">
        <f>SUM(P522:P546)</f>
        <v>0</v>
      </c>
      <c r="Q521" s="140"/>
      <c r="R521" s="141">
        <f>SUM(R522:R546)</f>
        <v>0.17779099999999998</v>
      </c>
      <c r="S521" s="140"/>
      <c r="T521" s="142">
        <f>SUM(T522:T546)</f>
        <v>0.24223500000000001</v>
      </c>
      <c r="AR521" s="135" t="s">
        <v>87</v>
      </c>
      <c r="AT521" s="143" t="s">
        <v>76</v>
      </c>
      <c r="AU521" s="143" t="s">
        <v>85</v>
      </c>
      <c r="AY521" s="135" t="s">
        <v>186</v>
      </c>
      <c r="BK521" s="144">
        <f>SUM(BK522:BK546)</f>
        <v>0</v>
      </c>
    </row>
    <row r="522" spans="1:65" s="2" customFormat="1" ht="23.45" customHeight="1">
      <c r="A522" s="36"/>
      <c r="B522" s="147"/>
      <c r="C522" s="148" t="s">
        <v>895</v>
      </c>
      <c r="D522" s="148" t="s">
        <v>189</v>
      </c>
      <c r="E522" s="149" t="s">
        <v>2202</v>
      </c>
      <c r="F522" s="150" t="s">
        <v>2203</v>
      </c>
      <c r="G522" s="151" t="s">
        <v>843</v>
      </c>
      <c r="H522" s="152">
        <v>92.9</v>
      </c>
      <c r="I522" s="153"/>
      <c r="J522" s="154">
        <f>ROUND(I522*H522,2)</f>
        <v>0</v>
      </c>
      <c r="K522" s="155"/>
      <c r="L522" s="37"/>
      <c r="M522" s="163" t="s">
        <v>3</v>
      </c>
      <c r="N522" s="164" t="s">
        <v>48</v>
      </c>
      <c r="O522" s="57"/>
      <c r="P522" s="165">
        <f>O522*H522</f>
        <v>0</v>
      </c>
      <c r="Q522" s="165">
        <v>0</v>
      </c>
      <c r="R522" s="165">
        <f>Q522*H522</f>
        <v>0</v>
      </c>
      <c r="S522" s="165">
        <v>1.91E-3</v>
      </c>
      <c r="T522" s="166">
        <f>S522*H522</f>
        <v>0.17743900000000001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61" t="s">
        <v>275</v>
      </c>
      <c r="AT522" s="161" t="s">
        <v>189</v>
      </c>
      <c r="AU522" s="161" t="s">
        <v>87</v>
      </c>
      <c r="AY522" s="20" t="s">
        <v>186</v>
      </c>
      <c r="BE522" s="162">
        <f>IF(N522="základní",J522,0)</f>
        <v>0</v>
      </c>
      <c r="BF522" s="162">
        <f>IF(N522="snížená",J522,0)</f>
        <v>0</v>
      </c>
      <c r="BG522" s="162">
        <f>IF(N522="zákl. přenesená",J522,0)</f>
        <v>0</v>
      </c>
      <c r="BH522" s="162">
        <f>IF(N522="sníž. přenesená",J522,0)</f>
        <v>0</v>
      </c>
      <c r="BI522" s="162">
        <f>IF(N522="nulová",J522,0)</f>
        <v>0</v>
      </c>
      <c r="BJ522" s="20" t="s">
        <v>85</v>
      </c>
      <c r="BK522" s="162">
        <f>ROUND(I522*H522,2)</f>
        <v>0</v>
      </c>
      <c r="BL522" s="20" t="s">
        <v>275</v>
      </c>
      <c r="BM522" s="161" t="s">
        <v>2204</v>
      </c>
    </row>
    <row r="523" spans="1:65" s="13" customFormat="1">
      <c r="B523" s="178"/>
      <c r="D523" s="172" t="s">
        <v>373</v>
      </c>
      <c r="E523" s="179" t="s">
        <v>3</v>
      </c>
      <c r="F523" s="180" t="s">
        <v>2205</v>
      </c>
      <c r="H523" s="181">
        <v>92.9</v>
      </c>
      <c r="I523" s="182"/>
      <c r="L523" s="178"/>
      <c r="M523" s="183"/>
      <c r="N523" s="184"/>
      <c r="O523" s="184"/>
      <c r="P523" s="184"/>
      <c r="Q523" s="184"/>
      <c r="R523" s="184"/>
      <c r="S523" s="184"/>
      <c r="T523" s="185"/>
      <c r="AT523" s="179" t="s">
        <v>373</v>
      </c>
      <c r="AU523" s="179" t="s">
        <v>87</v>
      </c>
      <c r="AV523" s="13" t="s">
        <v>87</v>
      </c>
      <c r="AW523" s="13" t="s">
        <v>38</v>
      </c>
      <c r="AX523" s="13" t="s">
        <v>77</v>
      </c>
      <c r="AY523" s="179" t="s">
        <v>186</v>
      </c>
    </row>
    <row r="524" spans="1:65" s="14" customFormat="1">
      <c r="B524" s="186"/>
      <c r="D524" s="172" t="s">
        <v>373</v>
      </c>
      <c r="E524" s="187" t="s">
        <v>3</v>
      </c>
      <c r="F524" s="188" t="s">
        <v>375</v>
      </c>
      <c r="H524" s="189">
        <v>92.9</v>
      </c>
      <c r="I524" s="190"/>
      <c r="L524" s="186"/>
      <c r="M524" s="191"/>
      <c r="N524" s="192"/>
      <c r="O524" s="192"/>
      <c r="P524" s="192"/>
      <c r="Q524" s="192"/>
      <c r="R524" s="192"/>
      <c r="S524" s="192"/>
      <c r="T524" s="193"/>
      <c r="AT524" s="187" t="s">
        <v>373</v>
      </c>
      <c r="AU524" s="187" t="s">
        <v>87</v>
      </c>
      <c r="AV524" s="14" t="s">
        <v>200</v>
      </c>
      <c r="AW524" s="14" t="s">
        <v>38</v>
      </c>
      <c r="AX524" s="14" t="s">
        <v>85</v>
      </c>
      <c r="AY524" s="187" t="s">
        <v>186</v>
      </c>
    </row>
    <row r="525" spans="1:65" s="2" customFormat="1" ht="23.45" customHeight="1">
      <c r="A525" s="36"/>
      <c r="B525" s="147"/>
      <c r="C525" s="148" t="s">
        <v>899</v>
      </c>
      <c r="D525" s="148" t="s">
        <v>189</v>
      </c>
      <c r="E525" s="149" t="s">
        <v>2206</v>
      </c>
      <c r="F525" s="150" t="s">
        <v>2207</v>
      </c>
      <c r="G525" s="151" t="s">
        <v>843</v>
      </c>
      <c r="H525" s="152">
        <v>38.799999999999997</v>
      </c>
      <c r="I525" s="153"/>
      <c r="J525" s="154">
        <f>ROUND(I525*H525,2)</f>
        <v>0</v>
      </c>
      <c r="K525" s="155"/>
      <c r="L525" s="37"/>
      <c r="M525" s="163" t="s">
        <v>3</v>
      </c>
      <c r="N525" s="164" t="s">
        <v>48</v>
      </c>
      <c r="O525" s="57"/>
      <c r="P525" s="165">
        <f>O525*H525</f>
        <v>0</v>
      </c>
      <c r="Q525" s="165">
        <v>0</v>
      </c>
      <c r="R525" s="165">
        <f>Q525*H525</f>
        <v>0</v>
      </c>
      <c r="S525" s="165">
        <v>1.67E-3</v>
      </c>
      <c r="T525" s="166">
        <f>S525*H525</f>
        <v>6.4795999999999992E-2</v>
      </c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R525" s="161" t="s">
        <v>275</v>
      </c>
      <c r="AT525" s="161" t="s">
        <v>189</v>
      </c>
      <c r="AU525" s="161" t="s">
        <v>87</v>
      </c>
      <c r="AY525" s="20" t="s">
        <v>186</v>
      </c>
      <c r="BE525" s="162">
        <f>IF(N525="základní",J525,0)</f>
        <v>0</v>
      </c>
      <c r="BF525" s="162">
        <f>IF(N525="snížená",J525,0)</f>
        <v>0</v>
      </c>
      <c r="BG525" s="162">
        <f>IF(N525="zákl. přenesená",J525,0)</f>
        <v>0</v>
      </c>
      <c r="BH525" s="162">
        <f>IF(N525="sníž. přenesená",J525,0)</f>
        <v>0</v>
      </c>
      <c r="BI525" s="162">
        <f>IF(N525="nulová",J525,0)</f>
        <v>0</v>
      </c>
      <c r="BJ525" s="20" t="s">
        <v>85</v>
      </c>
      <c r="BK525" s="162">
        <f>ROUND(I525*H525,2)</f>
        <v>0</v>
      </c>
      <c r="BL525" s="20" t="s">
        <v>275</v>
      </c>
      <c r="BM525" s="161" t="s">
        <v>2208</v>
      </c>
    </row>
    <row r="526" spans="1:65" s="15" customFormat="1">
      <c r="B526" s="194"/>
      <c r="D526" s="172" t="s">
        <v>373</v>
      </c>
      <c r="E526" s="195" t="s">
        <v>3</v>
      </c>
      <c r="F526" s="196" t="s">
        <v>419</v>
      </c>
      <c r="H526" s="195" t="s">
        <v>3</v>
      </c>
      <c r="I526" s="197"/>
      <c r="L526" s="194"/>
      <c r="M526" s="198"/>
      <c r="N526" s="199"/>
      <c r="O526" s="199"/>
      <c r="P526" s="199"/>
      <c r="Q526" s="199"/>
      <c r="R526" s="199"/>
      <c r="S526" s="199"/>
      <c r="T526" s="200"/>
      <c r="AT526" s="195" t="s">
        <v>373</v>
      </c>
      <c r="AU526" s="195" t="s">
        <v>87</v>
      </c>
      <c r="AV526" s="15" t="s">
        <v>85</v>
      </c>
      <c r="AW526" s="15" t="s">
        <v>38</v>
      </c>
      <c r="AX526" s="15" t="s">
        <v>77</v>
      </c>
      <c r="AY526" s="195" t="s">
        <v>186</v>
      </c>
    </row>
    <row r="527" spans="1:65" s="15" customFormat="1">
      <c r="B527" s="194"/>
      <c r="D527" s="172" t="s">
        <v>373</v>
      </c>
      <c r="E527" s="195" t="s">
        <v>3</v>
      </c>
      <c r="F527" s="196" t="s">
        <v>381</v>
      </c>
      <c r="H527" s="195" t="s">
        <v>3</v>
      </c>
      <c r="I527" s="197"/>
      <c r="L527" s="194"/>
      <c r="M527" s="198"/>
      <c r="N527" s="199"/>
      <c r="O527" s="199"/>
      <c r="P527" s="199"/>
      <c r="Q527" s="199"/>
      <c r="R527" s="199"/>
      <c r="S527" s="199"/>
      <c r="T527" s="200"/>
      <c r="AT527" s="195" t="s">
        <v>373</v>
      </c>
      <c r="AU527" s="195" t="s">
        <v>87</v>
      </c>
      <c r="AV527" s="15" t="s">
        <v>85</v>
      </c>
      <c r="AW527" s="15" t="s">
        <v>38</v>
      </c>
      <c r="AX527" s="15" t="s">
        <v>77</v>
      </c>
      <c r="AY527" s="195" t="s">
        <v>186</v>
      </c>
    </row>
    <row r="528" spans="1:65" s="13" customFormat="1">
      <c r="B528" s="178"/>
      <c r="D528" s="172" t="s">
        <v>373</v>
      </c>
      <c r="E528" s="179" t="s">
        <v>3</v>
      </c>
      <c r="F528" s="180" t="s">
        <v>2209</v>
      </c>
      <c r="H528" s="181">
        <v>24.6</v>
      </c>
      <c r="I528" s="182"/>
      <c r="L528" s="178"/>
      <c r="M528" s="183"/>
      <c r="N528" s="184"/>
      <c r="O528" s="184"/>
      <c r="P528" s="184"/>
      <c r="Q528" s="184"/>
      <c r="R528" s="184"/>
      <c r="S528" s="184"/>
      <c r="T528" s="185"/>
      <c r="AT528" s="179" t="s">
        <v>373</v>
      </c>
      <c r="AU528" s="179" t="s">
        <v>87</v>
      </c>
      <c r="AV528" s="13" t="s">
        <v>87</v>
      </c>
      <c r="AW528" s="13" t="s">
        <v>38</v>
      </c>
      <c r="AX528" s="13" t="s">
        <v>77</v>
      </c>
      <c r="AY528" s="179" t="s">
        <v>186</v>
      </c>
    </row>
    <row r="529" spans="1:65" s="13" customFormat="1">
      <c r="B529" s="178"/>
      <c r="D529" s="172" t="s">
        <v>373</v>
      </c>
      <c r="E529" s="179" t="s">
        <v>3</v>
      </c>
      <c r="F529" s="180" t="s">
        <v>2210</v>
      </c>
      <c r="H529" s="181">
        <v>14.2</v>
      </c>
      <c r="I529" s="182"/>
      <c r="L529" s="178"/>
      <c r="M529" s="183"/>
      <c r="N529" s="184"/>
      <c r="O529" s="184"/>
      <c r="P529" s="184"/>
      <c r="Q529" s="184"/>
      <c r="R529" s="184"/>
      <c r="S529" s="184"/>
      <c r="T529" s="185"/>
      <c r="AT529" s="179" t="s">
        <v>373</v>
      </c>
      <c r="AU529" s="179" t="s">
        <v>87</v>
      </c>
      <c r="AV529" s="13" t="s">
        <v>87</v>
      </c>
      <c r="AW529" s="13" t="s">
        <v>38</v>
      </c>
      <c r="AX529" s="13" t="s">
        <v>77</v>
      </c>
      <c r="AY529" s="179" t="s">
        <v>186</v>
      </c>
    </row>
    <row r="530" spans="1:65" s="14" customFormat="1">
      <c r="B530" s="186"/>
      <c r="D530" s="172" t="s">
        <v>373</v>
      </c>
      <c r="E530" s="187" t="s">
        <v>3</v>
      </c>
      <c r="F530" s="188" t="s">
        <v>375</v>
      </c>
      <c r="H530" s="189">
        <v>38.799999999999997</v>
      </c>
      <c r="I530" s="190"/>
      <c r="L530" s="186"/>
      <c r="M530" s="191"/>
      <c r="N530" s="192"/>
      <c r="O530" s="192"/>
      <c r="P530" s="192"/>
      <c r="Q530" s="192"/>
      <c r="R530" s="192"/>
      <c r="S530" s="192"/>
      <c r="T530" s="193"/>
      <c r="AT530" s="187" t="s">
        <v>373</v>
      </c>
      <c r="AU530" s="187" t="s">
        <v>87</v>
      </c>
      <c r="AV530" s="14" t="s">
        <v>200</v>
      </c>
      <c r="AW530" s="14" t="s">
        <v>38</v>
      </c>
      <c r="AX530" s="14" t="s">
        <v>85</v>
      </c>
      <c r="AY530" s="187" t="s">
        <v>186</v>
      </c>
    </row>
    <row r="531" spans="1:65" s="2" customFormat="1" ht="31.9" customHeight="1">
      <c r="A531" s="36"/>
      <c r="B531" s="147"/>
      <c r="C531" s="148" t="s">
        <v>903</v>
      </c>
      <c r="D531" s="148" t="s">
        <v>189</v>
      </c>
      <c r="E531" s="149" t="s">
        <v>2211</v>
      </c>
      <c r="F531" s="150" t="s">
        <v>2212</v>
      </c>
      <c r="G531" s="151" t="s">
        <v>843</v>
      </c>
      <c r="H531" s="152">
        <v>92.9</v>
      </c>
      <c r="I531" s="153"/>
      <c r="J531" s="154">
        <f>ROUND(I531*H531,2)</f>
        <v>0</v>
      </c>
      <c r="K531" s="155"/>
      <c r="L531" s="37"/>
      <c r="M531" s="163" t="s">
        <v>3</v>
      </c>
      <c r="N531" s="164" t="s">
        <v>48</v>
      </c>
      <c r="O531" s="57"/>
      <c r="P531" s="165">
        <f>O531*H531</f>
        <v>0</v>
      </c>
      <c r="Q531" s="165">
        <v>6.0999999999999997E-4</v>
      </c>
      <c r="R531" s="165">
        <f>Q531*H531</f>
        <v>5.6669000000000004E-2</v>
      </c>
      <c r="S531" s="165">
        <v>0</v>
      </c>
      <c r="T531" s="166">
        <f>S531*H531</f>
        <v>0</v>
      </c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R531" s="161" t="s">
        <v>275</v>
      </c>
      <c r="AT531" s="161" t="s">
        <v>189</v>
      </c>
      <c r="AU531" s="161" t="s">
        <v>87</v>
      </c>
      <c r="AY531" s="20" t="s">
        <v>186</v>
      </c>
      <c r="BE531" s="162">
        <f>IF(N531="základní",J531,0)</f>
        <v>0</v>
      </c>
      <c r="BF531" s="162">
        <f>IF(N531="snížená",J531,0)</f>
        <v>0</v>
      </c>
      <c r="BG531" s="162">
        <f>IF(N531="zákl. přenesená",J531,0)</f>
        <v>0</v>
      </c>
      <c r="BH531" s="162">
        <f>IF(N531="sníž. přenesená",J531,0)</f>
        <v>0</v>
      </c>
      <c r="BI531" s="162">
        <f>IF(N531="nulová",J531,0)</f>
        <v>0</v>
      </c>
      <c r="BJ531" s="20" t="s">
        <v>85</v>
      </c>
      <c r="BK531" s="162">
        <f>ROUND(I531*H531,2)</f>
        <v>0</v>
      </c>
      <c r="BL531" s="20" t="s">
        <v>275</v>
      </c>
      <c r="BM531" s="161" t="s">
        <v>2213</v>
      </c>
    </row>
    <row r="532" spans="1:65" s="2" customFormat="1" ht="19.5">
      <c r="A532" s="36"/>
      <c r="B532" s="37"/>
      <c r="C532" s="36"/>
      <c r="D532" s="172" t="s">
        <v>242</v>
      </c>
      <c r="E532" s="36"/>
      <c r="F532" s="173" t="s">
        <v>2214</v>
      </c>
      <c r="G532" s="36"/>
      <c r="H532" s="36"/>
      <c r="I532" s="169"/>
      <c r="J532" s="36"/>
      <c r="K532" s="36"/>
      <c r="L532" s="37"/>
      <c r="M532" s="170"/>
      <c r="N532" s="171"/>
      <c r="O532" s="57"/>
      <c r="P532" s="57"/>
      <c r="Q532" s="57"/>
      <c r="R532" s="57"/>
      <c r="S532" s="57"/>
      <c r="T532" s="58"/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T532" s="20" t="s">
        <v>242</v>
      </c>
      <c r="AU532" s="20" t="s">
        <v>87</v>
      </c>
    </row>
    <row r="533" spans="1:65" s="2" customFormat="1" ht="31.9" customHeight="1">
      <c r="A533" s="36"/>
      <c r="B533" s="147"/>
      <c r="C533" s="148" t="s">
        <v>908</v>
      </c>
      <c r="D533" s="148" t="s">
        <v>189</v>
      </c>
      <c r="E533" s="149" t="s">
        <v>2215</v>
      </c>
      <c r="F533" s="150" t="s">
        <v>2216</v>
      </c>
      <c r="G533" s="151" t="s">
        <v>843</v>
      </c>
      <c r="H533" s="152">
        <v>28.2</v>
      </c>
      <c r="I533" s="153"/>
      <c r="J533" s="154">
        <f>ROUND(I533*H533,2)</f>
        <v>0</v>
      </c>
      <c r="K533" s="155"/>
      <c r="L533" s="37"/>
      <c r="M533" s="163" t="s">
        <v>3</v>
      </c>
      <c r="N533" s="164" t="s">
        <v>48</v>
      </c>
      <c r="O533" s="57"/>
      <c r="P533" s="165">
        <f>O533*H533</f>
        <v>0</v>
      </c>
      <c r="Q533" s="165">
        <v>1.5100000000000001E-3</v>
      </c>
      <c r="R533" s="165">
        <f>Q533*H533</f>
        <v>4.2582000000000002E-2</v>
      </c>
      <c r="S533" s="165">
        <v>0</v>
      </c>
      <c r="T533" s="166">
        <f>S533*H533</f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61" t="s">
        <v>275</v>
      </c>
      <c r="AT533" s="161" t="s">
        <v>189</v>
      </c>
      <c r="AU533" s="161" t="s">
        <v>87</v>
      </c>
      <c r="AY533" s="20" t="s">
        <v>186</v>
      </c>
      <c r="BE533" s="162">
        <f>IF(N533="základní",J533,0)</f>
        <v>0</v>
      </c>
      <c r="BF533" s="162">
        <f>IF(N533="snížená",J533,0)</f>
        <v>0</v>
      </c>
      <c r="BG533" s="162">
        <f>IF(N533="zákl. přenesená",J533,0)</f>
        <v>0</v>
      </c>
      <c r="BH533" s="162">
        <f>IF(N533="sníž. přenesená",J533,0)</f>
        <v>0</v>
      </c>
      <c r="BI533" s="162">
        <f>IF(N533="nulová",J533,0)</f>
        <v>0</v>
      </c>
      <c r="BJ533" s="20" t="s">
        <v>85</v>
      </c>
      <c r="BK533" s="162">
        <f>ROUND(I533*H533,2)</f>
        <v>0</v>
      </c>
      <c r="BL533" s="20" t="s">
        <v>275</v>
      </c>
      <c r="BM533" s="161" t="s">
        <v>2217</v>
      </c>
    </row>
    <row r="534" spans="1:65" s="15" customFormat="1">
      <c r="B534" s="194"/>
      <c r="D534" s="172" t="s">
        <v>373</v>
      </c>
      <c r="E534" s="195" t="s">
        <v>3</v>
      </c>
      <c r="F534" s="196" t="s">
        <v>2218</v>
      </c>
      <c r="H534" s="195" t="s">
        <v>3</v>
      </c>
      <c r="I534" s="197"/>
      <c r="L534" s="194"/>
      <c r="M534" s="198"/>
      <c r="N534" s="199"/>
      <c r="O534" s="199"/>
      <c r="P534" s="199"/>
      <c r="Q534" s="199"/>
      <c r="R534" s="199"/>
      <c r="S534" s="199"/>
      <c r="T534" s="200"/>
      <c r="AT534" s="195" t="s">
        <v>373</v>
      </c>
      <c r="AU534" s="195" t="s">
        <v>87</v>
      </c>
      <c r="AV534" s="15" t="s">
        <v>85</v>
      </c>
      <c r="AW534" s="15" t="s">
        <v>38</v>
      </c>
      <c r="AX534" s="15" t="s">
        <v>77</v>
      </c>
      <c r="AY534" s="195" t="s">
        <v>186</v>
      </c>
    </row>
    <row r="535" spans="1:65" s="13" customFormat="1">
      <c r="B535" s="178"/>
      <c r="D535" s="172" t="s">
        <v>373</v>
      </c>
      <c r="E535" s="179" t="s">
        <v>3</v>
      </c>
      <c r="F535" s="180" t="s">
        <v>2219</v>
      </c>
      <c r="H535" s="181">
        <v>28.2</v>
      </c>
      <c r="I535" s="182"/>
      <c r="L535" s="178"/>
      <c r="M535" s="183"/>
      <c r="N535" s="184"/>
      <c r="O535" s="184"/>
      <c r="P535" s="184"/>
      <c r="Q535" s="184"/>
      <c r="R535" s="184"/>
      <c r="S535" s="184"/>
      <c r="T535" s="185"/>
      <c r="AT535" s="179" t="s">
        <v>373</v>
      </c>
      <c r="AU535" s="179" t="s">
        <v>87</v>
      </c>
      <c r="AV535" s="13" t="s">
        <v>87</v>
      </c>
      <c r="AW535" s="13" t="s">
        <v>38</v>
      </c>
      <c r="AX535" s="13" t="s">
        <v>85</v>
      </c>
      <c r="AY535" s="179" t="s">
        <v>186</v>
      </c>
    </row>
    <row r="536" spans="1:65" s="2" customFormat="1" ht="36.75" customHeight="1">
      <c r="A536" s="36"/>
      <c r="B536" s="147"/>
      <c r="C536" s="148" t="s">
        <v>912</v>
      </c>
      <c r="D536" s="148" t="s">
        <v>189</v>
      </c>
      <c r="E536" s="149" t="s">
        <v>2220</v>
      </c>
      <c r="F536" s="150" t="s">
        <v>2221</v>
      </c>
      <c r="G536" s="151" t="s">
        <v>843</v>
      </c>
      <c r="H536" s="152">
        <v>1.2</v>
      </c>
      <c r="I536" s="153"/>
      <c r="J536" s="154">
        <f>ROUND(I536*H536,2)</f>
        <v>0</v>
      </c>
      <c r="K536" s="155"/>
      <c r="L536" s="37"/>
      <c r="M536" s="163" t="s">
        <v>3</v>
      </c>
      <c r="N536" s="164" t="s">
        <v>48</v>
      </c>
      <c r="O536" s="57"/>
      <c r="P536" s="165">
        <f>O536*H536</f>
        <v>0</v>
      </c>
      <c r="Q536" s="165">
        <v>1.49E-3</v>
      </c>
      <c r="R536" s="165">
        <f>Q536*H536</f>
        <v>1.7879999999999999E-3</v>
      </c>
      <c r="S536" s="165">
        <v>0</v>
      </c>
      <c r="T536" s="166">
        <f>S536*H536</f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161" t="s">
        <v>275</v>
      </c>
      <c r="AT536" s="161" t="s">
        <v>189</v>
      </c>
      <c r="AU536" s="161" t="s">
        <v>87</v>
      </c>
      <c r="AY536" s="20" t="s">
        <v>186</v>
      </c>
      <c r="BE536" s="162">
        <f>IF(N536="základní",J536,0)</f>
        <v>0</v>
      </c>
      <c r="BF536" s="162">
        <f>IF(N536="snížená",J536,0)</f>
        <v>0</v>
      </c>
      <c r="BG536" s="162">
        <f>IF(N536="zákl. přenesená",J536,0)</f>
        <v>0</v>
      </c>
      <c r="BH536" s="162">
        <f>IF(N536="sníž. přenesená",J536,0)</f>
        <v>0</v>
      </c>
      <c r="BI536" s="162">
        <f>IF(N536="nulová",J536,0)</f>
        <v>0</v>
      </c>
      <c r="BJ536" s="20" t="s">
        <v>85</v>
      </c>
      <c r="BK536" s="162">
        <f>ROUND(I536*H536,2)</f>
        <v>0</v>
      </c>
      <c r="BL536" s="20" t="s">
        <v>275</v>
      </c>
      <c r="BM536" s="161" t="s">
        <v>2222</v>
      </c>
    </row>
    <row r="537" spans="1:65" s="15" customFormat="1">
      <c r="B537" s="194"/>
      <c r="D537" s="172" t="s">
        <v>373</v>
      </c>
      <c r="E537" s="195" t="s">
        <v>3</v>
      </c>
      <c r="F537" s="196" t="s">
        <v>2223</v>
      </c>
      <c r="H537" s="195" t="s">
        <v>3</v>
      </c>
      <c r="I537" s="197"/>
      <c r="L537" s="194"/>
      <c r="M537" s="198"/>
      <c r="N537" s="199"/>
      <c r="O537" s="199"/>
      <c r="P537" s="199"/>
      <c r="Q537" s="199"/>
      <c r="R537" s="199"/>
      <c r="S537" s="199"/>
      <c r="T537" s="200"/>
      <c r="AT537" s="195" t="s">
        <v>373</v>
      </c>
      <c r="AU537" s="195" t="s">
        <v>87</v>
      </c>
      <c r="AV537" s="15" t="s">
        <v>85</v>
      </c>
      <c r="AW537" s="15" t="s">
        <v>38</v>
      </c>
      <c r="AX537" s="15" t="s">
        <v>77</v>
      </c>
      <c r="AY537" s="195" t="s">
        <v>186</v>
      </c>
    </row>
    <row r="538" spans="1:65" s="13" customFormat="1">
      <c r="B538" s="178"/>
      <c r="D538" s="172" t="s">
        <v>373</v>
      </c>
      <c r="E538" s="179" t="s">
        <v>3</v>
      </c>
      <c r="F538" s="180" t="s">
        <v>1866</v>
      </c>
      <c r="H538" s="181">
        <v>1.2</v>
      </c>
      <c r="I538" s="182"/>
      <c r="L538" s="178"/>
      <c r="M538" s="183"/>
      <c r="N538" s="184"/>
      <c r="O538" s="184"/>
      <c r="P538" s="184"/>
      <c r="Q538" s="184"/>
      <c r="R538" s="184"/>
      <c r="S538" s="184"/>
      <c r="T538" s="185"/>
      <c r="AT538" s="179" t="s">
        <v>373</v>
      </c>
      <c r="AU538" s="179" t="s">
        <v>87</v>
      </c>
      <c r="AV538" s="13" t="s">
        <v>87</v>
      </c>
      <c r="AW538" s="13" t="s">
        <v>38</v>
      </c>
      <c r="AX538" s="13" t="s">
        <v>85</v>
      </c>
      <c r="AY538" s="179" t="s">
        <v>186</v>
      </c>
    </row>
    <row r="539" spans="1:65" s="2" customFormat="1" ht="21" customHeight="1">
      <c r="A539" s="36"/>
      <c r="B539" s="147"/>
      <c r="C539" s="148" t="s">
        <v>917</v>
      </c>
      <c r="D539" s="148" t="s">
        <v>189</v>
      </c>
      <c r="E539" s="149" t="s">
        <v>2224</v>
      </c>
      <c r="F539" s="150" t="s">
        <v>2225</v>
      </c>
      <c r="G539" s="151" t="s">
        <v>370</v>
      </c>
      <c r="H539" s="152">
        <v>23.4</v>
      </c>
      <c r="I539" s="153"/>
      <c r="J539" s="154">
        <f>ROUND(I539*H539,2)</f>
        <v>0</v>
      </c>
      <c r="K539" s="155"/>
      <c r="L539" s="37"/>
      <c r="M539" s="163" t="s">
        <v>3</v>
      </c>
      <c r="N539" s="164" t="s">
        <v>48</v>
      </c>
      <c r="O539" s="57"/>
      <c r="P539" s="165">
        <f>O539*H539</f>
        <v>0</v>
      </c>
      <c r="Q539" s="165">
        <v>3.2799999999999999E-3</v>
      </c>
      <c r="R539" s="165">
        <f>Q539*H539</f>
        <v>7.6751999999999987E-2</v>
      </c>
      <c r="S539" s="165">
        <v>0</v>
      </c>
      <c r="T539" s="166">
        <f>S539*H539</f>
        <v>0</v>
      </c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R539" s="161" t="s">
        <v>275</v>
      </c>
      <c r="AT539" s="161" t="s">
        <v>189</v>
      </c>
      <c r="AU539" s="161" t="s">
        <v>87</v>
      </c>
      <c r="AY539" s="20" t="s">
        <v>186</v>
      </c>
      <c r="BE539" s="162">
        <f>IF(N539="základní",J539,0)</f>
        <v>0</v>
      </c>
      <c r="BF539" s="162">
        <f>IF(N539="snížená",J539,0)</f>
        <v>0</v>
      </c>
      <c r="BG539" s="162">
        <f>IF(N539="zákl. přenesená",J539,0)</f>
        <v>0</v>
      </c>
      <c r="BH539" s="162">
        <f>IF(N539="sníž. přenesená",J539,0)</f>
        <v>0</v>
      </c>
      <c r="BI539" s="162">
        <f>IF(N539="nulová",J539,0)</f>
        <v>0</v>
      </c>
      <c r="BJ539" s="20" t="s">
        <v>85</v>
      </c>
      <c r="BK539" s="162">
        <f>ROUND(I539*H539,2)</f>
        <v>0</v>
      </c>
      <c r="BL539" s="20" t="s">
        <v>275</v>
      </c>
      <c r="BM539" s="161" t="s">
        <v>2226</v>
      </c>
    </row>
    <row r="540" spans="1:65" s="2" customFormat="1" ht="29.25">
      <c r="A540" s="36"/>
      <c r="B540" s="37"/>
      <c r="C540" s="36"/>
      <c r="D540" s="172" t="s">
        <v>242</v>
      </c>
      <c r="E540" s="36"/>
      <c r="F540" s="173" t="s">
        <v>2227</v>
      </c>
      <c r="G540" s="36"/>
      <c r="H540" s="36"/>
      <c r="I540" s="169"/>
      <c r="J540" s="36"/>
      <c r="K540" s="36"/>
      <c r="L540" s="37"/>
      <c r="M540" s="170"/>
      <c r="N540" s="171"/>
      <c r="O540" s="57"/>
      <c r="P540" s="57"/>
      <c r="Q540" s="57"/>
      <c r="R540" s="57"/>
      <c r="S540" s="57"/>
      <c r="T540" s="58"/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T540" s="20" t="s">
        <v>242</v>
      </c>
      <c r="AU540" s="20" t="s">
        <v>87</v>
      </c>
    </row>
    <row r="541" spans="1:65" s="15" customFormat="1">
      <c r="B541" s="194"/>
      <c r="D541" s="172" t="s">
        <v>373</v>
      </c>
      <c r="E541" s="195" t="s">
        <v>3</v>
      </c>
      <c r="F541" s="196" t="s">
        <v>2228</v>
      </c>
      <c r="H541" s="195" t="s">
        <v>3</v>
      </c>
      <c r="I541" s="197"/>
      <c r="L541" s="194"/>
      <c r="M541" s="198"/>
      <c r="N541" s="199"/>
      <c r="O541" s="199"/>
      <c r="P541" s="199"/>
      <c r="Q541" s="199"/>
      <c r="R541" s="199"/>
      <c r="S541" s="199"/>
      <c r="T541" s="200"/>
      <c r="AT541" s="195" t="s">
        <v>373</v>
      </c>
      <c r="AU541" s="195" t="s">
        <v>87</v>
      </c>
      <c r="AV541" s="15" t="s">
        <v>85</v>
      </c>
      <c r="AW541" s="15" t="s">
        <v>38</v>
      </c>
      <c r="AX541" s="15" t="s">
        <v>77</v>
      </c>
      <c r="AY541" s="195" t="s">
        <v>186</v>
      </c>
    </row>
    <row r="542" spans="1:65" s="15" customFormat="1">
      <c r="B542" s="194"/>
      <c r="D542" s="172" t="s">
        <v>373</v>
      </c>
      <c r="E542" s="195" t="s">
        <v>3</v>
      </c>
      <c r="F542" s="196" t="s">
        <v>2229</v>
      </c>
      <c r="H542" s="195" t="s">
        <v>3</v>
      </c>
      <c r="I542" s="197"/>
      <c r="L542" s="194"/>
      <c r="M542" s="198"/>
      <c r="N542" s="199"/>
      <c r="O542" s="199"/>
      <c r="P542" s="199"/>
      <c r="Q542" s="199"/>
      <c r="R542" s="199"/>
      <c r="S542" s="199"/>
      <c r="T542" s="200"/>
      <c r="AT542" s="195" t="s">
        <v>373</v>
      </c>
      <c r="AU542" s="195" t="s">
        <v>87</v>
      </c>
      <c r="AV542" s="15" t="s">
        <v>85</v>
      </c>
      <c r="AW542" s="15" t="s">
        <v>38</v>
      </c>
      <c r="AX542" s="15" t="s">
        <v>77</v>
      </c>
      <c r="AY542" s="195" t="s">
        <v>186</v>
      </c>
    </row>
    <row r="543" spans="1:65" s="13" customFormat="1">
      <c r="B543" s="178"/>
      <c r="D543" s="172" t="s">
        <v>373</v>
      </c>
      <c r="E543" s="179" t="s">
        <v>3</v>
      </c>
      <c r="F543" s="180" t="s">
        <v>2230</v>
      </c>
      <c r="H543" s="181">
        <v>23.4</v>
      </c>
      <c r="I543" s="182"/>
      <c r="L543" s="178"/>
      <c r="M543" s="183"/>
      <c r="N543" s="184"/>
      <c r="O543" s="184"/>
      <c r="P543" s="184"/>
      <c r="Q543" s="184"/>
      <c r="R543" s="184"/>
      <c r="S543" s="184"/>
      <c r="T543" s="185"/>
      <c r="AT543" s="179" t="s">
        <v>373</v>
      </c>
      <c r="AU543" s="179" t="s">
        <v>87</v>
      </c>
      <c r="AV543" s="13" t="s">
        <v>87</v>
      </c>
      <c r="AW543" s="13" t="s">
        <v>38</v>
      </c>
      <c r="AX543" s="13" t="s">
        <v>77</v>
      </c>
      <c r="AY543" s="179" t="s">
        <v>186</v>
      </c>
    </row>
    <row r="544" spans="1:65" s="14" customFormat="1">
      <c r="B544" s="186"/>
      <c r="D544" s="172" t="s">
        <v>373</v>
      </c>
      <c r="E544" s="187" t="s">
        <v>3</v>
      </c>
      <c r="F544" s="188" t="s">
        <v>375</v>
      </c>
      <c r="H544" s="189">
        <v>23.4</v>
      </c>
      <c r="I544" s="190"/>
      <c r="L544" s="186"/>
      <c r="M544" s="191"/>
      <c r="N544" s="192"/>
      <c r="O544" s="192"/>
      <c r="P544" s="192"/>
      <c r="Q544" s="192"/>
      <c r="R544" s="192"/>
      <c r="S544" s="192"/>
      <c r="T544" s="193"/>
      <c r="AT544" s="187" t="s">
        <v>373</v>
      </c>
      <c r="AU544" s="187" t="s">
        <v>87</v>
      </c>
      <c r="AV544" s="14" t="s">
        <v>200</v>
      </c>
      <c r="AW544" s="14" t="s">
        <v>38</v>
      </c>
      <c r="AX544" s="14" t="s">
        <v>85</v>
      </c>
      <c r="AY544" s="187" t="s">
        <v>186</v>
      </c>
    </row>
    <row r="545" spans="1:65" s="2" customFormat="1" ht="42.75" customHeight="1">
      <c r="A545" s="36"/>
      <c r="B545" s="147"/>
      <c r="C545" s="148" t="s">
        <v>922</v>
      </c>
      <c r="D545" s="148" t="s">
        <v>189</v>
      </c>
      <c r="E545" s="149" t="s">
        <v>2231</v>
      </c>
      <c r="F545" s="150" t="s">
        <v>2232</v>
      </c>
      <c r="G545" s="151" t="s">
        <v>492</v>
      </c>
      <c r="H545" s="152">
        <v>0.17799999999999999</v>
      </c>
      <c r="I545" s="153"/>
      <c r="J545" s="154">
        <f>ROUND(I545*H545,2)</f>
        <v>0</v>
      </c>
      <c r="K545" s="155"/>
      <c r="L545" s="37"/>
      <c r="M545" s="163" t="s">
        <v>3</v>
      </c>
      <c r="N545" s="164" t="s">
        <v>48</v>
      </c>
      <c r="O545" s="57"/>
      <c r="P545" s="165">
        <f>O545*H545</f>
        <v>0</v>
      </c>
      <c r="Q545" s="165">
        <v>0</v>
      </c>
      <c r="R545" s="165">
        <f>Q545*H545</f>
        <v>0</v>
      </c>
      <c r="S545" s="165">
        <v>0</v>
      </c>
      <c r="T545" s="166">
        <f>S545*H545</f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61" t="s">
        <v>275</v>
      </c>
      <c r="AT545" s="161" t="s">
        <v>189</v>
      </c>
      <c r="AU545" s="161" t="s">
        <v>87</v>
      </c>
      <c r="AY545" s="20" t="s">
        <v>186</v>
      </c>
      <c r="BE545" s="162">
        <f>IF(N545="základní",J545,0)</f>
        <v>0</v>
      </c>
      <c r="BF545" s="162">
        <f>IF(N545="snížená",J545,0)</f>
        <v>0</v>
      </c>
      <c r="BG545" s="162">
        <f>IF(N545="zákl. přenesená",J545,0)</f>
        <v>0</v>
      </c>
      <c r="BH545" s="162">
        <f>IF(N545="sníž. přenesená",J545,0)</f>
        <v>0</v>
      </c>
      <c r="BI545" s="162">
        <f>IF(N545="nulová",J545,0)</f>
        <v>0</v>
      </c>
      <c r="BJ545" s="20" t="s">
        <v>85</v>
      </c>
      <c r="BK545" s="162">
        <f>ROUND(I545*H545,2)</f>
        <v>0</v>
      </c>
      <c r="BL545" s="20" t="s">
        <v>275</v>
      </c>
      <c r="BM545" s="161" t="s">
        <v>2233</v>
      </c>
    </row>
    <row r="546" spans="1:65" s="2" customFormat="1">
      <c r="A546" s="36"/>
      <c r="B546" s="37"/>
      <c r="C546" s="36"/>
      <c r="D546" s="167" t="s">
        <v>240</v>
      </c>
      <c r="E546" s="36"/>
      <c r="F546" s="168" t="s">
        <v>2234</v>
      </c>
      <c r="G546" s="36"/>
      <c r="H546" s="36"/>
      <c r="I546" s="169"/>
      <c r="J546" s="36"/>
      <c r="K546" s="36"/>
      <c r="L546" s="37"/>
      <c r="M546" s="170"/>
      <c r="N546" s="171"/>
      <c r="O546" s="57"/>
      <c r="P546" s="57"/>
      <c r="Q546" s="57"/>
      <c r="R546" s="57"/>
      <c r="S546" s="57"/>
      <c r="T546" s="58"/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T546" s="20" t="s">
        <v>240</v>
      </c>
      <c r="AU546" s="20" t="s">
        <v>87</v>
      </c>
    </row>
    <row r="547" spans="1:65" s="12" customFormat="1" ht="22.9" customHeight="1">
      <c r="B547" s="134"/>
      <c r="D547" s="135" t="s">
        <v>76</v>
      </c>
      <c r="E547" s="145" t="s">
        <v>1207</v>
      </c>
      <c r="F547" s="145" t="s">
        <v>1208</v>
      </c>
      <c r="I547" s="137"/>
      <c r="J547" s="146">
        <f>BK547</f>
        <v>0</v>
      </c>
      <c r="L547" s="134"/>
      <c r="M547" s="139"/>
      <c r="N547" s="140"/>
      <c r="O547" s="140"/>
      <c r="P547" s="141">
        <f>SUM(P548:P590)</f>
        <v>0</v>
      </c>
      <c r="Q547" s="140"/>
      <c r="R547" s="141">
        <f>SUM(R548:R590)</f>
        <v>0.23119999999999999</v>
      </c>
      <c r="S547" s="140"/>
      <c r="T547" s="142">
        <f>SUM(T548:T590)</f>
        <v>0</v>
      </c>
      <c r="AR547" s="135" t="s">
        <v>87</v>
      </c>
      <c r="AT547" s="143" t="s">
        <v>76</v>
      </c>
      <c r="AU547" s="143" t="s">
        <v>85</v>
      </c>
      <c r="AY547" s="135" t="s">
        <v>186</v>
      </c>
      <c r="BK547" s="144">
        <f>SUM(BK548:BK590)</f>
        <v>0</v>
      </c>
    </row>
    <row r="548" spans="1:65" s="2" customFormat="1" ht="31.9" customHeight="1">
      <c r="A548" s="36"/>
      <c r="B548" s="147"/>
      <c r="C548" s="148" t="s">
        <v>927</v>
      </c>
      <c r="D548" s="148" t="s">
        <v>189</v>
      </c>
      <c r="E548" s="149" t="s">
        <v>2235</v>
      </c>
      <c r="F548" s="150" t="s">
        <v>2236</v>
      </c>
      <c r="G548" s="151" t="s">
        <v>843</v>
      </c>
      <c r="H548" s="152">
        <v>28</v>
      </c>
      <c r="I548" s="153"/>
      <c r="J548" s="154">
        <f>ROUND(I548*H548,2)</f>
        <v>0</v>
      </c>
      <c r="K548" s="155"/>
      <c r="L548" s="37"/>
      <c r="M548" s="163" t="s">
        <v>3</v>
      </c>
      <c r="N548" s="164" t="s">
        <v>48</v>
      </c>
      <c r="O548" s="57"/>
      <c r="P548" s="165">
        <f>O548*H548</f>
        <v>0</v>
      </c>
      <c r="Q548" s="165">
        <v>0</v>
      </c>
      <c r="R548" s="165">
        <f>Q548*H548</f>
        <v>0</v>
      </c>
      <c r="S548" s="165">
        <v>0</v>
      </c>
      <c r="T548" s="166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61" t="s">
        <v>275</v>
      </c>
      <c r="AT548" s="161" t="s">
        <v>189</v>
      </c>
      <c r="AU548" s="161" t="s">
        <v>87</v>
      </c>
      <c r="AY548" s="20" t="s">
        <v>186</v>
      </c>
      <c r="BE548" s="162">
        <f>IF(N548="základní",J548,0)</f>
        <v>0</v>
      </c>
      <c r="BF548" s="162">
        <f>IF(N548="snížená",J548,0)</f>
        <v>0</v>
      </c>
      <c r="BG548" s="162">
        <f>IF(N548="zákl. přenesená",J548,0)</f>
        <v>0</v>
      </c>
      <c r="BH548" s="162">
        <f>IF(N548="sníž. přenesená",J548,0)</f>
        <v>0</v>
      </c>
      <c r="BI548" s="162">
        <f>IF(N548="nulová",J548,0)</f>
        <v>0</v>
      </c>
      <c r="BJ548" s="20" t="s">
        <v>85</v>
      </c>
      <c r="BK548" s="162">
        <f>ROUND(I548*H548,2)</f>
        <v>0</v>
      </c>
      <c r="BL548" s="20" t="s">
        <v>275</v>
      </c>
      <c r="BM548" s="161" t="s">
        <v>2237</v>
      </c>
    </row>
    <row r="549" spans="1:65" s="2" customFormat="1">
      <c r="A549" s="36"/>
      <c r="B549" s="37"/>
      <c r="C549" s="36"/>
      <c r="D549" s="167" t="s">
        <v>240</v>
      </c>
      <c r="E549" s="36"/>
      <c r="F549" s="168" t="s">
        <v>2238</v>
      </c>
      <c r="G549" s="36"/>
      <c r="H549" s="36"/>
      <c r="I549" s="169"/>
      <c r="J549" s="36"/>
      <c r="K549" s="36"/>
      <c r="L549" s="37"/>
      <c r="M549" s="170"/>
      <c r="N549" s="171"/>
      <c r="O549" s="57"/>
      <c r="P549" s="57"/>
      <c r="Q549" s="57"/>
      <c r="R549" s="57"/>
      <c r="S549" s="57"/>
      <c r="T549" s="58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T549" s="20" t="s">
        <v>240</v>
      </c>
      <c r="AU549" s="20" t="s">
        <v>87</v>
      </c>
    </row>
    <row r="550" spans="1:65" s="15" customFormat="1">
      <c r="B550" s="194"/>
      <c r="D550" s="172" t="s">
        <v>373</v>
      </c>
      <c r="E550" s="195" t="s">
        <v>3</v>
      </c>
      <c r="F550" s="196" t="s">
        <v>870</v>
      </c>
      <c r="H550" s="195" t="s">
        <v>3</v>
      </c>
      <c r="I550" s="197"/>
      <c r="L550" s="194"/>
      <c r="M550" s="198"/>
      <c r="N550" s="199"/>
      <c r="O550" s="199"/>
      <c r="P550" s="199"/>
      <c r="Q550" s="199"/>
      <c r="R550" s="199"/>
      <c r="S550" s="199"/>
      <c r="T550" s="200"/>
      <c r="AT550" s="195" t="s">
        <v>373</v>
      </c>
      <c r="AU550" s="195" t="s">
        <v>87</v>
      </c>
      <c r="AV550" s="15" t="s">
        <v>85</v>
      </c>
      <c r="AW550" s="15" t="s">
        <v>38</v>
      </c>
      <c r="AX550" s="15" t="s">
        <v>77</v>
      </c>
      <c r="AY550" s="195" t="s">
        <v>186</v>
      </c>
    </row>
    <row r="551" spans="1:65" s="13" customFormat="1">
      <c r="B551" s="178"/>
      <c r="D551" s="172" t="s">
        <v>373</v>
      </c>
      <c r="E551" s="179" t="s">
        <v>3</v>
      </c>
      <c r="F551" s="180" t="s">
        <v>200</v>
      </c>
      <c r="H551" s="181">
        <v>4</v>
      </c>
      <c r="I551" s="182"/>
      <c r="L551" s="178"/>
      <c r="M551" s="183"/>
      <c r="N551" s="184"/>
      <c r="O551" s="184"/>
      <c r="P551" s="184"/>
      <c r="Q551" s="184"/>
      <c r="R551" s="184"/>
      <c r="S551" s="184"/>
      <c r="T551" s="185"/>
      <c r="AT551" s="179" t="s">
        <v>373</v>
      </c>
      <c r="AU551" s="179" t="s">
        <v>87</v>
      </c>
      <c r="AV551" s="13" t="s">
        <v>87</v>
      </c>
      <c r="AW551" s="13" t="s">
        <v>38</v>
      </c>
      <c r="AX551" s="13" t="s">
        <v>77</v>
      </c>
      <c r="AY551" s="179" t="s">
        <v>186</v>
      </c>
    </row>
    <row r="552" spans="1:65" s="15" customFormat="1">
      <c r="B552" s="194"/>
      <c r="D552" s="172" t="s">
        <v>373</v>
      </c>
      <c r="E552" s="195" t="s">
        <v>3</v>
      </c>
      <c r="F552" s="196" t="s">
        <v>870</v>
      </c>
      <c r="H552" s="195" t="s">
        <v>3</v>
      </c>
      <c r="I552" s="197"/>
      <c r="L552" s="194"/>
      <c r="M552" s="198"/>
      <c r="N552" s="199"/>
      <c r="O552" s="199"/>
      <c r="P552" s="199"/>
      <c r="Q552" s="199"/>
      <c r="R552" s="199"/>
      <c r="S552" s="199"/>
      <c r="T552" s="200"/>
      <c r="AT552" s="195" t="s">
        <v>373</v>
      </c>
      <c r="AU552" s="195" t="s">
        <v>87</v>
      </c>
      <c r="AV552" s="15" t="s">
        <v>85</v>
      </c>
      <c r="AW552" s="15" t="s">
        <v>38</v>
      </c>
      <c r="AX552" s="15" t="s">
        <v>77</v>
      </c>
      <c r="AY552" s="195" t="s">
        <v>186</v>
      </c>
    </row>
    <row r="553" spans="1:65" s="13" customFormat="1">
      <c r="B553" s="178"/>
      <c r="D553" s="172" t="s">
        <v>373</v>
      </c>
      <c r="E553" s="179" t="s">
        <v>3</v>
      </c>
      <c r="F553" s="180" t="s">
        <v>509</v>
      </c>
      <c r="H553" s="181">
        <v>24</v>
      </c>
      <c r="I553" s="182"/>
      <c r="L553" s="178"/>
      <c r="M553" s="183"/>
      <c r="N553" s="184"/>
      <c r="O553" s="184"/>
      <c r="P553" s="184"/>
      <c r="Q553" s="184"/>
      <c r="R553" s="184"/>
      <c r="S553" s="184"/>
      <c r="T553" s="185"/>
      <c r="AT553" s="179" t="s">
        <v>373</v>
      </c>
      <c r="AU553" s="179" t="s">
        <v>87</v>
      </c>
      <c r="AV553" s="13" t="s">
        <v>87</v>
      </c>
      <c r="AW553" s="13" t="s">
        <v>38</v>
      </c>
      <c r="AX553" s="13" t="s">
        <v>77</v>
      </c>
      <c r="AY553" s="179" t="s">
        <v>186</v>
      </c>
    </row>
    <row r="554" spans="1:65" s="14" customFormat="1">
      <c r="B554" s="186"/>
      <c r="D554" s="172" t="s">
        <v>373</v>
      </c>
      <c r="E554" s="187" t="s">
        <v>3</v>
      </c>
      <c r="F554" s="188" t="s">
        <v>375</v>
      </c>
      <c r="H554" s="189">
        <v>28</v>
      </c>
      <c r="I554" s="190"/>
      <c r="L554" s="186"/>
      <c r="M554" s="191"/>
      <c r="N554" s="192"/>
      <c r="O554" s="192"/>
      <c r="P554" s="192"/>
      <c r="Q554" s="192"/>
      <c r="R554" s="192"/>
      <c r="S554" s="192"/>
      <c r="T554" s="193"/>
      <c r="AT554" s="187" t="s">
        <v>373</v>
      </c>
      <c r="AU554" s="187" t="s">
        <v>87</v>
      </c>
      <c r="AV554" s="14" t="s">
        <v>200</v>
      </c>
      <c r="AW554" s="14" t="s">
        <v>38</v>
      </c>
      <c r="AX554" s="14" t="s">
        <v>85</v>
      </c>
      <c r="AY554" s="187" t="s">
        <v>186</v>
      </c>
    </row>
    <row r="555" spans="1:65" s="2" customFormat="1" ht="21" customHeight="1">
      <c r="A555" s="36"/>
      <c r="B555" s="147"/>
      <c r="C555" s="201" t="s">
        <v>931</v>
      </c>
      <c r="D555" s="201" t="s">
        <v>184</v>
      </c>
      <c r="E555" s="202" t="s">
        <v>2239</v>
      </c>
      <c r="F555" s="203" t="s">
        <v>2240</v>
      </c>
      <c r="G555" s="204" t="s">
        <v>843</v>
      </c>
      <c r="H555" s="205">
        <v>18.399999999999999</v>
      </c>
      <c r="I555" s="206"/>
      <c r="J555" s="207">
        <f>ROUND(I555*H555,2)</f>
        <v>0</v>
      </c>
      <c r="K555" s="208"/>
      <c r="L555" s="209"/>
      <c r="M555" s="210" t="s">
        <v>3</v>
      </c>
      <c r="N555" s="211" t="s">
        <v>48</v>
      </c>
      <c r="O555" s="57"/>
      <c r="P555" s="165">
        <f>O555*H555</f>
        <v>0</v>
      </c>
      <c r="Q555" s="165">
        <v>5.0000000000000001E-3</v>
      </c>
      <c r="R555" s="165">
        <f>Q555*H555</f>
        <v>9.1999999999999998E-2</v>
      </c>
      <c r="S555" s="165">
        <v>0</v>
      </c>
      <c r="T555" s="166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61" t="s">
        <v>610</v>
      </c>
      <c r="AT555" s="161" t="s">
        <v>184</v>
      </c>
      <c r="AU555" s="161" t="s">
        <v>87</v>
      </c>
      <c r="AY555" s="20" t="s">
        <v>186</v>
      </c>
      <c r="BE555" s="162">
        <f>IF(N555="základní",J555,0)</f>
        <v>0</v>
      </c>
      <c r="BF555" s="162">
        <f>IF(N555="snížená",J555,0)</f>
        <v>0</v>
      </c>
      <c r="BG555" s="162">
        <f>IF(N555="zákl. přenesená",J555,0)</f>
        <v>0</v>
      </c>
      <c r="BH555" s="162">
        <f>IF(N555="sníž. přenesená",J555,0)</f>
        <v>0</v>
      </c>
      <c r="BI555" s="162">
        <f>IF(N555="nulová",J555,0)</f>
        <v>0</v>
      </c>
      <c r="BJ555" s="20" t="s">
        <v>85</v>
      </c>
      <c r="BK555" s="162">
        <f>ROUND(I555*H555,2)</f>
        <v>0</v>
      </c>
      <c r="BL555" s="20" t="s">
        <v>275</v>
      </c>
      <c r="BM555" s="161" t="s">
        <v>2241</v>
      </c>
    </row>
    <row r="556" spans="1:65" s="13" customFormat="1">
      <c r="B556" s="178"/>
      <c r="D556" s="172" t="s">
        <v>373</v>
      </c>
      <c r="E556" s="179" t="s">
        <v>3</v>
      </c>
      <c r="F556" s="180" t="s">
        <v>200</v>
      </c>
      <c r="H556" s="181">
        <v>4</v>
      </c>
      <c r="I556" s="182"/>
      <c r="L556" s="178"/>
      <c r="M556" s="183"/>
      <c r="N556" s="184"/>
      <c r="O556" s="184"/>
      <c r="P556" s="184"/>
      <c r="Q556" s="184"/>
      <c r="R556" s="184"/>
      <c r="S556" s="184"/>
      <c r="T556" s="185"/>
      <c r="AT556" s="179" t="s">
        <v>373</v>
      </c>
      <c r="AU556" s="179" t="s">
        <v>87</v>
      </c>
      <c r="AV556" s="13" t="s">
        <v>87</v>
      </c>
      <c r="AW556" s="13" t="s">
        <v>38</v>
      </c>
      <c r="AX556" s="13" t="s">
        <v>77</v>
      </c>
      <c r="AY556" s="179" t="s">
        <v>186</v>
      </c>
    </row>
    <row r="557" spans="1:65" s="13" customFormat="1">
      <c r="B557" s="178"/>
      <c r="D557" s="172" t="s">
        <v>373</v>
      </c>
      <c r="E557" s="179" t="s">
        <v>3</v>
      </c>
      <c r="F557" s="180" t="s">
        <v>2242</v>
      </c>
      <c r="H557" s="181">
        <v>14.4</v>
      </c>
      <c r="I557" s="182"/>
      <c r="L557" s="178"/>
      <c r="M557" s="183"/>
      <c r="N557" s="184"/>
      <c r="O557" s="184"/>
      <c r="P557" s="184"/>
      <c r="Q557" s="184"/>
      <c r="R557" s="184"/>
      <c r="S557" s="184"/>
      <c r="T557" s="185"/>
      <c r="AT557" s="179" t="s">
        <v>373</v>
      </c>
      <c r="AU557" s="179" t="s">
        <v>87</v>
      </c>
      <c r="AV557" s="13" t="s">
        <v>87</v>
      </c>
      <c r="AW557" s="13" t="s">
        <v>38</v>
      </c>
      <c r="AX557" s="13" t="s">
        <v>77</v>
      </c>
      <c r="AY557" s="179" t="s">
        <v>186</v>
      </c>
    </row>
    <row r="558" spans="1:65" s="14" customFormat="1">
      <c r="B558" s="186"/>
      <c r="D558" s="172" t="s">
        <v>373</v>
      </c>
      <c r="E558" s="187" t="s">
        <v>3</v>
      </c>
      <c r="F558" s="188" t="s">
        <v>375</v>
      </c>
      <c r="H558" s="189">
        <v>18.399999999999999</v>
      </c>
      <c r="I558" s="190"/>
      <c r="L558" s="186"/>
      <c r="M558" s="191"/>
      <c r="N558" s="192"/>
      <c r="O558" s="192"/>
      <c r="P558" s="192"/>
      <c r="Q558" s="192"/>
      <c r="R558" s="192"/>
      <c r="S558" s="192"/>
      <c r="T558" s="193"/>
      <c r="AT558" s="187" t="s">
        <v>373</v>
      </c>
      <c r="AU558" s="187" t="s">
        <v>87</v>
      </c>
      <c r="AV558" s="14" t="s">
        <v>200</v>
      </c>
      <c r="AW558" s="14" t="s">
        <v>38</v>
      </c>
      <c r="AX558" s="14" t="s">
        <v>85</v>
      </c>
      <c r="AY558" s="187" t="s">
        <v>186</v>
      </c>
    </row>
    <row r="559" spans="1:65" s="2" customFormat="1" ht="21" customHeight="1">
      <c r="A559" s="36"/>
      <c r="B559" s="147"/>
      <c r="C559" s="201" t="s">
        <v>936</v>
      </c>
      <c r="D559" s="201" t="s">
        <v>184</v>
      </c>
      <c r="E559" s="202" t="s">
        <v>2243</v>
      </c>
      <c r="F559" s="203" t="s">
        <v>2244</v>
      </c>
      <c r="G559" s="204" t="s">
        <v>843</v>
      </c>
      <c r="H559" s="205">
        <v>9.6</v>
      </c>
      <c r="I559" s="206"/>
      <c r="J559" s="207">
        <f>ROUND(I559*H559,2)</f>
        <v>0</v>
      </c>
      <c r="K559" s="208"/>
      <c r="L559" s="209"/>
      <c r="M559" s="210" t="s">
        <v>3</v>
      </c>
      <c r="N559" s="211" t="s">
        <v>48</v>
      </c>
      <c r="O559" s="57"/>
      <c r="P559" s="165">
        <f>O559*H559</f>
        <v>0</v>
      </c>
      <c r="Q559" s="165">
        <v>4.0000000000000001E-3</v>
      </c>
      <c r="R559" s="165">
        <f>Q559*H559</f>
        <v>3.8399999999999997E-2</v>
      </c>
      <c r="S559" s="165">
        <v>0</v>
      </c>
      <c r="T559" s="166">
        <f>S559*H559</f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61" t="s">
        <v>610</v>
      </c>
      <c r="AT559" s="161" t="s">
        <v>184</v>
      </c>
      <c r="AU559" s="161" t="s">
        <v>87</v>
      </c>
      <c r="AY559" s="20" t="s">
        <v>186</v>
      </c>
      <c r="BE559" s="162">
        <f>IF(N559="základní",J559,0)</f>
        <v>0</v>
      </c>
      <c r="BF559" s="162">
        <f>IF(N559="snížená",J559,0)</f>
        <v>0</v>
      </c>
      <c r="BG559" s="162">
        <f>IF(N559="zákl. přenesená",J559,0)</f>
        <v>0</v>
      </c>
      <c r="BH559" s="162">
        <f>IF(N559="sníž. přenesená",J559,0)</f>
        <v>0</v>
      </c>
      <c r="BI559" s="162">
        <f>IF(N559="nulová",J559,0)</f>
        <v>0</v>
      </c>
      <c r="BJ559" s="20" t="s">
        <v>85</v>
      </c>
      <c r="BK559" s="162">
        <f>ROUND(I559*H559,2)</f>
        <v>0</v>
      </c>
      <c r="BL559" s="20" t="s">
        <v>275</v>
      </c>
      <c r="BM559" s="161" t="s">
        <v>2245</v>
      </c>
    </row>
    <row r="560" spans="1:65" s="2" customFormat="1" ht="42.75" customHeight="1">
      <c r="A560" s="36"/>
      <c r="B560" s="147"/>
      <c r="C560" s="148" t="s">
        <v>940</v>
      </c>
      <c r="D560" s="148" t="s">
        <v>189</v>
      </c>
      <c r="E560" s="149" t="s">
        <v>2246</v>
      </c>
      <c r="F560" s="150" t="s">
        <v>2247</v>
      </c>
      <c r="G560" s="151" t="s">
        <v>435</v>
      </c>
      <c r="H560" s="152">
        <v>12</v>
      </c>
      <c r="I560" s="153"/>
      <c r="J560" s="154">
        <f>ROUND(I560*H560,2)</f>
        <v>0</v>
      </c>
      <c r="K560" s="155"/>
      <c r="L560" s="37"/>
      <c r="M560" s="163" t="s">
        <v>3</v>
      </c>
      <c r="N560" s="164" t="s">
        <v>48</v>
      </c>
      <c r="O560" s="57"/>
      <c r="P560" s="165">
        <f>O560*H560</f>
        <v>0</v>
      </c>
      <c r="Q560" s="165">
        <v>0</v>
      </c>
      <c r="R560" s="165">
        <f>Q560*H560</f>
        <v>0</v>
      </c>
      <c r="S560" s="165">
        <v>0</v>
      </c>
      <c r="T560" s="166">
        <f>S560*H560</f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61" t="s">
        <v>275</v>
      </c>
      <c r="AT560" s="161" t="s">
        <v>189</v>
      </c>
      <c r="AU560" s="161" t="s">
        <v>87</v>
      </c>
      <c r="AY560" s="20" t="s">
        <v>186</v>
      </c>
      <c r="BE560" s="162">
        <f>IF(N560="základní",J560,0)</f>
        <v>0</v>
      </c>
      <c r="BF560" s="162">
        <f>IF(N560="snížená",J560,0)</f>
        <v>0</v>
      </c>
      <c r="BG560" s="162">
        <f>IF(N560="zákl. přenesená",J560,0)</f>
        <v>0</v>
      </c>
      <c r="BH560" s="162">
        <f>IF(N560="sníž. přenesená",J560,0)</f>
        <v>0</v>
      </c>
      <c r="BI560" s="162">
        <f>IF(N560="nulová",J560,0)</f>
        <v>0</v>
      </c>
      <c r="BJ560" s="20" t="s">
        <v>85</v>
      </c>
      <c r="BK560" s="162">
        <f>ROUND(I560*H560,2)</f>
        <v>0</v>
      </c>
      <c r="BL560" s="20" t="s">
        <v>275</v>
      </c>
      <c r="BM560" s="161" t="s">
        <v>2248</v>
      </c>
    </row>
    <row r="561" spans="1:65" s="2" customFormat="1" ht="16.350000000000001" customHeight="1">
      <c r="A561" s="36"/>
      <c r="B561" s="147"/>
      <c r="C561" s="201" t="s">
        <v>971</v>
      </c>
      <c r="D561" s="201" t="s">
        <v>184</v>
      </c>
      <c r="E561" s="202" t="s">
        <v>2249</v>
      </c>
      <c r="F561" s="203" t="s">
        <v>2250</v>
      </c>
      <c r="G561" s="204" t="s">
        <v>843</v>
      </c>
      <c r="H561" s="205">
        <v>14.4</v>
      </c>
      <c r="I561" s="206"/>
      <c r="J561" s="207">
        <f>ROUND(I561*H561,2)</f>
        <v>0</v>
      </c>
      <c r="K561" s="208"/>
      <c r="L561" s="209"/>
      <c r="M561" s="210" t="s">
        <v>3</v>
      </c>
      <c r="N561" s="211" t="s">
        <v>48</v>
      </c>
      <c r="O561" s="57"/>
      <c r="P561" s="165">
        <f>O561*H561</f>
        <v>0</v>
      </c>
      <c r="Q561" s="165">
        <v>7.0000000000000001E-3</v>
      </c>
      <c r="R561" s="165">
        <f>Q561*H561</f>
        <v>0.1008</v>
      </c>
      <c r="S561" s="165">
        <v>0</v>
      </c>
      <c r="T561" s="166">
        <f>S561*H561</f>
        <v>0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161" t="s">
        <v>610</v>
      </c>
      <c r="AT561" s="161" t="s">
        <v>184</v>
      </c>
      <c r="AU561" s="161" t="s">
        <v>87</v>
      </c>
      <c r="AY561" s="20" t="s">
        <v>186</v>
      </c>
      <c r="BE561" s="162">
        <f>IF(N561="základní",J561,0)</f>
        <v>0</v>
      </c>
      <c r="BF561" s="162">
        <f>IF(N561="snížená",J561,0)</f>
        <v>0</v>
      </c>
      <c r="BG561" s="162">
        <f>IF(N561="zákl. přenesená",J561,0)</f>
        <v>0</v>
      </c>
      <c r="BH561" s="162">
        <f>IF(N561="sníž. přenesená",J561,0)</f>
        <v>0</v>
      </c>
      <c r="BI561" s="162">
        <f>IF(N561="nulová",J561,0)</f>
        <v>0</v>
      </c>
      <c r="BJ561" s="20" t="s">
        <v>85</v>
      </c>
      <c r="BK561" s="162">
        <f>ROUND(I561*H561,2)</f>
        <v>0</v>
      </c>
      <c r="BL561" s="20" t="s">
        <v>275</v>
      </c>
      <c r="BM561" s="161" t="s">
        <v>2251</v>
      </c>
    </row>
    <row r="562" spans="1:65" s="2" customFormat="1" ht="19.5">
      <c r="A562" s="36"/>
      <c r="B562" s="37"/>
      <c r="C562" s="36"/>
      <c r="D562" s="172" t="s">
        <v>242</v>
      </c>
      <c r="E562" s="36"/>
      <c r="F562" s="173" t="s">
        <v>2252</v>
      </c>
      <c r="G562" s="36"/>
      <c r="H562" s="36"/>
      <c r="I562" s="169"/>
      <c r="J562" s="36"/>
      <c r="K562" s="36"/>
      <c r="L562" s="37"/>
      <c r="M562" s="170"/>
      <c r="N562" s="171"/>
      <c r="O562" s="57"/>
      <c r="P562" s="57"/>
      <c r="Q562" s="57"/>
      <c r="R562" s="57"/>
      <c r="S562" s="57"/>
      <c r="T562" s="58"/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T562" s="20" t="s">
        <v>242</v>
      </c>
      <c r="AU562" s="20" t="s">
        <v>87</v>
      </c>
    </row>
    <row r="563" spans="1:65" s="2" customFormat="1" ht="21" customHeight="1">
      <c r="A563" s="36"/>
      <c r="B563" s="147"/>
      <c r="C563" s="148" t="s">
        <v>977</v>
      </c>
      <c r="D563" s="148" t="s">
        <v>189</v>
      </c>
      <c r="E563" s="149" t="s">
        <v>2253</v>
      </c>
      <c r="F563" s="150" t="s">
        <v>2254</v>
      </c>
      <c r="G563" s="151" t="s">
        <v>435</v>
      </c>
      <c r="H563" s="152">
        <v>2</v>
      </c>
      <c r="I563" s="153"/>
      <c r="J563" s="154">
        <f>ROUND(I563*H563,2)</f>
        <v>0</v>
      </c>
      <c r="K563" s="155"/>
      <c r="L563" s="37"/>
      <c r="M563" s="163" t="s">
        <v>3</v>
      </c>
      <c r="N563" s="164" t="s">
        <v>48</v>
      </c>
      <c r="O563" s="57"/>
      <c r="P563" s="165">
        <f>O563*H563</f>
        <v>0</v>
      </c>
      <c r="Q563" s="165">
        <v>0</v>
      </c>
      <c r="R563" s="165">
        <f>Q563*H563</f>
        <v>0</v>
      </c>
      <c r="S563" s="165">
        <v>0</v>
      </c>
      <c r="T563" s="166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61" t="s">
        <v>275</v>
      </c>
      <c r="AT563" s="161" t="s">
        <v>189</v>
      </c>
      <c r="AU563" s="161" t="s">
        <v>87</v>
      </c>
      <c r="AY563" s="20" t="s">
        <v>186</v>
      </c>
      <c r="BE563" s="162">
        <f>IF(N563="základní",J563,0)</f>
        <v>0</v>
      </c>
      <c r="BF563" s="162">
        <f>IF(N563="snížená",J563,0)</f>
        <v>0</v>
      </c>
      <c r="BG563" s="162">
        <f>IF(N563="zákl. přenesená",J563,0)</f>
        <v>0</v>
      </c>
      <c r="BH563" s="162">
        <f>IF(N563="sníž. přenesená",J563,0)</f>
        <v>0</v>
      </c>
      <c r="BI563" s="162">
        <f>IF(N563="nulová",J563,0)</f>
        <v>0</v>
      </c>
      <c r="BJ563" s="20" t="s">
        <v>85</v>
      </c>
      <c r="BK563" s="162">
        <f>ROUND(I563*H563,2)</f>
        <v>0</v>
      </c>
      <c r="BL563" s="20" t="s">
        <v>275</v>
      </c>
      <c r="BM563" s="161" t="s">
        <v>2255</v>
      </c>
    </row>
    <row r="564" spans="1:65" s="2" customFormat="1" ht="19.5">
      <c r="A564" s="36"/>
      <c r="B564" s="37"/>
      <c r="C564" s="36"/>
      <c r="D564" s="172" t="s">
        <v>242</v>
      </c>
      <c r="E564" s="36"/>
      <c r="F564" s="173" t="s">
        <v>2256</v>
      </c>
      <c r="G564" s="36"/>
      <c r="H564" s="36"/>
      <c r="I564" s="169"/>
      <c r="J564" s="36"/>
      <c r="K564" s="36"/>
      <c r="L564" s="37"/>
      <c r="M564" s="170"/>
      <c r="N564" s="171"/>
      <c r="O564" s="57"/>
      <c r="P564" s="57"/>
      <c r="Q564" s="57"/>
      <c r="R564" s="57"/>
      <c r="S564" s="57"/>
      <c r="T564" s="58"/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T564" s="20" t="s">
        <v>242</v>
      </c>
      <c r="AU564" s="20" t="s">
        <v>87</v>
      </c>
    </row>
    <row r="565" spans="1:65" s="15" customFormat="1">
      <c r="B565" s="194"/>
      <c r="D565" s="172" t="s">
        <v>373</v>
      </c>
      <c r="E565" s="195" t="s">
        <v>3</v>
      </c>
      <c r="F565" s="196" t="s">
        <v>870</v>
      </c>
      <c r="H565" s="195" t="s">
        <v>3</v>
      </c>
      <c r="I565" s="197"/>
      <c r="L565" s="194"/>
      <c r="M565" s="198"/>
      <c r="N565" s="199"/>
      <c r="O565" s="199"/>
      <c r="P565" s="199"/>
      <c r="Q565" s="199"/>
      <c r="R565" s="199"/>
      <c r="S565" s="199"/>
      <c r="T565" s="200"/>
      <c r="AT565" s="195" t="s">
        <v>373</v>
      </c>
      <c r="AU565" s="195" t="s">
        <v>87</v>
      </c>
      <c r="AV565" s="15" t="s">
        <v>85</v>
      </c>
      <c r="AW565" s="15" t="s">
        <v>38</v>
      </c>
      <c r="AX565" s="15" t="s">
        <v>77</v>
      </c>
      <c r="AY565" s="195" t="s">
        <v>186</v>
      </c>
    </row>
    <row r="566" spans="1:65" s="13" customFormat="1">
      <c r="B566" s="178"/>
      <c r="D566" s="172" t="s">
        <v>373</v>
      </c>
      <c r="E566" s="179" t="s">
        <v>3</v>
      </c>
      <c r="F566" s="180" t="s">
        <v>87</v>
      </c>
      <c r="H566" s="181">
        <v>2</v>
      </c>
      <c r="I566" s="182"/>
      <c r="L566" s="178"/>
      <c r="M566" s="183"/>
      <c r="N566" s="184"/>
      <c r="O566" s="184"/>
      <c r="P566" s="184"/>
      <c r="Q566" s="184"/>
      <c r="R566" s="184"/>
      <c r="S566" s="184"/>
      <c r="T566" s="185"/>
      <c r="AT566" s="179" t="s">
        <v>373</v>
      </c>
      <c r="AU566" s="179" t="s">
        <v>87</v>
      </c>
      <c r="AV566" s="13" t="s">
        <v>87</v>
      </c>
      <c r="AW566" s="13" t="s">
        <v>38</v>
      </c>
      <c r="AX566" s="13" t="s">
        <v>85</v>
      </c>
      <c r="AY566" s="179" t="s">
        <v>186</v>
      </c>
    </row>
    <row r="567" spans="1:65" s="2" customFormat="1" ht="16.350000000000001" customHeight="1">
      <c r="A567" s="36"/>
      <c r="B567" s="147"/>
      <c r="C567" s="148" t="s">
        <v>981</v>
      </c>
      <c r="D567" s="148" t="s">
        <v>189</v>
      </c>
      <c r="E567" s="149" t="s">
        <v>2257</v>
      </c>
      <c r="F567" s="150" t="s">
        <v>2258</v>
      </c>
      <c r="G567" s="151" t="s">
        <v>435</v>
      </c>
      <c r="H567" s="152">
        <v>1</v>
      </c>
      <c r="I567" s="153"/>
      <c r="J567" s="154">
        <f>ROUND(I567*H567,2)</f>
        <v>0</v>
      </c>
      <c r="K567" s="155"/>
      <c r="L567" s="37"/>
      <c r="M567" s="163" t="s">
        <v>3</v>
      </c>
      <c r="N567" s="164" t="s">
        <v>48</v>
      </c>
      <c r="O567" s="57"/>
      <c r="P567" s="165">
        <f>O567*H567</f>
        <v>0</v>
      </c>
      <c r="Q567" s="165">
        <v>0</v>
      </c>
      <c r="R567" s="165">
        <f>Q567*H567</f>
        <v>0</v>
      </c>
      <c r="S567" s="165">
        <v>0</v>
      </c>
      <c r="T567" s="166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61" t="s">
        <v>275</v>
      </c>
      <c r="AT567" s="161" t="s">
        <v>189</v>
      </c>
      <c r="AU567" s="161" t="s">
        <v>87</v>
      </c>
      <c r="AY567" s="20" t="s">
        <v>186</v>
      </c>
      <c r="BE567" s="162">
        <f>IF(N567="základní",J567,0)</f>
        <v>0</v>
      </c>
      <c r="BF567" s="162">
        <f>IF(N567="snížená",J567,0)</f>
        <v>0</v>
      </c>
      <c r="BG567" s="162">
        <f>IF(N567="zákl. přenesená",J567,0)</f>
        <v>0</v>
      </c>
      <c r="BH567" s="162">
        <f>IF(N567="sníž. přenesená",J567,0)</f>
        <v>0</v>
      </c>
      <c r="BI567" s="162">
        <f>IF(N567="nulová",J567,0)</f>
        <v>0</v>
      </c>
      <c r="BJ567" s="20" t="s">
        <v>85</v>
      </c>
      <c r="BK567" s="162">
        <f>ROUND(I567*H567,2)</f>
        <v>0</v>
      </c>
      <c r="BL567" s="20" t="s">
        <v>275</v>
      </c>
      <c r="BM567" s="161" t="s">
        <v>2259</v>
      </c>
    </row>
    <row r="568" spans="1:65" s="2" customFormat="1" ht="19.5">
      <c r="A568" s="36"/>
      <c r="B568" s="37"/>
      <c r="C568" s="36"/>
      <c r="D568" s="172" t="s">
        <v>242</v>
      </c>
      <c r="E568" s="36"/>
      <c r="F568" s="173" t="s">
        <v>2256</v>
      </c>
      <c r="G568" s="36"/>
      <c r="H568" s="36"/>
      <c r="I568" s="169"/>
      <c r="J568" s="36"/>
      <c r="K568" s="36"/>
      <c r="L568" s="37"/>
      <c r="M568" s="170"/>
      <c r="N568" s="171"/>
      <c r="O568" s="57"/>
      <c r="P568" s="57"/>
      <c r="Q568" s="57"/>
      <c r="R568" s="57"/>
      <c r="S568" s="57"/>
      <c r="T568" s="58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T568" s="20" t="s">
        <v>242</v>
      </c>
      <c r="AU568" s="20" t="s">
        <v>87</v>
      </c>
    </row>
    <row r="569" spans="1:65" s="15" customFormat="1">
      <c r="B569" s="194"/>
      <c r="D569" s="172" t="s">
        <v>373</v>
      </c>
      <c r="E569" s="195" t="s">
        <v>3</v>
      </c>
      <c r="F569" s="196" t="s">
        <v>870</v>
      </c>
      <c r="H569" s="195" t="s">
        <v>3</v>
      </c>
      <c r="I569" s="197"/>
      <c r="L569" s="194"/>
      <c r="M569" s="198"/>
      <c r="N569" s="199"/>
      <c r="O569" s="199"/>
      <c r="P569" s="199"/>
      <c r="Q569" s="199"/>
      <c r="R569" s="199"/>
      <c r="S569" s="199"/>
      <c r="T569" s="200"/>
      <c r="AT569" s="195" t="s">
        <v>373</v>
      </c>
      <c r="AU569" s="195" t="s">
        <v>87</v>
      </c>
      <c r="AV569" s="15" t="s">
        <v>85</v>
      </c>
      <c r="AW569" s="15" t="s">
        <v>38</v>
      </c>
      <c r="AX569" s="15" t="s">
        <v>77</v>
      </c>
      <c r="AY569" s="195" t="s">
        <v>186</v>
      </c>
    </row>
    <row r="570" spans="1:65" s="13" customFormat="1">
      <c r="B570" s="178"/>
      <c r="D570" s="172" t="s">
        <v>373</v>
      </c>
      <c r="E570" s="179" t="s">
        <v>3</v>
      </c>
      <c r="F570" s="180" t="s">
        <v>85</v>
      </c>
      <c r="H570" s="181">
        <v>1</v>
      </c>
      <c r="I570" s="182"/>
      <c r="L570" s="178"/>
      <c r="M570" s="183"/>
      <c r="N570" s="184"/>
      <c r="O570" s="184"/>
      <c r="P570" s="184"/>
      <c r="Q570" s="184"/>
      <c r="R570" s="184"/>
      <c r="S570" s="184"/>
      <c r="T570" s="185"/>
      <c r="AT570" s="179" t="s">
        <v>373</v>
      </c>
      <c r="AU570" s="179" t="s">
        <v>87</v>
      </c>
      <c r="AV570" s="13" t="s">
        <v>87</v>
      </c>
      <c r="AW570" s="13" t="s">
        <v>38</v>
      </c>
      <c r="AX570" s="13" t="s">
        <v>85</v>
      </c>
      <c r="AY570" s="179" t="s">
        <v>186</v>
      </c>
    </row>
    <row r="571" spans="1:65" s="2" customFormat="1" ht="16.350000000000001" customHeight="1">
      <c r="A571" s="36"/>
      <c r="B571" s="147"/>
      <c r="C571" s="148" t="s">
        <v>985</v>
      </c>
      <c r="D571" s="148" t="s">
        <v>189</v>
      </c>
      <c r="E571" s="149" t="s">
        <v>2260</v>
      </c>
      <c r="F571" s="150" t="s">
        <v>2261</v>
      </c>
      <c r="G571" s="151" t="s">
        <v>435</v>
      </c>
      <c r="H571" s="152">
        <v>4</v>
      </c>
      <c r="I571" s="153"/>
      <c r="J571" s="154">
        <f>ROUND(I571*H571,2)</f>
        <v>0</v>
      </c>
      <c r="K571" s="155"/>
      <c r="L571" s="37"/>
      <c r="M571" s="163" t="s">
        <v>3</v>
      </c>
      <c r="N571" s="164" t="s">
        <v>48</v>
      </c>
      <c r="O571" s="57"/>
      <c r="P571" s="165">
        <f>O571*H571</f>
        <v>0</v>
      </c>
      <c r="Q571" s="165">
        <v>0</v>
      </c>
      <c r="R571" s="165">
        <f>Q571*H571</f>
        <v>0</v>
      </c>
      <c r="S571" s="165">
        <v>0</v>
      </c>
      <c r="T571" s="166">
        <f>S571*H571</f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61" t="s">
        <v>275</v>
      </c>
      <c r="AT571" s="161" t="s">
        <v>189</v>
      </c>
      <c r="AU571" s="161" t="s">
        <v>87</v>
      </c>
      <c r="AY571" s="20" t="s">
        <v>186</v>
      </c>
      <c r="BE571" s="162">
        <f>IF(N571="základní",J571,0)</f>
        <v>0</v>
      </c>
      <c r="BF571" s="162">
        <f>IF(N571="snížená",J571,0)</f>
        <v>0</v>
      </c>
      <c r="BG571" s="162">
        <f>IF(N571="zákl. přenesená",J571,0)</f>
        <v>0</v>
      </c>
      <c r="BH571" s="162">
        <f>IF(N571="sníž. přenesená",J571,0)</f>
        <v>0</v>
      </c>
      <c r="BI571" s="162">
        <f>IF(N571="nulová",J571,0)</f>
        <v>0</v>
      </c>
      <c r="BJ571" s="20" t="s">
        <v>85</v>
      </c>
      <c r="BK571" s="162">
        <f>ROUND(I571*H571,2)</f>
        <v>0</v>
      </c>
      <c r="BL571" s="20" t="s">
        <v>275</v>
      </c>
      <c r="BM571" s="161" t="s">
        <v>2262</v>
      </c>
    </row>
    <row r="572" spans="1:65" s="2" customFormat="1" ht="19.5">
      <c r="A572" s="36"/>
      <c r="B572" s="37"/>
      <c r="C572" s="36"/>
      <c r="D572" s="172" t="s">
        <v>242</v>
      </c>
      <c r="E572" s="36"/>
      <c r="F572" s="173" t="s">
        <v>2256</v>
      </c>
      <c r="G572" s="36"/>
      <c r="H572" s="36"/>
      <c r="I572" s="169"/>
      <c r="J572" s="36"/>
      <c r="K572" s="36"/>
      <c r="L572" s="37"/>
      <c r="M572" s="170"/>
      <c r="N572" s="171"/>
      <c r="O572" s="57"/>
      <c r="P572" s="57"/>
      <c r="Q572" s="57"/>
      <c r="R572" s="57"/>
      <c r="S572" s="57"/>
      <c r="T572" s="58"/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T572" s="20" t="s">
        <v>242</v>
      </c>
      <c r="AU572" s="20" t="s">
        <v>87</v>
      </c>
    </row>
    <row r="573" spans="1:65" s="15" customFormat="1">
      <c r="B573" s="194"/>
      <c r="D573" s="172" t="s">
        <v>373</v>
      </c>
      <c r="E573" s="195" t="s">
        <v>3</v>
      </c>
      <c r="F573" s="196" t="s">
        <v>870</v>
      </c>
      <c r="H573" s="195" t="s">
        <v>3</v>
      </c>
      <c r="I573" s="197"/>
      <c r="L573" s="194"/>
      <c r="M573" s="198"/>
      <c r="N573" s="199"/>
      <c r="O573" s="199"/>
      <c r="P573" s="199"/>
      <c r="Q573" s="199"/>
      <c r="R573" s="199"/>
      <c r="S573" s="199"/>
      <c r="T573" s="200"/>
      <c r="AT573" s="195" t="s">
        <v>373</v>
      </c>
      <c r="AU573" s="195" t="s">
        <v>87</v>
      </c>
      <c r="AV573" s="15" t="s">
        <v>85</v>
      </c>
      <c r="AW573" s="15" t="s">
        <v>38</v>
      </c>
      <c r="AX573" s="15" t="s">
        <v>77</v>
      </c>
      <c r="AY573" s="195" t="s">
        <v>186</v>
      </c>
    </row>
    <row r="574" spans="1:65" s="13" customFormat="1">
      <c r="B574" s="178"/>
      <c r="D574" s="172" t="s">
        <v>373</v>
      </c>
      <c r="E574" s="179" t="s">
        <v>3</v>
      </c>
      <c r="F574" s="180" t="s">
        <v>200</v>
      </c>
      <c r="H574" s="181">
        <v>4</v>
      </c>
      <c r="I574" s="182"/>
      <c r="L574" s="178"/>
      <c r="M574" s="183"/>
      <c r="N574" s="184"/>
      <c r="O574" s="184"/>
      <c r="P574" s="184"/>
      <c r="Q574" s="184"/>
      <c r="R574" s="184"/>
      <c r="S574" s="184"/>
      <c r="T574" s="185"/>
      <c r="AT574" s="179" t="s">
        <v>373</v>
      </c>
      <c r="AU574" s="179" t="s">
        <v>87</v>
      </c>
      <c r="AV574" s="13" t="s">
        <v>87</v>
      </c>
      <c r="AW574" s="13" t="s">
        <v>38</v>
      </c>
      <c r="AX574" s="13" t="s">
        <v>85</v>
      </c>
      <c r="AY574" s="179" t="s">
        <v>186</v>
      </c>
    </row>
    <row r="575" spans="1:65" s="2" customFormat="1" ht="16.350000000000001" customHeight="1">
      <c r="A575" s="36"/>
      <c r="B575" s="147"/>
      <c r="C575" s="148" t="s">
        <v>990</v>
      </c>
      <c r="D575" s="148" t="s">
        <v>189</v>
      </c>
      <c r="E575" s="149" t="s">
        <v>2263</v>
      </c>
      <c r="F575" s="150" t="s">
        <v>2264</v>
      </c>
      <c r="G575" s="151" t="s">
        <v>435</v>
      </c>
      <c r="H575" s="152">
        <v>15</v>
      </c>
      <c r="I575" s="153"/>
      <c r="J575" s="154">
        <f>ROUND(I575*H575,2)</f>
        <v>0</v>
      </c>
      <c r="K575" s="155"/>
      <c r="L575" s="37"/>
      <c r="M575" s="163" t="s">
        <v>3</v>
      </c>
      <c r="N575" s="164" t="s">
        <v>48</v>
      </c>
      <c r="O575" s="57"/>
      <c r="P575" s="165">
        <f>O575*H575</f>
        <v>0</v>
      </c>
      <c r="Q575" s="165">
        <v>0</v>
      </c>
      <c r="R575" s="165">
        <f>Q575*H575</f>
        <v>0</v>
      </c>
      <c r="S575" s="165">
        <v>0</v>
      </c>
      <c r="T575" s="166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61" t="s">
        <v>275</v>
      </c>
      <c r="AT575" s="161" t="s">
        <v>189</v>
      </c>
      <c r="AU575" s="161" t="s">
        <v>87</v>
      </c>
      <c r="AY575" s="20" t="s">
        <v>186</v>
      </c>
      <c r="BE575" s="162">
        <f>IF(N575="základní",J575,0)</f>
        <v>0</v>
      </c>
      <c r="BF575" s="162">
        <f>IF(N575="snížená",J575,0)</f>
        <v>0</v>
      </c>
      <c r="BG575" s="162">
        <f>IF(N575="zákl. přenesená",J575,0)</f>
        <v>0</v>
      </c>
      <c r="BH575" s="162">
        <f>IF(N575="sníž. přenesená",J575,0)</f>
        <v>0</v>
      </c>
      <c r="BI575" s="162">
        <f>IF(N575="nulová",J575,0)</f>
        <v>0</v>
      </c>
      <c r="BJ575" s="20" t="s">
        <v>85</v>
      </c>
      <c r="BK575" s="162">
        <f>ROUND(I575*H575,2)</f>
        <v>0</v>
      </c>
      <c r="BL575" s="20" t="s">
        <v>275</v>
      </c>
      <c r="BM575" s="161" t="s">
        <v>2265</v>
      </c>
    </row>
    <row r="576" spans="1:65" s="2" customFormat="1" ht="19.5">
      <c r="A576" s="36"/>
      <c r="B576" s="37"/>
      <c r="C576" s="36"/>
      <c r="D576" s="172" t="s">
        <v>242</v>
      </c>
      <c r="E576" s="36"/>
      <c r="F576" s="173" t="s">
        <v>2256</v>
      </c>
      <c r="G576" s="36"/>
      <c r="H576" s="36"/>
      <c r="I576" s="169"/>
      <c r="J576" s="36"/>
      <c r="K576" s="36"/>
      <c r="L576" s="37"/>
      <c r="M576" s="170"/>
      <c r="N576" s="171"/>
      <c r="O576" s="57"/>
      <c r="P576" s="57"/>
      <c r="Q576" s="57"/>
      <c r="R576" s="57"/>
      <c r="S576" s="57"/>
      <c r="T576" s="58"/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T576" s="20" t="s">
        <v>242</v>
      </c>
      <c r="AU576" s="20" t="s">
        <v>87</v>
      </c>
    </row>
    <row r="577" spans="1:65" s="15" customFormat="1">
      <c r="B577" s="194"/>
      <c r="D577" s="172" t="s">
        <v>373</v>
      </c>
      <c r="E577" s="195" t="s">
        <v>3</v>
      </c>
      <c r="F577" s="196" t="s">
        <v>870</v>
      </c>
      <c r="H577" s="195" t="s">
        <v>3</v>
      </c>
      <c r="I577" s="197"/>
      <c r="L577" s="194"/>
      <c r="M577" s="198"/>
      <c r="N577" s="199"/>
      <c r="O577" s="199"/>
      <c r="P577" s="199"/>
      <c r="Q577" s="199"/>
      <c r="R577" s="199"/>
      <c r="S577" s="199"/>
      <c r="T577" s="200"/>
      <c r="AT577" s="195" t="s">
        <v>373</v>
      </c>
      <c r="AU577" s="195" t="s">
        <v>87</v>
      </c>
      <c r="AV577" s="15" t="s">
        <v>85</v>
      </c>
      <c r="AW577" s="15" t="s">
        <v>38</v>
      </c>
      <c r="AX577" s="15" t="s">
        <v>77</v>
      </c>
      <c r="AY577" s="195" t="s">
        <v>186</v>
      </c>
    </row>
    <row r="578" spans="1:65" s="13" customFormat="1">
      <c r="B578" s="178"/>
      <c r="D578" s="172" t="s">
        <v>373</v>
      </c>
      <c r="E578" s="179" t="s">
        <v>3</v>
      </c>
      <c r="F578" s="180" t="s">
        <v>9</v>
      </c>
      <c r="H578" s="181">
        <v>15</v>
      </c>
      <c r="I578" s="182"/>
      <c r="L578" s="178"/>
      <c r="M578" s="183"/>
      <c r="N578" s="184"/>
      <c r="O578" s="184"/>
      <c r="P578" s="184"/>
      <c r="Q578" s="184"/>
      <c r="R578" s="184"/>
      <c r="S578" s="184"/>
      <c r="T578" s="185"/>
      <c r="AT578" s="179" t="s">
        <v>373</v>
      </c>
      <c r="AU578" s="179" t="s">
        <v>87</v>
      </c>
      <c r="AV578" s="13" t="s">
        <v>87</v>
      </c>
      <c r="AW578" s="13" t="s">
        <v>38</v>
      </c>
      <c r="AX578" s="13" t="s">
        <v>85</v>
      </c>
      <c r="AY578" s="179" t="s">
        <v>186</v>
      </c>
    </row>
    <row r="579" spans="1:65" s="2" customFormat="1" ht="16.350000000000001" customHeight="1">
      <c r="A579" s="36"/>
      <c r="B579" s="147"/>
      <c r="C579" s="148" t="s">
        <v>995</v>
      </c>
      <c r="D579" s="148" t="s">
        <v>189</v>
      </c>
      <c r="E579" s="149" t="s">
        <v>2266</v>
      </c>
      <c r="F579" s="150" t="s">
        <v>2267</v>
      </c>
      <c r="G579" s="151" t="s">
        <v>435</v>
      </c>
      <c r="H579" s="152">
        <v>1</v>
      </c>
      <c r="I579" s="153"/>
      <c r="J579" s="154">
        <f>ROUND(I579*H579,2)</f>
        <v>0</v>
      </c>
      <c r="K579" s="155"/>
      <c r="L579" s="37"/>
      <c r="M579" s="163" t="s">
        <v>3</v>
      </c>
      <c r="N579" s="164" t="s">
        <v>48</v>
      </c>
      <c r="O579" s="57"/>
      <c r="P579" s="165">
        <f>O579*H579</f>
        <v>0</v>
      </c>
      <c r="Q579" s="165">
        <v>0</v>
      </c>
      <c r="R579" s="165">
        <f>Q579*H579</f>
        <v>0</v>
      </c>
      <c r="S579" s="165">
        <v>0</v>
      </c>
      <c r="T579" s="166">
        <f>S579*H579</f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161" t="s">
        <v>275</v>
      </c>
      <c r="AT579" s="161" t="s">
        <v>189</v>
      </c>
      <c r="AU579" s="161" t="s">
        <v>87</v>
      </c>
      <c r="AY579" s="20" t="s">
        <v>186</v>
      </c>
      <c r="BE579" s="162">
        <f>IF(N579="základní",J579,0)</f>
        <v>0</v>
      </c>
      <c r="BF579" s="162">
        <f>IF(N579="snížená",J579,0)</f>
        <v>0</v>
      </c>
      <c r="BG579" s="162">
        <f>IF(N579="zákl. přenesená",J579,0)</f>
        <v>0</v>
      </c>
      <c r="BH579" s="162">
        <f>IF(N579="sníž. přenesená",J579,0)</f>
        <v>0</v>
      </c>
      <c r="BI579" s="162">
        <f>IF(N579="nulová",J579,0)</f>
        <v>0</v>
      </c>
      <c r="BJ579" s="20" t="s">
        <v>85</v>
      </c>
      <c r="BK579" s="162">
        <f>ROUND(I579*H579,2)</f>
        <v>0</v>
      </c>
      <c r="BL579" s="20" t="s">
        <v>275</v>
      </c>
      <c r="BM579" s="161" t="s">
        <v>2268</v>
      </c>
    </row>
    <row r="580" spans="1:65" s="2" customFormat="1" ht="19.5">
      <c r="A580" s="36"/>
      <c r="B580" s="37"/>
      <c r="C580" s="36"/>
      <c r="D580" s="172" t="s">
        <v>242</v>
      </c>
      <c r="E580" s="36"/>
      <c r="F580" s="173" t="s">
        <v>2256</v>
      </c>
      <c r="G580" s="36"/>
      <c r="H580" s="36"/>
      <c r="I580" s="169"/>
      <c r="J580" s="36"/>
      <c r="K580" s="36"/>
      <c r="L580" s="37"/>
      <c r="M580" s="170"/>
      <c r="N580" s="171"/>
      <c r="O580" s="57"/>
      <c r="P580" s="57"/>
      <c r="Q580" s="57"/>
      <c r="R580" s="57"/>
      <c r="S580" s="57"/>
      <c r="T580" s="58"/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T580" s="20" t="s">
        <v>242</v>
      </c>
      <c r="AU580" s="20" t="s">
        <v>87</v>
      </c>
    </row>
    <row r="581" spans="1:65" s="15" customFormat="1">
      <c r="B581" s="194"/>
      <c r="D581" s="172" t="s">
        <v>373</v>
      </c>
      <c r="E581" s="195" t="s">
        <v>3</v>
      </c>
      <c r="F581" s="196" t="s">
        <v>870</v>
      </c>
      <c r="H581" s="195" t="s">
        <v>3</v>
      </c>
      <c r="I581" s="197"/>
      <c r="L581" s="194"/>
      <c r="M581" s="198"/>
      <c r="N581" s="199"/>
      <c r="O581" s="199"/>
      <c r="P581" s="199"/>
      <c r="Q581" s="199"/>
      <c r="R581" s="199"/>
      <c r="S581" s="199"/>
      <c r="T581" s="200"/>
      <c r="AT581" s="195" t="s">
        <v>373</v>
      </c>
      <c r="AU581" s="195" t="s">
        <v>87</v>
      </c>
      <c r="AV581" s="15" t="s">
        <v>85</v>
      </c>
      <c r="AW581" s="15" t="s">
        <v>38</v>
      </c>
      <c r="AX581" s="15" t="s">
        <v>77</v>
      </c>
      <c r="AY581" s="195" t="s">
        <v>186</v>
      </c>
    </row>
    <row r="582" spans="1:65" s="13" customFormat="1">
      <c r="B582" s="178"/>
      <c r="D582" s="172" t="s">
        <v>373</v>
      </c>
      <c r="E582" s="179" t="s">
        <v>3</v>
      </c>
      <c r="F582" s="180" t="s">
        <v>85</v>
      </c>
      <c r="H582" s="181">
        <v>1</v>
      </c>
      <c r="I582" s="182"/>
      <c r="L582" s="178"/>
      <c r="M582" s="183"/>
      <c r="N582" s="184"/>
      <c r="O582" s="184"/>
      <c r="P582" s="184"/>
      <c r="Q582" s="184"/>
      <c r="R582" s="184"/>
      <c r="S582" s="184"/>
      <c r="T582" s="185"/>
      <c r="AT582" s="179" t="s">
        <v>373</v>
      </c>
      <c r="AU582" s="179" t="s">
        <v>87</v>
      </c>
      <c r="AV582" s="13" t="s">
        <v>87</v>
      </c>
      <c r="AW582" s="13" t="s">
        <v>38</v>
      </c>
      <c r="AX582" s="13" t="s">
        <v>85</v>
      </c>
      <c r="AY582" s="179" t="s">
        <v>186</v>
      </c>
    </row>
    <row r="583" spans="1:65" s="2" customFormat="1" ht="21" customHeight="1">
      <c r="A583" s="36"/>
      <c r="B583" s="147"/>
      <c r="C583" s="148" t="s">
        <v>1002</v>
      </c>
      <c r="D583" s="148" t="s">
        <v>189</v>
      </c>
      <c r="E583" s="149" t="s">
        <v>2269</v>
      </c>
      <c r="F583" s="150" t="s">
        <v>2254</v>
      </c>
      <c r="G583" s="151" t="s">
        <v>435</v>
      </c>
      <c r="H583" s="152">
        <v>4</v>
      </c>
      <c r="I583" s="153"/>
      <c r="J583" s="154">
        <f>ROUND(I583*H583,2)</f>
        <v>0</v>
      </c>
      <c r="K583" s="155"/>
      <c r="L583" s="37"/>
      <c r="M583" s="163" t="s">
        <v>3</v>
      </c>
      <c r="N583" s="164" t="s">
        <v>48</v>
      </c>
      <c r="O583" s="57"/>
      <c r="P583" s="165">
        <f>O583*H583</f>
        <v>0</v>
      </c>
      <c r="Q583" s="165">
        <v>0</v>
      </c>
      <c r="R583" s="165">
        <f>Q583*H583</f>
        <v>0</v>
      </c>
      <c r="S583" s="165">
        <v>0</v>
      </c>
      <c r="T583" s="166">
        <f>S583*H583</f>
        <v>0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161" t="s">
        <v>275</v>
      </c>
      <c r="AT583" s="161" t="s">
        <v>189</v>
      </c>
      <c r="AU583" s="161" t="s">
        <v>87</v>
      </c>
      <c r="AY583" s="20" t="s">
        <v>186</v>
      </c>
      <c r="BE583" s="162">
        <f>IF(N583="základní",J583,0)</f>
        <v>0</v>
      </c>
      <c r="BF583" s="162">
        <f>IF(N583="snížená",J583,0)</f>
        <v>0</v>
      </c>
      <c r="BG583" s="162">
        <f>IF(N583="zákl. přenesená",J583,0)</f>
        <v>0</v>
      </c>
      <c r="BH583" s="162">
        <f>IF(N583="sníž. přenesená",J583,0)</f>
        <v>0</v>
      </c>
      <c r="BI583" s="162">
        <f>IF(N583="nulová",J583,0)</f>
        <v>0</v>
      </c>
      <c r="BJ583" s="20" t="s">
        <v>85</v>
      </c>
      <c r="BK583" s="162">
        <f>ROUND(I583*H583,2)</f>
        <v>0</v>
      </c>
      <c r="BL583" s="20" t="s">
        <v>275</v>
      </c>
      <c r="BM583" s="161" t="s">
        <v>2270</v>
      </c>
    </row>
    <row r="584" spans="1:65" s="2" customFormat="1" ht="19.5">
      <c r="A584" s="36"/>
      <c r="B584" s="37"/>
      <c r="C584" s="36"/>
      <c r="D584" s="172" t="s">
        <v>242</v>
      </c>
      <c r="E584" s="36"/>
      <c r="F584" s="173" t="s">
        <v>2256</v>
      </c>
      <c r="G584" s="36"/>
      <c r="H584" s="36"/>
      <c r="I584" s="169"/>
      <c r="J584" s="36"/>
      <c r="K584" s="36"/>
      <c r="L584" s="37"/>
      <c r="M584" s="170"/>
      <c r="N584" s="171"/>
      <c r="O584" s="57"/>
      <c r="P584" s="57"/>
      <c r="Q584" s="57"/>
      <c r="R584" s="57"/>
      <c r="S584" s="57"/>
      <c r="T584" s="58"/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T584" s="20" t="s">
        <v>242</v>
      </c>
      <c r="AU584" s="20" t="s">
        <v>87</v>
      </c>
    </row>
    <row r="585" spans="1:65" s="15" customFormat="1">
      <c r="B585" s="194"/>
      <c r="D585" s="172" t="s">
        <v>373</v>
      </c>
      <c r="E585" s="195" t="s">
        <v>3</v>
      </c>
      <c r="F585" s="196" t="s">
        <v>870</v>
      </c>
      <c r="H585" s="195" t="s">
        <v>3</v>
      </c>
      <c r="I585" s="197"/>
      <c r="L585" s="194"/>
      <c r="M585" s="198"/>
      <c r="N585" s="199"/>
      <c r="O585" s="199"/>
      <c r="P585" s="199"/>
      <c r="Q585" s="199"/>
      <c r="R585" s="199"/>
      <c r="S585" s="199"/>
      <c r="T585" s="200"/>
      <c r="AT585" s="195" t="s">
        <v>373</v>
      </c>
      <c r="AU585" s="195" t="s">
        <v>87</v>
      </c>
      <c r="AV585" s="15" t="s">
        <v>85</v>
      </c>
      <c r="AW585" s="15" t="s">
        <v>38</v>
      </c>
      <c r="AX585" s="15" t="s">
        <v>77</v>
      </c>
      <c r="AY585" s="195" t="s">
        <v>186</v>
      </c>
    </row>
    <row r="586" spans="1:65" s="13" customFormat="1">
      <c r="B586" s="178"/>
      <c r="D586" s="172" t="s">
        <v>373</v>
      </c>
      <c r="E586" s="179" t="s">
        <v>3</v>
      </c>
      <c r="F586" s="180" t="s">
        <v>200</v>
      </c>
      <c r="H586" s="181">
        <v>4</v>
      </c>
      <c r="I586" s="182"/>
      <c r="L586" s="178"/>
      <c r="M586" s="183"/>
      <c r="N586" s="184"/>
      <c r="O586" s="184"/>
      <c r="P586" s="184"/>
      <c r="Q586" s="184"/>
      <c r="R586" s="184"/>
      <c r="S586" s="184"/>
      <c r="T586" s="185"/>
      <c r="AT586" s="179" t="s">
        <v>373</v>
      </c>
      <c r="AU586" s="179" t="s">
        <v>87</v>
      </c>
      <c r="AV586" s="13" t="s">
        <v>87</v>
      </c>
      <c r="AW586" s="13" t="s">
        <v>38</v>
      </c>
      <c r="AX586" s="13" t="s">
        <v>85</v>
      </c>
      <c r="AY586" s="179" t="s">
        <v>186</v>
      </c>
    </row>
    <row r="587" spans="1:65" s="2" customFormat="1" ht="16.350000000000001" customHeight="1">
      <c r="A587" s="36"/>
      <c r="B587" s="147"/>
      <c r="C587" s="148" t="s">
        <v>1008</v>
      </c>
      <c r="D587" s="148" t="s">
        <v>189</v>
      </c>
      <c r="E587" s="149" t="s">
        <v>2271</v>
      </c>
      <c r="F587" s="150" t="s">
        <v>2258</v>
      </c>
      <c r="G587" s="151" t="s">
        <v>435</v>
      </c>
      <c r="H587" s="152">
        <v>3</v>
      </c>
      <c r="I587" s="153"/>
      <c r="J587" s="154">
        <f>ROUND(I587*H587,2)</f>
        <v>0</v>
      </c>
      <c r="K587" s="155"/>
      <c r="L587" s="37"/>
      <c r="M587" s="163" t="s">
        <v>3</v>
      </c>
      <c r="N587" s="164" t="s">
        <v>48</v>
      </c>
      <c r="O587" s="57"/>
      <c r="P587" s="165">
        <f>O587*H587</f>
        <v>0</v>
      </c>
      <c r="Q587" s="165">
        <v>0</v>
      </c>
      <c r="R587" s="165">
        <f>Q587*H587</f>
        <v>0</v>
      </c>
      <c r="S587" s="165">
        <v>0</v>
      </c>
      <c r="T587" s="166">
        <f>S587*H587</f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61" t="s">
        <v>466</v>
      </c>
      <c r="AT587" s="161" t="s">
        <v>189</v>
      </c>
      <c r="AU587" s="161" t="s">
        <v>87</v>
      </c>
      <c r="AY587" s="20" t="s">
        <v>186</v>
      </c>
      <c r="BE587" s="162">
        <f>IF(N587="základní",J587,0)</f>
        <v>0</v>
      </c>
      <c r="BF587" s="162">
        <f>IF(N587="snížená",J587,0)</f>
        <v>0</v>
      </c>
      <c r="BG587" s="162">
        <f>IF(N587="zákl. přenesená",J587,0)</f>
        <v>0</v>
      </c>
      <c r="BH587" s="162">
        <f>IF(N587="sníž. přenesená",J587,0)</f>
        <v>0</v>
      </c>
      <c r="BI587" s="162">
        <f>IF(N587="nulová",J587,0)</f>
        <v>0</v>
      </c>
      <c r="BJ587" s="20" t="s">
        <v>85</v>
      </c>
      <c r="BK587" s="162">
        <f>ROUND(I587*H587,2)</f>
        <v>0</v>
      </c>
      <c r="BL587" s="20" t="s">
        <v>466</v>
      </c>
      <c r="BM587" s="161" t="s">
        <v>2272</v>
      </c>
    </row>
    <row r="588" spans="1:65" s="2" customFormat="1" ht="19.5">
      <c r="A588" s="36"/>
      <c r="B588" s="37"/>
      <c r="C588" s="36"/>
      <c r="D588" s="172" t="s">
        <v>242</v>
      </c>
      <c r="E588" s="36"/>
      <c r="F588" s="173" t="s">
        <v>2256</v>
      </c>
      <c r="G588" s="36"/>
      <c r="H588" s="36"/>
      <c r="I588" s="169"/>
      <c r="J588" s="36"/>
      <c r="K588" s="36"/>
      <c r="L588" s="37"/>
      <c r="M588" s="170"/>
      <c r="N588" s="171"/>
      <c r="O588" s="57"/>
      <c r="P588" s="57"/>
      <c r="Q588" s="57"/>
      <c r="R588" s="57"/>
      <c r="S588" s="57"/>
      <c r="T588" s="58"/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T588" s="20" t="s">
        <v>242</v>
      </c>
      <c r="AU588" s="20" t="s">
        <v>87</v>
      </c>
    </row>
    <row r="589" spans="1:65" s="2" customFormat="1" ht="42.75" customHeight="1">
      <c r="A589" s="36"/>
      <c r="B589" s="147"/>
      <c r="C589" s="148" t="s">
        <v>1025</v>
      </c>
      <c r="D589" s="148" t="s">
        <v>189</v>
      </c>
      <c r="E589" s="149" t="s">
        <v>1290</v>
      </c>
      <c r="F589" s="150" t="s">
        <v>1291</v>
      </c>
      <c r="G589" s="151" t="s">
        <v>492</v>
      </c>
      <c r="H589" s="152">
        <v>0.23100000000000001</v>
      </c>
      <c r="I589" s="153"/>
      <c r="J589" s="154">
        <f>ROUND(I589*H589,2)</f>
        <v>0</v>
      </c>
      <c r="K589" s="155"/>
      <c r="L589" s="37"/>
      <c r="M589" s="163" t="s">
        <v>3</v>
      </c>
      <c r="N589" s="164" t="s">
        <v>48</v>
      </c>
      <c r="O589" s="57"/>
      <c r="P589" s="165">
        <f>O589*H589</f>
        <v>0</v>
      </c>
      <c r="Q589" s="165">
        <v>0</v>
      </c>
      <c r="R589" s="165">
        <f>Q589*H589</f>
        <v>0</v>
      </c>
      <c r="S589" s="165">
        <v>0</v>
      </c>
      <c r="T589" s="166">
        <f>S589*H589</f>
        <v>0</v>
      </c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R589" s="161" t="s">
        <v>275</v>
      </c>
      <c r="AT589" s="161" t="s">
        <v>189</v>
      </c>
      <c r="AU589" s="161" t="s">
        <v>87</v>
      </c>
      <c r="AY589" s="20" t="s">
        <v>186</v>
      </c>
      <c r="BE589" s="162">
        <f>IF(N589="základní",J589,0)</f>
        <v>0</v>
      </c>
      <c r="BF589" s="162">
        <f>IF(N589="snížená",J589,0)</f>
        <v>0</v>
      </c>
      <c r="BG589" s="162">
        <f>IF(N589="zákl. přenesená",J589,0)</f>
        <v>0</v>
      </c>
      <c r="BH589" s="162">
        <f>IF(N589="sníž. přenesená",J589,0)</f>
        <v>0</v>
      </c>
      <c r="BI589" s="162">
        <f>IF(N589="nulová",J589,0)</f>
        <v>0</v>
      </c>
      <c r="BJ589" s="20" t="s">
        <v>85</v>
      </c>
      <c r="BK589" s="162">
        <f>ROUND(I589*H589,2)</f>
        <v>0</v>
      </c>
      <c r="BL589" s="20" t="s">
        <v>275</v>
      </c>
      <c r="BM589" s="161" t="s">
        <v>2273</v>
      </c>
    </row>
    <row r="590" spans="1:65" s="2" customFormat="1">
      <c r="A590" s="36"/>
      <c r="B590" s="37"/>
      <c r="C590" s="36"/>
      <c r="D590" s="167" t="s">
        <v>240</v>
      </c>
      <c r="E590" s="36"/>
      <c r="F590" s="168" t="s">
        <v>1293</v>
      </c>
      <c r="G590" s="36"/>
      <c r="H590" s="36"/>
      <c r="I590" s="169"/>
      <c r="J590" s="36"/>
      <c r="K590" s="36"/>
      <c r="L590" s="37"/>
      <c r="M590" s="170"/>
      <c r="N590" s="171"/>
      <c r="O590" s="57"/>
      <c r="P590" s="57"/>
      <c r="Q590" s="57"/>
      <c r="R590" s="57"/>
      <c r="S590" s="57"/>
      <c r="T590" s="58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T590" s="20" t="s">
        <v>240</v>
      </c>
      <c r="AU590" s="20" t="s">
        <v>87</v>
      </c>
    </row>
    <row r="591" spans="1:65" s="12" customFormat="1" ht="22.9" customHeight="1">
      <c r="B591" s="134"/>
      <c r="D591" s="135" t="s">
        <v>76</v>
      </c>
      <c r="E591" s="145" t="s">
        <v>1294</v>
      </c>
      <c r="F591" s="145" t="s">
        <v>1295</v>
      </c>
      <c r="I591" s="137"/>
      <c r="J591" s="146">
        <f>BK591</f>
        <v>0</v>
      </c>
      <c r="L591" s="134"/>
      <c r="M591" s="139"/>
      <c r="N591" s="140"/>
      <c r="O591" s="140"/>
      <c r="P591" s="141">
        <f>SUM(P592:P605)</f>
        <v>0</v>
      </c>
      <c r="Q591" s="140"/>
      <c r="R591" s="141">
        <f>SUM(R592:R605)</f>
        <v>0</v>
      </c>
      <c r="S591" s="140"/>
      <c r="T591" s="142">
        <f>SUM(T592:T605)</f>
        <v>0.114</v>
      </c>
      <c r="AR591" s="135" t="s">
        <v>87</v>
      </c>
      <c r="AT591" s="143" t="s">
        <v>76</v>
      </c>
      <c r="AU591" s="143" t="s">
        <v>85</v>
      </c>
      <c r="AY591" s="135" t="s">
        <v>186</v>
      </c>
      <c r="BK591" s="144">
        <f>SUM(BK592:BK605)</f>
        <v>0</v>
      </c>
    </row>
    <row r="592" spans="1:65" s="2" customFormat="1" ht="31.9" customHeight="1">
      <c r="A592" s="36"/>
      <c r="B592" s="147"/>
      <c r="C592" s="148" t="s">
        <v>1029</v>
      </c>
      <c r="D592" s="148" t="s">
        <v>189</v>
      </c>
      <c r="E592" s="149" t="s">
        <v>2274</v>
      </c>
      <c r="F592" s="150" t="s">
        <v>2275</v>
      </c>
      <c r="G592" s="151" t="s">
        <v>1059</v>
      </c>
      <c r="H592" s="152">
        <v>114</v>
      </c>
      <c r="I592" s="153"/>
      <c r="J592" s="154">
        <f>ROUND(I592*H592,2)</f>
        <v>0</v>
      </c>
      <c r="K592" s="155"/>
      <c r="L592" s="37"/>
      <c r="M592" s="163" t="s">
        <v>3</v>
      </c>
      <c r="N592" s="164" t="s">
        <v>48</v>
      </c>
      <c r="O592" s="57"/>
      <c r="P592" s="165">
        <f>O592*H592</f>
        <v>0</v>
      </c>
      <c r="Q592" s="165">
        <v>0</v>
      </c>
      <c r="R592" s="165">
        <f>Q592*H592</f>
        <v>0</v>
      </c>
      <c r="S592" s="165">
        <v>1E-3</v>
      </c>
      <c r="T592" s="166">
        <f>S592*H592</f>
        <v>0.114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61" t="s">
        <v>275</v>
      </c>
      <c r="AT592" s="161" t="s">
        <v>189</v>
      </c>
      <c r="AU592" s="161" t="s">
        <v>87</v>
      </c>
      <c r="AY592" s="20" t="s">
        <v>186</v>
      </c>
      <c r="BE592" s="162">
        <f>IF(N592="základní",J592,0)</f>
        <v>0</v>
      </c>
      <c r="BF592" s="162">
        <f>IF(N592="snížená",J592,0)</f>
        <v>0</v>
      </c>
      <c r="BG592" s="162">
        <f>IF(N592="zákl. přenesená",J592,0)</f>
        <v>0</v>
      </c>
      <c r="BH592" s="162">
        <f>IF(N592="sníž. přenesená",J592,0)</f>
        <v>0</v>
      </c>
      <c r="BI592" s="162">
        <f>IF(N592="nulová",J592,0)</f>
        <v>0</v>
      </c>
      <c r="BJ592" s="20" t="s">
        <v>85</v>
      </c>
      <c r="BK592" s="162">
        <f>ROUND(I592*H592,2)</f>
        <v>0</v>
      </c>
      <c r="BL592" s="20" t="s">
        <v>275</v>
      </c>
      <c r="BM592" s="161" t="s">
        <v>2276</v>
      </c>
    </row>
    <row r="593" spans="1:65" s="15" customFormat="1">
      <c r="B593" s="194"/>
      <c r="D593" s="172" t="s">
        <v>373</v>
      </c>
      <c r="E593" s="195" t="s">
        <v>3</v>
      </c>
      <c r="F593" s="196" t="s">
        <v>2277</v>
      </c>
      <c r="H593" s="195" t="s">
        <v>3</v>
      </c>
      <c r="I593" s="197"/>
      <c r="L593" s="194"/>
      <c r="M593" s="198"/>
      <c r="N593" s="199"/>
      <c r="O593" s="199"/>
      <c r="P593" s="199"/>
      <c r="Q593" s="199"/>
      <c r="R593" s="199"/>
      <c r="S593" s="199"/>
      <c r="T593" s="200"/>
      <c r="AT593" s="195" t="s">
        <v>373</v>
      </c>
      <c r="AU593" s="195" t="s">
        <v>87</v>
      </c>
      <c r="AV593" s="15" t="s">
        <v>85</v>
      </c>
      <c r="AW593" s="15" t="s">
        <v>38</v>
      </c>
      <c r="AX593" s="15" t="s">
        <v>77</v>
      </c>
      <c r="AY593" s="195" t="s">
        <v>186</v>
      </c>
    </row>
    <row r="594" spans="1:65" s="13" customFormat="1">
      <c r="B594" s="178"/>
      <c r="D594" s="172" t="s">
        <v>373</v>
      </c>
      <c r="E594" s="179" t="s">
        <v>3</v>
      </c>
      <c r="F594" s="180" t="s">
        <v>2278</v>
      </c>
      <c r="H594" s="181">
        <v>114</v>
      </c>
      <c r="I594" s="182"/>
      <c r="L594" s="178"/>
      <c r="M594" s="183"/>
      <c r="N594" s="184"/>
      <c r="O594" s="184"/>
      <c r="P594" s="184"/>
      <c r="Q594" s="184"/>
      <c r="R594" s="184"/>
      <c r="S594" s="184"/>
      <c r="T594" s="185"/>
      <c r="AT594" s="179" t="s">
        <v>373</v>
      </c>
      <c r="AU594" s="179" t="s">
        <v>87</v>
      </c>
      <c r="AV594" s="13" t="s">
        <v>87</v>
      </c>
      <c r="AW594" s="13" t="s">
        <v>38</v>
      </c>
      <c r="AX594" s="13" t="s">
        <v>77</v>
      </c>
      <c r="AY594" s="179" t="s">
        <v>186</v>
      </c>
    </row>
    <row r="595" spans="1:65" s="14" customFormat="1">
      <c r="B595" s="186"/>
      <c r="D595" s="172" t="s">
        <v>373</v>
      </c>
      <c r="E595" s="187" t="s">
        <v>3</v>
      </c>
      <c r="F595" s="188" t="s">
        <v>375</v>
      </c>
      <c r="H595" s="189">
        <v>114</v>
      </c>
      <c r="I595" s="190"/>
      <c r="L595" s="186"/>
      <c r="M595" s="191"/>
      <c r="N595" s="192"/>
      <c r="O595" s="192"/>
      <c r="P595" s="192"/>
      <c r="Q595" s="192"/>
      <c r="R595" s="192"/>
      <c r="S595" s="192"/>
      <c r="T595" s="193"/>
      <c r="AT595" s="187" t="s">
        <v>373</v>
      </c>
      <c r="AU595" s="187" t="s">
        <v>87</v>
      </c>
      <c r="AV595" s="14" t="s">
        <v>200</v>
      </c>
      <c r="AW595" s="14" t="s">
        <v>38</v>
      </c>
      <c r="AX595" s="14" t="s">
        <v>85</v>
      </c>
      <c r="AY595" s="187" t="s">
        <v>186</v>
      </c>
    </row>
    <row r="596" spans="1:65" s="2" customFormat="1" ht="16.350000000000001" customHeight="1">
      <c r="A596" s="36"/>
      <c r="B596" s="147"/>
      <c r="C596" s="148" t="s">
        <v>1033</v>
      </c>
      <c r="D596" s="148" t="s">
        <v>189</v>
      </c>
      <c r="E596" s="149" t="s">
        <v>2279</v>
      </c>
      <c r="F596" s="150" t="s">
        <v>2280</v>
      </c>
      <c r="G596" s="151" t="s">
        <v>435</v>
      </c>
      <c r="H596" s="152">
        <v>2</v>
      </c>
      <c r="I596" s="153"/>
      <c r="J596" s="154">
        <f>ROUND(I596*H596,2)</f>
        <v>0</v>
      </c>
      <c r="K596" s="155"/>
      <c r="L596" s="37"/>
      <c r="M596" s="163" t="s">
        <v>3</v>
      </c>
      <c r="N596" s="164" t="s">
        <v>48</v>
      </c>
      <c r="O596" s="57"/>
      <c r="P596" s="165">
        <f>O596*H596</f>
        <v>0</v>
      </c>
      <c r="Q596" s="165">
        <v>0</v>
      </c>
      <c r="R596" s="165">
        <f>Q596*H596</f>
        <v>0</v>
      </c>
      <c r="S596" s="165">
        <v>0</v>
      </c>
      <c r="T596" s="166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61" t="s">
        <v>275</v>
      </c>
      <c r="AT596" s="161" t="s">
        <v>189</v>
      </c>
      <c r="AU596" s="161" t="s">
        <v>87</v>
      </c>
      <c r="AY596" s="20" t="s">
        <v>186</v>
      </c>
      <c r="BE596" s="162">
        <f>IF(N596="základní",J596,0)</f>
        <v>0</v>
      </c>
      <c r="BF596" s="162">
        <f>IF(N596="snížená",J596,0)</f>
        <v>0</v>
      </c>
      <c r="BG596" s="162">
        <f>IF(N596="zákl. přenesená",J596,0)</f>
        <v>0</v>
      </c>
      <c r="BH596" s="162">
        <f>IF(N596="sníž. přenesená",J596,0)</f>
        <v>0</v>
      </c>
      <c r="BI596" s="162">
        <f>IF(N596="nulová",J596,0)</f>
        <v>0</v>
      </c>
      <c r="BJ596" s="20" t="s">
        <v>85</v>
      </c>
      <c r="BK596" s="162">
        <f>ROUND(I596*H596,2)</f>
        <v>0</v>
      </c>
      <c r="BL596" s="20" t="s">
        <v>275</v>
      </c>
      <c r="BM596" s="161" t="s">
        <v>2281</v>
      </c>
    </row>
    <row r="597" spans="1:65" s="2" customFormat="1" ht="87.75">
      <c r="A597" s="36"/>
      <c r="B597" s="37"/>
      <c r="C597" s="36"/>
      <c r="D597" s="172" t="s">
        <v>242</v>
      </c>
      <c r="E597" s="36"/>
      <c r="F597" s="173" t="s">
        <v>2282</v>
      </c>
      <c r="G597" s="36"/>
      <c r="H597" s="36"/>
      <c r="I597" s="169"/>
      <c r="J597" s="36"/>
      <c r="K597" s="36"/>
      <c r="L597" s="37"/>
      <c r="M597" s="170"/>
      <c r="N597" s="171"/>
      <c r="O597" s="57"/>
      <c r="P597" s="57"/>
      <c r="Q597" s="57"/>
      <c r="R597" s="57"/>
      <c r="S597" s="57"/>
      <c r="T597" s="58"/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T597" s="20" t="s">
        <v>242</v>
      </c>
      <c r="AU597" s="20" t="s">
        <v>87</v>
      </c>
    </row>
    <row r="598" spans="1:65" s="15" customFormat="1">
      <c r="B598" s="194"/>
      <c r="D598" s="172" t="s">
        <v>373</v>
      </c>
      <c r="E598" s="195" t="s">
        <v>3</v>
      </c>
      <c r="F598" s="196" t="s">
        <v>2283</v>
      </c>
      <c r="H598" s="195" t="s">
        <v>3</v>
      </c>
      <c r="I598" s="197"/>
      <c r="L598" s="194"/>
      <c r="M598" s="198"/>
      <c r="N598" s="199"/>
      <c r="O598" s="199"/>
      <c r="P598" s="199"/>
      <c r="Q598" s="199"/>
      <c r="R598" s="199"/>
      <c r="S598" s="199"/>
      <c r="T598" s="200"/>
      <c r="AT598" s="195" t="s">
        <v>373</v>
      </c>
      <c r="AU598" s="195" t="s">
        <v>87</v>
      </c>
      <c r="AV598" s="15" t="s">
        <v>85</v>
      </c>
      <c r="AW598" s="15" t="s">
        <v>38</v>
      </c>
      <c r="AX598" s="15" t="s">
        <v>77</v>
      </c>
      <c r="AY598" s="195" t="s">
        <v>186</v>
      </c>
    </row>
    <row r="599" spans="1:65" s="13" customFormat="1">
      <c r="B599" s="178"/>
      <c r="D599" s="172" t="s">
        <v>373</v>
      </c>
      <c r="E599" s="179" t="s">
        <v>3</v>
      </c>
      <c r="F599" s="180" t="s">
        <v>87</v>
      </c>
      <c r="H599" s="181">
        <v>2</v>
      </c>
      <c r="I599" s="182"/>
      <c r="L599" s="178"/>
      <c r="M599" s="183"/>
      <c r="N599" s="184"/>
      <c r="O599" s="184"/>
      <c r="P599" s="184"/>
      <c r="Q599" s="184"/>
      <c r="R599" s="184"/>
      <c r="S599" s="184"/>
      <c r="T599" s="185"/>
      <c r="AT599" s="179" t="s">
        <v>373</v>
      </c>
      <c r="AU599" s="179" t="s">
        <v>87</v>
      </c>
      <c r="AV599" s="13" t="s">
        <v>87</v>
      </c>
      <c r="AW599" s="13" t="s">
        <v>38</v>
      </c>
      <c r="AX599" s="13" t="s">
        <v>85</v>
      </c>
      <c r="AY599" s="179" t="s">
        <v>186</v>
      </c>
    </row>
    <row r="600" spans="1:65" s="2" customFormat="1" ht="16.350000000000001" customHeight="1">
      <c r="A600" s="36"/>
      <c r="B600" s="147"/>
      <c r="C600" s="148" t="s">
        <v>1035</v>
      </c>
      <c r="D600" s="148" t="s">
        <v>189</v>
      </c>
      <c r="E600" s="149" t="s">
        <v>2284</v>
      </c>
      <c r="F600" s="150" t="s">
        <v>2285</v>
      </c>
      <c r="G600" s="151" t="s">
        <v>435</v>
      </c>
      <c r="H600" s="152">
        <v>1</v>
      </c>
      <c r="I600" s="153"/>
      <c r="J600" s="154">
        <f>ROUND(I600*H600,2)</f>
        <v>0</v>
      </c>
      <c r="K600" s="155"/>
      <c r="L600" s="37"/>
      <c r="M600" s="163" t="s">
        <v>3</v>
      </c>
      <c r="N600" s="164" t="s">
        <v>48</v>
      </c>
      <c r="O600" s="57"/>
      <c r="P600" s="165">
        <f>O600*H600</f>
        <v>0</v>
      </c>
      <c r="Q600" s="165">
        <v>0</v>
      </c>
      <c r="R600" s="165">
        <f>Q600*H600</f>
        <v>0</v>
      </c>
      <c r="S600" s="165">
        <v>0</v>
      </c>
      <c r="T600" s="166">
        <f>S600*H600</f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161" t="s">
        <v>275</v>
      </c>
      <c r="AT600" s="161" t="s">
        <v>189</v>
      </c>
      <c r="AU600" s="161" t="s">
        <v>87</v>
      </c>
      <c r="AY600" s="20" t="s">
        <v>186</v>
      </c>
      <c r="BE600" s="162">
        <f>IF(N600="základní",J600,0)</f>
        <v>0</v>
      </c>
      <c r="BF600" s="162">
        <f>IF(N600="snížená",J600,0)</f>
        <v>0</v>
      </c>
      <c r="BG600" s="162">
        <f>IF(N600="zákl. přenesená",J600,0)</f>
        <v>0</v>
      </c>
      <c r="BH600" s="162">
        <f>IF(N600="sníž. přenesená",J600,0)</f>
        <v>0</v>
      </c>
      <c r="BI600" s="162">
        <f>IF(N600="nulová",J600,0)</f>
        <v>0</v>
      </c>
      <c r="BJ600" s="20" t="s">
        <v>85</v>
      </c>
      <c r="BK600" s="162">
        <f>ROUND(I600*H600,2)</f>
        <v>0</v>
      </c>
      <c r="BL600" s="20" t="s">
        <v>275</v>
      </c>
      <c r="BM600" s="161" t="s">
        <v>2286</v>
      </c>
    </row>
    <row r="601" spans="1:65" s="2" customFormat="1" ht="19.5">
      <c r="A601" s="36"/>
      <c r="B601" s="37"/>
      <c r="C601" s="36"/>
      <c r="D601" s="172" t="s">
        <v>242</v>
      </c>
      <c r="E601" s="36"/>
      <c r="F601" s="173" t="s">
        <v>1321</v>
      </c>
      <c r="G601" s="36"/>
      <c r="H601" s="36"/>
      <c r="I601" s="169"/>
      <c r="J601" s="36"/>
      <c r="K601" s="36"/>
      <c r="L601" s="37"/>
      <c r="M601" s="170"/>
      <c r="N601" s="171"/>
      <c r="O601" s="57"/>
      <c r="P601" s="57"/>
      <c r="Q601" s="57"/>
      <c r="R601" s="57"/>
      <c r="S601" s="57"/>
      <c r="T601" s="58"/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T601" s="20" t="s">
        <v>242</v>
      </c>
      <c r="AU601" s="20" t="s">
        <v>87</v>
      </c>
    </row>
    <row r="602" spans="1:65" s="2" customFormat="1" ht="16.350000000000001" customHeight="1">
      <c r="A602" s="36"/>
      <c r="B602" s="147"/>
      <c r="C602" s="148" t="s">
        <v>1040</v>
      </c>
      <c r="D602" s="148" t="s">
        <v>189</v>
      </c>
      <c r="E602" s="149" t="s">
        <v>2287</v>
      </c>
      <c r="F602" s="150" t="s">
        <v>2288</v>
      </c>
      <c r="G602" s="151" t="s">
        <v>435</v>
      </c>
      <c r="H602" s="152">
        <v>1</v>
      </c>
      <c r="I602" s="153"/>
      <c r="J602" s="154">
        <f>ROUND(I602*H602,2)</f>
        <v>0</v>
      </c>
      <c r="K602" s="155"/>
      <c r="L602" s="37"/>
      <c r="M602" s="163" t="s">
        <v>3</v>
      </c>
      <c r="N602" s="164" t="s">
        <v>48</v>
      </c>
      <c r="O602" s="57"/>
      <c r="P602" s="165">
        <f>O602*H602</f>
        <v>0</v>
      </c>
      <c r="Q602" s="165">
        <v>0</v>
      </c>
      <c r="R602" s="165">
        <f>Q602*H602</f>
        <v>0</v>
      </c>
      <c r="S602" s="165">
        <v>0</v>
      </c>
      <c r="T602" s="166">
        <f>S602*H602</f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161" t="s">
        <v>275</v>
      </c>
      <c r="AT602" s="161" t="s">
        <v>189</v>
      </c>
      <c r="AU602" s="161" t="s">
        <v>87</v>
      </c>
      <c r="AY602" s="20" t="s">
        <v>186</v>
      </c>
      <c r="BE602" s="162">
        <f>IF(N602="základní",J602,0)</f>
        <v>0</v>
      </c>
      <c r="BF602" s="162">
        <f>IF(N602="snížená",J602,0)</f>
        <v>0</v>
      </c>
      <c r="BG602" s="162">
        <f>IF(N602="zákl. přenesená",J602,0)</f>
        <v>0</v>
      </c>
      <c r="BH602" s="162">
        <f>IF(N602="sníž. přenesená",J602,0)</f>
        <v>0</v>
      </c>
      <c r="BI602" s="162">
        <f>IF(N602="nulová",J602,0)</f>
        <v>0</v>
      </c>
      <c r="BJ602" s="20" t="s">
        <v>85</v>
      </c>
      <c r="BK602" s="162">
        <f>ROUND(I602*H602,2)</f>
        <v>0</v>
      </c>
      <c r="BL602" s="20" t="s">
        <v>275</v>
      </c>
      <c r="BM602" s="161" t="s">
        <v>2289</v>
      </c>
    </row>
    <row r="603" spans="1:65" s="2" customFormat="1" ht="19.5">
      <c r="A603" s="36"/>
      <c r="B603" s="37"/>
      <c r="C603" s="36"/>
      <c r="D603" s="172" t="s">
        <v>242</v>
      </c>
      <c r="E603" s="36"/>
      <c r="F603" s="173" t="s">
        <v>2290</v>
      </c>
      <c r="G603" s="36"/>
      <c r="H603" s="36"/>
      <c r="I603" s="169"/>
      <c r="J603" s="36"/>
      <c r="K603" s="36"/>
      <c r="L603" s="37"/>
      <c r="M603" s="170"/>
      <c r="N603" s="171"/>
      <c r="O603" s="57"/>
      <c r="P603" s="57"/>
      <c r="Q603" s="57"/>
      <c r="R603" s="57"/>
      <c r="S603" s="57"/>
      <c r="T603" s="58"/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T603" s="20" t="s">
        <v>242</v>
      </c>
      <c r="AU603" s="20" t="s">
        <v>87</v>
      </c>
    </row>
    <row r="604" spans="1:65" s="2" customFormat="1" ht="16.350000000000001" customHeight="1">
      <c r="A604" s="36"/>
      <c r="B604" s="147"/>
      <c r="C604" s="148" t="s">
        <v>1045</v>
      </c>
      <c r="D604" s="148" t="s">
        <v>189</v>
      </c>
      <c r="E604" s="149" t="s">
        <v>2291</v>
      </c>
      <c r="F604" s="150" t="s">
        <v>2292</v>
      </c>
      <c r="G604" s="151" t="s">
        <v>435</v>
      </c>
      <c r="H604" s="152">
        <v>1</v>
      </c>
      <c r="I604" s="153"/>
      <c r="J604" s="154">
        <f>ROUND(I604*H604,2)</f>
        <v>0</v>
      </c>
      <c r="K604" s="155"/>
      <c r="L604" s="37"/>
      <c r="M604" s="163" t="s">
        <v>3</v>
      </c>
      <c r="N604" s="164" t="s">
        <v>48</v>
      </c>
      <c r="O604" s="57"/>
      <c r="P604" s="165">
        <f>O604*H604</f>
        <v>0</v>
      </c>
      <c r="Q604" s="165">
        <v>0</v>
      </c>
      <c r="R604" s="165">
        <f>Q604*H604</f>
        <v>0</v>
      </c>
      <c r="S604" s="165">
        <v>0</v>
      </c>
      <c r="T604" s="166">
        <f>S604*H604</f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161" t="s">
        <v>466</v>
      </c>
      <c r="AT604" s="161" t="s">
        <v>189</v>
      </c>
      <c r="AU604" s="161" t="s">
        <v>87</v>
      </c>
      <c r="AY604" s="20" t="s">
        <v>186</v>
      </c>
      <c r="BE604" s="162">
        <f>IF(N604="základní",J604,0)</f>
        <v>0</v>
      </c>
      <c r="BF604" s="162">
        <f>IF(N604="snížená",J604,0)</f>
        <v>0</v>
      </c>
      <c r="BG604" s="162">
        <f>IF(N604="zákl. přenesená",J604,0)</f>
        <v>0</v>
      </c>
      <c r="BH604" s="162">
        <f>IF(N604="sníž. přenesená",J604,0)</f>
        <v>0</v>
      </c>
      <c r="BI604" s="162">
        <f>IF(N604="nulová",J604,0)</f>
        <v>0</v>
      </c>
      <c r="BJ604" s="20" t="s">
        <v>85</v>
      </c>
      <c r="BK604" s="162">
        <f>ROUND(I604*H604,2)</f>
        <v>0</v>
      </c>
      <c r="BL604" s="20" t="s">
        <v>466</v>
      </c>
      <c r="BM604" s="161" t="s">
        <v>2293</v>
      </c>
    </row>
    <row r="605" spans="1:65" s="2" customFormat="1" ht="42.75" customHeight="1">
      <c r="A605" s="36"/>
      <c r="B605" s="147"/>
      <c r="C605" s="148" t="s">
        <v>1049</v>
      </c>
      <c r="D605" s="148" t="s">
        <v>189</v>
      </c>
      <c r="E605" s="149" t="s">
        <v>2294</v>
      </c>
      <c r="F605" s="150" t="s">
        <v>2295</v>
      </c>
      <c r="G605" s="151" t="s">
        <v>1435</v>
      </c>
      <c r="H605" s="220"/>
      <c r="I605" s="153"/>
      <c r="J605" s="154">
        <f>ROUND(I605*H605,2)</f>
        <v>0</v>
      </c>
      <c r="K605" s="155"/>
      <c r="L605" s="37"/>
      <c r="M605" s="163" t="s">
        <v>3</v>
      </c>
      <c r="N605" s="164" t="s">
        <v>48</v>
      </c>
      <c r="O605" s="57"/>
      <c r="P605" s="165">
        <f>O605*H605</f>
        <v>0</v>
      </c>
      <c r="Q605" s="165">
        <v>0</v>
      </c>
      <c r="R605" s="165">
        <f>Q605*H605</f>
        <v>0</v>
      </c>
      <c r="S605" s="165">
        <v>0</v>
      </c>
      <c r="T605" s="166">
        <f>S605*H605</f>
        <v>0</v>
      </c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R605" s="161" t="s">
        <v>275</v>
      </c>
      <c r="AT605" s="161" t="s">
        <v>189</v>
      </c>
      <c r="AU605" s="161" t="s">
        <v>87</v>
      </c>
      <c r="AY605" s="20" t="s">
        <v>186</v>
      </c>
      <c r="BE605" s="162">
        <f>IF(N605="základní",J605,0)</f>
        <v>0</v>
      </c>
      <c r="BF605" s="162">
        <f>IF(N605="snížená",J605,0)</f>
        <v>0</v>
      </c>
      <c r="BG605" s="162">
        <f>IF(N605="zákl. přenesená",J605,0)</f>
        <v>0</v>
      </c>
      <c r="BH605" s="162">
        <f>IF(N605="sníž. přenesená",J605,0)</f>
        <v>0</v>
      </c>
      <c r="BI605" s="162">
        <f>IF(N605="nulová",J605,0)</f>
        <v>0</v>
      </c>
      <c r="BJ605" s="20" t="s">
        <v>85</v>
      </c>
      <c r="BK605" s="162">
        <f>ROUND(I605*H605,2)</f>
        <v>0</v>
      </c>
      <c r="BL605" s="20" t="s">
        <v>275</v>
      </c>
      <c r="BM605" s="161" t="s">
        <v>2296</v>
      </c>
    </row>
    <row r="606" spans="1:65" s="12" customFormat="1" ht="22.9" customHeight="1">
      <c r="B606" s="134"/>
      <c r="D606" s="135" t="s">
        <v>76</v>
      </c>
      <c r="E606" s="145" t="s">
        <v>1604</v>
      </c>
      <c r="F606" s="145" t="s">
        <v>1605</v>
      </c>
      <c r="I606" s="137"/>
      <c r="J606" s="146">
        <f>BK606</f>
        <v>0</v>
      </c>
      <c r="L606" s="134"/>
      <c r="M606" s="139"/>
      <c r="N606" s="140"/>
      <c r="O606" s="140"/>
      <c r="P606" s="141">
        <f>SUM(P607:P616)</f>
        <v>0</v>
      </c>
      <c r="Q606" s="140"/>
      <c r="R606" s="141">
        <f>SUM(R607:R616)</f>
        <v>4.9197375000000001</v>
      </c>
      <c r="S606" s="140"/>
      <c r="T606" s="142">
        <f>SUM(T607:T616)</f>
        <v>0</v>
      </c>
      <c r="AR606" s="135" t="s">
        <v>87</v>
      </c>
      <c r="AT606" s="143" t="s">
        <v>76</v>
      </c>
      <c r="AU606" s="143" t="s">
        <v>85</v>
      </c>
      <c r="AY606" s="135" t="s">
        <v>186</v>
      </c>
      <c r="BK606" s="144">
        <f>SUM(BK607:BK616)</f>
        <v>0</v>
      </c>
    </row>
    <row r="607" spans="1:65" s="2" customFormat="1" ht="31.9" customHeight="1">
      <c r="A607" s="36"/>
      <c r="B607" s="147"/>
      <c r="C607" s="148" t="s">
        <v>1051</v>
      </c>
      <c r="D607" s="148" t="s">
        <v>189</v>
      </c>
      <c r="E607" s="149" t="s">
        <v>2297</v>
      </c>
      <c r="F607" s="150" t="s">
        <v>2298</v>
      </c>
      <c r="G607" s="151" t="s">
        <v>370</v>
      </c>
      <c r="H607" s="152">
        <v>145.77000000000001</v>
      </c>
      <c r="I607" s="153"/>
      <c r="J607" s="154">
        <f>ROUND(I607*H607,2)</f>
        <v>0</v>
      </c>
      <c r="K607" s="155"/>
      <c r="L607" s="37"/>
      <c r="M607" s="163" t="s">
        <v>3</v>
      </c>
      <c r="N607" s="164" t="s">
        <v>48</v>
      </c>
      <c r="O607" s="57"/>
      <c r="P607" s="165">
        <f>O607*H607</f>
        <v>0</v>
      </c>
      <c r="Q607" s="165">
        <v>2.9499999999999999E-3</v>
      </c>
      <c r="R607" s="165">
        <f>Q607*H607</f>
        <v>0.4300215</v>
      </c>
      <c r="S607" s="165">
        <v>0</v>
      </c>
      <c r="T607" s="166">
        <f>S607*H607</f>
        <v>0</v>
      </c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R607" s="161" t="s">
        <v>275</v>
      </c>
      <c r="AT607" s="161" t="s">
        <v>189</v>
      </c>
      <c r="AU607" s="161" t="s">
        <v>87</v>
      </c>
      <c r="AY607" s="20" t="s">
        <v>186</v>
      </c>
      <c r="BE607" s="162">
        <f>IF(N607="základní",J607,0)</f>
        <v>0</v>
      </c>
      <c r="BF607" s="162">
        <f>IF(N607="snížená",J607,0)</f>
        <v>0</v>
      </c>
      <c r="BG607" s="162">
        <f>IF(N607="zákl. přenesená",J607,0)</f>
        <v>0</v>
      </c>
      <c r="BH607" s="162">
        <f>IF(N607="sníž. přenesená",J607,0)</f>
        <v>0</v>
      </c>
      <c r="BI607" s="162">
        <f>IF(N607="nulová",J607,0)</f>
        <v>0</v>
      </c>
      <c r="BJ607" s="20" t="s">
        <v>85</v>
      </c>
      <c r="BK607" s="162">
        <f>ROUND(I607*H607,2)</f>
        <v>0</v>
      </c>
      <c r="BL607" s="20" t="s">
        <v>275</v>
      </c>
      <c r="BM607" s="161" t="s">
        <v>2299</v>
      </c>
    </row>
    <row r="608" spans="1:65" s="13" customFormat="1">
      <c r="B608" s="178"/>
      <c r="D608" s="172" t="s">
        <v>373</v>
      </c>
      <c r="E608" s="179" t="s">
        <v>3</v>
      </c>
      <c r="F608" s="180" t="s">
        <v>2300</v>
      </c>
      <c r="H608" s="181">
        <v>139.11000000000001</v>
      </c>
      <c r="I608" s="182"/>
      <c r="L608" s="178"/>
      <c r="M608" s="183"/>
      <c r="N608" s="184"/>
      <c r="O608" s="184"/>
      <c r="P608" s="184"/>
      <c r="Q608" s="184"/>
      <c r="R608" s="184"/>
      <c r="S608" s="184"/>
      <c r="T608" s="185"/>
      <c r="AT608" s="179" t="s">
        <v>373</v>
      </c>
      <c r="AU608" s="179" t="s">
        <v>87</v>
      </c>
      <c r="AV608" s="13" t="s">
        <v>87</v>
      </c>
      <c r="AW608" s="13" t="s">
        <v>38</v>
      </c>
      <c r="AX608" s="13" t="s">
        <v>77</v>
      </c>
      <c r="AY608" s="179" t="s">
        <v>186</v>
      </c>
    </row>
    <row r="609" spans="1:65" s="15" customFormat="1">
      <c r="B609" s="194"/>
      <c r="D609" s="172" t="s">
        <v>373</v>
      </c>
      <c r="E609" s="195" t="s">
        <v>3</v>
      </c>
      <c r="F609" s="196" t="s">
        <v>2059</v>
      </c>
      <c r="H609" s="195" t="s">
        <v>3</v>
      </c>
      <c r="I609" s="197"/>
      <c r="L609" s="194"/>
      <c r="M609" s="198"/>
      <c r="N609" s="199"/>
      <c r="O609" s="199"/>
      <c r="P609" s="199"/>
      <c r="Q609" s="199"/>
      <c r="R609" s="199"/>
      <c r="S609" s="199"/>
      <c r="T609" s="200"/>
      <c r="AT609" s="195" t="s">
        <v>373</v>
      </c>
      <c r="AU609" s="195" t="s">
        <v>87</v>
      </c>
      <c r="AV609" s="15" t="s">
        <v>85</v>
      </c>
      <c r="AW609" s="15" t="s">
        <v>38</v>
      </c>
      <c r="AX609" s="15" t="s">
        <v>77</v>
      </c>
      <c r="AY609" s="195" t="s">
        <v>186</v>
      </c>
    </row>
    <row r="610" spans="1:65" s="15" customFormat="1">
      <c r="B610" s="194"/>
      <c r="D610" s="172" t="s">
        <v>373</v>
      </c>
      <c r="E610" s="195" t="s">
        <v>3</v>
      </c>
      <c r="F610" s="196" t="s">
        <v>2301</v>
      </c>
      <c r="H610" s="195" t="s">
        <v>3</v>
      </c>
      <c r="I610" s="197"/>
      <c r="L610" s="194"/>
      <c r="M610" s="198"/>
      <c r="N610" s="199"/>
      <c r="O610" s="199"/>
      <c r="P610" s="199"/>
      <c r="Q610" s="199"/>
      <c r="R610" s="199"/>
      <c r="S610" s="199"/>
      <c r="T610" s="200"/>
      <c r="AT610" s="195" t="s">
        <v>373</v>
      </c>
      <c r="AU610" s="195" t="s">
        <v>87</v>
      </c>
      <c r="AV610" s="15" t="s">
        <v>85</v>
      </c>
      <c r="AW610" s="15" t="s">
        <v>38</v>
      </c>
      <c r="AX610" s="15" t="s">
        <v>77</v>
      </c>
      <c r="AY610" s="195" t="s">
        <v>186</v>
      </c>
    </row>
    <row r="611" spans="1:65" s="15" customFormat="1">
      <c r="B611" s="194"/>
      <c r="D611" s="172" t="s">
        <v>373</v>
      </c>
      <c r="E611" s="195" t="s">
        <v>3</v>
      </c>
      <c r="F611" s="196" t="s">
        <v>385</v>
      </c>
      <c r="H611" s="195" t="s">
        <v>3</v>
      </c>
      <c r="I611" s="197"/>
      <c r="L611" s="194"/>
      <c r="M611" s="198"/>
      <c r="N611" s="199"/>
      <c r="O611" s="199"/>
      <c r="P611" s="199"/>
      <c r="Q611" s="199"/>
      <c r="R611" s="199"/>
      <c r="S611" s="199"/>
      <c r="T611" s="200"/>
      <c r="AT611" s="195" t="s">
        <v>373</v>
      </c>
      <c r="AU611" s="195" t="s">
        <v>87</v>
      </c>
      <c r="AV611" s="15" t="s">
        <v>85</v>
      </c>
      <c r="AW611" s="15" t="s">
        <v>38</v>
      </c>
      <c r="AX611" s="15" t="s">
        <v>77</v>
      </c>
      <c r="AY611" s="195" t="s">
        <v>186</v>
      </c>
    </row>
    <row r="612" spans="1:65" s="13" customFormat="1">
      <c r="B612" s="178"/>
      <c r="D612" s="172" t="s">
        <v>373</v>
      </c>
      <c r="E612" s="179" t="s">
        <v>3</v>
      </c>
      <c r="F612" s="180" t="s">
        <v>2302</v>
      </c>
      <c r="H612" s="181">
        <v>4.8600000000000003</v>
      </c>
      <c r="I612" s="182"/>
      <c r="L612" s="178"/>
      <c r="M612" s="183"/>
      <c r="N612" s="184"/>
      <c r="O612" s="184"/>
      <c r="P612" s="184"/>
      <c r="Q612" s="184"/>
      <c r="R612" s="184"/>
      <c r="S612" s="184"/>
      <c r="T612" s="185"/>
      <c r="AT612" s="179" t="s">
        <v>373</v>
      </c>
      <c r="AU612" s="179" t="s">
        <v>87</v>
      </c>
      <c r="AV612" s="13" t="s">
        <v>87</v>
      </c>
      <c r="AW612" s="13" t="s">
        <v>38</v>
      </c>
      <c r="AX612" s="13" t="s">
        <v>77</v>
      </c>
      <c r="AY612" s="179" t="s">
        <v>186</v>
      </c>
    </row>
    <row r="613" spans="1:65" s="13" customFormat="1">
      <c r="B613" s="178"/>
      <c r="D613" s="172" t="s">
        <v>373</v>
      </c>
      <c r="E613" s="179" t="s">
        <v>3</v>
      </c>
      <c r="F613" s="180" t="s">
        <v>2303</v>
      </c>
      <c r="H613" s="181">
        <v>1.8</v>
      </c>
      <c r="I613" s="182"/>
      <c r="L613" s="178"/>
      <c r="M613" s="183"/>
      <c r="N613" s="184"/>
      <c r="O613" s="184"/>
      <c r="P613" s="184"/>
      <c r="Q613" s="184"/>
      <c r="R613" s="184"/>
      <c r="S613" s="184"/>
      <c r="T613" s="185"/>
      <c r="AT613" s="179" t="s">
        <v>373</v>
      </c>
      <c r="AU613" s="179" t="s">
        <v>87</v>
      </c>
      <c r="AV613" s="13" t="s">
        <v>87</v>
      </c>
      <c r="AW613" s="13" t="s">
        <v>38</v>
      </c>
      <c r="AX613" s="13" t="s">
        <v>77</v>
      </c>
      <c r="AY613" s="179" t="s">
        <v>186</v>
      </c>
    </row>
    <row r="614" spans="1:65" s="14" customFormat="1">
      <c r="B614" s="186"/>
      <c r="D614" s="172" t="s">
        <v>373</v>
      </c>
      <c r="E614" s="187" t="s">
        <v>3</v>
      </c>
      <c r="F614" s="188" t="s">
        <v>375</v>
      </c>
      <c r="H614" s="189">
        <v>145.77000000000001</v>
      </c>
      <c r="I614" s="190"/>
      <c r="L614" s="186"/>
      <c r="M614" s="191"/>
      <c r="N614" s="192"/>
      <c r="O614" s="192"/>
      <c r="P614" s="192"/>
      <c r="Q614" s="192"/>
      <c r="R614" s="192"/>
      <c r="S614" s="192"/>
      <c r="T614" s="193"/>
      <c r="AT614" s="187" t="s">
        <v>373</v>
      </c>
      <c r="AU614" s="187" t="s">
        <v>87</v>
      </c>
      <c r="AV614" s="14" t="s">
        <v>200</v>
      </c>
      <c r="AW614" s="14" t="s">
        <v>38</v>
      </c>
      <c r="AX614" s="14" t="s">
        <v>85</v>
      </c>
      <c r="AY614" s="187" t="s">
        <v>186</v>
      </c>
    </row>
    <row r="615" spans="1:65" s="2" customFormat="1" ht="21" customHeight="1">
      <c r="A615" s="36"/>
      <c r="B615" s="147"/>
      <c r="C615" s="201" t="s">
        <v>1056</v>
      </c>
      <c r="D615" s="201" t="s">
        <v>184</v>
      </c>
      <c r="E615" s="202" t="s">
        <v>2304</v>
      </c>
      <c r="F615" s="203" t="s">
        <v>2305</v>
      </c>
      <c r="G615" s="204" t="s">
        <v>435</v>
      </c>
      <c r="H615" s="205">
        <v>8979.4320000000007</v>
      </c>
      <c r="I615" s="206"/>
      <c r="J615" s="207">
        <f>ROUND(I615*H615,2)</f>
        <v>0</v>
      </c>
      <c r="K615" s="208"/>
      <c r="L615" s="209"/>
      <c r="M615" s="210" t="s">
        <v>3</v>
      </c>
      <c r="N615" s="211" t="s">
        <v>48</v>
      </c>
      <c r="O615" s="57"/>
      <c r="P615" s="165">
        <f>O615*H615</f>
        <v>0</v>
      </c>
      <c r="Q615" s="165">
        <v>5.0000000000000001E-4</v>
      </c>
      <c r="R615" s="165">
        <f>Q615*H615</f>
        <v>4.4897160000000005</v>
      </c>
      <c r="S615" s="165">
        <v>0</v>
      </c>
      <c r="T615" s="166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61" t="s">
        <v>610</v>
      </c>
      <c r="AT615" s="161" t="s">
        <v>184</v>
      </c>
      <c r="AU615" s="161" t="s">
        <v>87</v>
      </c>
      <c r="AY615" s="20" t="s">
        <v>186</v>
      </c>
      <c r="BE615" s="162">
        <f>IF(N615="základní",J615,0)</f>
        <v>0</v>
      </c>
      <c r="BF615" s="162">
        <f>IF(N615="snížená",J615,0)</f>
        <v>0</v>
      </c>
      <c r="BG615" s="162">
        <f>IF(N615="zákl. přenesená",J615,0)</f>
        <v>0</v>
      </c>
      <c r="BH615" s="162">
        <f>IF(N615="sníž. přenesená",J615,0)</f>
        <v>0</v>
      </c>
      <c r="BI615" s="162">
        <f>IF(N615="nulová",J615,0)</f>
        <v>0</v>
      </c>
      <c r="BJ615" s="20" t="s">
        <v>85</v>
      </c>
      <c r="BK615" s="162">
        <f>ROUND(I615*H615,2)</f>
        <v>0</v>
      </c>
      <c r="BL615" s="20" t="s">
        <v>275</v>
      </c>
      <c r="BM615" s="161" t="s">
        <v>2306</v>
      </c>
    </row>
    <row r="616" spans="1:65" s="2" customFormat="1" ht="42.75" customHeight="1">
      <c r="A616" s="36"/>
      <c r="B616" s="147"/>
      <c r="C616" s="148" t="s">
        <v>1061</v>
      </c>
      <c r="D616" s="148" t="s">
        <v>189</v>
      </c>
      <c r="E616" s="149" t="s">
        <v>1684</v>
      </c>
      <c r="F616" s="150" t="s">
        <v>1685</v>
      </c>
      <c r="G616" s="151" t="s">
        <v>1435</v>
      </c>
      <c r="H616" s="220"/>
      <c r="I616" s="153"/>
      <c r="J616" s="154">
        <f>ROUND(I616*H616,2)</f>
        <v>0</v>
      </c>
      <c r="K616" s="155"/>
      <c r="L616" s="37"/>
      <c r="M616" s="163" t="s">
        <v>3</v>
      </c>
      <c r="N616" s="164" t="s">
        <v>48</v>
      </c>
      <c r="O616" s="57"/>
      <c r="P616" s="165">
        <f>O616*H616</f>
        <v>0</v>
      </c>
      <c r="Q616" s="165">
        <v>0</v>
      </c>
      <c r="R616" s="165">
        <f>Q616*H616</f>
        <v>0</v>
      </c>
      <c r="S616" s="165">
        <v>0</v>
      </c>
      <c r="T616" s="166">
        <f>S616*H616</f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161" t="s">
        <v>275</v>
      </c>
      <c r="AT616" s="161" t="s">
        <v>189</v>
      </c>
      <c r="AU616" s="161" t="s">
        <v>87</v>
      </c>
      <c r="AY616" s="20" t="s">
        <v>186</v>
      </c>
      <c r="BE616" s="162">
        <f>IF(N616="základní",J616,0)</f>
        <v>0</v>
      </c>
      <c r="BF616" s="162">
        <f>IF(N616="snížená",J616,0)</f>
        <v>0</v>
      </c>
      <c r="BG616" s="162">
        <f>IF(N616="zákl. přenesená",J616,0)</f>
        <v>0</v>
      </c>
      <c r="BH616" s="162">
        <f>IF(N616="sníž. přenesená",J616,0)</f>
        <v>0</v>
      </c>
      <c r="BI616" s="162">
        <f>IF(N616="nulová",J616,0)</f>
        <v>0</v>
      </c>
      <c r="BJ616" s="20" t="s">
        <v>85</v>
      </c>
      <c r="BK616" s="162">
        <f>ROUND(I616*H616,2)</f>
        <v>0</v>
      </c>
      <c r="BL616" s="20" t="s">
        <v>275</v>
      </c>
      <c r="BM616" s="161" t="s">
        <v>2307</v>
      </c>
    </row>
    <row r="617" spans="1:65" s="12" customFormat="1" ht="22.9" customHeight="1">
      <c r="B617" s="134"/>
      <c r="D617" s="135" t="s">
        <v>76</v>
      </c>
      <c r="E617" s="145" t="s">
        <v>2308</v>
      </c>
      <c r="F617" s="145" t="s">
        <v>2309</v>
      </c>
      <c r="I617" s="137"/>
      <c r="J617" s="146">
        <f>BK617</f>
        <v>0</v>
      </c>
      <c r="L617" s="134"/>
      <c r="M617" s="139"/>
      <c r="N617" s="140"/>
      <c r="O617" s="140"/>
      <c r="P617" s="141">
        <f>SUM(P618:P635)</f>
        <v>0</v>
      </c>
      <c r="Q617" s="140"/>
      <c r="R617" s="141">
        <f>SUM(R618:R635)</f>
        <v>7.6627200000000005E-3</v>
      </c>
      <c r="S617" s="140"/>
      <c r="T617" s="142">
        <f>SUM(T618:T635)</f>
        <v>0</v>
      </c>
      <c r="AR617" s="135" t="s">
        <v>87</v>
      </c>
      <c r="AT617" s="143" t="s">
        <v>76</v>
      </c>
      <c r="AU617" s="143" t="s">
        <v>85</v>
      </c>
      <c r="AY617" s="135" t="s">
        <v>186</v>
      </c>
      <c r="BK617" s="144">
        <f>SUM(BK618:BK635)</f>
        <v>0</v>
      </c>
    </row>
    <row r="618" spans="1:65" s="2" customFormat="1" ht="31.9" customHeight="1">
      <c r="A618" s="36"/>
      <c r="B618" s="147"/>
      <c r="C618" s="148" t="s">
        <v>1066</v>
      </c>
      <c r="D618" s="148" t="s">
        <v>189</v>
      </c>
      <c r="E618" s="149" t="s">
        <v>2310</v>
      </c>
      <c r="F618" s="150" t="s">
        <v>2311</v>
      </c>
      <c r="G618" s="151" t="s">
        <v>435</v>
      </c>
      <c r="H618" s="152">
        <v>4</v>
      </c>
      <c r="I618" s="153"/>
      <c r="J618" s="154">
        <f>ROUND(I618*H618,2)</f>
        <v>0</v>
      </c>
      <c r="K618" s="155"/>
      <c r="L618" s="37"/>
      <c r="M618" s="163" t="s">
        <v>3</v>
      </c>
      <c r="N618" s="164" t="s">
        <v>48</v>
      </c>
      <c r="O618" s="57"/>
      <c r="P618" s="165">
        <f>O618*H618</f>
        <v>0</v>
      </c>
      <c r="Q618" s="165">
        <v>0</v>
      </c>
      <c r="R618" s="165">
        <f>Q618*H618</f>
        <v>0</v>
      </c>
      <c r="S618" s="165">
        <v>0</v>
      </c>
      <c r="T618" s="166">
        <f>S618*H618</f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61" t="s">
        <v>275</v>
      </c>
      <c r="AT618" s="161" t="s">
        <v>189</v>
      </c>
      <c r="AU618" s="161" t="s">
        <v>87</v>
      </c>
      <c r="AY618" s="20" t="s">
        <v>186</v>
      </c>
      <c r="BE618" s="162">
        <f>IF(N618="základní",J618,0)</f>
        <v>0</v>
      </c>
      <c r="BF618" s="162">
        <f>IF(N618="snížená",J618,0)</f>
        <v>0</v>
      </c>
      <c r="BG618" s="162">
        <f>IF(N618="zákl. přenesená",J618,0)</f>
        <v>0</v>
      </c>
      <c r="BH618" s="162">
        <f>IF(N618="sníž. přenesená",J618,0)</f>
        <v>0</v>
      </c>
      <c r="BI618" s="162">
        <f>IF(N618="nulová",J618,0)</f>
        <v>0</v>
      </c>
      <c r="BJ618" s="20" t="s">
        <v>85</v>
      </c>
      <c r="BK618" s="162">
        <f>ROUND(I618*H618,2)</f>
        <v>0</v>
      </c>
      <c r="BL618" s="20" t="s">
        <v>275</v>
      </c>
      <c r="BM618" s="161" t="s">
        <v>2312</v>
      </c>
    </row>
    <row r="619" spans="1:65" s="2" customFormat="1" ht="31.9" customHeight="1">
      <c r="A619" s="36"/>
      <c r="B619" s="147"/>
      <c r="C619" s="148" t="s">
        <v>1068</v>
      </c>
      <c r="D619" s="148" t="s">
        <v>189</v>
      </c>
      <c r="E619" s="149" t="s">
        <v>2313</v>
      </c>
      <c r="F619" s="150" t="s">
        <v>2314</v>
      </c>
      <c r="G619" s="151" t="s">
        <v>370</v>
      </c>
      <c r="H619" s="152">
        <v>15.964</v>
      </c>
      <c r="I619" s="153"/>
      <c r="J619" s="154">
        <f>ROUND(I619*H619,2)</f>
        <v>0</v>
      </c>
      <c r="K619" s="155"/>
      <c r="L619" s="37"/>
      <c r="M619" s="163" t="s">
        <v>3</v>
      </c>
      <c r="N619" s="164" t="s">
        <v>48</v>
      </c>
      <c r="O619" s="57"/>
      <c r="P619" s="165">
        <f>O619*H619</f>
        <v>0</v>
      </c>
      <c r="Q619" s="165">
        <v>6.9999999999999994E-5</v>
      </c>
      <c r="R619" s="165">
        <f>Q619*H619</f>
        <v>1.1174799999999999E-3</v>
      </c>
      <c r="S619" s="165">
        <v>0</v>
      </c>
      <c r="T619" s="166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61" t="s">
        <v>275</v>
      </c>
      <c r="AT619" s="161" t="s">
        <v>189</v>
      </c>
      <c r="AU619" s="161" t="s">
        <v>87</v>
      </c>
      <c r="AY619" s="20" t="s">
        <v>186</v>
      </c>
      <c r="BE619" s="162">
        <f>IF(N619="základní",J619,0)</f>
        <v>0</v>
      </c>
      <c r="BF619" s="162">
        <f>IF(N619="snížená",J619,0)</f>
        <v>0</v>
      </c>
      <c r="BG619" s="162">
        <f>IF(N619="zákl. přenesená",J619,0)</f>
        <v>0</v>
      </c>
      <c r="BH619" s="162">
        <f>IF(N619="sníž. přenesená",J619,0)</f>
        <v>0</v>
      </c>
      <c r="BI619" s="162">
        <f>IF(N619="nulová",J619,0)</f>
        <v>0</v>
      </c>
      <c r="BJ619" s="20" t="s">
        <v>85</v>
      </c>
      <c r="BK619" s="162">
        <f>ROUND(I619*H619,2)</f>
        <v>0</v>
      </c>
      <c r="BL619" s="20" t="s">
        <v>275</v>
      </c>
      <c r="BM619" s="161" t="s">
        <v>2315</v>
      </c>
    </row>
    <row r="620" spans="1:65" s="13" customFormat="1">
      <c r="B620" s="178"/>
      <c r="D620" s="172" t="s">
        <v>373</v>
      </c>
      <c r="E620" s="179" t="s">
        <v>3</v>
      </c>
      <c r="F620" s="180" t="s">
        <v>1777</v>
      </c>
      <c r="H620" s="181">
        <v>15.964</v>
      </c>
      <c r="I620" s="182"/>
      <c r="L620" s="178"/>
      <c r="M620" s="183"/>
      <c r="N620" s="184"/>
      <c r="O620" s="184"/>
      <c r="P620" s="184"/>
      <c r="Q620" s="184"/>
      <c r="R620" s="184"/>
      <c r="S620" s="184"/>
      <c r="T620" s="185"/>
      <c r="AT620" s="179" t="s">
        <v>373</v>
      </c>
      <c r="AU620" s="179" t="s">
        <v>87</v>
      </c>
      <c r="AV620" s="13" t="s">
        <v>87</v>
      </c>
      <c r="AW620" s="13" t="s">
        <v>38</v>
      </c>
      <c r="AX620" s="13" t="s">
        <v>85</v>
      </c>
      <c r="AY620" s="179" t="s">
        <v>186</v>
      </c>
    </row>
    <row r="621" spans="1:65" s="2" customFormat="1" ht="23.45" customHeight="1">
      <c r="A621" s="36"/>
      <c r="B621" s="147"/>
      <c r="C621" s="148" t="s">
        <v>1074</v>
      </c>
      <c r="D621" s="148" t="s">
        <v>189</v>
      </c>
      <c r="E621" s="149" t="s">
        <v>2316</v>
      </c>
      <c r="F621" s="150" t="s">
        <v>2317</v>
      </c>
      <c r="G621" s="151" t="s">
        <v>370</v>
      </c>
      <c r="H621" s="152">
        <v>15.964</v>
      </c>
      <c r="I621" s="153"/>
      <c r="J621" s="154">
        <f>ROUND(I621*H621,2)</f>
        <v>0</v>
      </c>
      <c r="K621" s="155"/>
      <c r="L621" s="37"/>
      <c r="M621" s="163" t="s">
        <v>3</v>
      </c>
      <c r="N621" s="164" t="s">
        <v>48</v>
      </c>
      <c r="O621" s="57"/>
      <c r="P621" s="165">
        <f>O621*H621</f>
        <v>0</v>
      </c>
      <c r="Q621" s="165">
        <v>1.7000000000000001E-4</v>
      </c>
      <c r="R621" s="165">
        <f>Q621*H621</f>
        <v>2.7138800000000001E-3</v>
      </c>
      <c r="S621" s="165">
        <v>0</v>
      </c>
      <c r="T621" s="166">
        <f>S621*H621</f>
        <v>0</v>
      </c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R621" s="161" t="s">
        <v>275</v>
      </c>
      <c r="AT621" s="161" t="s">
        <v>189</v>
      </c>
      <c r="AU621" s="161" t="s">
        <v>87</v>
      </c>
      <c r="AY621" s="20" t="s">
        <v>186</v>
      </c>
      <c r="BE621" s="162">
        <f>IF(N621="základní",J621,0)</f>
        <v>0</v>
      </c>
      <c r="BF621" s="162">
        <f>IF(N621="snížená",J621,0)</f>
        <v>0</v>
      </c>
      <c r="BG621" s="162">
        <f>IF(N621="zákl. přenesená",J621,0)</f>
        <v>0</v>
      </c>
      <c r="BH621" s="162">
        <f>IF(N621="sníž. přenesená",J621,0)</f>
        <v>0</v>
      </c>
      <c r="BI621" s="162">
        <f>IF(N621="nulová",J621,0)</f>
        <v>0</v>
      </c>
      <c r="BJ621" s="20" t="s">
        <v>85</v>
      </c>
      <c r="BK621" s="162">
        <f>ROUND(I621*H621,2)</f>
        <v>0</v>
      </c>
      <c r="BL621" s="20" t="s">
        <v>275</v>
      </c>
      <c r="BM621" s="161" t="s">
        <v>2318</v>
      </c>
    </row>
    <row r="622" spans="1:65" s="15" customFormat="1">
      <c r="B622" s="194"/>
      <c r="D622" s="172" t="s">
        <v>373</v>
      </c>
      <c r="E622" s="195" t="s">
        <v>3</v>
      </c>
      <c r="F622" s="196" t="s">
        <v>2319</v>
      </c>
      <c r="H622" s="195" t="s">
        <v>3</v>
      </c>
      <c r="I622" s="197"/>
      <c r="L622" s="194"/>
      <c r="M622" s="198"/>
      <c r="N622" s="199"/>
      <c r="O622" s="199"/>
      <c r="P622" s="199"/>
      <c r="Q622" s="199"/>
      <c r="R622" s="199"/>
      <c r="S622" s="199"/>
      <c r="T622" s="200"/>
      <c r="AT622" s="195" t="s">
        <v>373</v>
      </c>
      <c r="AU622" s="195" t="s">
        <v>87</v>
      </c>
      <c r="AV622" s="15" t="s">
        <v>85</v>
      </c>
      <c r="AW622" s="15" t="s">
        <v>38</v>
      </c>
      <c r="AX622" s="15" t="s">
        <v>77</v>
      </c>
      <c r="AY622" s="195" t="s">
        <v>186</v>
      </c>
    </row>
    <row r="623" spans="1:65" s="15" customFormat="1">
      <c r="B623" s="194"/>
      <c r="D623" s="172" t="s">
        <v>373</v>
      </c>
      <c r="E623" s="195" t="s">
        <v>3</v>
      </c>
      <c r="F623" s="196" t="s">
        <v>2320</v>
      </c>
      <c r="H623" s="195" t="s">
        <v>3</v>
      </c>
      <c r="I623" s="197"/>
      <c r="L623" s="194"/>
      <c r="M623" s="198"/>
      <c r="N623" s="199"/>
      <c r="O623" s="199"/>
      <c r="P623" s="199"/>
      <c r="Q623" s="199"/>
      <c r="R623" s="199"/>
      <c r="S623" s="199"/>
      <c r="T623" s="200"/>
      <c r="AT623" s="195" t="s">
        <v>373</v>
      </c>
      <c r="AU623" s="195" t="s">
        <v>87</v>
      </c>
      <c r="AV623" s="15" t="s">
        <v>85</v>
      </c>
      <c r="AW623" s="15" t="s">
        <v>38</v>
      </c>
      <c r="AX623" s="15" t="s">
        <v>77</v>
      </c>
      <c r="AY623" s="195" t="s">
        <v>186</v>
      </c>
    </row>
    <row r="624" spans="1:65" s="13" customFormat="1">
      <c r="B624" s="178"/>
      <c r="D624" s="172" t="s">
        <v>373</v>
      </c>
      <c r="E624" s="179" t="s">
        <v>3</v>
      </c>
      <c r="F624" s="180" t="s">
        <v>2321</v>
      </c>
      <c r="H624" s="181">
        <v>3.2</v>
      </c>
      <c r="I624" s="182"/>
      <c r="L624" s="178"/>
      <c r="M624" s="183"/>
      <c r="N624" s="184"/>
      <c r="O624" s="184"/>
      <c r="P624" s="184"/>
      <c r="Q624" s="184"/>
      <c r="R624" s="184"/>
      <c r="S624" s="184"/>
      <c r="T624" s="185"/>
      <c r="AT624" s="179" t="s">
        <v>373</v>
      </c>
      <c r="AU624" s="179" t="s">
        <v>87</v>
      </c>
      <c r="AV624" s="13" t="s">
        <v>87</v>
      </c>
      <c r="AW624" s="13" t="s">
        <v>38</v>
      </c>
      <c r="AX624" s="13" t="s">
        <v>77</v>
      </c>
      <c r="AY624" s="179" t="s">
        <v>186</v>
      </c>
    </row>
    <row r="625" spans="1:65" s="15" customFormat="1">
      <c r="B625" s="194"/>
      <c r="D625" s="172" t="s">
        <v>373</v>
      </c>
      <c r="E625" s="195" t="s">
        <v>3</v>
      </c>
      <c r="F625" s="196" t="s">
        <v>2322</v>
      </c>
      <c r="H625" s="195" t="s">
        <v>3</v>
      </c>
      <c r="I625" s="197"/>
      <c r="L625" s="194"/>
      <c r="M625" s="198"/>
      <c r="N625" s="199"/>
      <c r="O625" s="199"/>
      <c r="P625" s="199"/>
      <c r="Q625" s="199"/>
      <c r="R625" s="199"/>
      <c r="S625" s="199"/>
      <c r="T625" s="200"/>
      <c r="AT625" s="195" t="s">
        <v>373</v>
      </c>
      <c r="AU625" s="195" t="s">
        <v>87</v>
      </c>
      <c r="AV625" s="15" t="s">
        <v>85</v>
      </c>
      <c r="AW625" s="15" t="s">
        <v>38</v>
      </c>
      <c r="AX625" s="15" t="s">
        <v>77</v>
      </c>
      <c r="AY625" s="195" t="s">
        <v>186</v>
      </c>
    </row>
    <row r="626" spans="1:65" s="13" customFormat="1">
      <c r="B626" s="178"/>
      <c r="D626" s="172" t="s">
        <v>373</v>
      </c>
      <c r="E626" s="179" t="s">
        <v>3</v>
      </c>
      <c r="F626" s="180" t="s">
        <v>2323</v>
      </c>
      <c r="H626" s="181">
        <v>0.70399999999999996</v>
      </c>
      <c r="I626" s="182"/>
      <c r="L626" s="178"/>
      <c r="M626" s="183"/>
      <c r="N626" s="184"/>
      <c r="O626" s="184"/>
      <c r="P626" s="184"/>
      <c r="Q626" s="184"/>
      <c r="R626" s="184"/>
      <c r="S626" s="184"/>
      <c r="T626" s="185"/>
      <c r="AT626" s="179" t="s">
        <v>373</v>
      </c>
      <c r="AU626" s="179" t="s">
        <v>87</v>
      </c>
      <c r="AV626" s="13" t="s">
        <v>87</v>
      </c>
      <c r="AW626" s="13" t="s">
        <v>38</v>
      </c>
      <c r="AX626" s="13" t="s">
        <v>77</v>
      </c>
      <c r="AY626" s="179" t="s">
        <v>186</v>
      </c>
    </row>
    <row r="627" spans="1:65" s="15" customFormat="1">
      <c r="B627" s="194"/>
      <c r="D627" s="172" t="s">
        <v>373</v>
      </c>
      <c r="E627" s="195" t="s">
        <v>3</v>
      </c>
      <c r="F627" s="196" t="s">
        <v>2277</v>
      </c>
      <c r="H627" s="195" t="s">
        <v>3</v>
      </c>
      <c r="I627" s="197"/>
      <c r="L627" s="194"/>
      <c r="M627" s="198"/>
      <c r="N627" s="199"/>
      <c r="O627" s="199"/>
      <c r="P627" s="199"/>
      <c r="Q627" s="199"/>
      <c r="R627" s="199"/>
      <c r="S627" s="199"/>
      <c r="T627" s="200"/>
      <c r="AT627" s="195" t="s">
        <v>373</v>
      </c>
      <c r="AU627" s="195" t="s">
        <v>87</v>
      </c>
      <c r="AV627" s="15" t="s">
        <v>85</v>
      </c>
      <c r="AW627" s="15" t="s">
        <v>38</v>
      </c>
      <c r="AX627" s="15" t="s">
        <v>77</v>
      </c>
      <c r="AY627" s="195" t="s">
        <v>186</v>
      </c>
    </row>
    <row r="628" spans="1:65" s="13" customFormat="1">
      <c r="B628" s="178"/>
      <c r="D628" s="172" t="s">
        <v>373</v>
      </c>
      <c r="E628" s="179" t="s">
        <v>3</v>
      </c>
      <c r="F628" s="180" t="s">
        <v>2324</v>
      </c>
      <c r="H628" s="181">
        <v>3.42</v>
      </c>
      <c r="I628" s="182"/>
      <c r="L628" s="178"/>
      <c r="M628" s="183"/>
      <c r="N628" s="184"/>
      <c r="O628" s="184"/>
      <c r="P628" s="184"/>
      <c r="Q628" s="184"/>
      <c r="R628" s="184"/>
      <c r="S628" s="184"/>
      <c r="T628" s="185"/>
      <c r="AT628" s="179" t="s">
        <v>373</v>
      </c>
      <c r="AU628" s="179" t="s">
        <v>87</v>
      </c>
      <c r="AV628" s="13" t="s">
        <v>87</v>
      </c>
      <c r="AW628" s="13" t="s">
        <v>38</v>
      </c>
      <c r="AX628" s="13" t="s">
        <v>77</v>
      </c>
      <c r="AY628" s="179" t="s">
        <v>186</v>
      </c>
    </row>
    <row r="629" spans="1:65" s="15" customFormat="1">
      <c r="B629" s="194"/>
      <c r="D629" s="172" t="s">
        <v>373</v>
      </c>
      <c r="E629" s="195" t="s">
        <v>3</v>
      </c>
      <c r="F629" s="196" t="s">
        <v>2325</v>
      </c>
      <c r="H629" s="195" t="s">
        <v>3</v>
      </c>
      <c r="I629" s="197"/>
      <c r="L629" s="194"/>
      <c r="M629" s="198"/>
      <c r="N629" s="199"/>
      <c r="O629" s="199"/>
      <c r="P629" s="199"/>
      <c r="Q629" s="199"/>
      <c r="R629" s="199"/>
      <c r="S629" s="199"/>
      <c r="T629" s="200"/>
      <c r="AT629" s="195" t="s">
        <v>373</v>
      </c>
      <c r="AU629" s="195" t="s">
        <v>87</v>
      </c>
      <c r="AV629" s="15" t="s">
        <v>85</v>
      </c>
      <c r="AW629" s="15" t="s">
        <v>38</v>
      </c>
      <c r="AX629" s="15" t="s">
        <v>77</v>
      </c>
      <c r="AY629" s="195" t="s">
        <v>186</v>
      </c>
    </row>
    <row r="630" spans="1:65" s="13" customFormat="1">
      <c r="B630" s="178"/>
      <c r="D630" s="172" t="s">
        <v>373</v>
      </c>
      <c r="E630" s="179" t="s">
        <v>3</v>
      </c>
      <c r="F630" s="180" t="s">
        <v>2326</v>
      </c>
      <c r="H630" s="181">
        <v>8.64</v>
      </c>
      <c r="I630" s="182"/>
      <c r="L630" s="178"/>
      <c r="M630" s="183"/>
      <c r="N630" s="184"/>
      <c r="O630" s="184"/>
      <c r="P630" s="184"/>
      <c r="Q630" s="184"/>
      <c r="R630" s="184"/>
      <c r="S630" s="184"/>
      <c r="T630" s="185"/>
      <c r="AT630" s="179" t="s">
        <v>373</v>
      </c>
      <c r="AU630" s="179" t="s">
        <v>87</v>
      </c>
      <c r="AV630" s="13" t="s">
        <v>87</v>
      </c>
      <c r="AW630" s="13" t="s">
        <v>38</v>
      </c>
      <c r="AX630" s="13" t="s">
        <v>77</v>
      </c>
      <c r="AY630" s="179" t="s">
        <v>186</v>
      </c>
    </row>
    <row r="631" spans="1:65" s="14" customFormat="1">
      <c r="B631" s="186"/>
      <c r="D631" s="172" t="s">
        <v>373</v>
      </c>
      <c r="E631" s="187" t="s">
        <v>1777</v>
      </c>
      <c r="F631" s="188" t="s">
        <v>375</v>
      </c>
      <c r="H631" s="189">
        <v>15.964</v>
      </c>
      <c r="I631" s="190"/>
      <c r="L631" s="186"/>
      <c r="M631" s="191"/>
      <c r="N631" s="192"/>
      <c r="O631" s="192"/>
      <c r="P631" s="192"/>
      <c r="Q631" s="192"/>
      <c r="R631" s="192"/>
      <c r="S631" s="192"/>
      <c r="T631" s="193"/>
      <c r="AT631" s="187" t="s">
        <v>373</v>
      </c>
      <c r="AU631" s="187" t="s">
        <v>87</v>
      </c>
      <c r="AV631" s="14" t="s">
        <v>200</v>
      </c>
      <c r="AW631" s="14" t="s">
        <v>38</v>
      </c>
      <c r="AX631" s="14" t="s">
        <v>85</v>
      </c>
      <c r="AY631" s="187" t="s">
        <v>186</v>
      </c>
    </row>
    <row r="632" spans="1:65" s="2" customFormat="1" ht="23.45" customHeight="1">
      <c r="A632" s="36"/>
      <c r="B632" s="147"/>
      <c r="C632" s="148" t="s">
        <v>1076</v>
      </c>
      <c r="D632" s="148" t="s">
        <v>189</v>
      </c>
      <c r="E632" s="149" t="s">
        <v>2327</v>
      </c>
      <c r="F632" s="150" t="s">
        <v>2328</v>
      </c>
      <c r="G632" s="151" t="s">
        <v>370</v>
      </c>
      <c r="H632" s="152">
        <v>15.964</v>
      </c>
      <c r="I632" s="153"/>
      <c r="J632" s="154">
        <f>ROUND(I632*H632,2)</f>
        <v>0</v>
      </c>
      <c r="K632" s="155"/>
      <c r="L632" s="37"/>
      <c r="M632" s="163" t="s">
        <v>3</v>
      </c>
      <c r="N632" s="164" t="s">
        <v>48</v>
      </c>
      <c r="O632" s="57"/>
      <c r="P632" s="165">
        <f>O632*H632</f>
        <v>0</v>
      </c>
      <c r="Q632" s="165">
        <v>1.2E-4</v>
      </c>
      <c r="R632" s="165">
        <f>Q632*H632</f>
        <v>1.9156800000000001E-3</v>
      </c>
      <c r="S632" s="165">
        <v>0</v>
      </c>
      <c r="T632" s="166">
        <f>S632*H632</f>
        <v>0</v>
      </c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R632" s="161" t="s">
        <v>275</v>
      </c>
      <c r="AT632" s="161" t="s">
        <v>189</v>
      </c>
      <c r="AU632" s="161" t="s">
        <v>87</v>
      </c>
      <c r="AY632" s="20" t="s">
        <v>186</v>
      </c>
      <c r="BE632" s="162">
        <f>IF(N632="základní",J632,0)</f>
        <v>0</v>
      </c>
      <c r="BF632" s="162">
        <f>IF(N632="snížená",J632,0)</f>
        <v>0</v>
      </c>
      <c r="BG632" s="162">
        <f>IF(N632="zákl. přenesená",J632,0)</f>
        <v>0</v>
      </c>
      <c r="BH632" s="162">
        <f>IF(N632="sníž. přenesená",J632,0)</f>
        <v>0</v>
      </c>
      <c r="BI632" s="162">
        <f>IF(N632="nulová",J632,0)</f>
        <v>0</v>
      </c>
      <c r="BJ632" s="20" t="s">
        <v>85</v>
      </c>
      <c r="BK632" s="162">
        <f>ROUND(I632*H632,2)</f>
        <v>0</v>
      </c>
      <c r="BL632" s="20" t="s">
        <v>275</v>
      </c>
      <c r="BM632" s="161" t="s">
        <v>2329</v>
      </c>
    </row>
    <row r="633" spans="1:65" s="13" customFormat="1">
      <c r="B633" s="178"/>
      <c r="D633" s="172" t="s">
        <v>373</v>
      </c>
      <c r="E633" s="179" t="s">
        <v>3</v>
      </c>
      <c r="F633" s="180" t="s">
        <v>1777</v>
      </c>
      <c r="H633" s="181">
        <v>15.964</v>
      </c>
      <c r="I633" s="182"/>
      <c r="L633" s="178"/>
      <c r="M633" s="183"/>
      <c r="N633" s="184"/>
      <c r="O633" s="184"/>
      <c r="P633" s="184"/>
      <c r="Q633" s="184"/>
      <c r="R633" s="184"/>
      <c r="S633" s="184"/>
      <c r="T633" s="185"/>
      <c r="AT633" s="179" t="s">
        <v>373</v>
      </c>
      <c r="AU633" s="179" t="s">
        <v>87</v>
      </c>
      <c r="AV633" s="13" t="s">
        <v>87</v>
      </c>
      <c r="AW633" s="13" t="s">
        <v>38</v>
      </c>
      <c r="AX633" s="13" t="s">
        <v>85</v>
      </c>
      <c r="AY633" s="179" t="s">
        <v>186</v>
      </c>
    </row>
    <row r="634" spans="1:65" s="2" customFormat="1" ht="23.45" customHeight="1">
      <c r="A634" s="36"/>
      <c r="B634" s="147"/>
      <c r="C634" s="148" t="s">
        <v>1083</v>
      </c>
      <c r="D634" s="148" t="s">
        <v>189</v>
      </c>
      <c r="E634" s="149" t="s">
        <v>2330</v>
      </c>
      <c r="F634" s="150" t="s">
        <v>2331</v>
      </c>
      <c r="G634" s="151" t="s">
        <v>370</v>
      </c>
      <c r="H634" s="152">
        <v>15.964</v>
      </c>
      <c r="I634" s="153"/>
      <c r="J634" s="154">
        <f>ROUND(I634*H634,2)</f>
        <v>0</v>
      </c>
      <c r="K634" s="155"/>
      <c r="L634" s="37"/>
      <c r="M634" s="163" t="s">
        <v>3</v>
      </c>
      <c r="N634" s="164" t="s">
        <v>48</v>
      </c>
      <c r="O634" s="57"/>
      <c r="P634" s="165">
        <f>O634*H634</f>
        <v>0</v>
      </c>
      <c r="Q634" s="165">
        <v>1.2E-4</v>
      </c>
      <c r="R634" s="165">
        <f>Q634*H634</f>
        <v>1.9156800000000001E-3</v>
      </c>
      <c r="S634" s="165">
        <v>0</v>
      </c>
      <c r="T634" s="166">
        <f>S634*H634</f>
        <v>0</v>
      </c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R634" s="161" t="s">
        <v>275</v>
      </c>
      <c r="AT634" s="161" t="s">
        <v>189</v>
      </c>
      <c r="AU634" s="161" t="s">
        <v>87</v>
      </c>
      <c r="AY634" s="20" t="s">
        <v>186</v>
      </c>
      <c r="BE634" s="162">
        <f>IF(N634="základní",J634,0)</f>
        <v>0</v>
      </c>
      <c r="BF634" s="162">
        <f>IF(N634="snížená",J634,0)</f>
        <v>0</v>
      </c>
      <c r="BG634" s="162">
        <f>IF(N634="zákl. přenesená",J634,0)</f>
        <v>0</v>
      </c>
      <c r="BH634" s="162">
        <f>IF(N634="sníž. přenesená",J634,0)</f>
        <v>0</v>
      </c>
      <c r="BI634" s="162">
        <f>IF(N634="nulová",J634,0)</f>
        <v>0</v>
      </c>
      <c r="BJ634" s="20" t="s">
        <v>85</v>
      </c>
      <c r="BK634" s="162">
        <f>ROUND(I634*H634,2)</f>
        <v>0</v>
      </c>
      <c r="BL634" s="20" t="s">
        <v>275</v>
      </c>
      <c r="BM634" s="161" t="s">
        <v>2332</v>
      </c>
    </row>
    <row r="635" spans="1:65" s="13" customFormat="1">
      <c r="B635" s="178"/>
      <c r="D635" s="172" t="s">
        <v>373</v>
      </c>
      <c r="E635" s="179" t="s">
        <v>3</v>
      </c>
      <c r="F635" s="180" t="s">
        <v>1777</v>
      </c>
      <c r="H635" s="181">
        <v>15.964</v>
      </c>
      <c r="I635" s="182"/>
      <c r="L635" s="178"/>
      <c r="M635" s="183"/>
      <c r="N635" s="184"/>
      <c r="O635" s="184"/>
      <c r="P635" s="184"/>
      <c r="Q635" s="184"/>
      <c r="R635" s="184"/>
      <c r="S635" s="184"/>
      <c r="T635" s="185"/>
      <c r="AT635" s="179" t="s">
        <v>373</v>
      </c>
      <c r="AU635" s="179" t="s">
        <v>87</v>
      </c>
      <c r="AV635" s="13" t="s">
        <v>87</v>
      </c>
      <c r="AW635" s="13" t="s">
        <v>38</v>
      </c>
      <c r="AX635" s="13" t="s">
        <v>85</v>
      </c>
      <c r="AY635" s="179" t="s">
        <v>186</v>
      </c>
    </row>
    <row r="636" spans="1:65" s="12" customFormat="1" ht="22.9" customHeight="1">
      <c r="B636" s="134"/>
      <c r="D636" s="135" t="s">
        <v>76</v>
      </c>
      <c r="E636" s="145" t="s">
        <v>2333</v>
      </c>
      <c r="F636" s="145" t="s">
        <v>2334</v>
      </c>
      <c r="I636" s="137"/>
      <c r="J636" s="146">
        <f>BK636</f>
        <v>0</v>
      </c>
      <c r="L636" s="134"/>
      <c r="M636" s="139"/>
      <c r="N636" s="140"/>
      <c r="O636" s="140"/>
      <c r="P636" s="141">
        <f>SUM(P637:P645)</f>
        <v>0</v>
      </c>
      <c r="Q636" s="140"/>
      <c r="R636" s="141">
        <f>SUM(R637:R645)</f>
        <v>4.9786000000000006E-3</v>
      </c>
      <c r="S636" s="140"/>
      <c r="T636" s="142">
        <f>SUM(T637:T645)</f>
        <v>0</v>
      </c>
      <c r="AR636" s="135" t="s">
        <v>87</v>
      </c>
      <c r="AT636" s="143" t="s">
        <v>76</v>
      </c>
      <c r="AU636" s="143" t="s">
        <v>85</v>
      </c>
      <c r="AY636" s="135" t="s">
        <v>186</v>
      </c>
      <c r="BK636" s="144">
        <f>SUM(BK637:BK645)</f>
        <v>0</v>
      </c>
    </row>
    <row r="637" spans="1:65" s="2" customFormat="1" ht="23.45" customHeight="1">
      <c r="A637" s="36"/>
      <c r="B637" s="147"/>
      <c r="C637" s="148" t="s">
        <v>1092</v>
      </c>
      <c r="D637" s="148" t="s">
        <v>189</v>
      </c>
      <c r="E637" s="149" t="s">
        <v>2335</v>
      </c>
      <c r="F637" s="150" t="s">
        <v>2336</v>
      </c>
      <c r="G637" s="151" t="s">
        <v>370</v>
      </c>
      <c r="H637" s="152">
        <v>22.63</v>
      </c>
      <c r="I637" s="153"/>
      <c r="J637" s="154">
        <f>ROUND(I637*H637,2)</f>
        <v>0</v>
      </c>
      <c r="K637" s="155"/>
      <c r="L637" s="37"/>
      <c r="M637" s="163" t="s">
        <v>3</v>
      </c>
      <c r="N637" s="164" t="s">
        <v>48</v>
      </c>
      <c r="O637" s="57"/>
      <c r="P637" s="165">
        <f>O637*H637</f>
        <v>0</v>
      </c>
      <c r="Q637" s="165">
        <v>0</v>
      </c>
      <c r="R637" s="165">
        <f>Q637*H637</f>
        <v>0</v>
      </c>
      <c r="S637" s="165">
        <v>0</v>
      </c>
      <c r="T637" s="166">
        <f>S637*H637</f>
        <v>0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161" t="s">
        <v>275</v>
      </c>
      <c r="AT637" s="161" t="s">
        <v>189</v>
      </c>
      <c r="AU637" s="161" t="s">
        <v>87</v>
      </c>
      <c r="AY637" s="20" t="s">
        <v>186</v>
      </c>
      <c r="BE637" s="162">
        <f>IF(N637="základní",J637,0)</f>
        <v>0</v>
      </c>
      <c r="BF637" s="162">
        <f>IF(N637="snížená",J637,0)</f>
        <v>0</v>
      </c>
      <c r="BG637" s="162">
        <f>IF(N637="zákl. přenesená",J637,0)</f>
        <v>0</v>
      </c>
      <c r="BH637" s="162">
        <f>IF(N637="sníž. přenesená",J637,0)</f>
        <v>0</v>
      </c>
      <c r="BI637" s="162">
        <f>IF(N637="nulová",J637,0)</f>
        <v>0</v>
      </c>
      <c r="BJ637" s="20" t="s">
        <v>85</v>
      </c>
      <c r="BK637" s="162">
        <f>ROUND(I637*H637,2)</f>
        <v>0</v>
      </c>
      <c r="BL637" s="20" t="s">
        <v>275</v>
      </c>
      <c r="BM637" s="161" t="s">
        <v>2337</v>
      </c>
    </row>
    <row r="638" spans="1:65" s="15" customFormat="1">
      <c r="B638" s="194"/>
      <c r="D638" s="172" t="s">
        <v>373</v>
      </c>
      <c r="E638" s="195" t="s">
        <v>3</v>
      </c>
      <c r="F638" s="196" t="s">
        <v>870</v>
      </c>
      <c r="H638" s="195" t="s">
        <v>3</v>
      </c>
      <c r="I638" s="197"/>
      <c r="L638" s="194"/>
      <c r="M638" s="198"/>
      <c r="N638" s="199"/>
      <c r="O638" s="199"/>
      <c r="P638" s="199"/>
      <c r="Q638" s="199"/>
      <c r="R638" s="199"/>
      <c r="S638" s="199"/>
      <c r="T638" s="200"/>
      <c r="AT638" s="195" t="s">
        <v>373</v>
      </c>
      <c r="AU638" s="195" t="s">
        <v>87</v>
      </c>
      <c r="AV638" s="15" t="s">
        <v>85</v>
      </c>
      <c r="AW638" s="15" t="s">
        <v>38</v>
      </c>
      <c r="AX638" s="15" t="s">
        <v>77</v>
      </c>
      <c r="AY638" s="195" t="s">
        <v>186</v>
      </c>
    </row>
    <row r="639" spans="1:65" s="13" customFormat="1">
      <c r="B639" s="178"/>
      <c r="D639" s="172" t="s">
        <v>373</v>
      </c>
      <c r="E639" s="179" t="s">
        <v>3</v>
      </c>
      <c r="F639" s="180" t="s">
        <v>2338</v>
      </c>
      <c r="H639" s="181">
        <v>22.63</v>
      </c>
      <c r="I639" s="182"/>
      <c r="L639" s="178"/>
      <c r="M639" s="183"/>
      <c r="N639" s="184"/>
      <c r="O639" s="184"/>
      <c r="P639" s="184"/>
      <c r="Q639" s="184"/>
      <c r="R639" s="184"/>
      <c r="S639" s="184"/>
      <c r="T639" s="185"/>
      <c r="AT639" s="179" t="s">
        <v>373</v>
      </c>
      <c r="AU639" s="179" t="s">
        <v>87</v>
      </c>
      <c r="AV639" s="13" t="s">
        <v>87</v>
      </c>
      <c r="AW639" s="13" t="s">
        <v>38</v>
      </c>
      <c r="AX639" s="13" t="s">
        <v>77</v>
      </c>
      <c r="AY639" s="179" t="s">
        <v>186</v>
      </c>
    </row>
    <row r="640" spans="1:65" s="14" customFormat="1">
      <c r="B640" s="186"/>
      <c r="D640" s="172" t="s">
        <v>373</v>
      </c>
      <c r="E640" s="187" t="s">
        <v>3</v>
      </c>
      <c r="F640" s="188" t="s">
        <v>375</v>
      </c>
      <c r="H640" s="189">
        <v>22.63</v>
      </c>
      <c r="I640" s="190"/>
      <c r="L640" s="186"/>
      <c r="M640" s="191"/>
      <c r="N640" s="192"/>
      <c r="O640" s="192"/>
      <c r="P640" s="192"/>
      <c r="Q640" s="192"/>
      <c r="R640" s="192"/>
      <c r="S640" s="192"/>
      <c r="T640" s="193"/>
      <c r="AT640" s="187" t="s">
        <v>373</v>
      </c>
      <c r="AU640" s="187" t="s">
        <v>87</v>
      </c>
      <c r="AV640" s="14" t="s">
        <v>200</v>
      </c>
      <c r="AW640" s="14" t="s">
        <v>38</v>
      </c>
      <c r="AX640" s="14" t="s">
        <v>85</v>
      </c>
      <c r="AY640" s="187" t="s">
        <v>186</v>
      </c>
    </row>
    <row r="641" spans="1:65" s="2" customFormat="1" ht="16.350000000000001" customHeight="1">
      <c r="A641" s="36"/>
      <c r="B641" s="147"/>
      <c r="C641" s="201" t="s">
        <v>1096</v>
      </c>
      <c r="D641" s="201" t="s">
        <v>184</v>
      </c>
      <c r="E641" s="202" t="s">
        <v>2339</v>
      </c>
      <c r="F641" s="203" t="s">
        <v>2340</v>
      </c>
      <c r="G641" s="204" t="s">
        <v>370</v>
      </c>
      <c r="H641" s="205">
        <v>24.893000000000001</v>
      </c>
      <c r="I641" s="206"/>
      <c r="J641" s="207">
        <f>ROUND(I641*H641,2)</f>
        <v>0</v>
      </c>
      <c r="K641" s="208"/>
      <c r="L641" s="209"/>
      <c r="M641" s="210" t="s">
        <v>3</v>
      </c>
      <c r="N641" s="211" t="s">
        <v>48</v>
      </c>
      <c r="O641" s="57"/>
      <c r="P641" s="165">
        <f>O641*H641</f>
        <v>0</v>
      </c>
      <c r="Q641" s="165">
        <v>2.0000000000000001E-4</v>
      </c>
      <c r="R641" s="165">
        <f>Q641*H641</f>
        <v>4.9786000000000006E-3</v>
      </c>
      <c r="S641" s="165">
        <v>0</v>
      </c>
      <c r="T641" s="166">
        <f>S641*H641</f>
        <v>0</v>
      </c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R641" s="161" t="s">
        <v>466</v>
      </c>
      <c r="AT641" s="161" t="s">
        <v>184</v>
      </c>
      <c r="AU641" s="161" t="s">
        <v>87</v>
      </c>
      <c r="AY641" s="20" t="s">
        <v>186</v>
      </c>
      <c r="BE641" s="162">
        <f>IF(N641="základní",J641,0)</f>
        <v>0</v>
      </c>
      <c r="BF641" s="162">
        <f>IF(N641="snížená",J641,0)</f>
        <v>0</v>
      </c>
      <c r="BG641" s="162">
        <f>IF(N641="zákl. přenesená",J641,0)</f>
        <v>0</v>
      </c>
      <c r="BH641" s="162">
        <f>IF(N641="sníž. přenesená",J641,0)</f>
        <v>0</v>
      </c>
      <c r="BI641" s="162">
        <f>IF(N641="nulová",J641,0)</f>
        <v>0</v>
      </c>
      <c r="BJ641" s="20" t="s">
        <v>85</v>
      </c>
      <c r="BK641" s="162">
        <f>ROUND(I641*H641,2)</f>
        <v>0</v>
      </c>
      <c r="BL641" s="20" t="s">
        <v>466</v>
      </c>
      <c r="BM641" s="161" t="s">
        <v>2341</v>
      </c>
    </row>
    <row r="642" spans="1:65" s="13" customFormat="1">
      <c r="B642" s="178"/>
      <c r="D642" s="172" t="s">
        <v>373</v>
      </c>
      <c r="F642" s="180" t="s">
        <v>2342</v>
      </c>
      <c r="H642" s="181">
        <v>24.893000000000001</v>
      </c>
      <c r="I642" s="182"/>
      <c r="L642" s="178"/>
      <c r="M642" s="183"/>
      <c r="N642" s="184"/>
      <c r="O642" s="184"/>
      <c r="P642" s="184"/>
      <c r="Q642" s="184"/>
      <c r="R642" s="184"/>
      <c r="S642" s="184"/>
      <c r="T642" s="185"/>
      <c r="AT642" s="179" t="s">
        <v>373</v>
      </c>
      <c r="AU642" s="179" t="s">
        <v>87</v>
      </c>
      <c r="AV642" s="13" t="s">
        <v>87</v>
      </c>
      <c r="AW642" s="13" t="s">
        <v>4</v>
      </c>
      <c r="AX642" s="13" t="s">
        <v>85</v>
      </c>
      <c r="AY642" s="179" t="s">
        <v>186</v>
      </c>
    </row>
    <row r="643" spans="1:65" s="2" customFormat="1" ht="42.75" customHeight="1">
      <c r="A643" s="36"/>
      <c r="B643" s="147"/>
      <c r="C643" s="148" t="s">
        <v>1100</v>
      </c>
      <c r="D643" s="148" t="s">
        <v>189</v>
      </c>
      <c r="E643" s="149" t="s">
        <v>2343</v>
      </c>
      <c r="F643" s="150" t="s">
        <v>2344</v>
      </c>
      <c r="G643" s="151" t="s">
        <v>492</v>
      </c>
      <c r="H643" s="152">
        <v>5.0000000000000001E-3</v>
      </c>
      <c r="I643" s="153"/>
      <c r="J643" s="154">
        <f>ROUND(I643*H643,2)</f>
        <v>0</v>
      </c>
      <c r="K643" s="155"/>
      <c r="L643" s="37"/>
      <c r="M643" s="163" t="s">
        <v>3</v>
      </c>
      <c r="N643" s="164" t="s">
        <v>48</v>
      </c>
      <c r="O643" s="57"/>
      <c r="P643" s="165">
        <f>O643*H643</f>
        <v>0</v>
      </c>
      <c r="Q643" s="165">
        <v>0</v>
      </c>
      <c r="R643" s="165">
        <f>Q643*H643</f>
        <v>0</v>
      </c>
      <c r="S643" s="165">
        <v>0</v>
      </c>
      <c r="T643" s="166">
        <f>S643*H643</f>
        <v>0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161" t="s">
        <v>275</v>
      </c>
      <c r="AT643" s="161" t="s">
        <v>189</v>
      </c>
      <c r="AU643" s="161" t="s">
        <v>87</v>
      </c>
      <c r="AY643" s="20" t="s">
        <v>186</v>
      </c>
      <c r="BE643" s="162">
        <f>IF(N643="základní",J643,0)</f>
        <v>0</v>
      </c>
      <c r="BF643" s="162">
        <f>IF(N643="snížená",J643,0)</f>
        <v>0</v>
      </c>
      <c r="BG643" s="162">
        <f>IF(N643="zákl. přenesená",J643,0)</f>
        <v>0</v>
      </c>
      <c r="BH643" s="162">
        <f>IF(N643="sníž. přenesená",J643,0)</f>
        <v>0</v>
      </c>
      <c r="BI643" s="162">
        <f>IF(N643="nulová",J643,0)</f>
        <v>0</v>
      </c>
      <c r="BJ643" s="20" t="s">
        <v>85</v>
      </c>
      <c r="BK643" s="162">
        <f>ROUND(I643*H643,2)</f>
        <v>0</v>
      </c>
      <c r="BL643" s="20" t="s">
        <v>275</v>
      </c>
      <c r="BM643" s="161" t="s">
        <v>2345</v>
      </c>
    </row>
    <row r="644" spans="1:65" s="2" customFormat="1">
      <c r="A644" s="36"/>
      <c r="B644" s="37"/>
      <c r="C644" s="36"/>
      <c r="D644" s="167" t="s">
        <v>240</v>
      </c>
      <c r="E644" s="36"/>
      <c r="F644" s="168" t="s">
        <v>2346</v>
      </c>
      <c r="G644" s="36"/>
      <c r="H644" s="36"/>
      <c r="I644" s="169"/>
      <c r="J644" s="36"/>
      <c r="K644" s="36"/>
      <c r="L644" s="37"/>
      <c r="M644" s="170"/>
      <c r="N644" s="171"/>
      <c r="O644" s="57"/>
      <c r="P644" s="57"/>
      <c r="Q644" s="57"/>
      <c r="R644" s="57"/>
      <c r="S644" s="57"/>
      <c r="T644" s="58"/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T644" s="20" t="s">
        <v>240</v>
      </c>
      <c r="AU644" s="20" t="s">
        <v>87</v>
      </c>
    </row>
    <row r="645" spans="1:65" s="13" customFormat="1">
      <c r="B645" s="178"/>
      <c r="D645" s="172" t="s">
        <v>373</v>
      </c>
      <c r="E645" s="179" t="s">
        <v>3</v>
      </c>
      <c r="F645" s="180" t="s">
        <v>2347</v>
      </c>
      <c r="H645" s="181">
        <v>5.0000000000000001E-3</v>
      </c>
      <c r="I645" s="182"/>
      <c r="L645" s="178"/>
      <c r="M645" s="183"/>
      <c r="N645" s="184"/>
      <c r="O645" s="184"/>
      <c r="P645" s="184"/>
      <c r="Q645" s="184"/>
      <c r="R645" s="184"/>
      <c r="S645" s="184"/>
      <c r="T645" s="185"/>
      <c r="AT645" s="179" t="s">
        <v>373</v>
      </c>
      <c r="AU645" s="179" t="s">
        <v>87</v>
      </c>
      <c r="AV645" s="13" t="s">
        <v>87</v>
      </c>
      <c r="AW645" s="13" t="s">
        <v>38</v>
      </c>
      <c r="AX645" s="13" t="s">
        <v>85</v>
      </c>
      <c r="AY645" s="179" t="s">
        <v>186</v>
      </c>
    </row>
    <row r="646" spans="1:65" s="12" customFormat="1" ht="25.9" customHeight="1">
      <c r="B646" s="134"/>
      <c r="D646" s="135" t="s">
        <v>76</v>
      </c>
      <c r="E646" s="136" t="s">
        <v>184</v>
      </c>
      <c r="F646" s="136" t="s">
        <v>185</v>
      </c>
      <c r="I646" s="137"/>
      <c r="J646" s="138">
        <f>BK646</f>
        <v>0</v>
      </c>
      <c r="L646" s="134"/>
      <c r="M646" s="139"/>
      <c r="N646" s="140"/>
      <c r="O646" s="140"/>
      <c r="P646" s="141">
        <f>P647</f>
        <v>0</v>
      </c>
      <c r="Q646" s="140"/>
      <c r="R646" s="141">
        <f>R647</f>
        <v>0</v>
      </c>
      <c r="S646" s="140"/>
      <c r="T646" s="142">
        <f>T647</f>
        <v>0</v>
      </c>
      <c r="AR646" s="135" t="s">
        <v>101</v>
      </c>
      <c r="AT646" s="143" t="s">
        <v>76</v>
      </c>
      <c r="AU646" s="143" t="s">
        <v>77</v>
      </c>
      <c r="AY646" s="135" t="s">
        <v>186</v>
      </c>
      <c r="BK646" s="144">
        <f>BK647</f>
        <v>0</v>
      </c>
    </row>
    <row r="647" spans="1:65" s="12" customFormat="1" ht="22.9" customHeight="1">
      <c r="B647" s="134"/>
      <c r="D647" s="135" t="s">
        <v>76</v>
      </c>
      <c r="E647" s="145" t="s">
        <v>2348</v>
      </c>
      <c r="F647" s="145" t="s">
        <v>2349</v>
      </c>
      <c r="I647" s="137"/>
      <c r="J647" s="146">
        <f>BK647</f>
        <v>0</v>
      </c>
      <c r="L647" s="134"/>
      <c r="M647" s="139"/>
      <c r="N647" s="140"/>
      <c r="O647" s="140"/>
      <c r="P647" s="141">
        <f>SUM(P648:P649)</f>
        <v>0</v>
      </c>
      <c r="Q647" s="140"/>
      <c r="R647" s="141">
        <f>SUM(R648:R649)</f>
        <v>0</v>
      </c>
      <c r="S647" s="140"/>
      <c r="T647" s="142">
        <f>SUM(T648:T649)</f>
        <v>0</v>
      </c>
      <c r="AR647" s="135" t="s">
        <v>101</v>
      </c>
      <c r="AT647" s="143" t="s">
        <v>76</v>
      </c>
      <c r="AU647" s="143" t="s">
        <v>85</v>
      </c>
      <c r="AY647" s="135" t="s">
        <v>186</v>
      </c>
      <c r="BK647" s="144">
        <f>SUM(BK648:BK649)</f>
        <v>0</v>
      </c>
    </row>
    <row r="648" spans="1:65" s="2" customFormat="1" ht="16.350000000000001" customHeight="1">
      <c r="A648" s="36"/>
      <c r="B648" s="147"/>
      <c r="C648" s="148" t="s">
        <v>1104</v>
      </c>
      <c r="D648" s="148" t="s">
        <v>189</v>
      </c>
      <c r="E648" s="149" t="s">
        <v>2350</v>
      </c>
      <c r="F648" s="150" t="s">
        <v>2351</v>
      </c>
      <c r="G648" s="151" t="s">
        <v>1059</v>
      </c>
      <c r="H648" s="152">
        <v>1600</v>
      </c>
      <c r="I648" s="153"/>
      <c r="J648" s="154">
        <f>ROUND(I648*H648,2)</f>
        <v>0</v>
      </c>
      <c r="K648" s="155"/>
      <c r="L648" s="37"/>
      <c r="M648" s="163" t="s">
        <v>3</v>
      </c>
      <c r="N648" s="164" t="s">
        <v>48</v>
      </c>
      <c r="O648" s="57"/>
      <c r="P648" s="165">
        <f>O648*H648</f>
        <v>0</v>
      </c>
      <c r="Q648" s="165">
        <v>0</v>
      </c>
      <c r="R648" s="165">
        <f>Q648*H648</f>
        <v>0</v>
      </c>
      <c r="S648" s="165">
        <v>0</v>
      </c>
      <c r="T648" s="166">
        <f>S648*H648</f>
        <v>0</v>
      </c>
      <c r="U648" s="36"/>
      <c r="V648" s="36"/>
      <c r="W648" s="36"/>
      <c r="X648" s="36"/>
      <c r="Y648" s="36"/>
      <c r="Z648" s="36"/>
      <c r="AA648" s="36"/>
      <c r="AB648" s="36"/>
      <c r="AC648" s="36"/>
      <c r="AD648" s="36"/>
      <c r="AE648" s="36"/>
      <c r="AR648" s="161" t="s">
        <v>276</v>
      </c>
      <c r="AT648" s="161" t="s">
        <v>189</v>
      </c>
      <c r="AU648" s="161" t="s">
        <v>87</v>
      </c>
      <c r="AY648" s="20" t="s">
        <v>186</v>
      </c>
      <c r="BE648" s="162">
        <f>IF(N648="základní",J648,0)</f>
        <v>0</v>
      </c>
      <c r="BF648" s="162">
        <f>IF(N648="snížená",J648,0)</f>
        <v>0</v>
      </c>
      <c r="BG648" s="162">
        <f>IF(N648="zákl. přenesená",J648,0)</f>
        <v>0</v>
      </c>
      <c r="BH648" s="162">
        <f>IF(N648="sníž. přenesená",J648,0)</f>
        <v>0</v>
      </c>
      <c r="BI648" s="162">
        <f>IF(N648="nulová",J648,0)</f>
        <v>0</v>
      </c>
      <c r="BJ648" s="20" t="s">
        <v>85</v>
      </c>
      <c r="BK648" s="162">
        <f>ROUND(I648*H648,2)</f>
        <v>0</v>
      </c>
      <c r="BL648" s="20" t="s">
        <v>276</v>
      </c>
      <c r="BM648" s="161" t="s">
        <v>2352</v>
      </c>
    </row>
    <row r="649" spans="1:65" s="2" customFormat="1" ht="16.350000000000001" customHeight="1">
      <c r="A649" s="36"/>
      <c r="B649" s="147"/>
      <c r="C649" s="201" t="s">
        <v>1108</v>
      </c>
      <c r="D649" s="201" t="s">
        <v>184</v>
      </c>
      <c r="E649" s="202" t="s">
        <v>2353</v>
      </c>
      <c r="F649" s="203" t="s">
        <v>2354</v>
      </c>
      <c r="G649" s="204" t="s">
        <v>1059</v>
      </c>
      <c r="H649" s="205">
        <v>1600</v>
      </c>
      <c r="I649" s="206"/>
      <c r="J649" s="207">
        <f>ROUND(I649*H649,2)</f>
        <v>0</v>
      </c>
      <c r="K649" s="208"/>
      <c r="L649" s="209"/>
      <c r="M649" s="210" t="s">
        <v>3</v>
      </c>
      <c r="N649" s="211" t="s">
        <v>48</v>
      </c>
      <c r="O649" s="57"/>
      <c r="P649" s="165">
        <f>O649*H649</f>
        <v>0</v>
      </c>
      <c r="Q649" s="165">
        <v>0</v>
      </c>
      <c r="R649" s="165">
        <f>Q649*H649</f>
        <v>0</v>
      </c>
      <c r="S649" s="165">
        <v>0</v>
      </c>
      <c r="T649" s="166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161" t="s">
        <v>2355</v>
      </c>
      <c r="AT649" s="161" t="s">
        <v>184</v>
      </c>
      <c r="AU649" s="161" t="s">
        <v>87</v>
      </c>
      <c r="AY649" s="20" t="s">
        <v>186</v>
      </c>
      <c r="BE649" s="162">
        <f>IF(N649="základní",J649,0)</f>
        <v>0</v>
      </c>
      <c r="BF649" s="162">
        <f>IF(N649="snížená",J649,0)</f>
        <v>0</v>
      </c>
      <c r="BG649" s="162">
        <f>IF(N649="zákl. přenesená",J649,0)</f>
        <v>0</v>
      </c>
      <c r="BH649" s="162">
        <f>IF(N649="sníž. přenesená",J649,0)</f>
        <v>0</v>
      </c>
      <c r="BI649" s="162">
        <f>IF(N649="nulová",J649,0)</f>
        <v>0</v>
      </c>
      <c r="BJ649" s="20" t="s">
        <v>85</v>
      </c>
      <c r="BK649" s="162">
        <f>ROUND(I649*H649,2)</f>
        <v>0</v>
      </c>
      <c r="BL649" s="20" t="s">
        <v>276</v>
      </c>
      <c r="BM649" s="161" t="s">
        <v>2356</v>
      </c>
    </row>
    <row r="650" spans="1:65" s="12" customFormat="1" ht="25.9" customHeight="1">
      <c r="B650" s="134"/>
      <c r="D650" s="135" t="s">
        <v>76</v>
      </c>
      <c r="E650" s="136" t="s">
        <v>1711</v>
      </c>
      <c r="F650" s="136" t="s">
        <v>1712</v>
      </c>
      <c r="I650" s="137"/>
      <c r="J650" s="138">
        <f>BK650</f>
        <v>0</v>
      </c>
      <c r="L650" s="134"/>
      <c r="M650" s="139"/>
      <c r="N650" s="140"/>
      <c r="O650" s="140"/>
      <c r="P650" s="141">
        <f>SUM(P651:P652)</f>
        <v>0</v>
      </c>
      <c r="Q650" s="140"/>
      <c r="R650" s="141">
        <f>SUM(R651:R652)</f>
        <v>0</v>
      </c>
      <c r="S650" s="140"/>
      <c r="T650" s="142">
        <f>SUM(T651:T652)</f>
        <v>0</v>
      </c>
      <c r="AR650" s="135" t="s">
        <v>200</v>
      </c>
      <c r="AT650" s="143" t="s">
        <v>76</v>
      </c>
      <c r="AU650" s="143" t="s">
        <v>77</v>
      </c>
      <c r="AY650" s="135" t="s">
        <v>186</v>
      </c>
      <c r="BK650" s="144">
        <f>SUM(BK651:BK652)</f>
        <v>0</v>
      </c>
    </row>
    <row r="651" spans="1:65" s="2" customFormat="1" ht="16.350000000000001" customHeight="1">
      <c r="A651" s="36"/>
      <c r="B651" s="147"/>
      <c r="C651" s="148" t="s">
        <v>1112</v>
      </c>
      <c r="D651" s="148" t="s">
        <v>189</v>
      </c>
      <c r="E651" s="149" t="s">
        <v>2357</v>
      </c>
      <c r="F651" s="150" t="s">
        <v>2358</v>
      </c>
      <c r="G651" s="151" t="s">
        <v>435</v>
      </c>
      <c r="H651" s="152">
        <v>2</v>
      </c>
      <c r="I651" s="153"/>
      <c r="J651" s="154">
        <f>ROUND(I651*H651,2)</f>
        <v>0</v>
      </c>
      <c r="K651" s="155"/>
      <c r="L651" s="37"/>
      <c r="M651" s="163" t="s">
        <v>3</v>
      </c>
      <c r="N651" s="164" t="s">
        <v>48</v>
      </c>
      <c r="O651" s="57"/>
      <c r="P651" s="165">
        <f>O651*H651</f>
        <v>0</v>
      </c>
      <c r="Q651" s="165">
        <v>0</v>
      </c>
      <c r="R651" s="165">
        <f>Q651*H651</f>
        <v>0</v>
      </c>
      <c r="S651" s="165">
        <v>0</v>
      </c>
      <c r="T651" s="166">
        <f>S651*H651</f>
        <v>0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61" t="s">
        <v>466</v>
      </c>
      <c r="AT651" s="161" t="s">
        <v>189</v>
      </c>
      <c r="AU651" s="161" t="s">
        <v>85</v>
      </c>
      <c r="AY651" s="20" t="s">
        <v>186</v>
      </c>
      <c r="BE651" s="162">
        <f>IF(N651="základní",J651,0)</f>
        <v>0</v>
      </c>
      <c r="BF651" s="162">
        <f>IF(N651="snížená",J651,0)</f>
        <v>0</v>
      </c>
      <c r="BG651" s="162">
        <f>IF(N651="zákl. přenesená",J651,0)</f>
        <v>0</v>
      </c>
      <c r="BH651" s="162">
        <f>IF(N651="sníž. přenesená",J651,0)</f>
        <v>0</v>
      </c>
      <c r="BI651" s="162">
        <f>IF(N651="nulová",J651,0)</f>
        <v>0</v>
      </c>
      <c r="BJ651" s="20" t="s">
        <v>85</v>
      </c>
      <c r="BK651" s="162">
        <f>ROUND(I651*H651,2)</f>
        <v>0</v>
      </c>
      <c r="BL651" s="20" t="s">
        <v>466</v>
      </c>
      <c r="BM651" s="161" t="s">
        <v>2359</v>
      </c>
    </row>
    <row r="652" spans="1:65" s="2" customFormat="1" ht="16.350000000000001" customHeight="1">
      <c r="A652" s="36"/>
      <c r="B652" s="147"/>
      <c r="C652" s="148" t="s">
        <v>1116</v>
      </c>
      <c r="D652" s="148" t="s">
        <v>189</v>
      </c>
      <c r="E652" s="149" t="s">
        <v>2360</v>
      </c>
      <c r="F652" s="150" t="s">
        <v>2361</v>
      </c>
      <c r="G652" s="151" t="s">
        <v>1716</v>
      </c>
      <c r="H652" s="152">
        <v>5</v>
      </c>
      <c r="I652" s="153"/>
      <c r="J652" s="154">
        <f>ROUND(I652*H652,2)</f>
        <v>0</v>
      </c>
      <c r="K652" s="155"/>
      <c r="L652" s="37"/>
      <c r="M652" s="156" t="s">
        <v>3</v>
      </c>
      <c r="N652" s="157" t="s">
        <v>48</v>
      </c>
      <c r="O652" s="158"/>
      <c r="P652" s="159">
        <f>O652*H652</f>
        <v>0</v>
      </c>
      <c r="Q652" s="159">
        <v>0</v>
      </c>
      <c r="R652" s="159">
        <f>Q652*H652</f>
        <v>0</v>
      </c>
      <c r="S652" s="159">
        <v>0</v>
      </c>
      <c r="T652" s="160">
        <f>S652*H652</f>
        <v>0</v>
      </c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R652" s="161" t="s">
        <v>466</v>
      </c>
      <c r="AT652" s="161" t="s">
        <v>189</v>
      </c>
      <c r="AU652" s="161" t="s">
        <v>85</v>
      </c>
      <c r="AY652" s="20" t="s">
        <v>186</v>
      </c>
      <c r="BE652" s="162">
        <f>IF(N652="základní",J652,0)</f>
        <v>0</v>
      </c>
      <c r="BF652" s="162">
        <f>IF(N652="snížená",J652,0)</f>
        <v>0</v>
      </c>
      <c r="BG652" s="162">
        <f>IF(N652="zákl. přenesená",J652,0)</f>
        <v>0</v>
      </c>
      <c r="BH652" s="162">
        <f>IF(N652="sníž. přenesená",J652,0)</f>
        <v>0</v>
      </c>
      <c r="BI652" s="162">
        <f>IF(N652="nulová",J652,0)</f>
        <v>0</v>
      </c>
      <c r="BJ652" s="20" t="s">
        <v>85</v>
      </c>
      <c r="BK652" s="162">
        <f>ROUND(I652*H652,2)</f>
        <v>0</v>
      </c>
      <c r="BL652" s="20" t="s">
        <v>466</v>
      </c>
      <c r="BM652" s="161" t="s">
        <v>2362</v>
      </c>
    </row>
    <row r="653" spans="1:65" s="2" customFormat="1" ht="6.95" customHeight="1">
      <c r="A653" s="36"/>
      <c r="B653" s="46"/>
      <c r="C653" s="47"/>
      <c r="D653" s="47"/>
      <c r="E653" s="47"/>
      <c r="F653" s="47"/>
      <c r="G653" s="47"/>
      <c r="H653" s="47"/>
      <c r="I653" s="47"/>
      <c r="J653" s="47"/>
      <c r="K653" s="47"/>
      <c r="L653" s="37"/>
      <c r="M653" s="36"/>
      <c r="O653" s="36"/>
      <c r="P653" s="36"/>
      <c r="Q653" s="36"/>
      <c r="R653" s="36"/>
      <c r="S653" s="36"/>
      <c r="T653" s="36"/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</row>
  </sheetData>
  <autoFilter ref="C104:K652" xr:uid="{00000000-0009-0000-0000-00000B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hyperlinks>
    <hyperlink ref="F109" r:id="rId1" xr:uid="{00000000-0004-0000-0B00-000000000000}"/>
    <hyperlink ref="F121" r:id="rId2" xr:uid="{00000000-0004-0000-0B00-000001000000}"/>
    <hyperlink ref="F123" r:id="rId3" xr:uid="{00000000-0004-0000-0B00-000002000000}"/>
    <hyperlink ref="F348" r:id="rId4" xr:uid="{00000000-0004-0000-0B00-000003000000}"/>
    <hyperlink ref="F424" r:id="rId5" xr:uid="{00000000-0004-0000-0B00-000004000000}"/>
    <hyperlink ref="F453" r:id="rId6" xr:uid="{00000000-0004-0000-0B00-000005000000}"/>
    <hyperlink ref="F457" r:id="rId7" xr:uid="{00000000-0004-0000-0B00-000006000000}"/>
    <hyperlink ref="F483" r:id="rId8" xr:uid="{00000000-0004-0000-0B00-000007000000}"/>
    <hyperlink ref="F546" r:id="rId9" xr:uid="{00000000-0004-0000-0B00-000008000000}"/>
    <hyperlink ref="F549" r:id="rId10" xr:uid="{00000000-0004-0000-0B00-000009000000}"/>
    <hyperlink ref="F590" r:id="rId11" xr:uid="{00000000-0004-0000-0B00-00000A000000}"/>
    <hyperlink ref="F644" r:id="rId12" xr:uid="{00000000-0004-0000-0B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627"/>
  <sheetViews>
    <sheetView showGridLines="0" workbookViewId="0">
      <selection activeCell="Z100" sqref="Z100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5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129</v>
      </c>
      <c r="AZ2" s="177" t="s">
        <v>2363</v>
      </c>
      <c r="BA2" s="177" t="s">
        <v>2364</v>
      </c>
      <c r="BB2" s="177" t="s">
        <v>3</v>
      </c>
      <c r="BC2" s="177" t="s">
        <v>2365</v>
      </c>
      <c r="BD2" s="177" t="s">
        <v>87</v>
      </c>
    </row>
    <row r="3" spans="1:5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  <c r="AZ3" s="177" t="s">
        <v>2366</v>
      </c>
      <c r="BA3" s="177" t="s">
        <v>2367</v>
      </c>
      <c r="BB3" s="177" t="s">
        <v>3</v>
      </c>
      <c r="BC3" s="177" t="s">
        <v>2368</v>
      </c>
      <c r="BD3" s="177" t="s">
        <v>87</v>
      </c>
    </row>
    <row r="4" spans="1:5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  <c r="AZ4" s="177" t="s">
        <v>2369</v>
      </c>
      <c r="BA4" s="177" t="s">
        <v>2370</v>
      </c>
      <c r="BB4" s="177" t="s">
        <v>3</v>
      </c>
      <c r="BC4" s="177" t="s">
        <v>2371</v>
      </c>
      <c r="BD4" s="177" t="s">
        <v>87</v>
      </c>
    </row>
    <row r="5" spans="1:56" s="1" customFormat="1" ht="6.95" customHeight="1">
      <c r="B5" s="23"/>
      <c r="L5" s="23"/>
      <c r="AZ5" s="177" t="s">
        <v>2372</v>
      </c>
      <c r="BA5" s="177" t="s">
        <v>2373</v>
      </c>
      <c r="BB5" s="177" t="s">
        <v>3</v>
      </c>
      <c r="BC5" s="177" t="s">
        <v>2374</v>
      </c>
      <c r="BD5" s="177" t="s">
        <v>87</v>
      </c>
    </row>
    <row r="6" spans="1:56" s="1" customFormat="1" ht="12" customHeight="1">
      <c r="B6" s="23"/>
      <c r="D6" s="30" t="s">
        <v>17</v>
      </c>
      <c r="L6" s="23"/>
    </row>
    <row r="7" spans="1:5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</row>
    <row r="8" spans="1:56" s="1" customFormat="1" ht="12" customHeight="1">
      <c r="B8" s="23"/>
      <c r="D8" s="30" t="s">
        <v>164</v>
      </c>
      <c r="L8" s="23"/>
    </row>
    <row r="9" spans="1:56" s="2" customFormat="1" ht="16.350000000000001" customHeight="1">
      <c r="A9" s="36"/>
      <c r="B9" s="37"/>
      <c r="C9" s="36"/>
      <c r="D9" s="36"/>
      <c r="E9" s="914" t="s">
        <v>270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>
      <c r="A10" s="36"/>
      <c r="B10" s="37"/>
      <c r="C10" s="36"/>
      <c r="D10" s="30" t="s">
        <v>271</v>
      </c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350000000000001" customHeight="1">
      <c r="A11" s="36"/>
      <c r="B11" s="37"/>
      <c r="C11" s="36"/>
      <c r="D11" s="36"/>
      <c r="E11" s="898" t="s">
        <v>2375</v>
      </c>
      <c r="F11" s="913"/>
      <c r="G11" s="913"/>
      <c r="H11" s="913"/>
      <c r="I11" s="36"/>
      <c r="J11" s="36"/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>
      <c r="A12" s="36"/>
      <c r="B12" s="37"/>
      <c r="C12" s="36"/>
      <c r="D12" s="36"/>
      <c r="E12" s="36"/>
      <c r="F12" s="36"/>
      <c r="G12" s="36"/>
      <c r="H12" s="36"/>
      <c r="I12" s="36"/>
      <c r="J12" s="36"/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>
      <c r="A13" s="36"/>
      <c r="B13" s="37"/>
      <c r="C13" s="36"/>
      <c r="D13" s="30" t="s">
        <v>19</v>
      </c>
      <c r="E13" s="36"/>
      <c r="F13" s="28" t="s">
        <v>20</v>
      </c>
      <c r="G13" s="36"/>
      <c r="H13" s="36"/>
      <c r="I13" s="30" t="s">
        <v>21</v>
      </c>
      <c r="J13" s="28" t="s">
        <v>3</v>
      </c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37"/>
      <c r="C14" s="36"/>
      <c r="D14" s="30" t="s">
        <v>23</v>
      </c>
      <c r="E14" s="36"/>
      <c r="F14" s="28" t="s">
        <v>24</v>
      </c>
      <c r="G14" s="36"/>
      <c r="H14" s="36"/>
      <c r="I14" s="30" t="s">
        <v>25</v>
      </c>
      <c r="J14" s="54" t="str">
        <f>'Rekapitulace stavby'!AN8</f>
        <v>9. 10. 2023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>
      <c r="A15" s="36"/>
      <c r="B15" s="37"/>
      <c r="C15" s="36"/>
      <c r="D15" s="36"/>
      <c r="E15" s="36"/>
      <c r="F15" s="36"/>
      <c r="G15" s="36"/>
      <c r="H15" s="36"/>
      <c r="I15" s="36"/>
      <c r="J15" s="36"/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37"/>
      <c r="C16" s="36"/>
      <c r="D16" s="30" t="s">
        <v>29</v>
      </c>
      <c r="E16" s="36"/>
      <c r="F16" s="36"/>
      <c r="G16" s="36"/>
      <c r="H16" s="36"/>
      <c r="I16" s="30" t="s">
        <v>30</v>
      </c>
      <c r="J16" s="28" t="s">
        <v>3</v>
      </c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37"/>
      <c r="C17" s="36"/>
      <c r="D17" s="36"/>
      <c r="E17" s="28" t="s">
        <v>31</v>
      </c>
      <c r="F17" s="36"/>
      <c r="G17" s="36"/>
      <c r="H17" s="36"/>
      <c r="I17" s="30" t="s">
        <v>32</v>
      </c>
      <c r="J17" s="28" t="s">
        <v>3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37"/>
      <c r="C18" s="36"/>
      <c r="D18" s="36"/>
      <c r="E18" s="36"/>
      <c r="F18" s="36"/>
      <c r="G18" s="36"/>
      <c r="H18" s="36"/>
      <c r="I18" s="36"/>
      <c r="J18" s="36"/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37"/>
      <c r="C19" s="36"/>
      <c r="D19" s="30" t="s">
        <v>33</v>
      </c>
      <c r="E19" s="36"/>
      <c r="F19" s="36"/>
      <c r="G19" s="36"/>
      <c r="H19" s="36"/>
      <c r="I19" s="30" t="s">
        <v>30</v>
      </c>
      <c r="J19" s="31" t="str">
        <f>'Rekapitulace stavby'!AN13</f>
        <v>Vyplň údaj</v>
      </c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37"/>
      <c r="C20" s="36"/>
      <c r="D20" s="36"/>
      <c r="E20" s="910" t="str">
        <f>'Rekapitulace stavby'!E14</f>
        <v>Vyplň údaj</v>
      </c>
      <c r="F20" s="874"/>
      <c r="G20" s="874"/>
      <c r="H20" s="874"/>
      <c r="I20" s="30" t="s">
        <v>32</v>
      </c>
      <c r="J20" s="31" t="str">
        <f>'Rekapitulace stavby'!AN14</f>
        <v>Vyplň údaj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37"/>
      <c r="C21" s="36"/>
      <c r="D21" s="36"/>
      <c r="E21" s="36"/>
      <c r="F21" s="36"/>
      <c r="G21" s="36"/>
      <c r="H21" s="36"/>
      <c r="I21" s="36"/>
      <c r="J21" s="36"/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37"/>
      <c r="C22" s="36"/>
      <c r="D22" s="30" t="s">
        <v>35</v>
      </c>
      <c r="E22" s="36"/>
      <c r="F22" s="36"/>
      <c r="G22" s="36"/>
      <c r="H22" s="36"/>
      <c r="I22" s="30" t="s">
        <v>30</v>
      </c>
      <c r="J22" s="28" t="s">
        <v>36</v>
      </c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37"/>
      <c r="C23" s="36"/>
      <c r="D23" s="36"/>
      <c r="E23" s="28" t="s">
        <v>37</v>
      </c>
      <c r="F23" s="36"/>
      <c r="G23" s="36"/>
      <c r="H23" s="36"/>
      <c r="I23" s="30" t="s">
        <v>32</v>
      </c>
      <c r="J23" s="28" t="s">
        <v>3</v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37"/>
      <c r="C24" s="36"/>
      <c r="D24" s="36"/>
      <c r="E24" s="36"/>
      <c r="F24" s="36"/>
      <c r="G24" s="36"/>
      <c r="H24" s="36"/>
      <c r="I24" s="36"/>
      <c r="J24" s="36"/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37"/>
      <c r="C25" s="36"/>
      <c r="D25" s="30" t="s">
        <v>39</v>
      </c>
      <c r="E25" s="36"/>
      <c r="F25" s="36"/>
      <c r="G25" s="36"/>
      <c r="H25" s="36"/>
      <c r="I25" s="30" t="s">
        <v>30</v>
      </c>
      <c r="J25" s="28" t="str">
        <f>IF('Rekapitulace stavby'!AN19="","",'Rekapitulace stavby'!AN19)</f>
        <v/>
      </c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37"/>
      <c r="C26" s="36"/>
      <c r="D26" s="36"/>
      <c r="E26" s="28" t="str">
        <f>IF('Rekapitulace stavby'!E20="","",'Rekapitulace stavby'!E20)</f>
        <v xml:space="preserve"> </v>
      </c>
      <c r="F26" s="36"/>
      <c r="G26" s="36"/>
      <c r="H26" s="36"/>
      <c r="I26" s="30" t="s">
        <v>32</v>
      </c>
      <c r="J26" s="28" t="str">
        <f>IF('Rekapitulace stavby'!AN20="","",'Rekapitulace stavby'!AN20)</f>
        <v/>
      </c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37"/>
      <c r="C27" s="36"/>
      <c r="D27" s="36"/>
      <c r="E27" s="36"/>
      <c r="F27" s="36"/>
      <c r="G27" s="36"/>
      <c r="H27" s="36"/>
      <c r="I27" s="36"/>
      <c r="J27" s="36"/>
      <c r="K27" s="36"/>
      <c r="L27" s="9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37"/>
      <c r="C28" s="36"/>
      <c r="D28" s="30" t="s">
        <v>41</v>
      </c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37.85" customHeight="1">
      <c r="A29" s="99"/>
      <c r="B29" s="100"/>
      <c r="C29" s="99"/>
      <c r="D29" s="99"/>
      <c r="E29" s="878" t="s">
        <v>345</v>
      </c>
      <c r="F29" s="878"/>
      <c r="G29" s="878"/>
      <c r="H29" s="878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36"/>
      <c r="B30" s="37"/>
      <c r="C30" s="36"/>
      <c r="D30" s="36"/>
      <c r="E30" s="36"/>
      <c r="F30" s="36"/>
      <c r="G30" s="36"/>
      <c r="H30" s="36"/>
      <c r="I30" s="36"/>
      <c r="J30" s="36"/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37"/>
      <c r="C32" s="36"/>
      <c r="D32" s="102" t="s">
        <v>43</v>
      </c>
      <c r="E32" s="36"/>
      <c r="F32" s="36"/>
      <c r="G32" s="36"/>
      <c r="H32" s="36"/>
      <c r="I32" s="36"/>
      <c r="J32" s="70">
        <f>ROUND(J93, 2)</f>
        <v>0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37"/>
      <c r="C33" s="36"/>
      <c r="D33" s="65"/>
      <c r="E33" s="65"/>
      <c r="F33" s="65"/>
      <c r="G33" s="65"/>
      <c r="H33" s="65"/>
      <c r="I33" s="65"/>
      <c r="J33" s="65"/>
      <c r="K33" s="65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6"/>
      <c r="F34" s="40" t="s">
        <v>45</v>
      </c>
      <c r="G34" s="36"/>
      <c r="H34" s="36"/>
      <c r="I34" s="40" t="s">
        <v>44</v>
      </c>
      <c r="J34" s="40" t="s">
        <v>46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37"/>
      <c r="C35" s="36"/>
      <c r="D35" s="103" t="s">
        <v>47</v>
      </c>
      <c r="E35" s="30" t="s">
        <v>48</v>
      </c>
      <c r="F35" s="104">
        <f>ROUND((SUM(BE93:BE626)),  2)</f>
        <v>0</v>
      </c>
      <c r="G35" s="36"/>
      <c r="H35" s="36"/>
      <c r="I35" s="105">
        <v>0.21</v>
      </c>
      <c r="J35" s="104">
        <f>ROUND(((SUM(BE93:BE626))*I35),  2)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37"/>
      <c r="C36" s="36"/>
      <c r="D36" s="36"/>
      <c r="E36" s="30" t="s">
        <v>49</v>
      </c>
      <c r="F36" s="104">
        <f>ROUND((SUM(BF93:BF626)),  2)</f>
        <v>0</v>
      </c>
      <c r="G36" s="36"/>
      <c r="H36" s="36"/>
      <c r="I36" s="105">
        <v>0.15</v>
      </c>
      <c r="J36" s="104">
        <f>ROUND(((SUM(BF93:BF626))*I36),  2)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50</v>
      </c>
      <c r="F37" s="104">
        <f>ROUND((SUM(BG93:BG626)),  2)</f>
        <v>0</v>
      </c>
      <c r="G37" s="36"/>
      <c r="H37" s="36"/>
      <c r="I37" s="105">
        <v>0.21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37"/>
      <c r="C38" s="36"/>
      <c r="D38" s="36"/>
      <c r="E38" s="30" t="s">
        <v>51</v>
      </c>
      <c r="F38" s="104">
        <f>ROUND((SUM(BH93:BH626)),  2)</f>
        <v>0</v>
      </c>
      <c r="G38" s="36"/>
      <c r="H38" s="36"/>
      <c r="I38" s="105">
        <v>0.15</v>
      </c>
      <c r="J38" s="104">
        <f>0</f>
        <v>0</v>
      </c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37"/>
      <c r="C39" s="36"/>
      <c r="D39" s="36"/>
      <c r="E39" s="30" t="s">
        <v>52</v>
      </c>
      <c r="F39" s="104">
        <f>ROUND((SUM(BI93:BI626)),  2)</f>
        <v>0</v>
      </c>
      <c r="G39" s="36"/>
      <c r="H39" s="36"/>
      <c r="I39" s="105">
        <v>0</v>
      </c>
      <c r="J39" s="104">
        <f>0</f>
        <v>0</v>
      </c>
      <c r="K39" s="36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37"/>
      <c r="C40" s="36"/>
      <c r="D40" s="36"/>
      <c r="E40" s="36"/>
      <c r="F40" s="36"/>
      <c r="G40" s="36"/>
      <c r="H40" s="36"/>
      <c r="I40" s="36"/>
      <c r="J40" s="36"/>
      <c r="K40" s="36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37"/>
      <c r="C41" s="106"/>
      <c r="D41" s="107" t="s">
        <v>53</v>
      </c>
      <c r="E41" s="59"/>
      <c r="F41" s="59"/>
      <c r="G41" s="108" t="s">
        <v>54</v>
      </c>
      <c r="H41" s="109" t="s">
        <v>55</v>
      </c>
      <c r="I41" s="59"/>
      <c r="J41" s="110">
        <f>SUM(J32:J39)</f>
        <v>0</v>
      </c>
      <c r="K41" s="111"/>
      <c r="L41" s="9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6"/>
      <c r="C42" s="47"/>
      <c r="D42" s="47"/>
      <c r="E42" s="47"/>
      <c r="F42" s="47"/>
      <c r="G42" s="47"/>
      <c r="H42" s="47"/>
      <c r="I42" s="47"/>
      <c r="J42" s="47"/>
      <c r="K42" s="47"/>
      <c r="L42" s="9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48"/>
      <c r="C46" s="49"/>
      <c r="D46" s="49"/>
      <c r="E46" s="49"/>
      <c r="F46" s="49"/>
      <c r="G46" s="49"/>
      <c r="H46" s="49"/>
      <c r="I46" s="49"/>
      <c r="J46" s="49"/>
      <c r="K46" s="49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4" t="s">
        <v>165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6"/>
      <c r="D48" s="36"/>
      <c r="E48" s="36"/>
      <c r="F48" s="36"/>
      <c r="G48" s="36"/>
      <c r="H48" s="36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17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7.75" customHeight="1">
      <c r="A50" s="36"/>
      <c r="B50" s="37"/>
      <c r="C50" s="36"/>
      <c r="D50" s="36"/>
      <c r="E50" s="914" t="str">
        <f>E7</f>
        <v>EVROPSKÉ DOMY V KRAJÍCH - STRAVOVACÍ ZAŘÍZENÍ, STAVEBNÍ ÚPRAVY BUDOVY NOVÝ HLUCHÁK</v>
      </c>
      <c r="F50" s="915"/>
      <c r="G50" s="915"/>
      <c r="H50" s="915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0" t="s">
        <v>164</v>
      </c>
      <c r="L51" s="23"/>
    </row>
    <row r="52" spans="1:47" s="2" customFormat="1" ht="16.350000000000001" customHeight="1">
      <c r="A52" s="36"/>
      <c r="B52" s="37"/>
      <c r="C52" s="36"/>
      <c r="D52" s="36"/>
      <c r="E52" s="914" t="s">
        <v>270</v>
      </c>
      <c r="F52" s="913"/>
      <c r="G52" s="913"/>
      <c r="H52" s="913"/>
      <c r="I52" s="36"/>
      <c r="J52" s="36"/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0" t="s">
        <v>271</v>
      </c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350000000000001" customHeight="1">
      <c r="A54" s="36"/>
      <c r="B54" s="37"/>
      <c r="C54" s="36"/>
      <c r="D54" s="36"/>
      <c r="E54" s="898" t="str">
        <f>E11</f>
        <v>SO-01.03. - Stavební část - bourací práce</v>
      </c>
      <c r="F54" s="913"/>
      <c r="G54" s="913"/>
      <c r="H54" s="913"/>
      <c r="I54" s="36"/>
      <c r="J54" s="36"/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6"/>
      <c r="D55" s="36"/>
      <c r="E55" s="36"/>
      <c r="F55" s="36"/>
      <c r="G55" s="36"/>
      <c r="H55" s="36"/>
      <c r="I55" s="36"/>
      <c r="J55" s="36"/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0" t="s">
        <v>23</v>
      </c>
      <c r="D56" s="36"/>
      <c r="E56" s="36"/>
      <c r="F56" s="28" t="str">
        <f>F14</f>
        <v>Hradec Králové st.p.č.456,1671,1672,1822,p.č.161/2</v>
      </c>
      <c r="G56" s="36"/>
      <c r="H56" s="36"/>
      <c r="I56" s="30" t="s">
        <v>25</v>
      </c>
      <c r="J56" s="54" t="str">
        <f>IF(J14="","",J14)</f>
        <v>9. 10. 2023</v>
      </c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6"/>
      <c r="D57" s="36"/>
      <c r="E57" s="36"/>
      <c r="F57" s="36"/>
      <c r="G57" s="36"/>
      <c r="H57" s="36"/>
      <c r="I57" s="36"/>
      <c r="J57" s="36"/>
      <c r="K57" s="3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4" customHeight="1">
      <c r="A58" s="36"/>
      <c r="B58" s="37"/>
      <c r="C58" s="30" t="s">
        <v>29</v>
      </c>
      <c r="D58" s="36"/>
      <c r="E58" s="36"/>
      <c r="F58" s="28" t="str">
        <f>E17</f>
        <v>Královéhradecký kraj,Pivovarské náměstí1245/2,HK</v>
      </c>
      <c r="G58" s="36"/>
      <c r="H58" s="36"/>
      <c r="I58" s="30" t="s">
        <v>35</v>
      </c>
      <c r="J58" s="34" t="str">
        <f>E23</f>
        <v>Proxion s.r.o.,Náchod</v>
      </c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4" customHeight="1">
      <c r="A59" s="36"/>
      <c r="B59" s="37"/>
      <c r="C59" s="30" t="s">
        <v>33</v>
      </c>
      <c r="D59" s="36"/>
      <c r="E59" s="36"/>
      <c r="F59" s="28" t="str">
        <f>IF(E20="","",E20)</f>
        <v>Vyplň údaj</v>
      </c>
      <c r="G59" s="36"/>
      <c r="H59" s="36"/>
      <c r="I59" s="30" t="s">
        <v>39</v>
      </c>
      <c r="J59" s="34" t="str">
        <f>E26</f>
        <v xml:space="preserve"> 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6"/>
      <c r="D60" s="36"/>
      <c r="E60" s="36"/>
      <c r="F60" s="36"/>
      <c r="G60" s="36"/>
      <c r="H60" s="36"/>
      <c r="I60" s="36"/>
      <c r="J60" s="36"/>
      <c r="K60" s="36"/>
      <c r="L60" s="9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12" t="s">
        <v>166</v>
      </c>
      <c r="D61" s="106"/>
      <c r="E61" s="106"/>
      <c r="F61" s="106"/>
      <c r="G61" s="106"/>
      <c r="H61" s="106"/>
      <c r="I61" s="106"/>
      <c r="J61" s="113" t="s">
        <v>167</v>
      </c>
      <c r="K61" s="106"/>
      <c r="L61" s="9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6"/>
      <c r="D62" s="36"/>
      <c r="E62" s="36"/>
      <c r="F62" s="36"/>
      <c r="G62" s="36"/>
      <c r="H62" s="36"/>
      <c r="I62" s="36"/>
      <c r="J62" s="36"/>
      <c r="K62" s="36"/>
      <c r="L62" s="9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14" t="s">
        <v>75</v>
      </c>
      <c r="D63" s="36"/>
      <c r="E63" s="36"/>
      <c r="F63" s="36"/>
      <c r="G63" s="36"/>
      <c r="H63" s="36"/>
      <c r="I63" s="36"/>
      <c r="J63" s="70">
        <f>J93</f>
        <v>0</v>
      </c>
      <c r="K63" s="36"/>
      <c r="L63" s="9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20" t="s">
        <v>168</v>
      </c>
    </row>
    <row r="64" spans="1:47" s="9" customFormat="1" ht="24.95" customHeight="1">
      <c r="B64" s="115"/>
      <c r="D64" s="116" t="s">
        <v>346</v>
      </c>
      <c r="E64" s="117"/>
      <c r="F64" s="117"/>
      <c r="G64" s="117"/>
      <c r="H64" s="117"/>
      <c r="I64" s="117"/>
      <c r="J64" s="118">
        <f>J94</f>
        <v>0</v>
      </c>
      <c r="L64" s="115"/>
    </row>
    <row r="65" spans="1:31" s="10" customFormat="1" ht="19.899999999999999" customHeight="1">
      <c r="B65" s="119"/>
      <c r="D65" s="120" t="s">
        <v>1789</v>
      </c>
      <c r="E65" s="121"/>
      <c r="F65" s="121"/>
      <c r="G65" s="121"/>
      <c r="H65" s="121"/>
      <c r="I65" s="121"/>
      <c r="J65" s="122">
        <f>J95</f>
        <v>0</v>
      </c>
      <c r="L65" s="119"/>
    </row>
    <row r="66" spans="1:31" s="10" customFormat="1" ht="19.899999999999999" customHeight="1">
      <c r="B66" s="119"/>
      <c r="D66" s="120" t="s">
        <v>347</v>
      </c>
      <c r="E66" s="121"/>
      <c r="F66" s="121"/>
      <c r="G66" s="121"/>
      <c r="H66" s="121"/>
      <c r="I66" s="121"/>
      <c r="J66" s="122">
        <f>J133</f>
        <v>0</v>
      </c>
      <c r="L66" s="119"/>
    </row>
    <row r="67" spans="1:31" s="10" customFormat="1" ht="19.899999999999999" customHeight="1">
      <c r="B67" s="119"/>
      <c r="D67" s="120" t="s">
        <v>351</v>
      </c>
      <c r="E67" s="121"/>
      <c r="F67" s="121"/>
      <c r="G67" s="121"/>
      <c r="H67" s="121"/>
      <c r="I67" s="121"/>
      <c r="J67" s="122">
        <f>J137</f>
        <v>0</v>
      </c>
      <c r="L67" s="119"/>
    </row>
    <row r="68" spans="1:31" s="10" customFormat="1" ht="19.899999999999999" customHeight="1">
      <c r="B68" s="119"/>
      <c r="D68" s="120" t="s">
        <v>1790</v>
      </c>
      <c r="E68" s="121"/>
      <c r="F68" s="121"/>
      <c r="G68" s="121"/>
      <c r="H68" s="121"/>
      <c r="I68" s="121"/>
      <c r="J68" s="122">
        <f>J597</f>
        <v>0</v>
      </c>
      <c r="L68" s="119"/>
    </row>
    <row r="69" spans="1:31" s="9" customFormat="1" ht="24.95" customHeight="1">
      <c r="B69" s="115"/>
      <c r="D69" s="116" t="s">
        <v>272</v>
      </c>
      <c r="E69" s="117"/>
      <c r="F69" s="117"/>
      <c r="G69" s="117"/>
      <c r="H69" s="117"/>
      <c r="I69" s="117"/>
      <c r="J69" s="118">
        <f>J618</f>
        <v>0</v>
      </c>
      <c r="L69" s="115"/>
    </row>
    <row r="70" spans="1:31" s="10" customFormat="1" ht="19.899999999999999" customHeight="1">
      <c r="B70" s="119"/>
      <c r="D70" s="120" t="s">
        <v>1791</v>
      </c>
      <c r="E70" s="121"/>
      <c r="F70" s="121"/>
      <c r="G70" s="121"/>
      <c r="H70" s="121"/>
      <c r="I70" s="121"/>
      <c r="J70" s="122">
        <f>J619</f>
        <v>0</v>
      </c>
      <c r="L70" s="119"/>
    </row>
    <row r="71" spans="1:31" s="10" customFormat="1" ht="19.899999999999999" customHeight="1">
      <c r="B71" s="119"/>
      <c r="D71" s="120" t="s">
        <v>357</v>
      </c>
      <c r="E71" s="121"/>
      <c r="F71" s="121"/>
      <c r="G71" s="121"/>
      <c r="H71" s="121"/>
      <c r="I71" s="121"/>
      <c r="J71" s="122">
        <f>J623</f>
        <v>0</v>
      </c>
      <c r="L71" s="119"/>
    </row>
    <row r="72" spans="1:31" s="2" customFormat="1" ht="21.75" customHeight="1">
      <c r="A72" s="36"/>
      <c r="B72" s="37"/>
      <c r="C72" s="36"/>
      <c r="D72" s="36"/>
      <c r="E72" s="36"/>
      <c r="F72" s="36"/>
      <c r="G72" s="36"/>
      <c r="H72" s="36"/>
      <c r="I72" s="36"/>
      <c r="J72" s="36"/>
      <c r="K72" s="36"/>
      <c r="L72" s="9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6"/>
      <c r="C73" s="47"/>
      <c r="D73" s="47"/>
      <c r="E73" s="47"/>
      <c r="F73" s="47"/>
      <c r="G73" s="47"/>
      <c r="H73" s="47"/>
      <c r="I73" s="47"/>
      <c r="J73" s="47"/>
      <c r="K73" s="47"/>
      <c r="L73" s="9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9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4" t="s">
        <v>171</v>
      </c>
      <c r="D78" s="36"/>
      <c r="E78" s="36"/>
      <c r="F78" s="36"/>
      <c r="G78" s="36"/>
      <c r="H78" s="36"/>
      <c r="I78" s="36"/>
      <c r="J78" s="36"/>
      <c r="K78" s="36"/>
      <c r="L78" s="9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6"/>
      <c r="D79" s="36"/>
      <c r="E79" s="36"/>
      <c r="F79" s="36"/>
      <c r="G79" s="36"/>
      <c r="H79" s="36"/>
      <c r="I79" s="36"/>
      <c r="J79" s="36"/>
      <c r="K79" s="36"/>
      <c r="L79" s="9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0" t="s">
        <v>17</v>
      </c>
      <c r="D80" s="36"/>
      <c r="E80" s="36"/>
      <c r="F80" s="36"/>
      <c r="G80" s="36"/>
      <c r="H80" s="36"/>
      <c r="I80" s="36"/>
      <c r="J80" s="36"/>
      <c r="K80" s="36"/>
      <c r="L80" s="9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27.75" customHeight="1">
      <c r="A81" s="36"/>
      <c r="B81" s="37"/>
      <c r="C81" s="36"/>
      <c r="D81" s="36"/>
      <c r="E81" s="914" t="str">
        <f>E7</f>
        <v>EVROPSKÉ DOMY V KRAJÍCH - STRAVOVACÍ ZAŘÍZENÍ, STAVEBNÍ ÚPRAVY BUDOVY NOVÝ HLUCHÁK</v>
      </c>
      <c r="F81" s="915"/>
      <c r="G81" s="915"/>
      <c r="H81" s="915"/>
      <c r="I81" s="36"/>
      <c r="J81" s="36"/>
      <c r="K81" s="36"/>
      <c r="L81" s="9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" customFormat="1" ht="12" customHeight="1">
      <c r="B82" s="23"/>
      <c r="C82" s="30" t="s">
        <v>164</v>
      </c>
      <c r="L82" s="23"/>
    </row>
    <row r="83" spans="1:65" s="2" customFormat="1" ht="16.350000000000001" customHeight="1">
      <c r="A83" s="36"/>
      <c r="B83" s="37"/>
      <c r="C83" s="36"/>
      <c r="D83" s="36"/>
      <c r="E83" s="914" t="s">
        <v>270</v>
      </c>
      <c r="F83" s="913"/>
      <c r="G83" s="913"/>
      <c r="H83" s="913"/>
      <c r="I83" s="36"/>
      <c r="J83" s="36"/>
      <c r="K83" s="36"/>
      <c r="L83" s="9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0" t="s">
        <v>271</v>
      </c>
      <c r="D84" s="36"/>
      <c r="E84" s="36"/>
      <c r="F84" s="36"/>
      <c r="G84" s="36"/>
      <c r="H84" s="36"/>
      <c r="I84" s="36"/>
      <c r="J84" s="36"/>
      <c r="K84" s="36"/>
      <c r="L84" s="9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350000000000001" customHeight="1">
      <c r="A85" s="36"/>
      <c r="B85" s="37"/>
      <c r="C85" s="36"/>
      <c r="D85" s="36"/>
      <c r="E85" s="898" t="str">
        <f>E11</f>
        <v>SO-01.03. - Stavební část - bourací práce</v>
      </c>
      <c r="F85" s="913"/>
      <c r="G85" s="913"/>
      <c r="H85" s="913"/>
      <c r="I85" s="36"/>
      <c r="J85" s="36"/>
      <c r="K85" s="36"/>
      <c r="L85" s="9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6"/>
      <c r="D86" s="36"/>
      <c r="E86" s="36"/>
      <c r="F86" s="36"/>
      <c r="G86" s="36"/>
      <c r="H86" s="36"/>
      <c r="I86" s="36"/>
      <c r="J86" s="36"/>
      <c r="K86" s="36"/>
      <c r="L86" s="9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0" t="s">
        <v>23</v>
      </c>
      <c r="D87" s="36"/>
      <c r="E87" s="36"/>
      <c r="F87" s="28" t="str">
        <f>F14</f>
        <v>Hradec Králové st.p.č.456,1671,1672,1822,p.č.161/2</v>
      </c>
      <c r="G87" s="36"/>
      <c r="H87" s="36"/>
      <c r="I87" s="30" t="s">
        <v>25</v>
      </c>
      <c r="J87" s="54" t="str">
        <f>IF(J14="","",J14)</f>
        <v>9. 10. 2023</v>
      </c>
      <c r="K87" s="36"/>
      <c r="L87" s="9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6"/>
      <c r="D88" s="36"/>
      <c r="E88" s="36"/>
      <c r="F88" s="36"/>
      <c r="G88" s="36"/>
      <c r="H88" s="36"/>
      <c r="I88" s="36"/>
      <c r="J88" s="36"/>
      <c r="K88" s="36"/>
      <c r="L88" s="9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4" customHeight="1">
      <c r="A89" s="36"/>
      <c r="B89" s="37"/>
      <c r="C89" s="30" t="s">
        <v>29</v>
      </c>
      <c r="D89" s="36"/>
      <c r="E89" s="36"/>
      <c r="F89" s="28" t="str">
        <f>E17</f>
        <v>Královéhradecký kraj,Pivovarské náměstí1245/2,HK</v>
      </c>
      <c r="G89" s="36"/>
      <c r="H89" s="36"/>
      <c r="I89" s="30" t="s">
        <v>35</v>
      </c>
      <c r="J89" s="34" t="str">
        <f>E23</f>
        <v>Proxion s.r.o.,Náchod</v>
      </c>
      <c r="K89" s="36"/>
      <c r="L89" s="9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4" customHeight="1">
      <c r="A90" s="36"/>
      <c r="B90" s="37"/>
      <c r="C90" s="30" t="s">
        <v>33</v>
      </c>
      <c r="D90" s="36"/>
      <c r="E90" s="36"/>
      <c r="F90" s="28" t="str">
        <f>IF(E20="","",E20)</f>
        <v>Vyplň údaj</v>
      </c>
      <c r="G90" s="36"/>
      <c r="H90" s="36"/>
      <c r="I90" s="30" t="s">
        <v>39</v>
      </c>
      <c r="J90" s="34" t="str">
        <f>E26</f>
        <v xml:space="preserve"> </v>
      </c>
      <c r="K90" s="36"/>
      <c r="L90" s="9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6"/>
      <c r="D91" s="36"/>
      <c r="E91" s="36"/>
      <c r="F91" s="36"/>
      <c r="G91" s="36"/>
      <c r="H91" s="36"/>
      <c r="I91" s="36"/>
      <c r="J91" s="36"/>
      <c r="K91" s="36"/>
      <c r="L91" s="9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23"/>
      <c r="B92" s="124"/>
      <c r="C92" s="125" t="s">
        <v>172</v>
      </c>
      <c r="D92" s="126" t="s">
        <v>62</v>
      </c>
      <c r="E92" s="126" t="s">
        <v>58</v>
      </c>
      <c r="F92" s="126" t="s">
        <v>59</v>
      </c>
      <c r="G92" s="126" t="s">
        <v>173</v>
      </c>
      <c r="H92" s="126" t="s">
        <v>174</v>
      </c>
      <c r="I92" s="126" t="s">
        <v>175</v>
      </c>
      <c r="J92" s="127" t="s">
        <v>167</v>
      </c>
      <c r="K92" s="128" t="s">
        <v>176</v>
      </c>
      <c r="L92" s="129"/>
      <c r="M92" s="61" t="s">
        <v>3</v>
      </c>
      <c r="N92" s="62" t="s">
        <v>47</v>
      </c>
      <c r="O92" s="62" t="s">
        <v>177</v>
      </c>
      <c r="P92" s="62" t="s">
        <v>178</v>
      </c>
      <c r="Q92" s="62" t="s">
        <v>179</v>
      </c>
      <c r="R92" s="62" t="s">
        <v>180</v>
      </c>
      <c r="S92" s="62" t="s">
        <v>181</v>
      </c>
      <c r="T92" s="63" t="s">
        <v>182</v>
      </c>
      <c r="U92" s="123"/>
      <c r="V92" s="123"/>
      <c r="W92" s="123"/>
      <c r="X92" s="123"/>
      <c r="Y92" s="123"/>
      <c r="Z92" s="123"/>
      <c r="AA92" s="123"/>
      <c r="AB92" s="123"/>
      <c r="AC92" s="123"/>
      <c r="AD92" s="123"/>
      <c r="AE92" s="123"/>
    </row>
    <row r="93" spans="1:65" s="2" customFormat="1" ht="22.9" customHeight="1">
      <c r="A93" s="36"/>
      <c r="B93" s="37"/>
      <c r="C93" s="68" t="s">
        <v>183</v>
      </c>
      <c r="D93" s="36"/>
      <c r="E93" s="36"/>
      <c r="F93" s="36"/>
      <c r="G93" s="36"/>
      <c r="H93" s="36"/>
      <c r="I93" s="36"/>
      <c r="J93" s="130">
        <f>BK93</f>
        <v>0</v>
      </c>
      <c r="K93" s="36"/>
      <c r="L93" s="37"/>
      <c r="M93" s="64"/>
      <c r="N93" s="55"/>
      <c r="O93" s="65"/>
      <c r="P93" s="131">
        <f>P94+P618</f>
        <v>0</v>
      </c>
      <c r="Q93" s="65"/>
      <c r="R93" s="131">
        <f>R94+R618</f>
        <v>1.0935646999999999</v>
      </c>
      <c r="S93" s="65"/>
      <c r="T93" s="132">
        <f>T94+T618</f>
        <v>1217.5082599999998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20" t="s">
        <v>76</v>
      </c>
      <c r="AU93" s="20" t="s">
        <v>168</v>
      </c>
      <c r="BK93" s="133">
        <f>BK94+BK618</f>
        <v>0</v>
      </c>
    </row>
    <row r="94" spans="1:65" s="12" customFormat="1" ht="25.9" customHeight="1">
      <c r="B94" s="134"/>
      <c r="D94" s="135" t="s">
        <v>76</v>
      </c>
      <c r="E94" s="136" t="s">
        <v>365</v>
      </c>
      <c r="F94" s="136" t="s">
        <v>366</v>
      </c>
      <c r="I94" s="137"/>
      <c r="J94" s="138">
        <f>BK94</f>
        <v>0</v>
      </c>
      <c r="L94" s="134"/>
      <c r="M94" s="139"/>
      <c r="N94" s="140"/>
      <c r="O94" s="140"/>
      <c r="P94" s="141">
        <f>P95+P133+P137+P597</f>
        <v>0</v>
      </c>
      <c r="Q94" s="140"/>
      <c r="R94" s="141">
        <f>R95+R133+R137+R597</f>
        <v>1.0935646999999999</v>
      </c>
      <c r="S94" s="140"/>
      <c r="T94" s="142">
        <f>T95+T133+T137+T597</f>
        <v>1121.6542599999998</v>
      </c>
      <c r="AR94" s="135" t="s">
        <v>85</v>
      </c>
      <c r="AT94" s="143" t="s">
        <v>76</v>
      </c>
      <c r="AU94" s="143" t="s">
        <v>77</v>
      </c>
      <c r="AY94" s="135" t="s">
        <v>186</v>
      </c>
      <c r="BK94" s="144">
        <f>BK95+BK133+BK137+BK597</f>
        <v>0</v>
      </c>
    </row>
    <row r="95" spans="1:65" s="12" customFormat="1" ht="22.9" customHeight="1">
      <c r="B95" s="134"/>
      <c r="D95" s="135" t="s">
        <v>76</v>
      </c>
      <c r="E95" s="145" t="s">
        <v>85</v>
      </c>
      <c r="F95" s="145" t="s">
        <v>1797</v>
      </c>
      <c r="I95" s="137"/>
      <c r="J95" s="146">
        <f>BK95</f>
        <v>0</v>
      </c>
      <c r="L95" s="134"/>
      <c r="M95" s="139"/>
      <c r="N95" s="140"/>
      <c r="O95" s="140"/>
      <c r="P95" s="141">
        <f>SUM(P96:P132)</f>
        <v>0</v>
      </c>
      <c r="Q95" s="140"/>
      <c r="R95" s="141">
        <f>SUM(R96:R132)</f>
        <v>0</v>
      </c>
      <c r="S95" s="140"/>
      <c r="T95" s="142">
        <f>SUM(T96:T132)</f>
        <v>0</v>
      </c>
      <c r="AR95" s="135" t="s">
        <v>85</v>
      </c>
      <c r="AT95" s="143" t="s">
        <v>76</v>
      </c>
      <c r="AU95" s="143" t="s">
        <v>85</v>
      </c>
      <c r="AY95" s="135" t="s">
        <v>186</v>
      </c>
      <c r="BK95" s="144">
        <f>SUM(BK96:BK132)</f>
        <v>0</v>
      </c>
    </row>
    <row r="96" spans="1:65" s="2" customFormat="1" ht="23.45" customHeight="1">
      <c r="A96" s="36"/>
      <c r="B96" s="147"/>
      <c r="C96" s="148" t="s">
        <v>85</v>
      </c>
      <c r="D96" s="148" t="s">
        <v>189</v>
      </c>
      <c r="E96" s="149" t="s">
        <v>2376</v>
      </c>
      <c r="F96" s="150" t="s">
        <v>2377</v>
      </c>
      <c r="G96" s="151" t="s">
        <v>397</v>
      </c>
      <c r="H96" s="152">
        <v>388.18299999999999</v>
      </c>
      <c r="I96" s="153"/>
      <c r="J96" s="154">
        <f>ROUND(I96*H96,2)</f>
        <v>0</v>
      </c>
      <c r="K96" s="155"/>
      <c r="L96" s="37"/>
      <c r="M96" s="163" t="s">
        <v>3</v>
      </c>
      <c r="N96" s="164" t="s">
        <v>48</v>
      </c>
      <c r="O96" s="57"/>
      <c r="P96" s="165">
        <f>O96*H96</f>
        <v>0</v>
      </c>
      <c r="Q96" s="165">
        <v>0</v>
      </c>
      <c r="R96" s="165">
        <f>Q96*H96</f>
        <v>0</v>
      </c>
      <c r="S96" s="165">
        <v>0</v>
      </c>
      <c r="T96" s="166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61" t="s">
        <v>200</v>
      </c>
      <c r="AT96" s="161" t="s">
        <v>189</v>
      </c>
      <c r="AU96" s="161" t="s">
        <v>87</v>
      </c>
      <c r="AY96" s="20" t="s">
        <v>186</v>
      </c>
      <c r="BE96" s="162">
        <f>IF(N96="základní",J96,0)</f>
        <v>0</v>
      </c>
      <c r="BF96" s="162">
        <f>IF(N96="snížená",J96,0)</f>
        <v>0</v>
      </c>
      <c r="BG96" s="162">
        <f>IF(N96="zákl. přenesená",J96,0)</f>
        <v>0</v>
      </c>
      <c r="BH96" s="162">
        <f>IF(N96="sníž. přenesená",J96,0)</f>
        <v>0</v>
      </c>
      <c r="BI96" s="162">
        <f>IF(N96="nulová",J96,0)</f>
        <v>0</v>
      </c>
      <c r="BJ96" s="20" t="s">
        <v>85</v>
      </c>
      <c r="BK96" s="162">
        <f>ROUND(I96*H96,2)</f>
        <v>0</v>
      </c>
      <c r="BL96" s="20" t="s">
        <v>200</v>
      </c>
      <c r="BM96" s="161" t="s">
        <v>2378</v>
      </c>
    </row>
    <row r="97" spans="1:65" s="2" customFormat="1">
      <c r="A97" s="36"/>
      <c r="B97" s="37"/>
      <c r="C97" s="36"/>
      <c r="D97" s="167" t="s">
        <v>240</v>
      </c>
      <c r="E97" s="36"/>
      <c r="F97" s="168" t="s">
        <v>2379</v>
      </c>
      <c r="G97" s="36"/>
      <c r="H97" s="36"/>
      <c r="I97" s="169"/>
      <c r="J97" s="36"/>
      <c r="K97" s="36"/>
      <c r="L97" s="37"/>
      <c r="M97" s="170"/>
      <c r="N97" s="171"/>
      <c r="O97" s="57"/>
      <c r="P97" s="57"/>
      <c r="Q97" s="57"/>
      <c r="R97" s="57"/>
      <c r="S97" s="57"/>
      <c r="T97" s="58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20" t="s">
        <v>240</v>
      </c>
      <c r="AU97" s="20" t="s">
        <v>87</v>
      </c>
    </row>
    <row r="98" spans="1:65" s="13" customFormat="1">
      <c r="B98" s="178"/>
      <c r="D98" s="172" t="s">
        <v>373</v>
      </c>
      <c r="E98" s="179" t="s">
        <v>3</v>
      </c>
      <c r="F98" s="180" t="s">
        <v>2380</v>
      </c>
      <c r="H98" s="181">
        <v>102.202</v>
      </c>
      <c r="I98" s="182"/>
      <c r="L98" s="178"/>
      <c r="M98" s="183"/>
      <c r="N98" s="184"/>
      <c r="O98" s="184"/>
      <c r="P98" s="184"/>
      <c r="Q98" s="184"/>
      <c r="R98" s="184"/>
      <c r="S98" s="184"/>
      <c r="T98" s="185"/>
      <c r="AT98" s="179" t="s">
        <v>373</v>
      </c>
      <c r="AU98" s="179" t="s">
        <v>87</v>
      </c>
      <c r="AV98" s="13" t="s">
        <v>87</v>
      </c>
      <c r="AW98" s="13" t="s">
        <v>38</v>
      </c>
      <c r="AX98" s="13" t="s">
        <v>77</v>
      </c>
      <c r="AY98" s="179" t="s">
        <v>186</v>
      </c>
    </row>
    <row r="99" spans="1:65" s="13" customFormat="1">
      <c r="B99" s="178"/>
      <c r="D99" s="172" t="s">
        <v>373</v>
      </c>
      <c r="E99" s="179" t="s">
        <v>3</v>
      </c>
      <c r="F99" s="180" t="s">
        <v>2381</v>
      </c>
      <c r="H99" s="181">
        <v>258.82499999999999</v>
      </c>
      <c r="I99" s="182"/>
      <c r="L99" s="178"/>
      <c r="M99" s="183"/>
      <c r="N99" s="184"/>
      <c r="O99" s="184"/>
      <c r="P99" s="184"/>
      <c r="Q99" s="184"/>
      <c r="R99" s="184"/>
      <c r="S99" s="184"/>
      <c r="T99" s="185"/>
      <c r="AT99" s="179" t="s">
        <v>373</v>
      </c>
      <c r="AU99" s="179" t="s">
        <v>87</v>
      </c>
      <c r="AV99" s="13" t="s">
        <v>87</v>
      </c>
      <c r="AW99" s="13" t="s">
        <v>38</v>
      </c>
      <c r="AX99" s="13" t="s">
        <v>77</v>
      </c>
      <c r="AY99" s="179" t="s">
        <v>186</v>
      </c>
    </row>
    <row r="100" spans="1:65" s="15" customFormat="1">
      <c r="B100" s="194"/>
      <c r="D100" s="172" t="s">
        <v>373</v>
      </c>
      <c r="E100" s="195" t="s">
        <v>3</v>
      </c>
      <c r="F100" s="196" t="s">
        <v>2382</v>
      </c>
      <c r="H100" s="195" t="s">
        <v>3</v>
      </c>
      <c r="I100" s="197"/>
      <c r="L100" s="194"/>
      <c r="M100" s="198"/>
      <c r="N100" s="199"/>
      <c r="O100" s="199"/>
      <c r="P100" s="199"/>
      <c r="Q100" s="199"/>
      <c r="R100" s="199"/>
      <c r="S100" s="199"/>
      <c r="T100" s="200"/>
      <c r="AT100" s="195" t="s">
        <v>373</v>
      </c>
      <c r="AU100" s="195" t="s">
        <v>87</v>
      </c>
      <c r="AV100" s="15" t="s">
        <v>85</v>
      </c>
      <c r="AW100" s="15" t="s">
        <v>38</v>
      </c>
      <c r="AX100" s="15" t="s">
        <v>77</v>
      </c>
      <c r="AY100" s="195" t="s">
        <v>186</v>
      </c>
    </row>
    <row r="101" spans="1:65" s="13" customFormat="1">
      <c r="B101" s="178"/>
      <c r="D101" s="172" t="s">
        <v>373</v>
      </c>
      <c r="E101" s="179" t="s">
        <v>3</v>
      </c>
      <c r="F101" s="180" t="s">
        <v>2383</v>
      </c>
      <c r="H101" s="181">
        <v>16.806000000000001</v>
      </c>
      <c r="I101" s="182"/>
      <c r="L101" s="178"/>
      <c r="M101" s="183"/>
      <c r="N101" s="184"/>
      <c r="O101" s="184"/>
      <c r="P101" s="184"/>
      <c r="Q101" s="184"/>
      <c r="R101" s="184"/>
      <c r="S101" s="184"/>
      <c r="T101" s="185"/>
      <c r="AT101" s="179" t="s">
        <v>373</v>
      </c>
      <c r="AU101" s="179" t="s">
        <v>87</v>
      </c>
      <c r="AV101" s="13" t="s">
        <v>87</v>
      </c>
      <c r="AW101" s="13" t="s">
        <v>38</v>
      </c>
      <c r="AX101" s="13" t="s">
        <v>77</v>
      </c>
      <c r="AY101" s="179" t="s">
        <v>186</v>
      </c>
    </row>
    <row r="102" spans="1:65" s="15" customFormat="1">
      <c r="B102" s="194"/>
      <c r="D102" s="172" t="s">
        <v>373</v>
      </c>
      <c r="E102" s="195" t="s">
        <v>3</v>
      </c>
      <c r="F102" s="196" t="s">
        <v>2384</v>
      </c>
      <c r="H102" s="195" t="s">
        <v>3</v>
      </c>
      <c r="I102" s="197"/>
      <c r="L102" s="194"/>
      <c r="M102" s="198"/>
      <c r="N102" s="199"/>
      <c r="O102" s="199"/>
      <c r="P102" s="199"/>
      <c r="Q102" s="199"/>
      <c r="R102" s="199"/>
      <c r="S102" s="199"/>
      <c r="T102" s="200"/>
      <c r="AT102" s="195" t="s">
        <v>373</v>
      </c>
      <c r="AU102" s="195" t="s">
        <v>87</v>
      </c>
      <c r="AV102" s="15" t="s">
        <v>85</v>
      </c>
      <c r="AW102" s="15" t="s">
        <v>38</v>
      </c>
      <c r="AX102" s="15" t="s">
        <v>77</v>
      </c>
      <c r="AY102" s="195" t="s">
        <v>186</v>
      </c>
    </row>
    <row r="103" spans="1:65" s="13" customFormat="1">
      <c r="B103" s="178"/>
      <c r="D103" s="172" t="s">
        <v>373</v>
      </c>
      <c r="E103" s="179" t="s">
        <v>3</v>
      </c>
      <c r="F103" s="180" t="s">
        <v>2385</v>
      </c>
      <c r="H103" s="181">
        <v>10.35</v>
      </c>
      <c r="I103" s="182"/>
      <c r="L103" s="178"/>
      <c r="M103" s="183"/>
      <c r="N103" s="184"/>
      <c r="O103" s="184"/>
      <c r="P103" s="184"/>
      <c r="Q103" s="184"/>
      <c r="R103" s="184"/>
      <c r="S103" s="184"/>
      <c r="T103" s="185"/>
      <c r="AT103" s="179" t="s">
        <v>373</v>
      </c>
      <c r="AU103" s="179" t="s">
        <v>87</v>
      </c>
      <c r="AV103" s="13" t="s">
        <v>87</v>
      </c>
      <c r="AW103" s="13" t="s">
        <v>38</v>
      </c>
      <c r="AX103" s="13" t="s">
        <v>77</v>
      </c>
      <c r="AY103" s="179" t="s">
        <v>186</v>
      </c>
    </row>
    <row r="104" spans="1:65" s="14" customFormat="1">
      <c r="B104" s="186"/>
      <c r="D104" s="172" t="s">
        <v>373</v>
      </c>
      <c r="E104" s="187" t="s">
        <v>2369</v>
      </c>
      <c r="F104" s="188" t="s">
        <v>375</v>
      </c>
      <c r="H104" s="189">
        <v>388.18299999999999</v>
      </c>
      <c r="I104" s="190"/>
      <c r="L104" s="186"/>
      <c r="M104" s="191"/>
      <c r="N104" s="192"/>
      <c r="O104" s="192"/>
      <c r="P104" s="192"/>
      <c r="Q104" s="192"/>
      <c r="R104" s="192"/>
      <c r="S104" s="192"/>
      <c r="T104" s="193"/>
      <c r="AT104" s="187" t="s">
        <v>373</v>
      </c>
      <c r="AU104" s="187" t="s">
        <v>87</v>
      </c>
      <c r="AV104" s="14" t="s">
        <v>200</v>
      </c>
      <c r="AW104" s="14" t="s">
        <v>38</v>
      </c>
      <c r="AX104" s="14" t="s">
        <v>85</v>
      </c>
      <c r="AY104" s="187" t="s">
        <v>186</v>
      </c>
    </row>
    <row r="105" spans="1:65" s="2" customFormat="1" ht="64.5" customHeight="1">
      <c r="A105" s="36"/>
      <c r="B105" s="147"/>
      <c r="C105" s="148" t="s">
        <v>87</v>
      </c>
      <c r="D105" s="148" t="s">
        <v>189</v>
      </c>
      <c r="E105" s="149" t="s">
        <v>2386</v>
      </c>
      <c r="F105" s="150" t="s">
        <v>2387</v>
      </c>
      <c r="G105" s="151" t="s">
        <v>397</v>
      </c>
      <c r="H105" s="152">
        <v>383.38799999999998</v>
      </c>
      <c r="I105" s="153"/>
      <c r="J105" s="154">
        <f>ROUND(I105*H105,2)</f>
        <v>0</v>
      </c>
      <c r="K105" s="155"/>
      <c r="L105" s="37"/>
      <c r="M105" s="163" t="s">
        <v>3</v>
      </c>
      <c r="N105" s="164" t="s">
        <v>48</v>
      </c>
      <c r="O105" s="57"/>
      <c r="P105" s="165">
        <f>O105*H105</f>
        <v>0</v>
      </c>
      <c r="Q105" s="165">
        <v>0</v>
      </c>
      <c r="R105" s="165">
        <f>Q105*H105</f>
        <v>0</v>
      </c>
      <c r="S105" s="165">
        <v>0</v>
      </c>
      <c r="T105" s="166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61" t="s">
        <v>200</v>
      </c>
      <c r="AT105" s="161" t="s">
        <v>189</v>
      </c>
      <c r="AU105" s="161" t="s">
        <v>87</v>
      </c>
      <c r="AY105" s="20" t="s">
        <v>186</v>
      </c>
      <c r="BE105" s="162">
        <f>IF(N105="základní",J105,0)</f>
        <v>0</v>
      </c>
      <c r="BF105" s="162">
        <f>IF(N105="snížená",J105,0)</f>
        <v>0</v>
      </c>
      <c r="BG105" s="162">
        <f>IF(N105="zákl. přenesená",J105,0)</f>
        <v>0</v>
      </c>
      <c r="BH105" s="162">
        <f>IF(N105="sníž. přenesená",J105,0)</f>
        <v>0</v>
      </c>
      <c r="BI105" s="162">
        <f>IF(N105="nulová",J105,0)</f>
        <v>0</v>
      </c>
      <c r="BJ105" s="20" t="s">
        <v>85</v>
      </c>
      <c r="BK105" s="162">
        <f>ROUND(I105*H105,2)</f>
        <v>0</v>
      </c>
      <c r="BL105" s="20" t="s">
        <v>200</v>
      </c>
      <c r="BM105" s="161" t="s">
        <v>2388</v>
      </c>
    </row>
    <row r="106" spans="1:65" s="2" customFormat="1">
      <c r="A106" s="36"/>
      <c r="B106" s="37"/>
      <c r="C106" s="36"/>
      <c r="D106" s="167" t="s">
        <v>240</v>
      </c>
      <c r="E106" s="36"/>
      <c r="F106" s="168" t="s">
        <v>2389</v>
      </c>
      <c r="G106" s="36"/>
      <c r="H106" s="36"/>
      <c r="I106" s="169"/>
      <c r="J106" s="36"/>
      <c r="K106" s="36"/>
      <c r="L106" s="37"/>
      <c r="M106" s="170"/>
      <c r="N106" s="171"/>
      <c r="O106" s="57"/>
      <c r="P106" s="57"/>
      <c r="Q106" s="57"/>
      <c r="R106" s="57"/>
      <c r="S106" s="57"/>
      <c r="T106" s="58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20" t="s">
        <v>240</v>
      </c>
      <c r="AU106" s="20" t="s">
        <v>87</v>
      </c>
    </row>
    <row r="107" spans="1:65" s="13" customFormat="1">
      <c r="B107" s="178"/>
      <c r="D107" s="172" t="s">
        <v>373</v>
      </c>
      <c r="E107" s="179" t="s">
        <v>3</v>
      </c>
      <c r="F107" s="180" t="s">
        <v>2390</v>
      </c>
      <c r="H107" s="181">
        <v>383.38799999999998</v>
      </c>
      <c r="I107" s="182"/>
      <c r="L107" s="178"/>
      <c r="M107" s="183"/>
      <c r="N107" s="184"/>
      <c r="O107" s="184"/>
      <c r="P107" s="184"/>
      <c r="Q107" s="184"/>
      <c r="R107" s="184"/>
      <c r="S107" s="184"/>
      <c r="T107" s="185"/>
      <c r="AT107" s="179" t="s">
        <v>373</v>
      </c>
      <c r="AU107" s="179" t="s">
        <v>87</v>
      </c>
      <c r="AV107" s="13" t="s">
        <v>87</v>
      </c>
      <c r="AW107" s="13" t="s">
        <v>38</v>
      </c>
      <c r="AX107" s="13" t="s">
        <v>77</v>
      </c>
      <c r="AY107" s="179" t="s">
        <v>186</v>
      </c>
    </row>
    <row r="108" spans="1:65" s="14" customFormat="1">
      <c r="B108" s="186"/>
      <c r="D108" s="172" t="s">
        <v>373</v>
      </c>
      <c r="E108" s="187" t="s">
        <v>2366</v>
      </c>
      <c r="F108" s="188" t="s">
        <v>375</v>
      </c>
      <c r="H108" s="189">
        <v>383.38799999999998</v>
      </c>
      <c r="I108" s="190"/>
      <c r="L108" s="186"/>
      <c r="M108" s="191"/>
      <c r="N108" s="192"/>
      <c r="O108" s="192"/>
      <c r="P108" s="192"/>
      <c r="Q108" s="192"/>
      <c r="R108" s="192"/>
      <c r="S108" s="192"/>
      <c r="T108" s="193"/>
      <c r="AT108" s="187" t="s">
        <v>373</v>
      </c>
      <c r="AU108" s="187" t="s">
        <v>87</v>
      </c>
      <c r="AV108" s="14" t="s">
        <v>200</v>
      </c>
      <c r="AW108" s="14" t="s">
        <v>38</v>
      </c>
      <c r="AX108" s="14" t="s">
        <v>85</v>
      </c>
      <c r="AY108" s="187" t="s">
        <v>186</v>
      </c>
    </row>
    <row r="109" spans="1:65" s="2" customFormat="1" ht="64.5" customHeight="1">
      <c r="A109" s="36"/>
      <c r="B109" s="147"/>
      <c r="C109" s="148" t="s">
        <v>101</v>
      </c>
      <c r="D109" s="148" t="s">
        <v>189</v>
      </c>
      <c r="E109" s="149" t="s">
        <v>2391</v>
      </c>
      <c r="F109" s="150" t="s">
        <v>2392</v>
      </c>
      <c r="G109" s="151" t="s">
        <v>397</v>
      </c>
      <c r="H109" s="152">
        <v>4984.0439999999999</v>
      </c>
      <c r="I109" s="153"/>
      <c r="J109" s="154">
        <f>ROUND(I109*H109,2)</f>
        <v>0</v>
      </c>
      <c r="K109" s="155"/>
      <c r="L109" s="37"/>
      <c r="M109" s="163" t="s">
        <v>3</v>
      </c>
      <c r="N109" s="164" t="s">
        <v>48</v>
      </c>
      <c r="O109" s="57"/>
      <c r="P109" s="165">
        <f>O109*H109</f>
        <v>0</v>
      </c>
      <c r="Q109" s="165">
        <v>0</v>
      </c>
      <c r="R109" s="165">
        <f>Q109*H109</f>
        <v>0</v>
      </c>
      <c r="S109" s="165">
        <v>0</v>
      </c>
      <c r="T109" s="16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61" t="s">
        <v>200</v>
      </c>
      <c r="AT109" s="161" t="s">
        <v>189</v>
      </c>
      <c r="AU109" s="161" t="s">
        <v>87</v>
      </c>
      <c r="AY109" s="20" t="s">
        <v>186</v>
      </c>
      <c r="BE109" s="162">
        <f>IF(N109="základní",J109,0)</f>
        <v>0</v>
      </c>
      <c r="BF109" s="162">
        <f>IF(N109="snížená",J109,0)</f>
        <v>0</v>
      </c>
      <c r="BG109" s="162">
        <f>IF(N109="zákl. přenesená",J109,0)</f>
        <v>0</v>
      </c>
      <c r="BH109" s="162">
        <f>IF(N109="sníž. přenesená",J109,0)</f>
        <v>0</v>
      </c>
      <c r="BI109" s="162">
        <f>IF(N109="nulová",J109,0)</f>
        <v>0</v>
      </c>
      <c r="BJ109" s="20" t="s">
        <v>85</v>
      </c>
      <c r="BK109" s="162">
        <f>ROUND(I109*H109,2)</f>
        <v>0</v>
      </c>
      <c r="BL109" s="20" t="s">
        <v>200</v>
      </c>
      <c r="BM109" s="161" t="s">
        <v>2393</v>
      </c>
    </row>
    <row r="110" spans="1:65" s="2" customFormat="1">
      <c r="A110" s="36"/>
      <c r="B110" s="37"/>
      <c r="C110" s="36"/>
      <c r="D110" s="167" t="s">
        <v>240</v>
      </c>
      <c r="E110" s="36"/>
      <c r="F110" s="168" t="s">
        <v>2394</v>
      </c>
      <c r="G110" s="36"/>
      <c r="H110" s="36"/>
      <c r="I110" s="169"/>
      <c r="J110" s="36"/>
      <c r="K110" s="36"/>
      <c r="L110" s="37"/>
      <c r="M110" s="170"/>
      <c r="N110" s="171"/>
      <c r="O110" s="57"/>
      <c r="P110" s="57"/>
      <c r="Q110" s="57"/>
      <c r="R110" s="57"/>
      <c r="S110" s="57"/>
      <c r="T110" s="58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20" t="s">
        <v>240</v>
      </c>
      <c r="AU110" s="20" t="s">
        <v>87</v>
      </c>
    </row>
    <row r="111" spans="1:65" s="13" customFormat="1">
      <c r="B111" s="178"/>
      <c r="D111" s="172" t="s">
        <v>373</v>
      </c>
      <c r="E111" s="179" t="s">
        <v>3</v>
      </c>
      <c r="F111" s="180" t="s">
        <v>2366</v>
      </c>
      <c r="H111" s="181">
        <v>383.38799999999998</v>
      </c>
      <c r="I111" s="182"/>
      <c r="L111" s="178"/>
      <c r="M111" s="183"/>
      <c r="N111" s="184"/>
      <c r="O111" s="184"/>
      <c r="P111" s="184"/>
      <c r="Q111" s="184"/>
      <c r="R111" s="184"/>
      <c r="S111" s="184"/>
      <c r="T111" s="185"/>
      <c r="AT111" s="179" t="s">
        <v>373</v>
      </c>
      <c r="AU111" s="179" t="s">
        <v>87</v>
      </c>
      <c r="AV111" s="13" t="s">
        <v>87</v>
      </c>
      <c r="AW111" s="13" t="s">
        <v>38</v>
      </c>
      <c r="AX111" s="13" t="s">
        <v>85</v>
      </c>
      <c r="AY111" s="179" t="s">
        <v>186</v>
      </c>
    </row>
    <row r="112" spans="1:65" s="13" customFormat="1">
      <c r="B112" s="178"/>
      <c r="D112" s="172" t="s">
        <v>373</v>
      </c>
      <c r="F112" s="180" t="s">
        <v>2395</v>
      </c>
      <c r="H112" s="181">
        <v>4984.0439999999999</v>
      </c>
      <c r="I112" s="182"/>
      <c r="L112" s="178"/>
      <c r="M112" s="183"/>
      <c r="N112" s="184"/>
      <c r="O112" s="184"/>
      <c r="P112" s="184"/>
      <c r="Q112" s="184"/>
      <c r="R112" s="184"/>
      <c r="S112" s="184"/>
      <c r="T112" s="185"/>
      <c r="AT112" s="179" t="s">
        <v>373</v>
      </c>
      <c r="AU112" s="179" t="s">
        <v>87</v>
      </c>
      <c r="AV112" s="13" t="s">
        <v>87</v>
      </c>
      <c r="AW112" s="13" t="s">
        <v>4</v>
      </c>
      <c r="AX112" s="13" t="s">
        <v>85</v>
      </c>
      <c r="AY112" s="179" t="s">
        <v>186</v>
      </c>
    </row>
    <row r="113" spans="1:65" s="2" customFormat="1" ht="42.75" customHeight="1">
      <c r="A113" s="36"/>
      <c r="B113" s="147"/>
      <c r="C113" s="148" t="s">
        <v>200</v>
      </c>
      <c r="D113" s="148" t="s">
        <v>189</v>
      </c>
      <c r="E113" s="149" t="s">
        <v>2396</v>
      </c>
      <c r="F113" s="150" t="s">
        <v>2397</v>
      </c>
      <c r="G113" s="151" t="s">
        <v>492</v>
      </c>
      <c r="H113" s="152">
        <v>651.76</v>
      </c>
      <c r="I113" s="153"/>
      <c r="J113" s="154">
        <f>ROUND(I113*H113,2)</f>
        <v>0</v>
      </c>
      <c r="K113" s="155"/>
      <c r="L113" s="37"/>
      <c r="M113" s="163" t="s">
        <v>3</v>
      </c>
      <c r="N113" s="164" t="s">
        <v>48</v>
      </c>
      <c r="O113" s="57"/>
      <c r="P113" s="165">
        <f>O113*H113</f>
        <v>0</v>
      </c>
      <c r="Q113" s="165">
        <v>0</v>
      </c>
      <c r="R113" s="165">
        <f>Q113*H113</f>
        <v>0</v>
      </c>
      <c r="S113" s="165">
        <v>0</v>
      </c>
      <c r="T113" s="166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61" t="s">
        <v>200</v>
      </c>
      <c r="AT113" s="161" t="s">
        <v>189</v>
      </c>
      <c r="AU113" s="161" t="s">
        <v>87</v>
      </c>
      <c r="AY113" s="20" t="s">
        <v>186</v>
      </c>
      <c r="BE113" s="162">
        <f>IF(N113="základní",J113,0)</f>
        <v>0</v>
      </c>
      <c r="BF113" s="162">
        <f>IF(N113="snížená",J113,0)</f>
        <v>0</v>
      </c>
      <c r="BG113" s="162">
        <f>IF(N113="zákl. přenesená",J113,0)</f>
        <v>0</v>
      </c>
      <c r="BH113" s="162">
        <f>IF(N113="sníž. přenesená",J113,0)</f>
        <v>0</v>
      </c>
      <c r="BI113" s="162">
        <f>IF(N113="nulová",J113,0)</f>
        <v>0</v>
      </c>
      <c r="BJ113" s="20" t="s">
        <v>85</v>
      </c>
      <c r="BK113" s="162">
        <f>ROUND(I113*H113,2)</f>
        <v>0</v>
      </c>
      <c r="BL113" s="20" t="s">
        <v>200</v>
      </c>
      <c r="BM113" s="161" t="s">
        <v>2398</v>
      </c>
    </row>
    <row r="114" spans="1:65" s="2" customFormat="1">
      <c r="A114" s="36"/>
      <c r="B114" s="37"/>
      <c r="C114" s="36"/>
      <c r="D114" s="167" t="s">
        <v>240</v>
      </c>
      <c r="E114" s="36"/>
      <c r="F114" s="168" t="s">
        <v>2399</v>
      </c>
      <c r="G114" s="36"/>
      <c r="H114" s="36"/>
      <c r="I114" s="169"/>
      <c r="J114" s="36"/>
      <c r="K114" s="36"/>
      <c r="L114" s="37"/>
      <c r="M114" s="170"/>
      <c r="N114" s="171"/>
      <c r="O114" s="57"/>
      <c r="P114" s="57"/>
      <c r="Q114" s="57"/>
      <c r="R114" s="57"/>
      <c r="S114" s="57"/>
      <c r="T114" s="58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20" t="s">
        <v>240</v>
      </c>
      <c r="AU114" s="20" t="s">
        <v>87</v>
      </c>
    </row>
    <row r="115" spans="1:65" s="13" customFormat="1">
      <c r="B115" s="178"/>
      <c r="D115" s="172" t="s">
        <v>373</v>
      </c>
      <c r="E115" s="179" t="s">
        <v>3</v>
      </c>
      <c r="F115" s="180" t="s">
        <v>2400</v>
      </c>
      <c r="H115" s="181">
        <v>651.76</v>
      </c>
      <c r="I115" s="182"/>
      <c r="L115" s="178"/>
      <c r="M115" s="183"/>
      <c r="N115" s="184"/>
      <c r="O115" s="184"/>
      <c r="P115" s="184"/>
      <c r="Q115" s="184"/>
      <c r="R115" s="184"/>
      <c r="S115" s="184"/>
      <c r="T115" s="185"/>
      <c r="AT115" s="179" t="s">
        <v>373</v>
      </c>
      <c r="AU115" s="179" t="s">
        <v>87</v>
      </c>
      <c r="AV115" s="13" t="s">
        <v>87</v>
      </c>
      <c r="AW115" s="13" t="s">
        <v>38</v>
      </c>
      <c r="AX115" s="13" t="s">
        <v>85</v>
      </c>
      <c r="AY115" s="179" t="s">
        <v>186</v>
      </c>
    </row>
    <row r="116" spans="1:65" s="2" customFormat="1" ht="36.75" customHeight="1">
      <c r="A116" s="36"/>
      <c r="B116" s="147"/>
      <c r="C116" s="148" t="s">
        <v>215</v>
      </c>
      <c r="D116" s="148" t="s">
        <v>189</v>
      </c>
      <c r="E116" s="149" t="s">
        <v>2401</v>
      </c>
      <c r="F116" s="150" t="s">
        <v>2402</v>
      </c>
      <c r="G116" s="151" t="s">
        <v>397</v>
      </c>
      <c r="H116" s="152">
        <v>383.38799999999998</v>
      </c>
      <c r="I116" s="153"/>
      <c r="J116" s="154">
        <f>ROUND(I116*H116,2)</f>
        <v>0</v>
      </c>
      <c r="K116" s="155"/>
      <c r="L116" s="37"/>
      <c r="M116" s="163" t="s">
        <v>3</v>
      </c>
      <c r="N116" s="164" t="s">
        <v>48</v>
      </c>
      <c r="O116" s="57"/>
      <c r="P116" s="165">
        <f>O116*H116</f>
        <v>0</v>
      </c>
      <c r="Q116" s="165">
        <v>0</v>
      </c>
      <c r="R116" s="165">
        <f>Q116*H116</f>
        <v>0</v>
      </c>
      <c r="S116" s="165">
        <v>0</v>
      </c>
      <c r="T116" s="166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61" t="s">
        <v>200</v>
      </c>
      <c r="AT116" s="161" t="s">
        <v>189</v>
      </c>
      <c r="AU116" s="161" t="s">
        <v>87</v>
      </c>
      <c r="AY116" s="20" t="s">
        <v>186</v>
      </c>
      <c r="BE116" s="162">
        <f>IF(N116="základní",J116,0)</f>
        <v>0</v>
      </c>
      <c r="BF116" s="162">
        <f>IF(N116="snížená",J116,0)</f>
        <v>0</v>
      </c>
      <c r="BG116" s="162">
        <f>IF(N116="zákl. přenesená",J116,0)</f>
        <v>0</v>
      </c>
      <c r="BH116" s="162">
        <f>IF(N116="sníž. přenesená",J116,0)</f>
        <v>0</v>
      </c>
      <c r="BI116" s="162">
        <f>IF(N116="nulová",J116,0)</f>
        <v>0</v>
      </c>
      <c r="BJ116" s="20" t="s">
        <v>85</v>
      </c>
      <c r="BK116" s="162">
        <f>ROUND(I116*H116,2)</f>
        <v>0</v>
      </c>
      <c r="BL116" s="20" t="s">
        <v>200</v>
      </c>
      <c r="BM116" s="161" t="s">
        <v>2403</v>
      </c>
    </row>
    <row r="117" spans="1:65" s="2" customFormat="1">
      <c r="A117" s="36"/>
      <c r="B117" s="37"/>
      <c r="C117" s="36"/>
      <c r="D117" s="167" t="s">
        <v>240</v>
      </c>
      <c r="E117" s="36"/>
      <c r="F117" s="168" t="s">
        <v>2404</v>
      </c>
      <c r="G117" s="36"/>
      <c r="H117" s="36"/>
      <c r="I117" s="169"/>
      <c r="J117" s="36"/>
      <c r="K117" s="36"/>
      <c r="L117" s="37"/>
      <c r="M117" s="170"/>
      <c r="N117" s="171"/>
      <c r="O117" s="57"/>
      <c r="P117" s="57"/>
      <c r="Q117" s="57"/>
      <c r="R117" s="57"/>
      <c r="S117" s="57"/>
      <c r="T117" s="58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20" t="s">
        <v>240</v>
      </c>
      <c r="AU117" s="20" t="s">
        <v>87</v>
      </c>
    </row>
    <row r="118" spans="1:65" s="13" customFormat="1">
      <c r="B118" s="178"/>
      <c r="D118" s="172" t="s">
        <v>373</v>
      </c>
      <c r="E118" s="179" t="s">
        <v>3</v>
      </c>
      <c r="F118" s="180" t="s">
        <v>2366</v>
      </c>
      <c r="H118" s="181">
        <v>383.38799999999998</v>
      </c>
      <c r="I118" s="182"/>
      <c r="L118" s="178"/>
      <c r="M118" s="183"/>
      <c r="N118" s="184"/>
      <c r="O118" s="184"/>
      <c r="P118" s="184"/>
      <c r="Q118" s="184"/>
      <c r="R118" s="184"/>
      <c r="S118" s="184"/>
      <c r="T118" s="185"/>
      <c r="AT118" s="179" t="s">
        <v>373</v>
      </c>
      <c r="AU118" s="179" t="s">
        <v>87</v>
      </c>
      <c r="AV118" s="13" t="s">
        <v>87</v>
      </c>
      <c r="AW118" s="13" t="s">
        <v>38</v>
      </c>
      <c r="AX118" s="13" t="s">
        <v>85</v>
      </c>
      <c r="AY118" s="179" t="s">
        <v>186</v>
      </c>
    </row>
    <row r="119" spans="1:65" s="2" customFormat="1" ht="42.75" customHeight="1">
      <c r="A119" s="36"/>
      <c r="B119" s="147"/>
      <c r="C119" s="148" t="s">
        <v>219</v>
      </c>
      <c r="D119" s="148" t="s">
        <v>189</v>
      </c>
      <c r="E119" s="149" t="s">
        <v>2405</v>
      </c>
      <c r="F119" s="150" t="s">
        <v>2406</v>
      </c>
      <c r="G119" s="151" t="s">
        <v>397</v>
      </c>
      <c r="H119" s="152">
        <v>14.887</v>
      </c>
      <c r="I119" s="153"/>
      <c r="J119" s="154">
        <f>ROUND(I119*H119,2)</f>
        <v>0</v>
      </c>
      <c r="K119" s="155"/>
      <c r="L119" s="37"/>
      <c r="M119" s="163" t="s">
        <v>3</v>
      </c>
      <c r="N119" s="164" t="s">
        <v>48</v>
      </c>
      <c r="O119" s="57"/>
      <c r="P119" s="165">
        <f>O119*H119</f>
        <v>0</v>
      </c>
      <c r="Q119" s="165">
        <v>0</v>
      </c>
      <c r="R119" s="165">
        <f>Q119*H119</f>
        <v>0</v>
      </c>
      <c r="S119" s="165">
        <v>0</v>
      </c>
      <c r="T119" s="166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61" t="s">
        <v>200</v>
      </c>
      <c r="AT119" s="161" t="s">
        <v>189</v>
      </c>
      <c r="AU119" s="161" t="s">
        <v>87</v>
      </c>
      <c r="AY119" s="20" t="s">
        <v>186</v>
      </c>
      <c r="BE119" s="162">
        <f>IF(N119="základní",J119,0)</f>
        <v>0</v>
      </c>
      <c r="BF119" s="162">
        <f>IF(N119="snížená",J119,0)</f>
        <v>0</v>
      </c>
      <c r="BG119" s="162">
        <f>IF(N119="zákl. přenesená",J119,0)</f>
        <v>0</v>
      </c>
      <c r="BH119" s="162">
        <f>IF(N119="sníž. přenesená",J119,0)</f>
        <v>0</v>
      </c>
      <c r="BI119" s="162">
        <f>IF(N119="nulová",J119,0)</f>
        <v>0</v>
      </c>
      <c r="BJ119" s="20" t="s">
        <v>85</v>
      </c>
      <c r="BK119" s="162">
        <f>ROUND(I119*H119,2)</f>
        <v>0</v>
      </c>
      <c r="BL119" s="20" t="s">
        <v>200</v>
      </c>
      <c r="BM119" s="161" t="s">
        <v>2407</v>
      </c>
    </row>
    <row r="120" spans="1:65" s="2" customFormat="1">
      <c r="A120" s="36"/>
      <c r="B120" s="37"/>
      <c r="C120" s="36"/>
      <c r="D120" s="167" t="s">
        <v>240</v>
      </c>
      <c r="E120" s="36"/>
      <c r="F120" s="168" t="s">
        <v>2408</v>
      </c>
      <c r="G120" s="36"/>
      <c r="H120" s="36"/>
      <c r="I120" s="169"/>
      <c r="J120" s="36"/>
      <c r="K120" s="36"/>
      <c r="L120" s="37"/>
      <c r="M120" s="170"/>
      <c r="N120" s="171"/>
      <c r="O120" s="57"/>
      <c r="P120" s="57"/>
      <c r="Q120" s="57"/>
      <c r="R120" s="57"/>
      <c r="S120" s="57"/>
      <c r="T120" s="58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20" t="s">
        <v>240</v>
      </c>
      <c r="AU120" s="20" t="s">
        <v>87</v>
      </c>
    </row>
    <row r="121" spans="1:65" s="15" customFormat="1">
      <c r="B121" s="194"/>
      <c r="D121" s="172" t="s">
        <v>373</v>
      </c>
      <c r="E121" s="195" t="s">
        <v>3</v>
      </c>
      <c r="F121" s="196" t="s">
        <v>2384</v>
      </c>
      <c r="H121" s="195" t="s">
        <v>3</v>
      </c>
      <c r="I121" s="197"/>
      <c r="L121" s="194"/>
      <c r="M121" s="198"/>
      <c r="N121" s="199"/>
      <c r="O121" s="199"/>
      <c r="P121" s="199"/>
      <c r="Q121" s="199"/>
      <c r="R121" s="199"/>
      <c r="S121" s="199"/>
      <c r="T121" s="200"/>
      <c r="AT121" s="195" t="s">
        <v>373</v>
      </c>
      <c r="AU121" s="195" t="s">
        <v>87</v>
      </c>
      <c r="AV121" s="15" t="s">
        <v>85</v>
      </c>
      <c r="AW121" s="15" t="s">
        <v>38</v>
      </c>
      <c r="AX121" s="15" t="s">
        <v>77</v>
      </c>
      <c r="AY121" s="195" t="s">
        <v>186</v>
      </c>
    </row>
    <row r="122" spans="1:65" s="13" customFormat="1">
      <c r="B122" s="178"/>
      <c r="D122" s="172" t="s">
        <v>373</v>
      </c>
      <c r="E122" s="179" t="s">
        <v>3</v>
      </c>
      <c r="F122" s="180" t="s">
        <v>2385</v>
      </c>
      <c r="H122" s="181">
        <v>10.35</v>
      </c>
      <c r="I122" s="182"/>
      <c r="L122" s="178"/>
      <c r="M122" s="183"/>
      <c r="N122" s="184"/>
      <c r="O122" s="184"/>
      <c r="P122" s="184"/>
      <c r="Q122" s="184"/>
      <c r="R122" s="184"/>
      <c r="S122" s="184"/>
      <c r="T122" s="185"/>
      <c r="AT122" s="179" t="s">
        <v>373</v>
      </c>
      <c r="AU122" s="179" t="s">
        <v>87</v>
      </c>
      <c r="AV122" s="13" t="s">
        <v>87</v>
      </c>
      <c r="AW122" s="13" t="s">
        <v>38</v>
      </c>
      <c r="AX122" s="13" t="s">
        <v>77</v>
      </c>
      <c r="AY122" s="179" t="s">
        <v>186</v>
      </c>
    </row>
    <row r="123" spans="1:65" s="13" customFormat="1">
      <c r="B123" s="178"/>
      <c r="D123" s="172" t="s">
        <v>373</v>
      </c>
      <c r="E123" s="179" t="s">
        <v>3</v>
      </c>
      <c r="F123" s="180" t="s">
        <v>2409</v>
      </c>
      <c r="H123" s="181">
        <v>-5.5549999999999997</v>
      </c>
      <c r="I123" s="182"/>
      <c r="L123" s="178"/>
      <c r="M123" s="183"/>
      <c r="N123" s="184"/>
      <c r="O123" s="184"/>
      <c r="P123" s="184"/>
      <c r="Q123" s="184"/>
      <c r="R123" s="184"/>
      <c r="S123" s="184"/>
      <c r="T123" s="185"/>
      <c r="AT123" s="179" t="s">
        <v>373</v>
      </c>
      <c r="AU123" s="179" t="s">
        <v>87</v>
      </c>
      <c r="AV123" s="13" t="s">
        <v>87</v>
      </c>
      <c r="AW123" s="13" t="s">
        <v>38</v>
      </c>
      <c r="AX123" s="13" t="s">
        <v>77</v>
      </c>
      <c r="AY123" s="179" t="s">
        <v>186</v>
      </c>
    </row>
    <row r="124" spans="1:65" s="16" customFormat="1">
      <c r="B124" s="212"/>
      <c r="D124" s="172" t="s">
        <v>373</v>
      </c>
      <c r="E124" s="213" t="s">
        <v>2372</v>
      </c>
      <c r="F124" s="214" t="s">
        <v>1412</v>
      </c>
      <c r="H124" s="215">
        <v>4.7949999999999999</v>
      </c>
      <c r="I124" s="216"/>
      <c r="L124" s="212"/>
      <c r="M124" s="217"/>
      <c r="N124" s="218"/>
      <c r="O124" s="218"/>
      <c r="P124" s="218"/>
      <c r="Q124" s="218"/>
      <c r="R124" s="218"/>
      <c r="S124" s="218"/>
      <c r="T124" s="219"/>
      <c r="AT124" s="213" t="s">
        <v>373</v>
      </c>
      <c r="AU124" s="213" t="s">
        <v>87</v>
      </c>
      <c r="AV124" s="16" t="s">
        <v>101</v>
      </c>
      <c r="AW124" s="16" t="s">
        <v>38</v>
      </c>
      <c r="AX124" s="16" t="s">
        <v>77</v>
      </c>
      <c r="AY124" s="213" t="s">
        <v>186</v>
      </c>
    </row>
    <row r="125" spans="1:65" s="15" customFormat="1">
      <c r="B125" s="194"/>
      <c r="D125" s="172" t="s">
        <v>373</v>
      </c>
      <c r="E125" s="195" t="s">
        <v>3</v>
      </c>
      <c r="F125" s="196" t="s">
        <v>2410</v>
      </c>
      <c r="H125" s="195" t="s">
        <v>3</v>
      </c>
      <c r="I125" s="197"/>
      <c r="L125" s="194"/>
      <c r="M125" s="198"/>
      <c r="N125" s="199"/>
      <c r="O125" s="199"/>
      <c r="P125" s="199"/>
      <c r="Q125" s="199"/>
      <c r="R125" s="199"/>
      <c r="S125" s="199"/>
      <c r="T125" s="200"/>
      <c r="AT125" s="195" t="s">
        <v>373</v>
      </c>
      <c r="AU125" s="195" t="s">
        <v>87</v>
      </c>
      <c r="AV125" s="15" t="s">
        <v>85</v>
      </c>
      <c r="AW125" s="15" t="s">
        <v>38</v>
      </c>
      <c r="AX125" s="15" t="s">
        <v>77</v>
      </c>
      <c r="AY125" s="195" t="s">
        <v>186</v>
      </c>
    </row>
    <row r="126" spans="1:65" s="13" customFormat="1">
      <c r="B126" s="178"/>
      <c r="D126" s="172" t="s">
        <v>373</v>
      </c>
      <c r="E126" s="179" t="s">
        <v>3</v>
      </c>
      <c r="F126" s="180" t="s">
        <v>2411</v>
      </c>
      <c r="H126" s="181">
        <v>1.5</v>
      </c>
      <c r="I126" s="182"/>
      <c r="L126" s="178"/>
      <c r="M126" s="183"/>
      <c r="N126" s="184"/>
      <c r="O126" s="184"/>
      <c r="P126" s="184"/>
      <c r="Q126" s="184"/>
      <c r="R126" s="184"/>
      <c r="S126" s="184"/>
      <c r="T126" s="185"/>
      <c r="AT126" s="179" t="s">
        <v>373</v>
      </c>
      <c r="AU126" s="179" t="s">
        <v>87</v>
      </c>
      <c r="AV126" s="13" t="s">
        <v>87</v>
      </c>
      <c r="AW126" s="13" t="s">
        <v>38</v>
      </c>
      <c r="AX126" s="13" t="s">
        <v>77</v>
      </c>
      <c r="AY126" s="179" t="s">
        <v>186</v>
      </c>
    </row>
    <row r="127" spans="1:65" s="13" customFormat="1">
      <c r="B127" s="178"/>
      <c r="D127" s="172" t="s">
        <v>373</v>
      </c>
      <c r="E127" s="179" t="s">
        <v>3</v>
      </c>
      <c r="F127" s="180" t="s">
        <v>2412</v>
      </c>
      <c r="H127" s="181">
        <v>1.752</v>
      </c>
      <c r="I127" s="182"/>
      <c r="L127" s="178"/>
      <c r="M127" s="183"/>
      <c r="N127" s="184"/>
      <c r="O127" s="184"/>
      <c r="P127" s="184"/>
      <c r="Q127" s="184"/>
      <c r="R127" s="184"/>
      <c r="S127" s="184"/>
      <c r="T127" s="185"/>
      <c r="AT127" s="179" t="s">
        <v>373</v>
      </c>
      <c r="AU127" s="179" t="s">
        <v>87</v>
      </c>
      <c r="AV127" s="13" t="s">
        <v>87</v>
      </c>
      <c r="AW127" s="13" t="s">
        <v>38</v>
      </c>
      <c r="AX127" s="13" t="s">
        <v>77</v>
      </c>
      <c r="AY127" s="179" t="s">
        <v>186</v>
      </c>
    </row>
    <row r="128" spans="1:65" s="13" customFormat="1">
      <c r="B128" s="178"/>
      <c r="D128" s="172" t="s">
        <v>373</v>
      </c>
      <c r="E128" s="179" t="s">
        <v>3</v>
      </c>
      <c r="F128" s="180" t="s">
        <v>2413</v>
      </c>
      <c r="H128" s="181">
        <v>0.24</v>
      </c>
      <c r="I128" s="182"/>
      <c r="L128" s="178"/>
      <c r="M128" s="183"/>
      <c r="N128" s="184"/>
      <c r="O128" s="184"/>
      <c r="P128" s="184"/>
      <c r="Q128" s="184"/>
      <c r="R128" s="184"/>
      <c r="S128" s="184"/>
      <c r="T128" s="185"/>
      <c r="AT128" s="179" t="s">
        <v>373</v>
      </c>
      <c r="AU128" s="179" t="s">
        <v>87</v>
      </c>
      <c r="AV128" s="13" t="s">
        <v>87</v>
      </c>
      <c r="AW128" s="13" t="s">
        <v>38</v>
      </c>
      <c r="AX128" s="13" t="s">
        <v>77</v>
      </c>
      <c r="AY128" s="179" t="s">
        <v>186</v>
      </c>
    </row>
    <row r="129" spans="1:65" s="13" customFormat="1">
      <c r="B129" s="178"/>
      <c r="D129" s="172" t="s">
        <v>373</v>
      </c>
      <c r="E129" s="179" t="s">
        <v>3</v>
      </c>
      <c r="F129" s="180" t="s">
        <v>2414</v>
      </c>
      <c r="H129" s="181">
        <v>3.4</v>
      </c>
      <c r="I129" s="182"/>
      <c r="L129" s="178"/>
      <c r="M129" s="183"/>
      <c r="N129" s="184"/>
      <c r="O129" s="184"/>
      <c r="P129" s="184"/>
      <c r="Q129" s="184"/>
      <c r="R129" s="184"/>
      <c r="S129" s="184"/>
      <c r="T129" s="185"/>
      <c r="AT129" s="179" t="s">
        <v>373</v>
      </c>
      <c r="AU129" s="179" t="s">
        <v>87</v>
      </c>
      <c r="AV129" s="13" t="s">
        <v>87</v>
      </c>
      <c r="AW129" s="13" t="s">
        <v>38</v>
      </c>
      <c r="AX129" s="13" t="s">
        <v>77</v>
      </c>
      <c r="AY129" s="179" t="s">
        <v>186</v>
      </c>
    </row>
    <row r="130" spans="1:65" s="13" customFormat="1">
      <c r="B130" s="178"/>
      <c r="D130" s="172" t="s">
        <v>373</v>
      </c>
      <c r="E130" s="179" t="s">
        <v>3</v>
      </c>
      <c r="F130" s="180" t="s">
        <v>2415</v>
      </c>
      <c r="H130" s="181">
        <v>3.2</v>
      </c>
      <c r="I130" s="182"/>
      <c r="L130" s="178"/>
      <c r="M130" s="183"/>
      <c r="N130" s="184"/>
      <c r="O130" s="184"/>
      <c r="P130" s="184"/>
      <c r="Q130" s="184"/>
      <c r="R130" s="184"/>
      <c r="S130" s="184"/>
      <c r="T130" s="185"/>
      <c r="AT130" s="179" t="s">
        <v>373</v>
      </c>
      <c r="AU130" s="179" t="s">
        <v>87</v>
      </c>
      <c r="AV130" s="13" t="s">
        <v>87</v>
      </c>
      <c r="AW130" s="13" t="s">
        <v>38</v>
      </c>
      <c r="AX130" s="13" t="s">
        <v>77</v>
      </c>
      <c r="AY130" s="179" t="s">
        <v>186</v>
      </c>
    </row>
    <row r="131" spans="1:65" s="16" customFormat="1">
      <c r="B131" s="212"/>
      <c r="D131" s="172" t="s">
        <v>373</v>
      </c>
      <c r="E131" s="213" t="s">
        <v>2416</v>
      </c>
      <c r="F131" s="214" t="s">
        <v>1412</v>
      </c>
      <c r="H131" s="215">
        <v>10.092000000000001</v>
      </c>
      <c r="I131" s="216"/>
      <c r="L131" s="212"/>
      <c r="M131" s="217"/>
      <c r="N131" s="218"/>
      <c r="O131" s="218"/>
      <c r="P131" s="218"/>
      <c r="Q131" s="218"/>
      <c r="R131" s="218"/>
      <c r="S131" s="218"/>
      <c r="T131" s="219"/>
      <c r="AT131" s="213" t="s">
        <v>373</v>
      </c>
      <c r="AU131" s="213" t="s">
        <v>87</v>
      </c>
      <c r="AV131" s="16" t="s">
        <v>101</v>
      </c>
      <c r="AW131" s="16" t="s">
        <v>38</v>
      </c>
      <c r="AX131" s="16" t="s">
        <v>77</v>
      </c>
      <c r="AY131" s="213" t="s">
        <v>186</v>
      </c>
    </row>
    <row r="132" spans="1:65" s="14" customFormat="1">
      <c r="B132" s="186"/>
      <c r="D132" s="172" t="s">
        <v>373</v>
      </c>
      <c r="E132" s="187" t="s">
        <v>3</v>
      </c>
      <c r="F132" s="188" t="s">
        <v>375</v>
      </c>
      <c r="H132" s="189">
        <v>14.887</v>
      </c>
      <c r="I132" s="190"/>
      <c r="L132" s="186"/>
      <c r="M132" s="191"/>
      <c r="N132" s="192"/>
      <c r="O132" s="192"/>
      <c r="P132" s="192"/>
      <c r="Q132" s="192"/>
      <c r="R132" s="192"/>
      <c r="S132" s="192"/>
      <c r="T132" s="193"/>
      <c r="AT132" s="187" t="s">
        <v>373</v>
      </c>
      <c r="AU132" s="187" t="s">
        <v>87</v>
      </c>
      <c r="AV132" s="14" t="s">
        <v>200</v>
      </c>
      <c r="AW132" s="14" t="s">
        <v>38</v>
      </c>
      <c r="AX132" s="14" t="s">
        <v>85</v>
      </c>
      <c r="AY132" s="187" t="s">
        <v>186</v>
      </c>
    </row>
    <row r="133" spans="1:65" s="12" customFormat="1" ht="22.9" customHeight="1">
      <c r="B133" s="134"/>
      <c r="D133" s="135" t="s">
        <v>76</v>
      </c>
      <c r="E133" s="145" t="s">
        <v>101</v>
      </c>
      <c r="F133" s="145" t="s">
        <v>367</v>
      </c>
      <c r="I133" s="137"/>
      <c r="J133" s="146">
        <f>BK133</f>
        <v>0</v>
      </c>
      <c r="L133" s="134"/>
      <c r="M133" s="139"/>
      <c r="N133" s="140"/>
      <c r="O133" s="140"/>
      <c r="P133" s="141">
        <f>SUM(P134:P136)</f>
        <v>0</v>
      </c>
      <c r="Q133" s="140"/>
      <c r="R133" s="141">
        <f>SUM(R134:R136)</f>
        <v>0.37275700000000001</v>
      </c>
      <c r="S133" s="140"/>
      <c r="T133" s="142">
        <f>SUM(T134:T136)</f>
        <v>0</v>
      </c>
      <c r="AR133" s="135" t="s">
        <v>85</v>
      </c>
      <c r="AT133" s="143" t="s">
        <v>76</v>
      </c>
      <c r="AU133" s="143" t="s">
        <v>85</v>
      </c>
      <c r="AY133" s="135" t="s">
        <v>186</v>
      </c>
      <c r="BK133" s="144">
        <f>SUM(BK134:BK136)</f>
        <v>0</v>
      </c>
    </row>
    <row r="134" spans="1:65" s="2" customFormat="1" ht="31.9" customHeight="1">
      <c r="A134" s="36"/>
      <c r="B134" s="147"/>
      <c r="C134" s="148" t="s">
        <v>223</v>
      </c>
      <c r="D134" s="148" t="s">
        <v>189</v>
      </c>
      <c r="E134" s="149" t="s">
        <v>2417</v>
      </c>
      <c r="F134" s="150" t="s">
        <v>2418</v>
      </c>
      <c r="G134" s="151" t="s">
        <v>370</v>
      </c>
      <c r="H134" s="152">
        <v>14.42</v>
      </c>
      <c r="I134" s="153"/>
      <c r="J134" s="154">
        <f>ROUND(I134*H134,2)</f>
        <v>0</v>
      </c>
      <c r="K134" s="155"/>
      <c r="L134" s="37"/>
      <c r="M134" s="163" t="s">
        <v>3</v>
      </c>
      <c r="N134" s="164" t="s">
        <v>48</v>
      </c>
      <c r="O134" s="57"/>
      <c r="P134" s="165">
        <f>O134*H134</f>
        <v>0</v>
      </c>
      <c r="Q134" s="165">
        <v>2.5850000000000001E-2</v>
      </c>
      <c r="R134" s="165">
        <f>Q134*H134</f>
        <v>0.37275700000000001</v>
      </c>
      <c r="S134" s="165">
        <v>0</v>
      </c>
      <c r="T134" s="166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61" t="s">
        <v>200</v>
      </c>
      <c r="AT134" s="161" t="s">
        <v>189</v>
      </c>
      <c r="AU134" s="161" t="s">
        <v>87</v>
      </c>
      <c r="AY134" s="20" t="s">
        <v>186</v>
      </c>
      <c r="BE134" s="162">
        <f>IF(N134="základní",J134,0)</f>
        <v>0</v>
      </c>
      <c r="BF134" s="162">
        <f>IF(N134="snížená",J134,0)</f>
        <v>0</v>
      </c>
      <c r="BG134" s="162">
        <f>IF(N134="zákl. přenesená",J134,0)</f>
        <v>0</v>
      </c>
      <c r="BH134" s="162">
        <f>IF(N134="sníž. přenesená",J134,0)</f>
        <v>0</v>
      </c>
      <c r="BI134" s="162">
        <f>IF(N134="nulová",J134,0)</f>
        <v>0</v>
      </c>
      <c r="BJ134" s="20" t="s">
        <v>85</v>
      </c>
      <c r="BK134" s="162">
        <f>ROUND(I134*H134,2)</f>
        <v>0</v>
      </c>
      <c r="BL134" s="20" t="s">
        <v>200</v>
      </c>
      <c r="BM134" s="161" t="s">
        <v>2419</v>
      </c>
    </row>
    <row r="135" spans="1:65" s="2" customFormat="1">
      <c r="A135" s="36"/>
      <c r="B135" s="37"/>
      <c r="C135" s="36"/>
      <c r="D135" s="167" t="s">
        <v>240</v>
      </c>
      <c r="E135" s="36"/>
      <c r="F135" s="168" t="s">
        <v>2420</v>
      </c>
      <c r="G135" s="36"/>
      <c r="H135" s="36"/>
      <c r="I135" s="169"/>
      <c r="J135" s="36"/>
      <c r="K135" s="36"/>
      <c r="L135" s="37"/>
      <c r="M135" s="170"/>
      <c r="N135" s="171"/>
      <c r="O135" s="57"/>
      <c r="P135" s="57"/>
      <c r="Q135" s="57"/>
      <c r="R135" s="57"/>
      <c r="S135" s="57"/>
      <c r="T135" s="58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20" t="s">
        <v>240</v>
      </c>
      <c r="AU135" s="20" t="s">
        <v>87</v>
      </c>
    </row>
    <row r="136" spans="1:65" s="13" customFormat="1">
      <c r="B136" s="178"/>
      <c r="D136" s="172" t="s">
        <v>373</v>
      </c>
      <c r="E136" s="179" t="s">
        <v>3</v>
      </c>
      <c r="F136" s="180" t="s">
        <v>2421</v>
      </c>
      <c r="H136" s="181">
        <v>14.42</v>
      </c>
      <c r="I136" s="182"/>
      <c r="L136" s="178"/>
      <c r="M136" s="183"/>
      <c r="N136" s="184"/>
      <c r="O136" s="184"/>
      <c r="P136" s="184"/>
      <c r="Q136" s="184"/>
      <c r="R136" s="184"/>
      <c r="S136" s="184"/>
      <c r="T136" s="185"/>
      <c r="AT136" s="179" t="s">
        <v>373</v>
      </c>
      <c r="AU136" s="179" t="s">
        <v>87</v>
      </c>
      <c r="AV136" s="13" t="s">
        <v>87</v>
      </c>
      <c r="AW136" s="13" t="s">
        <v>38</v>
      </c>
      <c r="AX136" s="13" t="s">
        <v>85</v>
      </c>
      <c r="AY136" s="179" t="s">
        <v>186</v>
      </c>
    </row>
    <row r="137" spans="1:65" s="12" customFormat="1" ht="22.9" customHeight="1">
      <c r="B137" s="134"/>
      <c r="D137" s="135" t="s">
        <v>76</v>
      </c>
      <c r="E137" s="145" t="s">
        <v>235</v>
      </c>
      <c r="F137" s="145" t="s">
        <v>921</v>
      </c>
      <c r="I137" s="137"/>
      <c r="J137" s="146">
        <f>BK137</f>
        <v>0</v>
      </c>
      <c r="L137" s="134"/>
      <c r="M137" s="139"/>
      <c r="N137" s="140"/>
      <c r="O137" s="140"/>
      <c r="P137" s="141">
        <f>SUM(P138:P596)</f>
        <v>0</v>
      </c>
      <c r="Q137" s="140"/>
      <c r="R137" s="141">
        <f>SUM(R138:R596)</f>
        <v>0.72080769999999994</v>
      </c>
      <c r="S137" s="140"/>
      <c r="T137" s="142">
        <f>SUM(T138:T596)</f>
        <v>1119.8508999999997</v>
      </c>
      <c r="AR137" s="135" t="s">
        <v>85</v>
      </c>
      <c r="AT137" s="143" t="s">
        <v>76</v>
      </c>
      <c r="AU137" s="143" t="s">
        <v>85</v>
      </c>
      <c r="AY137" s="135" t="s">
        <v>186</v>
      </c>
      <c r="BK137" s="144">
        <f>SUM(BK138:BK596)</f>
        <v>0</v>
      </c>
    </row>
    <row r="138" spans="1:65" s="2" customFormat="1" ht="42.75" customHeight="1">
      <c r="A138" s="36"/>
      <c r="B138" s="147"/>
      <c r="C138" s="148" t="s">
        <v>227</v>
      </c>
      <c r="D138" s="148" t="s">
        <v>189</v>
      </c>
      <c r="E138" s="149" t="s">
        <v>2024</v>
      </c>
      <c r="F138" s="150" t="s">
        <v>2025</v>
      </c>
      <c r="G138" s="151" t="s">
        <v>370</v>
      </c>
      <c r="H138" s="152">
        <v>385</v>
      </c>
      <c r="I138" s="153"/>
      <c r="J138" s="154">
        <f>ROUND(I138*H138,2)</f>
        <v>0</v>
      </c>
      <c r="K138" s="155"/>
      <c r="L138" s="37"/>
      <c r="M138" s="163" t="s">
        <v>3</v>
      </c>
      <c r="N138" s="164" t="s">
        <v>48</v>
      </c>
      <c r="O138" s="57"/>
      <c r="P138" s="165">
        <f>O138*H138</f>
        <v>0</v>
      </c>
      <c r="Q138" s="165">
        <v>0</v>
      </c>
      <c r="R138" s="165">
        <f>Q138*H138</f>
        <v>0</v>
      </c>
      <c r="S138" s="165">
        <v>0</v>
      </c>
      <c r="T138" s="166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61" t="s">
        <v>200</v>
      </c>
      <c r="AT138" s="161" t="s">
        <v>189</v>
      </c>
      <c r="AU138" s="161" t="s">
        <v>87</v>
      </c>
      <c r="AY138" s="20" t="s">
        <v>186</v>
      </c>
      <c r="BE138" s="162">
        <f>IF(N138="základní",J138,0)</f>
        <v>0</v>
      </c>
      <c r="BF138" s="162">
        <f>IF(N138="snížená",J138,0)</f>
        <v>0</v>
      </c>
      <c r="BG138" s="162">
        <f>IF(N138="zákl. přenesená",J138,0)</f>
        <v>0</v>
      </c>
      <c r="BH138" s="162">
        <f>IF(N138="sníž. přenesená",J138,0)</f>
        <v>0</v>
      </c>
      <c r="BI138" s="162">
        <f>IF(N138="nulová",J138,0)</f>
        <v>0</v>
      </c>
      <c r="BJ138" s="20" t="s">
        <v>85</v>
      </c>
      <c r="BK138" s="162">
        <f>ROUND(I138*H138,2)</f>
        <v>0</v>
      </c>
      <c r="BL138" s="20" t="s">
        <v>200</v>
      </c>
      <c r="BM138" s="161" t="s">
        <v>2422</v>
      </c>
    </row>
    <row r="139" spans="1:65" s="13" customFormat="1">
      <c r="B139" s="178"/>
      <c r="D139" s="172" t="s">
        <v>373</v>
      </c>
      <c r="E139" s="179" t="s">
        <v>3</v>
      </c>
      <c r="F139" s="180" t="s">
        <v>2423</v>
      </c>
      <c r="H139" s="181">
        <v>385</v>
      </c>
      <c r="I139" s="182"/>
      <c r="L139" s="178"/>
      <c r="M139" s="183"/>
      <c r="N139" s="184"/>
      <c r="O139" s="184"/>
      <c r="P139" s="184"/>
      <c r="Q139" s="184"/>
      <c r="R139" s="184"/>
      <c r="S139" s="184"/>
      <c r="T139" s="185"/>
      <c r="AT139" s="179" t="s">
        <v>373</v>
      </c>
      <c r="AU139" s="179" t="s">
        <v>87</v>
      </c>
      <c r="AV139" s="13" t="s">
        <v>87</v>
      </c>
      <c r="AW139" s="13" t="s">
        <v>38</v>
      </c>
      <c r="AX139" s="13" t="s">
        <v>77</v>
      </c>
      <c r="AY139" s="179" t="s">
        <v>186</v>
      </c>
    </row>
    <row r="140" spans="1:65" s="14" customFormat="1">
      <c r="B140" s="186"/>
      <c r="D140" s="172" t="s">
        <v>373</v>
      </c>
      <c r="E140" s="187" t="s">
        <v>2363</v>
      </c>
      <c r="F140" s="188" t="s">
        <v>375</v>
      </c>
      <c r="H140" s="189">
        <v>385</v>
      </c>
      <c r="I140" s="190"/>
      <c r="L140" s="186"/>
      <c r="M140" s="191"/>
      <c r="N140" s="192"/>
      <c r="O140" s="192"/>
      <c r="P140" s="192"/>
      <c r="Q140" s="192"/>
      <c r="R140" s="192"/>
      <c r="S140" s="192"/>
      <c r="T140" s="193"/>
      <c r="AT140" s="187" t="s">
        <v>373</v>
      </c>
      <c r="AU140" s="187" t="s">
        <v>87</v>
      </c>
      <c r="AV140" s="14" t="s">
        <v>200</v>
      </c>
      <c r="AW140" s="14" t="s">
        <v>38</v>
      </c>
      <c r="AX140" s="14" t="s">
        <v>85</v>
      </c>
      <c r="AY140" s="187" t="s">
        <v>186</v>
      </c>
    </row>
    <row r="141" spans="1:65" s="2" customFormat="1" ht="47.65" customHeight="1">
      <c r="A141" s="36"/>
      <c r="B141" s="147"/>
      <c r="C141" s="148" t="s">
        <v>235</v>
      </c>
      <c r="D141" s="148" t="s">
        <v>189</v>
      </c>
      <c r="E141" s="149" t="s">
        <v>2037</v>
      </c>
      <c r="F141" s="150" t="s">
        <v>2038</v>
      </c>
      <c r="G141" s="151" t="s">
        <v>370</v>
      </c>
      <c r="H141" s="152">
        <v>11550</v>
      </c>
      <c r="I141" s="153"/>
      <c r="J141" s="154">
        <f>ROUND(I141*H141,2)</f>
        <v>0</v>
      </c>
      <c r="K141" s="155"/>
      <c r="L141" s="37"/>
      <c r="M141" s="163" t="s">
        <v>3</v>
      </c>
      <c r="N141" s="164" t="s">
        <v>48</v>
      </c>
      <c r="O141" s="57"/>
      <c r="P141" s="165">
        <f>O141*H141</f>
        <v>0</v>
      </c>
      <c r="Q141" s="165">
        <v>0</v>
      </c>
      <c r="R141" s="165">
        <f>Q141*H141</f>
        <v>0</v>
      </c>
      <c r="S141" s="165">
        <v>0</v>
      </c>
      <c r="T141" s="166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61" t="s">
        <v>200</v>
      </c>
      <c r="AT141" s="161" t="s">
        <v>189</v>
      </c>
      <c r="AU141" s="161" t="s">
        <v>87</v>
      </c>
      <c r="AY141" s="20" t="s">
        <v>186</v>
      </c>
      <c r="BE141" s="162">
        <f>IF(N141="základní",J141,0)</f>
        <v>0</v>
      </c>
      <c r="BF141" s="162">
        <f>IF(N141="snížená",J141,0)</f>
        <v>0</v>
      </c>
      <c r="BG141" s="162">
        <f>IF(N141="zákl. přenesená",J141,0)</f>
        <v>0</v>
      </c>
      <c r="BH141" s="162">
        <f>IF(N141="sníž. přenesená",J141,0)</f>
        <v>0</v>
      </c>
      <c r="BI141" s="162">
        <f>IF(N141="nulová",J141,0)</f>
        <v>0</v>
      </c>
      <c r="BJ141" s="20" t="s">
        <v>85</v>
      </c>
      <c r="BK141" s="162">
        <f>ROUND(I141*H141,2)</f>
        <v>0</v>
      </c>
      <c r="BL141" s="20" t="s">
        <v>200</v>
      </c>
      <c r="BM141" s="161" t="s">
        <v>2424</v>
      </c>
    </row>
    <row r="142" spans="1:65" s="13" customFormat="1">
      <c r="B142" s="178"/>
      <c r="D142" s="172" t="s">
        <v>373</v>
      </c>
      <c r="E142" s="179" t="s">
        <v>3</v>
      </c>
      <c r="F142" s="180" t="s">
        <v>2425</v>
      </c>
      <c r="H142" s="181">
        <v>11550</v>
      </c>
      <c r="I142" s="182"/>
      <c r="L142" s="178"/>
      <c r="M142" s="183"/>
      <c r="N142" s="184"/>
      <c r="O142" s="184"/>
      <c r="P142" s="184"/>
      <c r="Q142" s="184"/>
      <c r="R142" s="184"/>
      <c r="S142" s="184"/>
      <c r="T142" s="185"/>
      <c r="AT142" s="179" t="s">
        <v>373</v>
      </c>
      <c r="AU142" s="179" t="s">
        <v>87</v>
      </c>
      <c r="AV142" s="13" t="s">
        <v>87</v>
      </c>
      <c r="AW142" s="13" t="s">
        <v>38</v>
      </c>
      <c r="AX142" s="13" t="s">
        <v>85</v>
      </c>
      <c r="AY142" s="179" t="s">
        <v>186</v>
      </c>
    </row>
    <row r="143" spans="1:65" s="2" customFormat="1" ht="42.75" customHeight="1">
      <c r="A143" s="36"/>
      <c r="B143" s="147"/>
      <c r="C143" s="148" t="s">
        <v>246</v>
      </c>
      <c r="D143" s="148" t="s">
        <v>189</v>
      </c>
      <c r="E143" s="149" t="s">
        <v>2426</v>
      </c>
      <c r="F143" s="150" t="s">
        <v>2427</v>
      </c>
      <c r="G143" s="151" t="s">
        <v>370</v>
      </c>
      <c r="H143" s="152">
        <v>385</v>
      </c>
      <c r="I143" s="153"/>
      <c r="J143" s="154">
        <f>ROUND(I143*H143,2)</f>
        <v>0</v>
      </c>
      <c r="K143" s="155"/>
      <c r="L143" s="37"/>
      <c r="M143" s="163" t="s">
        <v>3</v>
      </c>
      <c r="N143" s="164" t="s">
        <v>48</v>
      </c>
      <c r="O143" s="57"/>
      <c r="P143" s="165">
        <f>O143*H143</f>
        <v>0</v>
      </c>
      <c r="Q143" s="165">
        <v>0</v>
      </c>
      <c r="R143" s="165">
        <f>Q143*H143</f>
        <v>0</v>
      </c>
      <c r="S143" s="165">
        <v>0</v>
      </c>
      <c r="T143" s="166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61" t="s">
        <v>200</v>
      </c>
      <c r="AT143" s="161" t="s">
        <v>189</v>
      </c>
      <c r="AU143" s="161" t="s">
        <v>87</v>
      </c>
      <c r="AY143" s="20" t="s">
        <v>186</v>
      </c>
      <c r="BE143" s="162">
        <f>IF(N143="základní",J143,0)</f>
        <v>0</v>
      </c>
      <c r="BF143" s="162">
        <f>IF(N143="snížená",J143,0)</f>
        <v>0</v>
      </c>
      <c r="BG143" s="162">
        <f>IF(N143="zákl. přenesená",J143,0)</f>
        <v>0</v>
      </c>
      <c r="BH143" s="162">
        <f>IF(N143="sníž. přenesená",J143,0)</f>
        <v>0</v>
      </c>
      <c r="BI143" s="162">
        <f>IF(N143="nulová",J143,0)</f>
        <v>0</v>
      </c>
      <c r="BJ143" s="20" t="s">
        <v>85</v>
      </c>
      <c r="BK143" s="162">
        <f>ROUND(I143*H143,2)</f>
        <v>0</v>
      </c>
      <c r="BL143" s="20" t="s">
        <v>200</v>
      </c>
      <c r="BM143" s="161" t="s">
        <v>2428</v>
      </c>
    </row>
    <row r="144" spans="1:65" s="13" customFormat="1">
      <c r="B144" s="178"/>
      <c r="D144" s="172" t="s">
        <v>373</v>
      </c>
      <c r="E144" s="179" t="s">
        <v>3</v>
      </c>
      <c r="F144" s="180" t="s">
        <v>2363</v>
      </c>
      <c r="H144" s="181">
        <v>385</v>
      </c>
      <c r="I144" s="182"/>
      <c r="L144" s="178"/>
      <c r="M144" s="183"/>
      <c r="N144" s="184"/>
      <c r="O144" s="184"/>
      <c r="P144" s="184"/>
      <c r="Q144" s="184"/>
      <c r="R144" s="184"/>
      <c r="S144" s="184"/>
      <c r="T144" s="185"/>
      <c r="AT144" s="179" t="s">
        <v>373</v>
      </c>
      <c r="AU144" s="179" t="s">
        <v>87</v>
      </c>
      <c r="AV144" s="13" t="s">
        <v>87</v>
      </c>
      <c r="AW144" s="13" t="s">
        <v>38</v>
      </c>
      <c r="AX144" s="13" t="s">
        <v>85</v>
      </c>
      <c r="AY144" s="179" t="s">
        <v>186</v>
      </c>
    </row>
    <row r="145" spans="1:65" s="2" customFormat="1" ht="31.9" customHeight="1">
      <c r="A145" s="36"/>
      <c r="B145" s="147"/>
      <c r="C145" s="148" t="s">
        <v>250</v>
      </c>
      <c r="D145" s="148" t="s">
        <v>189</v>
      </c>
      <c r="E145" s="149" t="s">
        <v>2429</v>
      </c>
      <c r="F145" s="150" t="s">
        <v>2430</v>
      </c>
      <c r="G145" s="151" t="s">
        <v>843</v>
      </c>
      <c r="H145" s="152">
        <v>70</v>
      </c>
      <c r="I145" s="153"/>
      <c r="J145" s="154">
        <f>ROUND(I145*H145,2)</f>
        <v>0</v>
      </c>
      <c r="K145" s="155"/>
      <c r="L145" s="37"/>
      <c r="M145" s="163" t="s">
        <v>3</v>
      </c>
      <c r="N145" s="164" t="s">
        <v>48</v>
      </c>
      <c r="O145" s="57"/>
      <c r="P145" s="165">
        <f>O145*H145</f>
        <v>0</v>
      </c>
      <c r="Q145" s="165">
        <v>0</v>
      </c>
      <c r="R145" s="165">
        <f>Q145*H145</f>
        <v>0</v>
      </c>
      <c r="S145" s="165">
        <v>0</v>
      </c>
      <c r="T145" s="166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61" t="s">
        <v>200</v>
      </c>
      <c r="AT145" s="161" t="s">
        <v>189</v>
      </c>
      <c r="AU145" s="161" t="s">
        <v>87</v>
      </c>
      <c r="AY145" s="20" t="s">
        <v>186</v>
      </c>
      <c r="BE145" s="162">
        <f>IF(N145="základní",J145,0)</f>
        <v>0</v>
      </c>
      <c r="BF145" s="162">
        <f>IF(N145="snížená",J145,0)</f>
        <v>0</v>
      </c>
      <c r="BG145" s="162">
        <f>IF(N145="zákl. přenesená",J145,0)</f>
        <v>0</v>
      </c>
      <c r="BH145" s="162">
        <f>IF(N145="sníž. přenesená",J145,0)</f>
        <v>0</v>
      </c>
      <c r="BI145" s="162">
        <f>IF(N145="nulová",J145,0)</f>
        <v>0</v>
      </c>
      <c r="BJ145" s="20" t="s">
        <v>85</v>
      </c>
      <c r="BK145" s="162">
        <f>ROUND(I145*H145,2)</f>
        <v>0</v>
      </c>
      <c r="BL145" s="20" t="s">
        <v>200</v>
      </c>
      <c r="BM145" s="161" t="s">
        <v>2431</v>
      </c>
    </row>
    <row r="146" spans="1:65" s="13" customFormat="1">
      <c r="B146" s="178"/>
      <c r="D146" s="172" t="s">
        <v>373</v>
      </c>
      <c r="E146" s="179" t="s">
        <v>3</v>
      </c>
      <c r="F146" s="180" t="s">
        <v>2432</v>
      </c>
      <c r="H146" s="181">
        <v>70</v>
      </c>
      <c r="I146" s="182"/>
      <c r="L146" s="178"/>
      <c r="M146" s="183"/>
      <c r="N146" s="184"/>
      <c r="O146" s="184"/>
      <c r="P146" s="184"/>
      <c r="Q146" s="184"/>
      <c r="R146" s="184"/>
      <c r="S146" s="184"/>
      <c r="T146" s="185"/>
      <c r="AT146" s="179" t="s">
        <v>373</v>
      </c>
      <c r="AU146" s="179" t="s">
        <v>87</v>
      </c>
      <c r="AV146" s="13" t="s">
        <v>87</v>
      </c>
      <c r="AW146" s="13" t="s">
        <v>38</v>
      </c>
      <c r="AX146" s="13" t="s">
        <v>77</v>
      </c>
      <c r="AY146" s="179" t="s">
        <v>186</v>
      </c>
    </row>
    <row r="147" spans="1:65" s="14" customFormat="1">
      <c r="B147" s="186"/>
      <c r="D147" s="172" t="s">
        <v>373</v>
      </c>
      <c r="E147" s="187" t="s">
        <v>3</v>
      </c>
      <c r="F147" s="188" t="s">
        <v>375</v>
      </c>
      <c r="H147" s="189">
        <v>70</v>
      </c>
      <c r="I147" s="190"/>
      <c r="L147" s="186"/>
      <c r="M147" s="191"/>
      <c r="N147" s="192"/>
      <c r="O147" s="192"/>
      <c r="P147" s="192"/>
      <c r="Q147" s="192"/>
      <c r="R147" s="192"/>
      <c r="S147" s="192"/>
      <c r="T147" s="193"/>
      <c r="AT147" s="187" t="s">
        <v>373</v>
      </c>
      <c r="AU147" s="187" t="s">
        <v>87</v>
      </c>
      <c r="AV147" s="14" t="s">
        <v>200</v>
      </c>
      <c r="AW147" s="14" t="s">
        <v>38</v>
      </c>
      <c r="AX147" s="14" t="s">
        <v>85</v>
      </c>
      <c r="AY147" s="187" t="s">
        <v>186</v>
      </c>
    </row>
    <row r="148" spans="1:65" s="2" customFormat="1" ht="31.9" customHeight="1">
      <c r="A148" s="36"/>
      <c r="B148" s="147"/>
      <c r="C148" s="148" t="s">
        <v>258</v>
      </c>
      <c r="D148" s="148" t="s">
        <v>189</v>
      </c>
      <c r="E148" s="149" t="s">
        <v>2433</v>
      </c>
      <c r="F148" s="150" t="s">
        <v>2434</v>
      </c>
      <c r="G148" s="151" t="s">
        <v>843</v>
      </c>
      <c r="H148" s="152">
        <v>2100</v>
      </c>
      <c r="I148" s="153"/>
      <c r="J148" s="154">
        <f>ROUND(I148*H148,2)</f>
        <v>0</v>
      </c>
      <c r="K148" s="155"/>
      <c r="L148" s="37"/>
      <c r="M148" s="163" t="s">
        <v>3</v>
      </c>
      <c r="N148" s="164" t="s">
        <v>48</v>
      </c>
      <c r="O148" s="57"/>
      <c r="P148" s="165">
        <f>O148*H148</f>
        <v>0</v>
      </c>
      <c r="Q148" s="165">
        <v>0</v>
      </c>
      <c r="R148" s="165">
        <f>Q148*H148</f>
        <v>0</v>
      </c>
      <c r="S148" s="165">
        <v>0</v>
      </c>
      <c r="T148" s="166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61" t="s">
        <v>200</v>
      </c>
      <c r="AT148" s="161" t="s">
        <v>189</v>
      </c>
      <c r="AU148" s="161" t="s">
        <v>87</v>
      </c>
      <c r="AY148" s="20" t="s">
        <v>186</v>
      </c>
      <c r="BE148" s="162">
        <f>IF(N148="základní",J148,0)</f>
        <v>0</v>
      </c>
      <c r="BF148" s="162">
        <f>IF(N148="snížená",J148,0)</f>
        <v>0</v>
      </c>
      <c r="BG148" s="162">
        <f>IF(N148="zákl. přenesená",J148,0)</f>
        <v>0</v>
      </c>
      <c r="BH148" s="162">
        <f>IF(N148="sníž. přenesená",J148,0)</f>
        <v>0</v>
      </c>
      <c r="BI148" s="162">
        <f>IF(N148="nulová",J148,0)</f>
        <v>0</v>
      </c>
      <c r="BJ148" s="20" t="s">
        <v>85</v>
      </c>
      <c r="BK148" s="162">
        <f>ROUND(I148*H148,2)</f>
        <v>0</v>
      </c>
      <c r="BL148" s="20" t="s">
        <v>200</v>
      </c>
      <c r="BM148" s="161" t="s">
        <v>2435</v>
      </c>
    </row>
    <row r="149" spans="1:65" s="13" customFormat="1">
      <c r="B149" s="178"/>
      <c r="D149" s="172" t="s">
        <v>373</v>
      </c>
      <c r="E149" s="179" t="s">
        <v>3</v>
      </c>
      <c r="F149" s="180" t="s">
        <v>2436</v>
      </c>
      <c r="H149" s="181">
        <v>2100</v>
      </c>
      <c r="I149" s="182"/>
      <c r="L149" s="178"/>
      <c r="M149" s="183"/>
      <c r="N149" s="184"/>
      <c r="O149" s="184"/>
      <c r="P149" s="184"/>
      <c r="Q149" s="184"/>
      <c r="R149" s="184"/>
      <c r="S149" s="184"/>
      <c r="T149" s="185"/>
      <c r="AT149" s="179" t="s">
        <v>373</v>
      </c>
      <c r="AU149" s="179" t="s">
        <v>87</v>
      </c>
      <c r="AV149" s="13" t="s">
        <v>87</v>
      </c>
      <c r="AW149" s="13" t="s">
        <v>38</v>
      </c>
      <c r="AX149" s="13" t="s">
        <v>85</v>
      </c>
      <c r="AY149" s="179" t="s">
        <v>186</v>
      </c>
    </row>
    <row r="150" spans="1:65" s="2" customFormat="1" ht="31.9" customHeight="1">
      <c r="A150" s="36"/>
      <c r="B150" s="147"/>
      <c r="C150" s="148" t="s">
        <v>264</v>
      </c>
      <c r="D150" s="148" t="s">
        <v>189</v>
      </c>
      <c r="E150" s="149" t="s">
        <v>2437</v>
      </c>
      <c r="F150" s="150" t="s">
        <v>2438</v>
      </c>
      <c r="G150" s="151" t="s">
        <v>843</v>
      </c>
      <c r="H150" s="152">
        <v>70</v>
      </c>
      <c r="I150" s="153"/>
      <c r="J150" s="154">
        <f>ROUND(I150*H150,2)</f>
        <v>0</v>
      </c>
      <c r="K150" s="155"/>
      <c r="L150" s="37"/>
      <c r="M150" s="163" t="s">
        <v>3</v>
      </c>
      <c r="N150" s="164" t="s">
        <v>48</v>
      </c>
      <c r="O150" s="57"/>
      <c r="P150" s="165">
        <f>O150*H150</f>
        <v>0</v>
      </c>
      <c r="Q150" s="165">
        <v>0</v>
      </c>
      <c r="R150" s="165">
        <f>Q150*H150</f>
        <v>0</v>
      </c>
      <c r="S150" s="165">
        <v>0</v>
      </c>
      <c r="T150" s="166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61" t="s">
        <v>200</v>
      </c>
      <c r="AT150" s="161" t="s">
        <v>189</v>
      </c>
      <c r="AU150" s="161" t="s">
        <v>87</v>
      </c>
      <c r="AY150" s="20" t="s">
        <v>186</v>
      </c>
      <c r="BE150" s="162">
        <f>IF(N150="základní",J150,0)</f>
        <v>0</v>
      </c>
      <c r="BF150" s="162">
        <f>IF(N150="snížená",J150,0)</f>
        <v>0</v>
      </c>
      <c r="BG150" s="162">
        <f>IF(N150="zákl. přenesená",J150,0)</f>
        <v>0</v>
      </c>
      <c r="BH150" s="162">
        <f>IF(N150="sníž. přenesená",J150,0)</f>
        <v>0</v>
      </c>
      <c r="BI150" s="162">
        <f>IF(N150="nulová",J150,0)</f>
        <v>0</v>
      </c>
      <c r="BJ150" s="20" t="s">
        <v>85</v>
      </c>
      <c r="BK150" s="162">
        <f>ROUND(I150*H150,2)</f>
        <v>0</v>
      </c>
      <c r="BL150" s="20" t="s">
        <v>200</v>
      </c>
      <c r="BM150" s="161" t="s">
        <v>2439</v>
      </c>
    </row>
    <row r="151" spans="1:65" s="2" customFormat="1" ht="42.75" customHeight="1">
      <c r="A151" s="36"/>
      <c r="B151" s="147"/>
      <c r="C151" s="148" t="s">
        <v>455</v>
      </c>
      <c r="D151" s="148" t="s">
        <v>189</v>
      </c>
      <c r="E151" s="149" t="s">
        <v>2440</v>
      </c>
      <c r="F151" s="150" t="s">
        <v>2441</v>
      </c>
      <c r="G151" s="151" t="s">
        <v>435</v>
      </c>
      <c r="H151" s="152">
        <v>2</v>
      </c>
      <c r="I151" s="153"/>
      <c r="J151" s="154">
        <f>ROUND(I151*H151,2)</f>
        <v>0</v>
      </c>
      <c r="K151" s="155"/>
      <c r="L151" s="37"/>
      <c r="M151" s="163" t="s">
        <v>3</v>
      </c>
      <c r="N151" s="164" t="s">
        <v>48</v>
      </c>
      <c r="O151" s="57"/>
      <c r="P151" s="165">
        <f>O151*H151</f>
        <v>0</v>
      </c>
      <c r="Q151" s="165">
        <v>0</v>
      </c>
      <c r="R151" s="165">
        <f>Q151*H151</f>
        <v>0</v>
      </c>
      <c r="S151" s="165">
        <v>0</v>
      </c>
      <c r="T151" s="166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61" t="s">
        <v>200</v>
      </c>
      <c r="AT151" s="161" t="s">
        <v>189</v>
      </c>
      <c r="AU151" s="161" t="s">
        <v>87</v>
      </c>
      <c r="AY151" s="20" t="s">
        <v>186</v>
      </c>
      <c r="BE151" s="162">
        <f>IF(N151="základní",J151,0)</f>
        <v>0</v>
      </c>
      <c r="BF151" s="162">
        <f>IF(N151="snížená",J151,0)</f>
        <v>0</v>
      </c>
      <c r="BG151" s="162">
        <f>IF(N151="zákl. přenesená",J151,0)</f>
        <v>0</v>
      </c>
      <c r="BH151" s="162">
        <f>IF(N151="sníž. přenesená",J151,0)</f>
        <v>0</v>
      </c>
      <c r="BI151" s="162">
        <f>IF(N151="nulová",J151,0)</f>
        <v>0</v>
      </c>
      <c r="BJ151" s="20" t="s">
        <v>85</v>
      </c>
      <c r="BK151" s="162">
        <f>ROUND(I151*H151,2)</f>
        <v>0</v>
      </c>
      <c r="BL151" s="20" t="s">
        <v>200</v>
      </c>
      <c r="BM151" s="161" t="s">
        <v>2442</v>
      </c>
    </row>
    <row r="152" spans="1:65" s="2" customFormat="1" ht="47.65" customHeight="1">
      <c r="A152" s="36"/>
      <c r="B152" s="147"/>
      <c r="C152" s="148" t="s">
        <v>9</v>
      </c>
      <c r="D152" s="148" t="s">
        <v>189</v>
      </c>
      <c r="E152" s="149" t="s">
        <v>2443</v>
      </c>
      <c r="F152" s="150" t="s">
        <v>2444</v>
      </c>
      <c r="G152" s="151" t="s">
        <v>435</v>
      </c>
      <c r="H152" s="152">
        <v>60</v>
      </c>
      <c r="I152" s="153"/>
      <c r="J152" s="154">
        <f>ROUND(I152*H152,2)</f>
        <v>0</v>
      </c>
      <c r="K152" s="155"/>
      <c r="L152" s="37"/>
      <c r="M152" s="163" t="s">
        <v>3</v>
      </c>
      <c r="N152" s="164" t="s">
        <v>48</v>
      </c>
      <c r="O152" s="57"/>
      <c r="P152" s="165">
        <f>O152*H152</f>
        <v>0</v>
      </c>
      <c r="Q152" s="165">
        <v>0</v>
      </c>
      <c r="R152" s="165">
        <f>Q152*H152</f>
        <v>0</v>
      </c>
      <c r="S152" s="165">
        <v>0</v>
      </c>
      <c r="T152" s="166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61" t="s">
        <v>200</v>
      </c>
      <c r="AT152" s="161" t="s">
        <v>189</v>
      </c>
      <c r="AU152" s="161" t="s">
        <v>87</v>
      </c>
      <c r="AY152" s="20" t="s">
        <v>186</v>
      </c>
      <c r="BE152" s="162">
        <f>IF(N152="základní",J152,0)</f>
        <v>0</v>
      </c>
      <c r="BF152" s="162">
        <f>IF(N152="snížená",J152,0)</f>
        <v>0</v>
      </c>
      <c r="BG152" s="162">
        <f>IF(N152="zákl. přenesená",J152,0)</f>
        <v>0</v>
      </c>
      <c r="BH152" s="162">
        <f>IF(N152="sníž. přenesená",J152,0)</f>
        <v>0</v>
      </c>
      <c r="BI152" s="162">
        <f>IF(N152="nulová",J152,0)</f>
        <v>0</v>
      </c>
      <c r="BJ152" s="20" t="s">
        <v>85</v>
      </c>
      <c r="BK152" s="162">
        <f>ROUND(I152*H152,2)</f>
        <v>0</v>
      </c>
      <c r="BL152" s="20" t="s">
        <v>200</v>
      </c>
      <c r="BM152" s="161" t="s">
        <v>2445</v>
      </c>
    </row>
    <row r="153" spans="1:65" s="13" customFormat="1">
      <c r="B153" s="178"/>
      <c r="D153" s="172" t="s">
        <v>373</v>
      </c>
      <c r="E153" s="179" t="s">
        <v>3</v>
      </c>
      <c r="F153" s="180" t="s">
        <v>2446</v>
      </c>
      <c r="H153" s="181">
        <v>60</v>
      </c>
      <c r="I153" s="182"/>
      <c r="L153" s="178"/>
      <c r="M153" s="183"/>
      <c r="N153" s="184"/>
      <c r="O153" s="184"/>
      <c r="P153" s="184"/>
      <c r="Q153" s="184"/>
      <c r="R153" s="184"/>
      <c r="S153" s="184"/>
      <c r="T153" s="185"/>
      <c r="AT153" s="179" t="s">
        <v>373</v>
      </c>
      <c r="AU153" s="179" t="s">
        <v>87</v>
      </c>
      <c r="AV153" s="13" t="s">
        <v>87</v>
      </c>
      <c r="AW153" s="13" t="s">
        <v>38</v>
      </c>
      <c r="AX153" s="13" t="s">
        <v>85</v>
      </c>
      <c r="AY153" s="179" t="s">
        <v>186</v>
      </c>
    </row>
    <row r="154" spans="1:65" s="2" customFormat="1" ht="42.75" customHeight="1">
      <c r="A154" s="36"/>
      <c r="B154" s="147"/>
      <c r="C154" s="148" t="s">
        <v>275</v>
      </c>
      <c r="D154" s="148" t="s">
        <v>189</v>
      </c>
      <c r="E154" s="149" t="s">
        <v>2447</v>
      </c>
      <c r="F154" s="150" t="s">
        <v>2448</v>
      </c>
      <c r="G154" s="151" t="s">
        <v>435</v>
      </c>
      <c r="H154" s="152">
        <v>2</v>
      </c>
      <c r="I154" s="153"/>
      <c r="J154" s="154">
        <f>ROUND(I154*H154,2)</f>
        <v>0</v>
      </c>
      <c r="K154" s="155"/>
      <c r="L154" s="37"/>
      <c r="M154" s="163" t="s">
        <v>3</v>
      </c>
      <c r="N154" s="164" t="s">
        <v>48</v>
      </c>
      <c r="O154" s="57"/>
      <c r="P154" s="165">
        <f>O154*H154</f>
        <v>0</v>
      </c>
      <c r="Q154" s="165">
        <v>0</v>
      </c>
      <c r="R154" s="165">
        <f>Q154*H154</f>
        <v>0</v>
      </c>
      <c r="S154" s="165">
        <v>0</v>
      </c>
      <c r="T154" s="166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61" t="s">
        <v>200</v>
      </c>
      <c r="AT154" s="161" t="s">
        <v>189</v>
      </c>
      <c r="AU154" s="161" t="s">
        <v>87</v>
      </c>
      <c r="AY154" s="20" t="s">
        <v>186</v>
      </c>
      <c r="BE154" s="162">
        <f>IF(N154="základní",J154,0)</f>
        <v>0</v>
      </c>
      <c r="BF154" s="162">
        <f>IF(N154="snížená",J154,0)</f>
        <v>0</v>
      </c>
      <c r="BG154" s="162">
        <f>IF(N154="zákl. přenesená",J154,0)</f>
        <v>0</v>
      </c>
      <c r="BH154" s="162">
        <f>IF(N154="sníž. přenesená",J154,0)</f>
        <v>0</v>
      </c>
      <c r="BI154" s="162">
        <f>IF(N154="nulová",J154,0)</f>
        <v>0</v>
      </c>
      <c r="BJ154" s="20" t="s">
        <v>85</v>
      </c>
      <c r="BK154" s="162">
        <f>ROUND(I154*H154,2)</f>
        <v>0</v>
      </c>
      <c r="BL154" s="20" t="s">
        <v>200</v>
      </c>
      <c r="BM154" s="161" t="s">
        <v>2449</v>
      </c>
    </row>
    <row r="155" spans="1:65" s="2" customFormat="1" ht="21" customHeight="1">
      <c r="A155" s="36"/>
      <c r="B155" s="147"/>
      <c r="C155" s="148" t="s">
        <v>465</v>
      </c>
      <c r="D155" s="148" t="s">
        <v>189</v>
      </c>
      <c r="E155" s="149" t="s">
        <v>2450</v>
      </c>
      <c r="F155" s="150" t="s">
        <v>2451</v>
      </c>
      <c r="G155" s="151" t="s">
        <v>397</v>
      </c>
      <c r="H155" s="152">
        <v>11.62</v>
      </c>
      <c r="I155" s="153"/>
      <c r="J155" s="154">
        <f>ROUND(I155*H155,2)</f>
        <v>0</v>
      </c>
      <c r="K155" s="155"/>
      <c r="L155" s="37"/>
      <c r="M155" s="163" t="s">
        <v>3</v>
      </c>
      <c r="N155" s="164" t="s">
        <v>48</v>
      </c>
      <c r="O155" s="57"/>
      <c r="P155" s="165">
        <f>O155*H155</f>
        <v>0</v>
      </c>
      <c r="Q155" s="165">
        <v>0</v>
      </c>
      <c r="R155" s="165">
        <f>Q155*H155</f>
        <v>0</v>
      </c>
      <c r="S155" s="165">
        <v>1.8</v>
      </c>
      <c r="T155" s="166">
        <f>S155*H155</f>
        <v>20.916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61" t="s">
        <v>200</v>
      </c>
      <c r="AT155" s="161" t="s">
        <v>189</v>
      </c>
      <c r="AU155" s="161" t="s">
        <v>87</v>
      </c>
      <c r="AY155" s="20" t="s">
        <v>186</v>
      </c>
      <c r="BE155" s="162">
        <f>IF(N155="základní",J155,0)</f>
        <v>0</v>
      </c>
      <c r="BF155" s="162">
        <f>IF(N155="snížená",J155,0)</f>
        <v>0</v>
      </c>
      <c r="BG155" s="162">
        <f>IF(N155="zákl. přenesená",J155,0)</f>
        <v>0</v>
      </c>
      <c r="BH155" s="162">
        <f>IF(N155="sníž. přenesená",J155,0)</f>
        <v>0</v>
      </c>
      <c r="BI155" s="162">
        <f>IF(N155="nulová",J155,0)</f>
        <v>0</v>
      </c>
      <c r="BJ155" s="20" t="s">
        <v>85</v>
      </c>
      <c r="BK155" s="162">
        <f>ROUND(I155*H155,2)</f>
        <v>0</v>
      </c>
      <c r="BL155" s="20" t="s">
        <v>200</v>
      </c>
      <c r="BM155" s="161" t="s">
        <v>2452</v>
      </c>
    </row>
    <row r="156" spans="1:65" s="15" customFormat="1">
      <c r="B156" s="194"/>
      <c r="D156" s="172" t="s">
        <v>373</v>
      </c>
      <c r="E156" s="195" t="s">
        <v>3</v>
      </c>
      <c r="F156" s="196" t="s">
        <v>2453</v>
      </c>
      <c r="H156" s="195" t="s">
        <v>3</v>
      </c>
      <c r="I156" s="197"/>
      <c r="L156" s="194"/>
      <c r="M156" s="198"/>
      <c r="N156" s="199"/>
      <c r="O156" s="199"/>
      <c r="P156" s="199"/>
      <c r="Q156" s="199"/>
      <c r="R156" s="199"/>
      <c r="S156" s="199"/>
      <c r="T156" s="200"/>
      <c r="AT156" s="195" t="s">
        <v>373</v>
      </c>
      <c r="AU156" s="195" t="s">
        <v>87</v>
      </c>
      <c r="AV156" s="15" t="s">
        <v>85</v>
      </c>
      <c r="AW156" s="15" t="s">
        <v>38</v>
      </c>
      <c r="AX156" s="15" t="s">
        <v>77</v>
      </c>
      <c r="AY156" s="195" t="s">
        <v>186</v>
      </c>
    </row>
    <row r="157" spans="1:65" s="13" customFormat="1">
      <c r="B157" s="178"/>
      <c r="D157" s="172" t="s">
        <v>373</v>
      </c>
      <c r="E157" s="179" t="s">
        <v>3</v>
      </c>
      <c r="F157" s="180" t="s">
        <v>2454</v>
      </c>
      <c r="H157" s="181">
        <v>2.7</v>
      </c>
      <c r="I157" s="182"/>
      <c r="L157" s="178"/>
      <c r="M157" s="183"/>
      <c r="N157" s="184"/>
      <c r="O157" s="184"/>
      <c r="P157" s="184"/>
      <c r="Q157" s="184"/>
      <c r="R157" s="184"/>
      <c r="S157" s="184"/>
      <c r="T157" s="185"/>
      <c r="AT157" s="179" t="s">
        <v>373</v>
      </c>
      <c r="AU157" s="179" t="s">
        <v>87</v>
      </c>
      <c r="AV157" s="13" t="s">
        <v>87</v>
      </c>
      <c r="AW157" s="13" t="s">
        <v>38</v>
      </c>
      <c r="AX157" s="13" t="s">
        <v>77</v>
      </c>
      <c r="AY157" s="179" t="s">
        <v>186</v>
      </c>
    </row>
    <row r="158" spans="1:65" s="13" customFormat="1">
      <c r="B158" s="178"/>
      <c r="D158" s="172" t="s">
        <v>373</v>
      </c>
      <c r="E158" s="179" t="s">
        <v>3</v>
      </c>
      <c r="F158" s="180" t="s">
        <v>2455</v>
      </c>
      <c r="H158" s="181">
        <v>1.8</v>
      </c>
      <c r="I158" s="182"/>
      <c r="L158" s="178"/>
      <c r="M158" s="183"/>
      <c r="N158" s="184"/>
      <c r="O158" s="184"/>
      <c r="P158" s="184"/>
      <c r="Q158" s="184"/>
      <c r="R158" s="184"/>
      <c r="S158" s="184"/>
      <c r="T158" s="185"/>
      <c r="AT158" s="179" t="s">
        <v>373</v>
      </c>
      <c r="AU158" s="179" t="s">
        <v>87</v>
      </c>
      <c r="AV158" s="13" t="s">
        <v>87</v>
      </c>
      <c r="AW158" s="13" t="s">
        <v>38</v>
      </c>
      <c r="AX158" s="13" t="s">
        <v>77</v>
      </c>
      <c r="AY158" s="179" t="s">
        <v>186</v>
      </c>
    </row>
    <row r="159" spans="1:65" s="13" customFormat="1">
      <c r="B159" s="178"/>
      <c r="D159" s="172" t="s">
        <v>373</v>
      </c>
      <c r="E159" s="179" t="s">
        <v>3</v>
      </c>
      <c r="F159" s="180" t="s">
        <v>2456</v>
      </c>
      <c r="H159" s="181">
        <v>4</v>
      </c>
      <c r="I159" s="182"/>
      <c r="L159" s="178"/>
      <c r="M159" s="183"/>
      <c r="N159" s="184"/>
      <c r="O159" s="184"/>
      <c r="P159" s="184"/>
      <c r="Q159" s="184"/>
      <c r="R159" s="184"/>
      <c r="S159" s="184"/>
      <c r="T159" s="185"/>
      <c r="AT159" s="179" t="s">
        <v>373</v>
      </c>
      <c r="AU159" s="179" t="s">
        <v>87</v>
      </c>
      <c r="AV159" s="13" t="s">
        <v>87</v>
      </c>
      <c r="AW159" s="13" t="s">
        <v>38</v>
      </c>
      <c r="AX159" s="13" t="s">
        <v>77</v>
      </c>
      <c r="AY159" s="179" t="s">
        <v>186</v>
      </c>
    </row>
    <row r="160" spans="1:65" s="13" customFormat="1">
      <c r="B160" s="178"/>
      <c r="D160" s="172" t="s">
        <v>373</v>
      </c>
      <c r="E160" s="179" t="s">
        <v>3</v>
      </c>
      <c r="F160" s="180" t="s">
        <v>2457</v>
      </c>
      <c r="H160" s="181">
        <v>3.12</v>
      </c>
      <c r="I160" s="182"/>
      <c r="L160" s="178"/>
      <c r="M160" s="183"/>
      <c r="N160" s="184"/>
      <c r="O160" s="184"/>
      <c r="P160" s="184"/>
      <c r="Q160" s="184"/>
      <c r="R160" s="184"/>
      <c r="S160" s="184"/>
      <c r="T160" s="185"/>
      <c r="AT160" s="179" t="s">
        <v>373</v>
      </c>
      <c r="AU160" s="179" t="s">
        <v>87</v>
      </c>
      <c r="AV160" s="13" t="s">
        <v>87</v>
      </c>
      <c r="AW160" s="13" t="s">
        <v>38</v>
      </c>
      <c r="AX160" s="13" t="s">
        <v>77</v>
      </c>
      <c r="AY160" s="179" t="s">
        <v>186</v>
      </c>
    </row>
    <row r="161" spans="1:65" s="14" customFormat="1">
      <c r="B161" s="186"/>
      <c r="D161" s="172" t="s">
        <v>373</v>
      </c>
      <c r="E161" s="187" t="s">
        <v>3</v>
      </c>
      <c r="F161" s="188" t="s">
        <v>375</v>
      </c>
      <c r="H161" s="189">
        <v>11.62</v>
      </c>
      <c r="I161" s="190"/>
      <c r="L161" s="186"/>
      <c r="M161" s="191"/>
      <c r="N161" s="192"/>
      <c r="O161" s="192"/>
      <c r="P161" s="192"/>
      <c r="Q161" s="192"/>
      <c r="R161" s="192"/>
      <c r="S161" s="192"/>
      <c r="T161" s="193"/>
      <c r="AT161" s="187" t="s">
        <v>373</v>
      </c>
      <c r="AU161" s="187" t="s">
        <v>87</v>
      </c>
      <c r="AV161" s="14" t="s">
        <v>200</v>
      </c>
      <c r="AW161" s="14" t="s">
        <v>38</v>
      </c>
      <c r="AX161" s="14" t="s">
        <v>85</v>
      </c>
      <c r="AY161" s="187" t="s">
        <v>186</v>
      </c>
    </row>
    <row r="162" spans="1:65" s="2" customFormat="1" ht="16.350000000000001" customHeight="1">
      <c r="A162" s="36"/>
      <c r="B162" s="147"/>
      <c r="C162" s="148" t="s">
        <v>468</v>
      </c>
      <c r="D162" s="148" t="s">
        <v>189</v>
      </c>
      <c r="E162" s="149" t="s">
        <v>2458</v>
      </c>
      <c r="F162" s="150" t="s">
        <v>2459</v>
      </c>
      <c r="G162" s="151" t="s">
        <v>397</v>
      </c>
      <c r="H162" s="152">
        <v>14.632</v>
      </c>
      <c r="I162" s="153"/>
      <c r="J162" s="154">
        <f>ROUND(I162*H162,2)</f>
        <v>0</v>
      </c>
      <c r="K162" s="155"/>
      <c r="L162" s="37"/>
      <c r="M162" s="163" t="s">
        <v>3</v>
      </c>
      <c r="N162" s="164" t="s">
        <v>48</v>
      </c>
      <c r="O162" s="57"/>
      <c r="P162" s="165">
        <f>O162*H162</f>
        <v>0</v>
      </c>
      <c r="Q162" s="165">
        <v>0</v>
      </c>
      <c r="R162" s="165">
        <f>Q162*H162</f>
        <v>0</v>
      </c>
      <c r="S162" s="165">
        <v>2</v>
      </c>
      <c r="T162" s="166">
        <f>S162*H162</f>
        <v>29.263999999999999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61" t="s">
        <v>200</v>
      </c>
      <c r="AT162" s="161" t="s">
        <v>189</v>
      </c>
      <c r="AU162" s="161" t="s">
        <v>87</v>
      </c>
      <c r="AY162" s="20" t="s">
        <v>186</v>
      </c>
      <c r="BE162" s="162">
        <f>IF(N162="základní",J162,0)</f>
        <v>0</v>
      </c>
      <c r="BF162" s="162">
        <f>IF(N162="snížená",J162,0)</f>
        <v>0</v>
      </c>
      <c r="BG162" s="162">
        <f>IF(N162="zákl. přenesená",J162,0)</f>
        <v>0</v>
      </c>
      <c r="BH162" s="162">
        <f>IF(N162="sníž. přenesená",J162,0)</f>
        <v>0</v>
      </c>
      <c r="BI162" s="162">
        <f>IF(N162="nulová",J162,0)</f>
        <v>0</v>
      </c>
      <c r="BJ162" s="20" t="s">
        <v>85</v>
      </c>
      <c r="BK162" s="162">
        <f>ROUND(I162*H162,2)</f>
        <v>0</v>
      </c>
      <c r="BL162" s="20" t="s">
        <v>200</v>
      </c>
      <c r="BM162" s="161" t="s">
        <v>2460</v>
      </c>
    </row>
    <row r="163" spans="1:65" s="15" customFormat="1">
      <c r="B163" s="194"/>
      <c r="D163" s="172" t="s">
        <v>373</v>
      </c>
      <c r="E163" s="195" t="s">
        <v>3</v>
      </c>
      <c r="F163" s="196" t="s">
        <v>2461</v>
      </c>
      <c r="H163" s="195" t="s">
        <v>3</v>
      </c>
      <c r="I163" s="197"/>
      <c r="L163" s="194"/>
      <c r="M163" s="198"/>
      <c r="N163" s="199"/>
      <c r="O163" s="199"/>
      <c r="P163" s="199"/>
      <c r="Q163" s="199"/>
      <c r="R163" s="199"/>
      <c r="S163" s="199"/>
      <c r="T163" s="200"/>
      <c r="AT163" s="195" t="s">
        <v>373</v>
      </c>
      <c r="AU163" s="195" t="s">
        <v>87</v>
      </c>
      <c r="AV163" s="15" t="s">
        <v>85</v>
      </c>
      <c r="AW163" s="15" t="s">
        <v>38</v>
      </c>
      <c r="AX163" s="15" t="s">
        <v>77</v>
      </c>
      <c r="AY163" s="195" t="s">
        <v>186</v>
      </c>
    </row>
    <row r="164" spans="1:65" s="15" customFormat="1">
      <c r="B164" s="194"/>
      <c r="D164" s="172" t="s">
        <v>373</v>
      </c>
      <c r="E164" s="195" t="s">
        <v>3</v>
      </c>
      <c r="F164" s="196" t="s">
        <v>2462</v>
      </c>
      <c r="H164" s="195" t="s">
        <v>3</v>
      </c>
      <c r="I164" s="197"/>
      <c r="L164" s="194"/>
      <c r="M164" s="198"/>
      <c r="N164" s="199"/>
      <c r="O164" s="199"/>
      <c r="P164" s="199"/>
      <c r="Q164" s="199"/>
      <c r="R164" s="199"/>
      <c r="S164" s="199"/>
      <c r="T164" s="200"/>
      <c r="AT164" s="195" t="s">
        <v>373</v>
      </c>
      <c r="AU164" s="195" t="s">
        <v>87</v>
      </c>
      <c r="AV164" s="15" t="s">
        <v>85</v>
      </c>
      <c r="AW164" s="15" t="s">
        <v>38</v>
      </c>
      <c r="AX164" s="15" t="s">
        <v>77</v>
      </c>
      <c r="AY164" s="195" t="s">
        <v>186</v>
      </c>
    </row>
    <row r="165" spans="1:65" s="13" customFormat="1">
      <c r="B165" s="178"/>
      <c r="D165" s="172" t="s">
        <v>373</v>
      </c>
      <c r="E165" s="179" t="s">
        <v>3</v>
      </c>
      <c r="F165" s="180" t="s">
        <v>2463</v>
      </c>
      <c r="H165" s="181">
        <v>2</v>
      </c>
      <c r="I165" s="182"/>
      <c r="L165" s="178"/>
      <c r="M165" s="183"/>
      <c r="N165" s="184"/>
      <c r="O165" s="184"/>
      <c r="P165" s="184"/>
      <c r="Q165" s="184"/>
      <c r="R165" s="184"/>
      <c r="S165" s="184"/>
      <c r="T165" s="185"/>
      <c r="AT165" s="179" t="s">
        <v>373</v>
      </c>
      <c r="AU165" s="179" t="s">
        <v>87</v>
      </c>
      <c r="AV165" s="13" t="s">
        <v>87</v>
      </c>
      <c r="AW165" s="13" t="s">
        <v>38</v>
      </c>
      <c r="AX165" s="13" t="s">
        <v>77</v>
      </c>
      <c r="AY165" s="179" t="s">
        <v>186</v>
      </c>
    </row>
    <row r="166" spans="1:65" s="15" customFormat="1">
      <c r="B166" s="194"/>
      <c r="D166" s="172" t="s">
        <v>373</v>
      </c>
      <c r="E166" s="195" t="s">
        <v>3</v>
      </c>
      <c r="F166" s="196" t="s">
        <v>2464</v>
      </c>
      <c r="H166" s="195" t="s">
        <v>3</v>
      </c>
      <c r="I166" s="197"/>
      <c r="L166" s="194"/>
      <c r="M166" s="198"/>
      <c r="N166" s="199"/>
      <c r="O166" s="199"/>
      <c r="P166" s="199"/>
      <c r="Q166" s="199"/>
      <c r="R166" s="199"/>
      <c r="S166" s="199"/>
      <c r="T166" s="200"/>
      <c r="AT166" s="195" t="s">
        <v>373</v>
      </c>
      <c r="AU166" s="195" t="s">
        <v>87</v>
      </c>
      <c r="AV166" s="15" t="s">
        <v>85</v>
      </c>
      <c r="AW166" s="15" t="s">
        <v>38</v>
      </c>
      <c r="AX166" s="15" t="s">
        <v>77</v>
      </c>
      <c r="AY166" s="195" t="s">
        <v>186</v>
      </c>
    </row>
    <row r="167" spans="1:65" s="13" customFormat="1">
      <c r="B167" s="178"/>
      <c r="D167" s="172" t="s">
        <v>373</v>
      </c>
      <c r="E167" s="179" t="s">
        <v>3</v>
      </c>
      <c r="F167" s="180" t="s">
        <v>2465</v>
      </c>
      <c r="H167" s="181">
        <v>1.1759999999999999</v>
      </c>
      <c r="I167" s="182"/>
      <c r="L167" s="178"/>
      <c r="M167" s="183"/>
      <c r="N167" s="184"/>
      <c r="O167" s="184"/>
      <c r="P167" s="184"/>
      <c r="Q167" s="184"/>
      <c r="R167" s="184"/>
      <c r="S167" s="184"/>
      <c r="T167" s="185"/>
      <c r="AT167" s="179" t="s">
        <v>373</v>
      </c>
      <c r="AU167" s="179" t="s">
        <v>87</v>
      </c>
      <c r="AV167" s="13" t="s">
        <v>87</v>
      </c>
      <c r="AW167" s="13" t="s">
        <v>38</v>
      </c>
      <c r="AX167" s="13" t="s">
        <v>77</v>
      </c>
      <c r="AY167" s="179" t="s">
        <v>186</v>
      </c>
    </row>
    <row r="168" spans="1:65" s="13" customFormat="1">
      <c r="B168" s="178"/>
      <c r="D168" s="172" t="s">
        <v>373</v>
      </c>
      <c r="E168" s="179" t="s">
        <v>3</v>
      </c>
      <c r="F168" s="180" t="s">
        <v>2466</v>
      </c>
      <c r="H168" s="181">
        <v>0.39200000000000002</v>
      </c>
      <c r="I168" s="182"/>
      <c r="L168" s="178"/>
      <c r="M168" s="183"/>
      <c r="N168" s="184"/>
      <c r="O168" s="184"/>
      <c r="P168" s="184"/>
      <c r="Q168" s="184"/>
      <c r="R168" s="184"/>
      <c r="S168" s="184"/>
      <c r="T168" s="185"/>
      <c r="AT168" s="179" t="s">
        <v>373</v>
      </c>
      <c r="AU168" s="179" t="s">
        <v>87</v>
      </c>
      <c r="AV168" s="13" t="s">
        <v>87</v>
      </c>
      <c r="AW168" s="13" t="s">
        <v>38</v>
      </c>
      <c r="AX168" s="13" t="s">
        <v>77</v>
      </c>
      <c r="AY168" s="179" t="s">
        <v>186</v>
      </c>
    </row>
    <row r="169" spans="1:65" s="15" customFormat="1">
      <c r="B169" s="194"/>
      <c r="D169" s="172" t="s">
        <v>373</v>
      </c>
      <c r="E169" s="195" t="s">
        <v>3</v>
      </c>
      <c r="F169" s="196" t="s">
        <v>2467</v>
      </c>
      <c r="H169" s="195" t="s">
        <v>3</v>
      </c>
      <c r="I169" s="197"/>
      <c r="L169" s="194"/>
      <c r="M169" s="198"/>
      <c r="N169" s="199"/>
      <c r="O169" s="199"/>
      <c r="P169" s="199"/>
      <c r="Q169" s="199"/>
      <c r="R169" s="199"/>
      <c r="S169" s="199"/>
      <c r="T169" s="200"/>
      <c r="AT169" s="195" t="s">
        <v>373</v>
      </c>
      <c r="AU169" s="195" t="s">
        <v>87</v>
      </c>
      <c r="AV169" s="15" t="s">
        <v>85</v>
      </c>
      <c r="AW169" s="15" t="s">
        <v>38</v>
      </c>
      <c r="AX169" s="15" t="s">
        <v>77</v>
      </c>
      <c r="AY169" s="195" t="s">
        <v>186</v>
      </c>
    </row>
    <row r="170" spans="1:65" s="15" customFormat="1">
      <c r="B170" s="194"/>
      <c r="D170" s="172" t="s">
        <v>373</v>
      </c>
      <c r="E170" s="195" t="s">
        <v>3</v>
      </c>
      <c r="F170" s="196" t="s">
        <v>2468</v>
      </c>
      <c r="H170" s="195" t="s">
        <v>3</v>
      </c>
      <c r="I170" s="197"/>
      <c r="L170" s="194"/>
      <c r="M170" s="198"/>
      <c r="N170" s="199"/>
      <c r="O170" s="199"/>
      <c r="P170" s="199"/>
      <c r="Q170" s="199"/>
      <c r="R170" s="199"/>
      <c r="S170" s="199"/>
      <c r="T170" s="200"/>
      <c r="AT170" s="195" t="s">
        <v>373</v>
      </c>
      <c r="AU170" s="195" t="s">
        <v>87</v>
      </c>
      <c r="AV170" s="15" t="s">
        <v>85</v>
      </c>
      <c r="AW170" s="15" t="s">
        <v>38</v>
      </c>
      <c r="AX170" s="15" t="s">
        <v>77</v>
      </c>
      <c r="AY170" s="195" t="s">
        <v>186</v>
      </c>
    </row>
    <row r="171" spans="1:65" s="13" customFormat="1">
      <c r="B171" s="178"/>
      <c r="D171" s="172" t="s">
        <v>373</v>
      </c>
      <c r="E171" s="179" t="s">
        <v>3</v>
      </c>
      <c r="F171" s="180" t="s">
        <v>2469</v>
      </c>
      <c r="H171" s="181">
        <v>11.064</v>
      </c>
      <c r="I171" s="182"/>
      <c r="L171" s="178"/>
      <c r="M171" s="183"/>
      <c r="N171" s="184"/>
      <c r="O171" s="184"/>
      <c r="P171" s="184"/>
      <c r="Q171" s="184"/>
      <c r="R171" s="184"/>
      <c r="S171" s="184"/>
      <c r="T171" s="185"/>
      <c r="AT171" s="179" t="s">
        <v>373</v>
      </c>
      <c r="AU171" s="179" t="s">
        <v>87</v>
      </c>
      <c r="AV171" s="13" t="s">
        <v>87</v>
      </c>
      <c r="AW171" s="13" t="s">
        <v>38</v>
      </c>
      <c r="AX171" s="13" t="s">
        <v>77</v>
      </c>
      <c r="AY171" s="179" t="s">
        <v>186</v>
      </c>
    </row>
    <row r="172" spans="1:65" s="14" customFormat="1">
      <c r="B172" s="186"/>
      <c r="D172" s="172" t="s">
        <v>373</v>
      </c>
      <c r="E172" s="187" t="s">
        <v>3</v>
      </c>
      <c r="F172" s="188" t="s">
        <v>375</v>
      </c>
      <c r="H172" s="189">
        <v>14.632</v>
      </c>
      <c r="I172" s="190"/>
      <c r="L172" s="186"/>
      <c r="M172" s="191"/>
      <c r="N172" s="192"/>
      <c r="O172" s="192"/>
      <c r="P172" s="192"/>
      <c r="Q172" s="192"/>
      <c r="R172" s="192"/>
      <c r="S172" s="192"/>
      <c r="T172" s="193"/>
      <c r="AT172" s="187" t="s">
        <v>373</v>
      </c>
      <c r="AU172" s="187" t="s">
        <v>87</v>
      </c>
      <c r="AV172" s="14" t="s">
        <v>200</v>
      </c>
      <c r="AW172" s="14" t="s">
        <v>38</v>
      </c>
      <c r="AX172" s="14" t="s">
        <v>85</v>
      </c>
      <c r="AY172" s="187" t="s">
        <v>186</v>
      </c>
    </row>
    <row r="173" spans="1:65" s="2" customFormat="1" ht="16.350000000000001" customHeight="1">
      <c r="A173" s="36"/>
      <c r="B173" s="147"/>
      <c r="C173" s="148" t="s">
        <v>473</v>
      </c>
      <c r="D173" s="148" t="s">
        <v>189</v>
      </c>
      <c r="E173" s="149" t="s">
        <v>2470</v>
      </c>
      <c r="F173" s="150" t="s">
        <v>2471</v>
      </c>
      <c r="G173" s="151" t="s">
        <v>397</v>
      </c>
      <c r="H173" s="152">
        <v>263.30700000000002</v>
      </c>
      <c r="I173" s="153"/>
      <c r="J173" s="154">
        <f>ROUND(I173*H173,2)</f>
        <v>0</v>
      </c>
      <c r="K173" s="155"/>
      <c r="L173" s="37"/>
      <c r="M173" s="163" t="s">
        <v>3</v>
      </c>
      <c r="N173" s="164" t="s">
        <v>48</v>
      </c>
      <c r="O173" s="57"/>
      <c r="P173" s="165">
        <f>O173*H173</f>
        <v>0</v>
      </c>
      <c r="Q173" s="165">
        <v>0</v>
      </c>
      <c r="R173" s="165">
        <f>Q173*H173</f>
        <v>0</v>
      </c>
      <c r="S173" s="165">
        <v>2.4</v>
      </c>
      <c r="T173" s="166">
        <f>S173*H173</f>
        <v>631.93680000000006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61" t="s">
        <v>200</v>
      </c>
      <c r="AT173" s="161" t="s">
        <v>189</v>
      </c>
      <c r="AU173" s="161" t="s">
        <v>87</v>
      </c>
      <c r="AY173" s="20" t="s">
        <v>186</v>
      </c>
      <c r="BE173" s="162">
        <f>IF(N173="základní",J173,0)</f>
        <v>0</v>
      </c>
      <c r="BF173" s="162">
        <f>IF(N173="snížená",J173,0)</f>
        <v>0</v>
      </c>
      <c r="BG173" s="162">
        <f>IF(N173="zákl. přenesená",J173,0)</f>
        <v>0</v>
      </c>
      <c r="BH173" s="162">
        <f>IF(N173="sníž. přenesená",J173,0)</f>
        <v>0</v>
      </c>
      <c r="BI173" s="162">
        <f>IF(N173="nulová",J173,0)</f>
        <v>0</v>
      </c>
      <c r="BJ173" s="20" t="s">
        <v>85</v>
      </c>
      <c r="BK173" s="162">
        <f>ROUND(I173*H173,2)</f>
        <v>0</v>
      </c>
      <c r="BL173" s="20" t="s">
        <v>200</v>
      </c>
      <c r="BM173" s="161" t="s">
        <v>2472</v>
      </c>
    </row>
    <row r="174" spans="1:65" s="15" customFormat="1">
      <c r="B174" s="194"/>
      <c r="D174" s="172" t="s">
        <v>373</v>
      </c>
      <c r="E174" s="195" t="s">
        <v>3</v>
      </c>
      <c r="F174" s="196" t="s">
        <v>2473</v>
      </c>
      <c r="H174" s="195" t="s">
        <v>3</v>
      </c>
      <c r="I174" s="197"/>
      <c r="L174" s="194"/>
      <c r="M174" s="198"/>
      <c r="N174" s="199"/>
      <c r="O174" s="199"/>
      <c r="P174" s="199"/>
      <c r="Q174" s="199"/>
      <c r="R174" s="199"/>
      <c r="S174" s="199"/>
      <c r="T174" s="200"/>
      <c r="AT174" s="195" t="s">
        <v>373</v>
      </c>
      <c r="AU174" s="195" t="s">
        <v>87</v>
      </c>
      <c r="AV174" s="15" t="s">
        <v>85</v>
      </c>
      <c r="AW174" s="15" t="s">
        <v>38</v>
      </c>
      <c r="AX174" s="15" t="s">
        <v>77</v>
      </c>
      <c r="AY174" s="195" t="s">
        <v>186</v>
      </c>
    </row>
    <row r="175" spans="1:65" s="15" customFormat="1">
      <c r="B175" s="194"/>
      <c r="D175" s="172" t="s">
        <v>373</v>
      </c>
      <c r="E175" s="195" t="s">
        <v>3</v>
      </c>
      <c r="F175" s="196" t="s">
        <v>2474</v>
      </c>
      <c r="H175" s="195" t="s">
        <v>3</v>
      </c>
      <c r="I175" s="197"/>
      <c r="L175" s="194"/>
      <c r="M175" s="198"/>
      <c r="N175" s="199"/>
      <c r="O175" s="199"/>
      <c r="P175" s="199"/>
      <c r="Q175" s="199"/>
      <c r="R175" s="199"/>
      <c r="S175" s="199"/>
      <c r="T175" s="200"/>
      <c r="AT175" s="195" t="s">
        <v>373</v>
      </c>
      <c r="AU175" s="195" t="s">
        <v>87</v>
      </c>
      <c r="AV175" s="15" t="s">
        <v>85</v>
      </c>
      <c r="AW175" s="15" t="s">
        <v>38</v>
      </c>
      <c r="AX175" s="15" t="s">
        <v>77</v>
      </c>
      <c r="AY175" s="195" t="s">
        <v>186</v>
      </c>
    </row>
    <row r="176" spans="1:65" s="13" customFormat="1">
      <c r="B176" s="178"/>
      <c r="D176" s="172" t="s">
        <v>373</v>
      </c>
      <c r="E176" s="179" t="s">
        <v>3</v>
      </c>
      <c r="F176" s="180" t="s">
        <v>2475</v>
      </c>
      <c r="H176" s="181">
        <v>1.74</v>
      </c>
      <c r="I176" s="182"/>
      <c r="L176" s="178"/>
      <c r="M176" s="183"/>
      <c r="N176" s="184"/>
      <c r="O176" s="184"/>
      <c r="P176" s="184"/>
      <c r="Q176" s="184"/>
      <c r="R176" s="184"/>
      <c r="S176" s="184"/>
      <c r="T176" s="185"/>
      <c r="AT176" s="179" t="s">
        <v>373</v>
      </c>
      <c r="AU176" s="179" t="s">
        <v>87</v>
      </c>
      <c r="AV176" s="13" t="s">
        <v>87</v>
      </c>
      <c r="AW176" s="13" t="s">
        <v>38</v>
      </c>
      <c r="AX176" s="13" t="s">
        <v>77</v>
      </c>
      <c r="AY176" s="179" t="s">
        <v>186</v>
      </c>
    </row>
    <row r="177" spans="2:51" s="13" customFormat="1">
      <c r="B177" s="178"/>
      <c r="D177" s="172" t="s">
        <v>373</v>
      </c>
      <c r="E177" s="179" t="s">
        <v>3</v>
      </c>
      <c r="F177" s="180" t="s">
        <v>2476</v>
      </c>
      <c r="H177" s="181">
        <v>0.34499999999999997</v>
      </c>
      <c r="I177" s="182"/>
      <c r="L177" s="178"/>
      <c r="M177" s="183"/>
      <c r="N177" s="184"/>
      <c r="O177" s="184"/>
      <c r="P177" s="184"/>
      <c r="Q177" s="184"/>
      <c r="R177" s="184"/>
      <c r="S177" s="184"/>
      <c r="T177" s="185"/>
      <c r="AT177" s="179" t="s">
        <v>373</v>
      </c>
      <c r="AU177" s="179" t="s">
        <v>87</v>
      </c>
      <c r="AV177" s="13" t="s">
        <v>87</v>
      </c>
      <c r="AW177" s="13" t="s">
        <v>38</v>
      </c>
      <c r="AX177" s="13" t="s">
        <v>77</v>
      </c>
      <c r="AY177" s="179" t="s">
        <v>186</v>
      </c>
    </row>
    <row r="178" spans="2:51" s="13" customFormat="1">
      <c r="B178" s="178"/>
      <c r="D178" s="172" t="s">
        <v>373</v>
      </c>
      <c r="E178" s="179" t="s">
        <v>3</v>
      </c>
      <c r="F178" s="180" t="s">
        <v>2477</v>
      </c>
      <c r="H178" s="181">
        <v>0.504</v>
      </c>
      <c r="I178" s="182"/>
      <c r="L178" s="178"/>
      <c r="M178" s="183"/>
      <c r="N178" s="184"/>
      <c r="O178" s="184"/>
      <c r="P178" s="184"/>
      <c r="Q178" s="184"/>
      <c r="R178" s="184"/>
      <c r="S178" s="184"/>
      <c r="T178" s="185"/>
      <c r="AT178" s="179" t="s">
        <v>373</v>
      </c>
      <c r="AU178" s="179" t="s">
        <v>87</v>
      </c>
      <c r="AV178" s="13" t="s">
        <v>87</v>
      </c>
      <c r="AW178" s="13" t="s">
        <v>38</v>
      </c>
      <c r="AX178" s="13" t="s">
        <v>77</v>
      </c>
      <c r="AY178" s="179" t="s">
        <v>186</v>
      </c>
    </row>
    <row r="179" spans="2:51" s="13" customFormat="1">
      <c r="B179" s="178"/>
      <c r="D179" s="172" t="s">
        <v>373</v>
      </c>
      <c r="E179" s="179" t="s">
        <v>3</v>
      </c>
      <c r="F179" s="180" t="s">
        <v>2478</v>
      </c>
      <c r="H179" s="181">
        <v>0.68500000000000005</v>
      </c>
      <c r="I179" s="182"/>
      <c r="L179" s="178"/>
      <c r="M179" s="183"/>
      <c r="N179" s="184"/>
      <c r="O179" s="184"/>
      <c r="P179" s="184"/>
      <c r="Q179" s="184"/>
      <c r="R179" s="184"/>
      <c r="S179" s="184"/>
      <c r="T179" s="185"/>
      <c r="AT179" s="179" t="s">
        <v>373</v>
      </c>
      <c r="AU179" s="179" t="s">
        <v>87</v>
      </c>
      <c r="AV179" s="13" t="s">
        <v>87</v>
      </c>
      <c r="AW179" s="13" t="s">
        <v>38</v>
      </c>
      <c r="AX179" s="13" t="s">
        <v>77</v>
      </c>
      <c r="AY179" s="179" t="s">
        <v>186</v>
      </c>
    </row>
    <row r="180" spans="2:51" s="13" customFormat="1">
      <c r="B180" s="178"/>
      <c r="D180" s="172" t="s">
        <v>373</v>
      </c>
      <c r="E180" s="179" t="s">
        <v>3</v>
      </c>
      <c r="F180" s="180" t="s">
        <v>2479</v>
      </c>
      <c r="H180" s="181">
        <v>1.843</v>
      </c>
      <c r="I180" s="182"/>
      <c r="L180" s="178"/>
      <c r="M180" s="183"/>
      <c r="N180" s="184"/>
      <c r="O180" s="184"/>
      <c r="P180" s="184"/>
      <c r="Q180" s="184"/>
      <c r="R180" s="184"/>
      <c r="S180" s="184"/>
      <c r="T180" s="185"/>
      <c r="AT180" s="179" t="s">
        <v>373</v>
      </c>
      <c r="AU180" s="179" t="s">
        <v>87</v>
      </c>
      <c r="AV180" s="13" t="s">
        <v>87</v>
      </c>
      <c r="AW180" s="13" t="s">
        <v>38</v>
      </c>
      <c r="AX180" s="13" t="s">
        <v>77</v>
      </c>
      <c r="AY180" s="179" t="s">
        <v>186</v>
      </c>
    </row>
    <row r="181" spans="2:51" s="13" customFormat="1">
      <c r="B181" s="178"/>
      <c r="D181" s="172" t="s">
        <v>373</v>
      </c>
      <c r="E181" s="179" t="s">
        <v>3</v>
      </c>
      <c r="F181" s="180" t="s">
        <v>2480</v>
      </c>
      <c r="H181" s="181">
        <v>1.361</v>
      </c>
      <c r="I181" s="182"/>
      <c r="L181" s="178"/>
      <c r="M181" s="183"/>
      <c r="N181" s="184"/>
      <c r="O181" s="184"/>
      <c r="P181" s="184"/>
      <c r="Q181" s="184"/>
      <c r="R181" s="184"/>
      <c r="S181" s="184"/>
      <c r="T181" s="185"/>
      <c r="AT181" s="179" t="s">
        <v>373</v>
      </c>
      <c r="AU181" s="179" t="s">
        <v>87</v>
      </c>
      <c r="AV181" s="13" t="s">
        <v>87</v>
      </c>
      <c r="AW181" s="13" t="s">
        <v>38</v>
      </c>
      <c r="AX181" s="13" t="s">
        <v>77</v>
      </c>
      <c r="AY181" s="179" t="s">
        <v>186</v>
      </c>
    </row>
    <row r="182" spans="2:51" s="13" customFormat="1">
      <c r="B182" s="178"/>
      <c r="D182" s="172" t="s">
        <v>373</v>
      </c>
      <c r="E182" s="179" t="s">
        <v>3</v>
      </c>
      <c r="F182" s="180" t="s">
        <v>2481</v>
      </c>
      <c r="H182" s="181">
        <v>1.724</v>
      </c>
      <c r="I182" s="182"/>
      <c r="L182" s="178"/>
      <c r="M182" s="183"/>
      <c r="N182" s="184"/>
      <c r="O182" s="184"/>
      <c r="P182" s="184"/>
      <c r="Q182" s="184"/>
      <c r="R182" s="184"/>
      <c r="S182" s="184"/>
      <c r="T182" s="185"/>
      <c r="AT182" s="179" t="s">
        <v>373</v>
      </c>
      <c r="AU182" s="179" t="s">
        <v>87</v>
      </c>
      <c r="AV182" s="13" t="s">
        <v>87</v>
      </c>
      <c r="AW182" s="13" t="s">
        <v>38</v>
      </c>
      <c r="AX182" s="13" t="s">
        <v>77</v>
      </c>
      <c r="AY182" s="179" t="s">
        <v>186</v>
      </c>
    </row>
    <row r="183" spans="2:51" s="15" customFormat="1">
      <c r="B183" s="194"/>
      <c r="D183" s="172" t="s">
        <v>373</v>
      </c>
      <c r="E183" s="195" t="s">
        <v>3</v>
      </c>
      <c r="F183" s="196" t="s">
        <v>2482</v>
      </c>
      <c r="H183" s="195" t="s">
        <v>3</v>
      </c>
      <c r="I183" s="197"/>
      <c r="L183" s="194"/>
      <c r="M183" s="198"/>
      <c r="N183" s="199"/>
      <c r="O183" s="199"/>
      <c r="P183" s="199"/>
      <c r="Q183" s="199"/>
      <c r="R183" s="199"/>
      <c r="S183" s="199"/>
      <c r="T183" s="200"/>
      <c r="AT183" s="195" t="s">
        <v>373</v>
      </c>
      <c r="AU183" s="195" t="s">
        <v>87</v>
      </c>
      <c r="AV183" s="15" t="s">
        <v>85</v>
      </c>
      <c r="AW183" s="15" t="s">
        <v>38</v>
      </c>
      <c r="AX183" s="15" t="s">
        <v>77</v>
      </c>
      <c r="AY183" s="195" t="s">
        <v>186</v>
      </c>
    </row>
    <row r="184" spans="2:51" s="13" customFormat="1">
      <c r="B184" s="178"/>
      <c r="D184" s="172" t="s">
        <v>373</v>
      </c>
      <c r="E184" s="179" t="s">
        <v>3</v>
      </c>
      <c r="F184" s="180" t="s">
        <v>2483</v>
      </c>
      <c r="H184" s="181">
        <v>1.62</v>
      </c>
      <c r="I184" s="182"/>
      <c r="L184" s="178"/>
      <c r="M184" s="183"/>
      <c r="N184" s="184"/>
      <c r="O184" s="184"/>
      <c r="P184" s="184"/>
      <c r="Q184" s="184"/>
      <c r="R184" s="184"/>
      <c r="S184" s="184"/>
      <c r="T184" s="185"/>
      <c r="AT184" s="179" t="s">
        <v>373</v>
      </c>
      <c r="AU184" s="179" t="s">
        <v>87</v>
      </c>
      <c r="AV184" s="13" t="s">
        <v>87</v>
      </c>
      <c r="AW184" s="13" t="s">
        <v>38</v>
      </c>
      <c r="AX184" s="13" t="s">
        <v>77</v>
      </c>
      <c r="AY184" s="179" t="s">
        <v>186</v>
      </c>
    </row>
    <row r="185" spans="2:51" s="15" customFormat="1">
      <c r="B185" s="194"/>
      <c r="D185" s="172" t="s">
        <v>373</v>
      </c>
      <c r="E185" s="195" t="s">
        <v>3</v>
      </c>
      <c r="F185" s="196" t="s">
        <v>2484</v>
      </c>
      <c r="H185" s="195" t="s">
        <v>3</v>
      </c>
      <c r="I185" s="197"/>
      <c r="L185" s="194"/>
      <c r="M185" s="198"/>
      <c r="N185" s="199"/>
      <c r="O185" s="199"/>
      <c r="P185" s="199"/>
      <c r="Q185" s="199"/>
      <c r="R185" s="199"/>
      <c r="S185" s="199"/>
      <c r="T185" s="200"/>
      <c r="AT185" s="195" t="s">
        <v>373</v>
      </c>
      <c r="AU185" s="195" t="s">
        <v>87</v>
      </c>
      <c r="AV185" s="15" t="s">
        <v>85</v>
      </c>
      <c r="AW185" s="15" t="s">
        <v>38</v>
      </c>
      <c r="AX185" s="15" t="s">
        <v>77</v>
      </c>
      <c r="AY185" s="195" t="s">
        <v>186</v>
      </c>
    </row>
    <row r="186" spans="2:51" s="15" customFormat="1">
      <c r="B186" s="194"/>
      <c r="D186" s="172" t="s">
        <v>373</v>
      </c>
      <c r="E186" s="195" t="s">
        <v>3</v>
      </c>
      <c r="F186" s="196" t="s">
        <v>2462</v>
      </c>
      <c r="H186" s="195" t="s">
        <v>3</v>
      </c>
      <c r="I186" s="197"/>
      <c r="L186" s="194"/>
      <c r="M186" s="198"/>
      <c r="N186" s="199"/>
      <c r="O186" s="199"/>
      <c r="P186" s="199"/>
      <c r="Q186" s="199"/>
      <c r="R186" s="199"/>
      <c r="S186" s="199"/>
      <c r="T186" s="200"/>
      <c r="AT186" s="195" t="s">
        <v>373</v>
      </c>
      <c r="AU186" s="195" t="s">
        <v>87</v>
      </c>
      <c r="AV186" s="15" t="s">
        <v>85</v>
      </c>
      <c r="AW186" s="15" t="s">
        <v>38</v>
      </c>
      <c r="AX186" s="15" t="s">
        <v>77</v>
      </c>
      <c r="AY186" s="195" t="s">
        <v>186</v>
      </c>
    </row>
    <row r="187" spans="2:51" s="13" customFormat="1">
      <c r="B187" s="178"/>
      <c r="D187" s="172" t="s">
        <v>373</v>
      </c>
      <c r="E187" s="179" t="s">
        <v>3</v>
      </c>
      <c r="F187" s="180" t="s">
        <v>2485</v>
      </c>
      <c r="H187" s="181">
        <v>5.4</v>
      </c>
      <c r="I187" s="182"/>
      <c r="L187" s="178"/>
      <c r="M187" s="183"/>
      <c r="N187" s="184"/>
      <c r="O187" s="184"/>
      <c r="P187" s="184"/>
      <c r="Q187" s="184"/>
      <c r="R187" s="184"/>
      <c r="S187" s="184"/>
      <c r="T187" s="185"/>
      <c r="AT187" s="179" t="s">
        <v>373</v>
      </c>
      <c r="AU187" s="179" t="s">
        <v>87</v>
      </c>
      <c r="AV187" s="13" t="s">
        <v>87</v>
      </c>
      <c r="AW187" s="13" t="s">
        <v>38</v>
      </c>
      <c r="AX187" s="13" t="s">
        <v>77</v>
      </c>
      <c r="AY187" s="179" t="s">
        <v>186</v>
      </c>
    </row>
    <row r="188" spans="2:51" s="13" customFormat="1">
      <c r="B188" s="178"/>
      <c r="D188" s="172" t="s">
        <v>373</v>
      </c>
      <c r="E188" s="179" t="s">
        <v>3</v>
      </c>
      <c r="F188" s="180" t="s">
        <v>2486</v>
      </c>
      <c r="H188" s="181">
        <v>5.2649999999999997</v>
      </c>
      <c r="I188" s="182"/>
      <c r="L188" s="178"/>
      <c r="M188" s="183"/>
      <c r="N188" s="184"/>
      <c r="O188" s="184"/>
      <c r="P188" s="184"/>
      <c r="Q188" s="184"/>
      <c r="R188" s="184"/>
      <c r="S188" s="184"/>
      <c r="T188" s="185"/>
      <c r="AT188" s="179" t="s">
        <v>373</v>
      </c>
      <c r="AU188" s="179" t="s">
        <v>87</v>
      </c>
      <c r="AV188" s="13" t="s">
        <v>87</v>
      </c>
      <c r="AW188" s="13" t="s">
        <v>38</v>
      </c>
      <c r="AX188" s="13" t="s">
        <v>77</v>
      </c>
      <c r="AY188" s="179" t="s">
        <v>186</v>
      </c>
    </row>
    <row r="189" spans="2:51" s="13" customFormat="1">
      <c r="B189" s="178"/>
      <c r="D189" s="172" t="s">
        <v>373</v>
      </c>
      <c r="E189" s="179" t="s">
        <v>3</v>
      </c>
      <c r="F189" s="180" t="s">
        <v>2487</v>
      </c>
      <c r="H189" s="181">
        <v>2.5920000000000001</v>
      </c>
      <c r="I189" s="182"/>
      <c r="L189" s="178"/>
      <c r="M189" s="183"/>
      <c r="N189" s="184"/>
      <c r="O189" s="184"/>
      <c r="P189" s="184"/>
      <c r="Q189" s="184"/>
      <c r="R189" s="184"/>
      <c r="S189" s="184"/>
      <c r="T189" s="185"/>
      <c r="AT189" s="179" t="s">
        <v>373</v>
      </c>
      <c r="AU189" s="179" t="s">
        <v>87</v>
      </c>
      <c r="AV189" s="13" t="s">
        <v>87</v>
      </c>
      <c r="AW189" s="13" t="s">
        <v>38</v>
      </c>
      <c r="AX189" s="13" t="s">
        <v>77</v>
      </c>
      <c r="AY189" s="179" t="s">
        <v>186</v>
      </c>
    </row>
    <row r="190" spans="2:51" s="13" customFormat="1">
      <c r="B190" s="178"/>
      <c r="D190" s="172" t="s">
        <v>373</v>
      </c>
      <c r="E190" s="179" t="s">
        <v>3</v>
      </c>
      <c r="F190" s="180" t="s">
        <v>2488</v>
      </c>
      <c r="H190" s="181">
        <v>2.4</v>
      </c>
      <c r="I190" s="182"/>
      <c r="L190" s="178"/>
      <c r="M190" s="183"/>
      <c r="N190" s="184"/>
      <c r="O190" s="184"/>
      <c r="P190" s="184"/>
      <c r="Q190" s="184"/>
      <c r="R190" s="184"/>
      <c r="S190" s="184"/>
      <c r="T190" s="185"/>
      <c r="AT190" s="179" t="s">
        <v>373</v>
      </c>
      <c r="AU190" s="179" t="s">
        <v>87</v>
      </c>
      <c r="AV190" s="13" t="s">
        <v>87</v>
      </c>
      <c r="AW190" s="13" t="s">
        <v>38</v>
      </c>
      <c r="AX190" s="13" t="s">
        <v>77</v>
      </c>
      <c r="AY190" s="179" t="s">
        <v>186</v>
      </c>
    </row>
    <row r="191" spans="2:51" s="13" customFormat="1">
      <c r="B191" s="178"/>
      <c r="D191" s="172" t="s">
        <v>373</v>
      </c>
      <c r="E191" s="179" t="s">
        <v>3</v>
      </c>
      <c r="F191" s="180" t="s">
        <v>2489</v>
      </c>
      <c r="H191" s="181">
        <v>1.1599999999999999</v>
      </c>
      <c r="I191" s="182"/>
      <c r="L191" s="178"/>
      <c r="M191" s="183"/>
      <c r="N191" s="184"/>
      <c r="O191" s="184"/>
      <c r="P191" s="184"/>
      <c r="Q191" s="184"/>
      <c r="R191" s="184"/>
      <c r="S191" s="184"/>
      <c r="T191" s="185"/>
      <c r="AT191" s="179" t="s">
        <v>373</v>
      </c>
      <c r="AU191" s="179" t="s">
        <v>87</v>
      </c>
      <c r="AV191" s="13" t="s">
        <v>87</v>
      </c>
      <c r="AW191" s="13" t="s">
        <v>38</v>
      </c>
      <c r="AX191" s="13" t="s">
        <v>77</v>
      </c>
      <c r="AY191" s="179" t="s">
        <v>186</v>
      </c>
    </row>
    <row r="192" spans="2:51" s="15" customFormat="1">
      <c r="B192" s="194"/>
      <c r="D192" s="172" t="s">
        <v>373</v>
      </c>
      <c r="E192" s="195" t="s">
        <v>3</v>
      </c>
      <c r="F192" s="196" t="s">
        <v>2490</v>
      </c>
      <c r="H192" s="195" t="s">
        <v>3</v>
      </c>
      <c r="I192" s="197"/>
      <c r="L192" s="194"/>
      <c r="M192" s="198"/>
      <c r="N192" s="199"/>
      <c r="O192" s="199"/>
      <c r="P192" s="199"/>
      <c r="Q192" s="199"/>
      <c r="R192" s="199"/>
      <c r="S192" s="199"/>
      <c r="T192" s="200"/>
      <c r="AT192" s="195" t="s">
        <v>373</v>
      </c>
      <c r="AU192" s="195" t="s">
        <v>87</v>
      </c>
      <c r="AV192" s="15" t="s">
        <v>85</v>
      </c>
      <c r="AW192" s="15" t="s">
        <v>38</v>
      </c>
      <c r="AX192" s="15" t="s">
        <v>77</v>
      </c>
      <c r="AY192" s="195" t="s">
        <v>186</v>
      </c>
    </row>
    <row r="193" spans="2:51" s="13" customFormat="1">
      <c r="B193" s="178"/>
      <c r="D193" s="172" t="s">
        <v>373</v>
      </c>
      <c r="E193" s="179" t="s">
        <v>3</v>
      </c>
      <c r="F193" s="180" t="s">
        <v>2491</v>
      </c>
      <c r="H193" s="181">
        <v>21.145</v>
      </c>
      <c r="I193" s="182"/>
      <c r="L193" s="178"/>
      <c r="M193" s="183"/>
      <c r="N193" s="184"/>
      <c r="O193" s="184"/>
      <c r="P193" s="184"/>
      <c r="Q193" s="184"/>
      <c r="R193" s="184"/>
      <c r="S193" s="184"/>
      <c r="T193" s="185"/>
      <c r="AT193" s="179" t="s">
        <v>373</v>
      </c>
      <c r="AU193" s="179" t="s">
        <v>87</v>
      </c>
      <c r="AV193" s="13" t="s">
        <v>87</v>
      </c>
      <c r="AW193" s="13" t="s">
        <v>38</v>
      </c>
      <c r="AX193" s="13" t="s">
        <v>77</v>
      </c>
      <c r="AY193" s="179" t="s">
        <v>186</v>
      </c>
    </row>
    <row r="194" spans="2:51" s="13" customFormat="1">
      <c r="B194" s="178"/>
      <c r="D194" s="172" t="s">
        <v>373</v>
      </c>
      <c r="E194" s="179" t="s">
        <v>3</v>
      </c>
      <c r="F194" s="180" t="s">
        <v>2492</v>
      </c>
      <c r="H194" s="181">
        <v>53.55</v>
      </c>
      <c r="I194" s="182"/>
      <c r="L194" s="178"/>
      <c r="M194" s="183"/>
      <c r="N194" s="184"/>
      <c r="O194" s="184"/>
      <c r="P194" s="184"/>
      <c r="Q194" s="184"/>
      <c r="R194" s="184"/>
      <c r="S194" s="184"/>
      <c r="T194" s="185"/>
      <c r="AT194" s="179" t="s">
        <v>373</v>
      </c>
      <c r="AU194" s="179" t="s">
        <v>87</v>
      </c>
      <c r="AV194" s="13" t="s">
        <v>87</v>
      </c>
      <c r="AW194" s="13" t="s">
        <v>38</v>
      </c>
      <c r="AX194" s="13" t="s">
        <v>77</v>
      </c>
      <c r="AY194" s="179" t="s">
        <v>186</v>
      </c>
    </row>
    <row r="195" spans="2:51" s="15" customFormat="1">
      <c r="B195" s="194"/>
      <c r="D195" s="172" t="s">
        <v>373</v>
      </c>
      <c r="E195" s="195" t="s">
        <v>3</v>
      </c>
      <c r="F195" s="196" t="s">
        <v>2493</v>
      </c>
      <c r="H195" s="195" t="s">
        <v>3</v>
      </c>
      <c r="I195" s="197"/>
      <c r="L195" s="194"/>
      <c r="M195" s="198"/>
      <c r="N195" s="199"/>
      <c r="O195" s="199"/>
      <c r="P195" s="199"/>
      <c r="Q195" s="199"/>
      <c r="R195" s="199"/>
      <c r="S195" s="199"/>
      <c r="T195" s="200"/>
      <c r="AT195" s="195" t="s">
        <v>373</v>
      </c>
      <c r="AU195" s="195" t="s">
        <v>87</v>
      </c>
      <c r="AV195" s="15" t="s">
        <v>85</v>
      </c>
      <c r="AW195" s="15" t="s">
        <v>38</v>
      </c>
      <c r="AX195" s="15" t="s">
        <v>77</v>
      </c>
      <c r="AY195" s="195" t="s">
        <v>186</v>
      </c>
    </row>
    <row r="196" spans="2:51" s="13" customFormat="1">
      <c r="B196" s="178"/>
      <c r="D196" s="172" t="s">
        <v>373</v>
      </c>
      <c r="E196" s="179" t="s">
        <v>3</v>
      </c>
      <c r="F196" s="180" t="s">
        <v>2494</v>
      </c>
      <c r="H196" s="181">
        <v>5.04</v>
      </c>
      <c r="I196" s="182"/>
      <c r="L196" s="178"/>
      <c r="M196" s="183"/>
      <c r="N196" s="184"/>
      <c r="O196" s="184"/>
      <c r="P196" s="184"/>
      <c r="Q196" s="184"/>
      <c r="R196" s="184"/>
      <c r="S196" s="184"/>
      <c r="T196" s="185"/>
      <c r="AT196" s="179" t="s">
        <v>373</v>
      </c>
      <c r="AU196" s="179" t="s">
        <v>87</v>
      </c>
      <c r="AV196" s="13" t="s">
        <v>87</v>
      </c>
      <c r="AW196" s="13" t="s">
        <v>38</v>
      </c>
      <c r="AX196" s="13" t="s">
        <v>77</v>
      </c>
      <c r="AY196" s="179" t="s">
        <v>186</v>
      </c>
    </row>
    <row r="197" spans="2:51" s="13" customFormat="1">
      <c r="B197" s="178"/>
      <c r="D197" s="172" t="s">
        <v>373</v>
      </c>
      <c r="E197" s="179" t="s">
        <v>3</v>
      </c>
      <c r="F197" s="180" t="s">
        <v>2495</v>
      </c>
      <c r="H197" s="181">
        <v>3.15</v>
      </c>
      <c r="I197" s="182"/>
      <c r="L197" s="178"/>
      <c r="M197" s="183"/>
      <c r="N197" s="184"/>
      <c r="O197" s="184"/>
      <c r="P197" s="184"/>
      <c r="Q197" s="184"/>
      <c r="R197" s="184"/>
      <c r="S197" s="184"/>
      <c r="T197" s="185"/>
      <c r="AT197" s="179" t="s">
        <v>373</v>
      </c>
      <c r="AU197" s="179" t="s">
        <v>87</v>
      </c>
      <c r="AV197" s="13" t="s">
        <v>87</v>
      </c>
      <c r="AW197" s="13" t="s">
        <v>38</v>
      </c>
      <c r="AX197" s="13" t="s">
        <v>77</v>
      </c>
      <c r="AY197" s="179" t="s">
        <v>186</v>
      </c>
    </row>
    <row r="198" spans="2:51" s="13" customFormat="1">
      <c r="B198" s="178"/>
      <c r="D198" s="172" t="s">
        <v>373</v>
      </c>
      <c r="E198" s="179" t="s">
        <v>3</v>
      </c>
      <c r="F198" s="180" t="s">
        <v>2496</v>
      </c>
      <c r="H198" s="181">
        <v>4.32</v>
      </c>
      <c r="I198" s="182"/>
      <c r="L198" s="178"/>
      <c r="M198" s="183"/>
      <c r="N198" s="184"/>
      <c r="O198" s="184"/>
      <c r="P198" s="184"/>
      <c r="Q198" s="184"/>
      <c r="R198" s="184"/>
      <c r="S198" s="184"/>
      <c r="T198" s="185"/>
      <c r="AT198" s="179" t="s">
        <v>373</v>
      </c>
      <c r="AU198" s="179" t="s">
        <v>87</v>
      </c>
      <c r="AV198" s="13" t="s">
        <v>87</v>
      </c>
      <c r="AW198" s="13" t="s">
        <v>38</v>
      </c>
      <c r="AX198" s="13" t="s">
        <v>77</v>
      </c>
      <c r="AY198" s="179" t="s">
        <v>186</v>
      </c>
    </row>
    <row r="199" spans="2:51" s="15" customFormat="1">
      <c r="B199" s="194"/>
      <c r="D199" s="172" t="s">
        <v>373</v>
      </c>
      <c r="E199" s="195" t="s">
        <v>3</v>
      </c>
      <c r="F199" s="196" t="s">
        <v>2497</v>
      </c>
      <c r="H199" s="195" t="s">
        <v>3</v>
      </c>
      <c r="I199" s="197"/>
      <c r="L199" s="194"/>
      <c r="M199" s="198"/>
      <c r="N199" s="199"/>
      <c r="O199" s="199"/>
      <c r="P199" s="199"/>
      <c r="Q199" s="199"/>
      <c r="R199" s="199"/>
      <c r="S199" s="199"/>
      <c r="T199" s="200"/>
      <c r="AT199" s="195" t="s">
        <v>373</v>
      </c>
      <c r="AU199" s="195" t="s">
        <v>87</v>
      </c>
      <c r="AV199" s="15" t="s">
        <v>85</v>
      </c>
      <c r="AW199" s="15" t="s">
        <v>38</v>
      </c>
      <c r="AX199" s="15" t="s">
        <v>77</v>
      </c>
      <c r="AY199" s="195" t="s">
        <v>186</v>
      </c>
    </row>
    <row r="200" spans="2:51" s="13" customFormat="1">
      <c r="B200" s="178"/>
      <c r="D200" s="172" t="s">
        <v>373</v>
      </c>
      <c r="E200" s="179" t="s">
        <v>3</v>
      </c>
      <c r="F200" s="180" t="s">
        <v>2498</v>
      </c>
      <c r="H200" s="181">
        <v>10.927</v>
      </c>
      <c r="I200" s="182"/>
      <c r="L200" s="178"/>
      <c r="M200" s="183"/>
      <c r="N200" s="184"/>
      <c r="O200" s="184"/>
      <c r="P200" s="184"/>
      <c r="Q200" s="184"/>
      <c r="R200" s="184"/>
      <c r="S200" s="184"/>
      <c r="T200" s="185"/>
      <c r="AT200" s="179" t="s">
        <v>373</v>
      </c>
      <c r="AU200" s="179" t="s">
        <v>87</v>
      </c>
      <c r="AV200" s="13" t="s">
        <v>87</v>
      </c>
      <c r="AW200" s="13" t="s">
        <v>38</v>
      </c>
      <c r="AX200" s="13" t="s">
        <v>77</v>
      </c>
      <c r="AY200" s="179" t="s">
        <v>186</v>
      </c>
    </row>
    <row r="201" spans="2:51" s="16" customFormat="1">
      <c r="B201" s="212"/>
      <c r="D201" s="172" t="s">
        <v>373</v>
      </c>
      <c r="E201" s="213" t="s">
        <v>3</v>
      </c>
      <c r="F201" s="214" t="s">
        <v>1412</v>
      </c>
      <c r="H201" s="215">
        <v>124.771</v>
      </c>
      <c r="I201" s="216"/>
      <c r="L201" s="212"/>
      <c r="M201" s="217"/>
      <c r="N201" s="218"/>
      <c r="O201" s="218"/>
      <c r="P201" s="218"/>
      <c r="Q201" s="218"/>
      <c r="R201" s="218"/>
      <c r="S201" s="218"/>
      <c r="T201" s="219"/>
      <c r="AT201" s="213" t="s">
        <v>373</v>
      </c>
      <c r="AU201" s="213" t="s">
        <v>87</v>
      </c>
      <c r="AV201" s="16" t="s">
        <v>101</v>
      </c>
      <c r="AW201" s="16" t="s">
        <v>38</v>
      </c>
      <c r="AX201" s="16" t="s">
        <v>77</v>
      </c>
      <c r="AY201" s="213" t="s">
        <v>186</v>
      </c>
    </row>
    <row r="202" spans="2:51" s="15" customFormat="1">
      <c r="B202" s="194"/>
      <c r="D202" s="172" t="s">
        <v>373</v>
      </c>
      <c r="E202" s="195" t="s">
        <v>3</v>
      </c>
      <c r="F202" s="196" t="s">
        <v>2467</v>
      </c>
      <c r="H202" s="195" t="s">
        <v>3</v>
      </c>
      <c r="I202" s="197"/>
      <c r="L202" s="194"/>
      <c r="M202" s="198"/>
      <c r="N202" s="199"/>
      <c r="O202" s="199"/>
      <c r="P202" s="199"/>
      <c r="Q202" s="199"/>
      <c r="R202" s="199"/>
      <c r="S202" s="199"/>
      <c r="T202" s="200"/>
      <c r="AT202" s="195" t="s">
        <v>373</v>
      </c>
      <c r="AU202" s="195" t="s">
        <v>87</v>
      </c>
      <c r="AV202" s="15" t="s">
        <v>85</v>
      </c>
      <c r="AW202" s="15" t="s">
        <v>38</v>
      </c>
      <c r="AX202" s="15" t="s">
        <v>77</v>
      </c>
      <c r="AY202" s="195" t="s">
        <v>186</v>
      </c>
    </row>
    <row r="203" spans="2:51" s="15" customFormat="1">
      <c r="B203" s="194"/>
      <c r="D203" s="172" t="s">
        <v>373</v>
      </c>
      <c r="E203" s="195" t="s">
        <v>3</v>
      </c>
      <c r="F203" s="196" t="s">
        <v>2499</v>
      </c>
      <c r="H203" s="195" t="s">
        <v>3</v>
      </c>
      <c r="I203" s="197"/>
      <c r="L203" s="194"/>
      <c r="M203" s="198"/>
      <c r="N203" s="199"/>
      <c r="O203" s="199"/>
      <c r="P203" s="199"/>
      <c r="Q203" s="199"/>
      <c r="R203" s="199"/>
      <c r="S203" s="199"/>
      <c r="T203" s="200"/>
      <c r="AT203" s="195" t="s">
        <v>373</v>
      </c>
      <c r="AU203" s="195" t="s">
        <v>87</v>
      </c>
      <c r="AV203" s="15" t="s">
        <v>85</v>
      </c>
      <c r="AW203" s="15" t="s">
        <v>38</v>
      </c>
      <c r="AX203" s="15" t="s">
        <v>77</v>
      </c>
      <c r="AY203" s="195" t="s">
        <v>186</v>
      </c>
    </row>
    <row r="204" spans="2:51" s="13" customFormat="1">
      <c r="B204" s="178"/>
      <c r="D204" s="172" t="s">
        <v>373</v>
      </c>
      <c r="E204" s="179" t="s">
        <v>3</v>
      </c>
      <c r="F204" s="180" t="s">
        <v>2500</v>
      </c>
      <c r="H204" s="181">
        <v>113.07599999999999</v>
      </c>
      <c r="I204" s="182"/>
      <c r="L204" s="178"/>
      <c r="M204" s="183"/>
      <c r="N204" s="184"/>
      <c r="O204" s="184"/>
      <c r="P204" s="184"/>
      <c r="Q204" s="184"/>
      <c r="R204" s="184"/>
      <c r="S204" s="184"/>
      <c r="T204" s="185"/>
      <c r="AT204" s="179" t="s">
        <v>373</v>
      </c>
      <c r="AU204" s="179" t="s">
        <v>87</v>
      </c>
      <c r="AV204" s="13" t="s">
        <v>87</v>
      </c>
      <c r="AW204" s="13" t="s">
        <v>38</v>
      </c>
      <c r="AX204" s="13" t="s">
        <v>77</v>
      </c>
      <c r="AY204" s="179" t="s">
        <v>186</v>
      </c>
    </row>
    <row r="205" spans="2:51" s="13" customFormat="1" ht="22.5">
      <c r="B205" s="178"/>
      <c r="D205" s="172" t="s">
        <v>373</v>
      </c>
      <c r="E205" s="179" t="s">
        <v>3</v>
      </c>
      <c r="F205" s="180" t="s">
        <v>2501</v>
      </c>
      <c r="H205" s="181">
        <v>4.9119999999999999</v>
      </c>
      <c r="I205" s="182"/>
      <c r="L205" s="178"/>
      <c r="M205" s="183"/>
      <c r="N205" s="184"/>
      <c r="O205" s="184"/>
      <c r="P205" s="184"/>
      <c r="Q205" s="184"/>
      <c r="R205" s="184"/>
      <c r="S205" s="184"/>
      <c r="T205" s="185"/>
      <c r="AT205" s="179" t="s">
        <v>373</v>
      </c>
      <c r="AU205" s="179" t="s">
        <v>87</v>
      </c>
      <c r="AV205" s="13" t="s">
        <v>87</v>
      </c>
      <c r="AW205" s="13" t="s">
        <v>38</v>
      </c>
      <c r="AX205" s="13" t="s">
        <v>77</v>
      </c>
      <c r="AY205" s="179" t="s">
        <v>186</v>
      </c>
    </row>
    <row r="206" spans="2:51" s="15" customFormat="1">
      <c r="B206" s="194"/>
      <c r="D206" s="172" t="s">
        <v>373</v>
      </c>
      <c r="E206" s="195" t="s">
        <v>3</v>
      </c>
      <c r="F206" s="196" t="s">
        <v>2502</v>
      </c>
      <c r="H206" s="195" t="s">
        <v>3</v>
      </c>
      <c r="I206" s="197"/>
      <c r="L206" s="194"/>
      <c r="M206" s="198"/>
      <c r="N206" s="199"/>
      <c r="O206" s="199"/>
      <c r="P206" s="199"/>
      <c r="Q206" s="199"/>
      <c r="R206" s="199"/>
      <c r="S206" s="199"/>
      <c r="T206" s="200"/>
      <c r="AT206" s="195" t="s">
        <v>373</v>
      </c>
      <c r="AU206" s="195" t="s">
        <v>87</v>
      </c>
      <c r="AV206" s="15" t="s">
        <v>85</v>
      </c>
      <c r="AW206" s="15" t="s">
        <v>38</v>
      </c>
      <c r="AX206" s="15" t="s">
        <v>77</v>
      </c>
      <c r="AY206" s="195" t="s">
        <v>186</v>
      </c>
    </row>
    <row r="207" spans="2:51" s="13" customFormat="1">
      <c r="B207" s="178"/>
      <c r="D207" s="172" t="s">
        <v>373</v>
      </c>
      <c r="E207" s="179" t="s">
        <v>3</v>
      </c>
      <c r="F207" s="180" t="s">
        <v>2503</v>
      </c>
      <c r="H207" s="181">
        <v>5.7119999999999997</v>
      </c>
      <c r="I207" s="182"/>
      <c r="L207" s="178"/>
      <c r="M207" s="183"/>
      <c r="N207" s="184"/>
      <c r="O207" s="184"/>
      <c r="P207" s="184"/>
      <c r="Q207" s="184"/>
      <c r="R207" s="184"/>
      <c r="S207" s="184"/>
      <c r="T207" s="185"/>
      <c r="AT207" s="179" t="s">
        <v>373</v>
      </c>
      <c r="AU207" s="179" t="s">
        <v>87</v>
      </c>
      <c r="AV207" s="13" t="s">
        <v>87</v>
      </c>
      <c r="AW207" s="13" t="s">
        <v>38</v>
      </c>
      <c r="AX207" s="13" t="s">
        <v>77</v>
      </c>
      <c r="AY207" s="179" t="s">
        <v>186</v>
      </c>
    </row>
    <row r="208" spans="2:51" s="15" customFormat="1">
      <c r="B208" s="194"/>
      <c r="D208" s="172" t="s">
        <v>373</v>
      </c>
      <c r="E208" s="195" t="s">
        <v>3</v>
      </c>
      <c r="F208" s="196" t="s">
        <v>2468</v>
      </c>
      <c r="H208" s="195" t="s">
        <v>3</v>
      </c>
      <c r="I208" s="197"/>
      <c r="L208" s="194"/>
      <c r="M208" s="198"/>
      <c r="N208" s="199"/>
      <c r="O208" s="199"/>
      <c r="P208" s="199"/>
      <c r="Q208" s="199"/>
      <c r="R208" s="199"/>
      <c r="S208" s="199"/>
      <c r="T208" s="200"/>
      <c r="AT208" s="195" t="s">
        <v>373</v>
      </c>
      <c r="AU208" s="195" t="s">
        <v>87</v>
      </c>
      <c r="AV208" s="15" t="s">
        <v>85</v>
      </c>
      <c r="AW208" s="15" t="s">
        <v>38</v>
      </c>
      <c r="AX208" s="15" t="s">
        <v>77</v>
      </c>
      <c r="AY208" s="195" t="s">
        <v>186</v>
      </c>
    </row>
    <row r="209" spans="1:65" s="13" customFormat="1">
      <c r="B209" s="178"/>
      <c r="D209" s="172" t="s">
        <v>373</v>
      </c>
      <c r="E209" s="179" t="s">
        <v>3</v>
      </c>
      <c r="F209" s="180" t="s">
        <v>2504</v>
      </c>
      <c r="H209" s="181">
        <v>14.836</v>
      </c>
      <c r="I209" s="182"/>
      <c r="L209" s="178"/>
      <c r="M209" s="183"/>
      <c r="N209" s="184"/>
      <c r="O209" s="184"/>
      <c r="P209" s="184"/>
      <c r="Q209" s="184"/>
      <c r="R209" s="184"/>
      <c r="S209" s="184"/>
      <c r="T209" s="185"/>
      <c r="AT209" s="179" t="s">
        <v>373</v>
      </c>
      <c r="AU209" s="179" t="s">
        <v>87</v>
      </c>
      <c r="AV209" s="13" t="s">
        <v>87</v>
      </c>
      <c r="AW209" s="13" t="s">
        <v>38</v>
      </c>
      <c r="AX209" s="13" t="s">
        <v>77</v>
      </c>
      <c r="AY209" s="179" t="s">
        <v>186</v>
      </c>
    </row>
    <row r="210" spans="1:65" s="14" customFormat="1">
      <c r="B210" s="186"/>
      <c r="D210" s="172" t="s">
        <v>373</v>
      </c>
      <c r="E210" s="187" t="s">
        <v>3</v>
      </c>
      <c r="F210" s="188" t="s">
        <v>375</v>
      </c>
      <c r="H210" s="189">
        <v>263.30700000000002</v>
      </c>
      <c r="I210" s="190"/>
      <c r="L210" s="186"/>
      <c r="M210" s="191"/>
      <c r="N210" s="192"/>
      <c r="O210" s="192"/>
      <c r="P210" s="192"/>
      <c r="Q210" s="192"/>
      <c r="R210" s="192"/>
      <c r="S210" s="192"/>
      <c r="T210" s="193"/>
      <c r="AT210" s="187" t="s">
        <v>373</v>
      </c>
      <c r="AU210" s="187" t="s">
        <v>87</v>
      </c>
      <c r="AV210" s="14" t="s">
        <v>200</v>
      </c>
      <c r="AW210" s="14" t="s">
        <v>38</v>
      </c>
      <c r="AX210" s="14" t="s">
        <v>85</v>
      </c>
      <c r="AY210" s="187" t="s">
        <v>186</v>
      </c>
    </row>
    <row r="211" spans="1:65" s="2" customFormat="1" ht="42.75" customHeight="1">
      <c r="A211" s="36"/>
      <c r="B211" s="147"/>
      <c r="C211" s="148" t="s">
        <v>478</v>
      </c>
      <c r="D211" s="148" t="s">
        <v>189</v>
      </c>
      <c r="E211" s="149" t="s">
        <v>2505</v>
      </c>
      <c r="F211" s="150" t="s">
        <v>2506</v>
      </c>
      <c r="G211" s="151" t="s">
        <v>370</v>
      </c>
      <c r="H211" s="152">
        <v>122.276</v>
      </c>
      <c r="I211" s="153"/>
      <c r="J211" s="154">
        <f>ROUND(I211*H211,2)</f>
        <v>0</v>
      </c>
      <c r="K211" s="155"/>
      <c r="L211" s="37"/>
      <c r="M211" s="163" t="s">
        <v>3</v>
      </c>
      <c r="N211" s="164" t="s">
        <v>48</v>
      </c>
      <c r="O211" s="57"/>
      <c r="P211" s="165">
        <f>O211*H211</f>
        <v>0</v>
      </c>
      <c r="Q211" s="165">
        <v>0</v>
      </c>
      <c r="R211" s="165">
        <f>Q211*H211</f>
        <v>0</v>
      </c>
      <c r="S211" s="165">
        <v>0.13100000000000001</v>
      </c>
      <c r="T211" s="166">
        <f>S211*H211</f>
        <v>16.018156000000001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61" t="s">
        <v>200</v>
      </c>
      <c r="AT211" s="161" t="s">
        <v>189</v>
      </c>
      <c r="AU211" s="161" t="s">
        <v>87</v>
      </c>
      <c r="AY211" s="20" t="s">
        <v>186</v>
      </c>
      <c r="BE211" s="162">
        <f>IF(N211="základní",J211,0)</f>
        <v>0</v>
      </c>
      <c r="BF211" s="162">
        <f>IF(N211="snížená",J211,0)</f>
        <v>0</v>
      </c>
      <c r="BG211" s="162">
        <f>IF(N211="zákl. přenesená",J211,0)</f>
        <v>0</v>
      </c>
      <c r="BH211" s="162">
        <f>IF(N211="sníž. přenesená",J211,0)</f>
        <v>0</v>
      </c>
      <c r="BI211" s="162">
        <f>IF(N211="nulová",J211,0)</f>
        <v>0</v>
      </c>
      <c r="BJ211" s="20" t="s">
        <v>85</v>
      </c>
      <c r="BK211" s="162">
        <f>ROUND(I211*H211,2)</f>
        <v>0</v>
      </c>
      <c r="BL211" s="20" t="s">
        <v>200</v>
      </c>
      <c r="BM211" s="161" t="s">
        <v>2507</v>
      </c>
    </row>
    <row r="212" spans="1:65" s="15" customFormat="1">
      <c r="B212" s="194"/>
      <c r="D212" s="172" t="s">
        <v>373</v>
      </c>
      <c r="E212" s="195" t="s">
        <v>3</v>
      </c>
      <c r="F212" s="196" t="s">
        <v>2508</v>
      </c>
      <c r="H212" s="195" t="s">
        <v>3</v>
      </c>
      <c r="I212" s="197"/>
      <c r="L212" s="194"/>
      <c r="M212" s="198"/>
      <c r="N212" s="199"/>
      <c r="O212" s="199"/>
      <c r="P212" s="199"/>
      <c r="Q212" s="199"/>
      <c r="R212" s="199"/>
      <c r="S212" s="199"/>
      <c r="T212" s="200"/>
      <c r="AT212" s="195" t="s">
        <v>373</v>
      </c>
      <c r="AU212" s="195" t="s">
        <v>87</v>
      </c>
      <c r="AV212" s="15" t="s">
        <v>85</v>
      </c>
      <c r="AW212" s="15" t="s">
        <v>38</v>
      </c>
      <c r="AX212" s="15" t="s">
        <v>77</v>
      </c>
      <c r="AY212" s="195" t="s">
        <v>186</v>
      </c>
    </row>
    <row r="213" spans="1:65" s="13" customFormat="1">
      <c r="B213" s="178"/>
      <c r="D213" s="172" t="s">
        <v>373</v>
      </c>
      <c r="E213" s="179" t="s">
        <v>3</v>
      </c>
      <c r="F213" s="180" t="s">
        <v>2509</v>
      </c>
      <c r="H213" s="181">
        <v>20.8</v>
      </c>
      <c r="I213" s="182"/>
      <c r="L213" s="178"/>
      <c r="M213" s="183"/>
      <c r="N213" s="184"/>
      <c r="O213" s="184"/>
      <c r="P213" s="184"/>
      <c r="Q213" s="184"/>
      <c r="R213" s="184"/>
      <c r="S213" s="184"/>
      <c r="T213" s="185"/>
      <c r="AT213" s="179" t="s">
        <v>373</v>
      </c>
      <c r="AU213" s="179" t="s">
        <v>87</v>
      </c>
      <c r="AV213" s="13" t="s">
        <v>87</v>
      </c>
      <c r="AW213" s="13" t="s">
        <v>38</v>
      </c>
      <c r="AX213" s="13" t="s">
        <v>77</v>
      </c>
      <c r="AY213" s="179" t="s">
        <v>186</v>
      </c>
    </row>
    <row r="214" spans="1:65" s="13" customFormat="1">
      <c r="B214" s="178"/>
      <c r="D214" s="172" t="s">
        <v>373</v>
      </c>
      <c r="E214" s="179" t="s">
        <v>3</v>
      </c>
      <c r="F214" s="180" t="s">
        <v>2510</v>
      </c>
      <c r="H214" s="181">
        <v>23.7</v>
      </c>
      <c r="I214" s="182"/>
      <c r="L214" s="178"/>
      <c r="M214" s="183"/>
      <c r="N214" s="184"/>
      <c r="O214" s="184"/>
      <c r="P214" s="184"/>
      <c r="Q214" s="184"/>
      <c r="R214" s="184"/>
      <c r="S214" s="184"/>
      <c r="T214" s="185"/>
      <c r="AT214" s="179" t="s">
        <v>373</v>
      </c>
      <c r="AU214" s="179" t="s">
        <v>87</v>
      </c>
      <c r="AV214" s="13" t="s">
        <v>87</v>
      </c>
      <c r="AW214" s="13" t="s">
        <v>38</v>
      </c>
      <c r="AX214" s="13" t="s">
        <v>77</v>
      </c>
      <c r="AY214" s="179" t="s">
        <v>186</v>
      </c>
    </row>
    <row r="215" spans="1:65" s="13" customFormat="1">
      <c r="B215" s="178"/>
      <c r="D215" s="172" t="s">
        <v>373</v>
      </c>
      <c r="E215" s="179" t="s">
        <v>3</v>
      </c>
      <c r="F215" s="180" t="s">
        <v>2511</v>
      </c>
      <c r="H215" s="181">
        <v>55.8</v>
      </c>
      <c r="I215" s="182"/>
      <c r="L215" s="178"/>
      <c r="M215" s="183"/>
      <c r="N215" s="184"/>
      <c r="O215" s="184"/>
      <c r="P215" s="184"/>
      <c r="Q215" s="184"/>
      <c r="R215" s="184"/>
      <c r="S215" s="184"/>
      <c r="T215" s="185"/>
      <c r="AT215" s="179" t="s">
        <v>373</v>
      </c>
      <c r="AU215" s="179" t="s">
        <v>87</v>
      </c>
      <c r="AV215" s="13" t="s">
        <v>87</v>
      </c>
      <c r="AW215" s="13" t="s">
        <v>38</v>
      </c>
      <c r="AX215" s="13" t="s">
        <v>77</v>
      </c>
      <c r="AY215" s="179" t="s">
        <v>186</v>
      </c>
    </row>
    <row r="216" spans="1:65" s="13" customFormat="1">
      <c r="B216" s="178"/>
      <c r="D216" s="172" t="s">
        <v>373</v>
      </c>
      <c r="E216" s="179" t="s">
        <v>3</v>
      </c>
      <c r="F216" s="180" t="s">
        <v>2512</v>
      </c>
      <c r="H216" s="181">
        <v>-3</v>
      </c>
      <c r="I216" s="182"/>
      <c r="L216" s="178"/>
      <c r="M216" s="183"/>
      <c r="N216" s="184"/>
      <c r="O216" s="184"/>
      <c r="P216" s="184"/>
      <c r="Q216" s="184"/>
      <c r="R216" s="184"/>
      <c r="S216" s="184"/>
      <c r="T216" s="185"/>
      <c r="AT216" s="179" t="s">
        <v>373</v>
      </c>
      <c r="AU216" s="179" t="s">
        <v>87</v>
      </c>
      <c r="AV216" s="13" t="s">
        <v>87</v>
      </c>
      <c r="AW216" s="13" t="s">
        <v>38</v>
      </c>
      <c r="AX216" s="13" t="s">
        <v>77</v>
      </c>
      <c r="AY216" s="179" t="s">
        <v>186</v>
      </c>
    </row>
    <row r="217" spans="1:65" s="15" customFormat="1">
      <c r="B217" s="194"/>
      <c r="D217" s="172" t="s">
        <v>373</v>
      </c>
      <c r="E217" s="195" t="s">
        <v>3</v>
      </c>
      <c r="F217" s="196" t="s">
        <v>437</v>
      </c>
      <c r="H217" s="195" t="s">
        <v>3</v>
      </c>
      <c r="I217" s="197"/>
      <c r="L217" s="194"/>
      <c r="M217" s="198"/>
      <c r="N217" s="199"/>
      <c r="O217" s="199"/>
      <c r="P217" s="199"/>
      <c r="Q217" s="199"/>
      <c r="R217" s="199"/>
      <c r="S217" s="199"/>
      <c r="T217" s="200"/>
      <c r="AT217" s="195" t="s">
        <v>373</v>
      </c>
      <c r="AU217" s="195" t="s">
        <v>87</v>
      </c>
      <c r="AV217" s="15" t="s">
        <v>85</v>
      </c>
      <c r="AW217" s="15" t="s">
        <v>38</v>
      </c>
      <c r="AX217" s="15" t="s">
        <v>77</v>
      </c>
      <c r="AY217" s="195" t="s">
        <v>186</v>
      </c>
    </row>
    <row r="218" spans="1:65" s="13" customFormat="1">
      <c r="B218" s="178"/>
      <c r="D218" s="172" t="s">
        <v>373</v>
      </c>
      <c r="E218" s="179" t="s">
        <v>3</v>
      </c>
      <c r="F218" s="180" t="s">
        <v>2513</v>
      </c>
      <c r="H218" s="181">
        <v>28.576000000000001</v>
      </c>
      <c r="I218" s="182"/>
      <c r="L218" s="178"/>
      <c r="M218" s="183"/>
      <c r="N218" s="184"/>
      <c r="O218" s="184"/>
      <c r="P218" s="184"/>
      <c r="Q218" s="184"/>
      <c r="R218" s="184"/>
      <c r="S218" s="184"/>
      <c r="T218" s="185"/>
      <c r="AT218" s="179" t="s">
        <v>373</v>
      </c>
      <c r="AU218" s="179" t="s">
        <v>87</v>
      </c>
      <c r="AV218" s="13" t="s">
        <v>87</v>
      </c>
      <c r="AW218" s="13" t="s">
        <v>38</v>
      </c>
      <c r="AX218" s="13" t="s">
        <v>77</v>
      </c>
      <c r="AY218" s="179" t="s">
        <v>186</v>
      </c>
    </row>
    <row r="219" spans="1:65" s="13" customFormat="1">
      <c r="B219" s="178"/>
      <c r="D219" s="172" t="s">
        <v>373</v>
      </c>
      <c r="E219" s="179" t="s">
        <v>3</v>
      </c>
      <c r="F219" s="180" t="s">
        <v>2514</v>
      </c>
      <c r="H219" s="181">
        <v>-3.6</v>
      </c>
      <c r="I219" s="182"/>
      <c r="L219" s="178"/>
      <c r="M219" s="183"/>
      <c r="N219" s="184"/>
      <c r="O219" s="184"/>
      <c r="P219" s="184"/>
      <c r="Q219" s="184"/>
      <c r="R219" s="184"/>
      <c r="S219" s="184"/>
      <c r="T219" s="185"/>
      <c r="AT219" s="179" t="s">
        <v>373</v>
      </c>
      <c r="AU219" s="179" t="s">
        <v>87</v>
      </c>
      <c r="AV219" s="13" t="s">
        <v>87</v>
      </c>
      <c r="AW219" s="13" t="s">
        <v>38</v>
      </c>
      <c r="AX219" s="13" t="s">
        <v>77</v>
      </c>
      <c r="AY219" s="179" t="s">
        <v>186</v>
      </c>
    </row>
    <row r="220" spans="1:65" s="14" customFormat="1">
      <c r="B220" s="186"/>
      <c r="D220" s="172" t="s">
        <v>373</v>
      </c>
      <c r="E220" s="187" t="s">
        <v>3</v>
      </c>
      <c r="F220" s="188" t="s">
        <v>375</v>
      </c>
      <c r="H220" s="189">
        <v>122.276</v>
      </c>
      <c r="I220" s="190"/>
      <c r="L220" s="186"/>
      <c r="M220" s="191"/>
      <c r="N220" s="192"/>
      <c r="O220" s="192"/>
      <c r="P220" s="192"/>
      <c r="Q220" s="192"/>
      <c r="R220" s="192"/>
      <c r="S220" s="192"/>
      <c r="T220" s="193"/>
      <c r="AT220" s="187" t="s">
        <v>373</v>
      </c>
      <c r="AU220" s="187" t="s">
        <v>87</v>
      </c>
      <c r="AV220" s="14" t="s">
        <v>200</v>
      </c>
      <c r="AW220" s="14" t="s">
        <v>38</v>
      </c>
      <c r="AX220" s="14" t="s">
        <v>85</v>
      </c>
      <c r="AY220" s="187" t="s">
        <v>186</v>
      </c>
    </row>
    <row r="221" spans="1:65" s="2" customFormat="1" ht="42.75" customHeight="1">
      <c r="A221" s="36"/>
      <c r="B221" s="147"/>
      <c r="C221" s="148" t="s">
        <v>8</v>
      </c>
      <c r="D221" s="148" t="s">
        <v>189</v>
      </c>
      <c r="E221" s="149" t="s">
        <v>2515</v>
      </c>
      <c r="F221" s="150" t="s">
        <v>2516</v>
      </c>
      <c r="G221" s="151" t="s">
        <v>370</v>
      </c>
      <c r="H221" s="152">
        <v>216.71</v>
      </c>
      <c r="I221" s="153"/>
      <c r="J221" s="154">
        <f>ROUND(I221*H221,2)</f>
        <v>0</v>
      </c>
      <c r="K221" s="155"/>
      <c r="L221" s="37"/>
      <c r="M221" s="163" t="s">
        <v>3</v>
      </c>
      <c r="N221" s="164" t="s">
        <v>48</v>
      </c>
      <c r="O221" s="57"/>
      <c r="P221" s="165">
        <f>O221*H221</f>
        <v>0</v>
      </c>
      <c r="Q221" s="165">
        <v>0</v>
      </c>
      <c r="R221" s="165">
        <f>Q221*H221</f>
        <v>0</v>
      </c>
      <c r="S221" s="165">
        <v>0.26100000000000001</v>
      </c>
      <c r="T221" s="166">
        <f>S221*H221</f>
        <v>56.561310000000006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61" t="s">
        <v>200</v>
      </c>
      <c r="AT221" s="161" t="s">
        <v>189</v>
      </c>
      <c r="AU221" s="161" t="s">
        <v>87</v>
      </c>
      <c r="AY221" s="20" t="s">
        <v>186</v>
      </c>
      <c r="BE221" s="162">
        <f>IF(N221="základní",J221,0)</f>
        <v>0</v>
      </c>
      <c r="BF221" s="162">
        <f>IF(N221="snížená",J221,0)</f>
        <v>0</v>
      </c>
      <c r="BG221" s="162">
        <f>IF(N221="zákl. přenesená",J221,0)</f>
        <v>0</v>
      </c>
      <c r="BH221" s="162">
        <f>IF(N221="sníž. přenesená",J221,0)</f>
        <v>0</v>
      </c>
      <c r="BI221" s="162">
        <f>IF(N221="nulová",J221,0)</f>
        <v>0</v>
      </c>
      <c r="BJ221" s="20" t="s">
        <v>85</v>
      </c>
      <c r="BK221" s="162">
        <f>ROUND(I221*H221,2)</f>
        <v>0</v>
      </c>
      <c r="BL221" s="20" t="s">
        <v>200</v>
      </c>
      <c r="BM221" s="161" t="s">
        <v>2517</v>
      </c>
    </row>
    <row r="222" spans="1:65" s="15" customFormat="1">
      <c r="B222" s="194"/>
      <c r="D222" s="172" t="s">
        <v>373</v>
      </c>
      <c r="E222" s="195" t="s">
        <v>3</v>
      </c>
      <c r="F222" s="196" t="s">
        <v>400</v>
      </c>
      <c r="H222" s="195" t="s">
        <v>3</v>
      </c>
      <c r="I222" s="197"/>
      <c r="L222" s="194"/>
      <c r="M222" s="198"/>
      <c r="N222" s="199"/>
      <c r="O222" s="199"/>
      <c r="P222" s="199"/>
      <c r="Q222" s="199"/>
      <c r="R222" s="199"/>
      <c r="S222" s="199"/>
      <c r="T222" s="200"/>
      <c r="AT222" s="195" t="s">
        <v>373</v>
      </c>
      <c r="AU222" s="195" t="s">
        <v>87</v>
      </c>
      <c r="AV222" s="15" t="s">
        <v>85</v>
      </c>
      <c r="AW222" s="15" t="s">
        <v>38</v>
      </c>
      <c r="AX222" s="15" t="s">
        <v>77</v>
      </c>
      <c r="AY222" s="195" t="s">
        <v>186</v>
      </c>
    </row>
    <row r="223" spans="1:65" s="13" customFormat="1">
      <c r="B223" s="178"/>
      <c r="D223" s="172" t="s">
        <v>373</v>
      </c>
      <c r="E223" s="179" t="s">
        <v>3</v>
      </c>
      <c r="F223" s="180" t="s">
        <v>2518</v>
      </c>
      <c r="H223" s="181">
        <v>27.36</v>
      </c>
      <c r="I223" s="182"/>
      <c r="L223" s="178"/>
      <c r="M223" s="183"/>
      <c r="N223" s="184"/>
      <c r="O223" s="184"/>
      <c r="P223" s="184"/>
      <c r="Q223" s="184"/>
      <c r="R223" s="184"/>
      <c r="S223" s="184"/>
      <c r="T223" s="185"/>
      <c r="AT223" s="179" t="s">
        <v>373</v>
      </c>
      <c r="AU223" s="179" t="s">
        <v>87</v>
      </c>
      <c r="AV223" s="13" t="s">
        <v>87</v>
      </c>
      <c r="AW223" s="13" t="s">
        <v>38</v>
      </c>
      <c r="AX223" s="13" t="s">
        <v>77</v>
      </c>
      <c r="AY223" s="179" t="s">
        <v>186</v>
      </c>
    </row>
    <row r="224" spans="1:65" s="13" customFormat="1">
      <c r="B224" s="178"/>
      <c r="D224" s="172" t="s">
        <v>373</v>
      </c>
      <c r="E224" s="179" t="s">
        <v>3</v>
      </c>
      <c r="F224" s="180" t="s">
        <v>2519</v>
      </c>
      <c r="H224" s="181">
        <v>166.29</v>
      </c>
      <c r="I224" s="182"/>
      <c r="L224" s="178"/>
      <c r="M224" s="183"/>
      <c r="N224" s="184"/>
      <c r="O224" s="184"/>
      <c r="P224" s="184"/>
      <c r="Q224" s="184"/>
      <c r="R224" s="184"/>
      <c r="S224" s="184"/>
      <c r="T224" s="185"/>
      <c r="AT224" s="179" t="s">
        <v>373</v>
      </c>
      <c r="AU224" s="179" t="s">
        <v>87</v>
      </c>
      <c r="AV224" s="13" t="s">
        <v>87</v>
      </c>
      <c r="AW224" s="13" t="s">
        <v>38</v>
      </c>
      <c r="AX224" s="13" t="s">
        <v>77</v>
      </c>
      <c r="AY224" s="179" t="s">
        <v>186</v>
      </c>
    </row>
    <row r="225" spans="1:65" s="13" customFormat="1">
      <c r="B225" s="178"/>
      <c r="D225" s="172" t="s">
        <v>373</v>
      </c>
      <c r="E225" s="179" t="s">
        <v>3</v>
      </c>
      <c r="F225" s="180" t="s">
        <v>2520</v>
      </c>
      <c r="H225" s="181">
        <v>-14</v>
      </c>
      <c r="I225" s="182"/>
      <c r="L225" s="178"/>
      <c r="M225" s="183"/>
      <c r="N225" s="184"/>
      <c r="O225" s="184"/>
      <c r="P225" s="184"/>
      <c r="Q225" s="184"/>
      <c r="R225" s="184"/>
      <c r="S225" s="184"/>
      <c r="T225" s="185"/>
      <c r="AT225" s="179" t="s">
        <v>373</v>
      </c>
      <c r="AU225" s="179" t="s">
        <v>87</v>
      </c>
      <c r="AV225" s="13" t="s">
        <v>87</v>
      </c>
      <c r="AW225" s="13" t="s">
        <v>38</v>
      </c>
      <c r="AX225" s="13" t="s">
        <v>77</v>
      </c>
      <c r="AY225" s="179" t="s">
        <v>186</v>
      </c>
    </row>
    <row r="226" spans="1:65" s="13" customFormat="1">
      <c r="B226" s="178"/>
      <c r="D226" s="172" t="s">
        <v>373</v>
      </c>
      <c r="E226" s="179" t="s">
        <v>3</v>
      </c>
      <c r="F226" s="180" t="s">
        <v>2521</v>
      </c>
      <c r="H226" s="181">
        <v>37.06</v>
      </c>
      <c r="I226" s="182"/>
      <c r="L226" s="178"/>
      <c r="M226" s="183"/>
      <c r="N226" s="184"/>
      <c r="O226" s="184"/>
      <c r="P226" s="184"/>
      <c r="Q226" s="184"/>
      <c r="R226" s="184"/>
      <c r="S226" s="184"/>
      <c r="T226" s="185"/>
      <c r="AT226" s="179" t="s">
        <v>373</v>
      </c>
      <c r="AU226" s="179" t="s">
        <v>87</v>
      </c>
      <c r="AV226" s="13" t="s">
        <v>87</v>
      </c>
      <c r="AW226" s="13" t="s">
        <v>38</v>
      </c>
      <c r="AX226" s="13" t="s">
        <v>77</v>
      </c>
      <c r="AY226" s="179" t="s">
        <v>186</v>
      </c>
    </row>
    <row r="227" spans="1:65" s="14" customFormat="1">
      <c r="B227" s="186"/>
      <c r="D227" s="172" t="s">
        <v>373</v>
      </c>
      <c r="E227" s="187" t="s">
        <v>3</v>
      </c>
      <c r="F227" s="188" t="s">
        <v>375</v>
      </c>
      <c r="H227" s="189">
        <v>216.71</v>
      </c>
      <c r="I227" s="190"/>
      <c r="L227" s="186"/>
      <c r="M227" s="191"/>
      <c r="N227" s="192"/>
      <c r="O227" s="192"/>
      <c r="P227" s="192"/>
      <c r="Q227" s="192"/>
      <c r="R227" s="192"/>
      <c r="S227" s="192"/>
      <c r="T227" s="193"/>
      <c r="AT227" s="187" t="s">
        <v>373</v>
      </c>
      <c r="AU227" s="187" t="s">
        <v>87</v>
      </c>
      <c r="AV227" s="14" t="s">
        <v>200</v>
      </c>
      <c r="AW227" s="14" t="s">
        <v>38</v>
      </c>
      <c r="AX227" s="14" t="s">
        <v>85</v>
      </c>
      <c r="AY227" s="187" t="s">
        <v>186</v>
      </c>
    </row>
    <row r="228" spans="1:65" s="2" customFormat="1" ht="42.75" customHeight="1">
      <c r="A228" s="36"/>
      <c r="B228" s="147"/>
      <c r="C228" s="148" t="s">
        <v>489</v>
      </c>
      <c r="D228" s="148" t="s">
        <v>189</v>
      </c>
      <c r="E228" s="149" t="s">
        <v>2522</v>
      </c>
      <c r="F228" s="150" t="s">
        <v>2523</v>
      </c>
      <c r="G228" s="151" t="s">
        <v>397</v>
      </c>
      <c r="H228" s="152">
        <v>78.02</v>
      </c>
      <c r="I228" s="153"/>
      <c r="J228" s="154">
        <f>ROUND(I228*H228,2)</f>
        <v>0</v>
      </c>
      <c r="K228" s="155"/>
      <c r="L228" s="37"/>
      <c r="M228" s="163" t="s">
        <v>3</v>
      </c>
      <c r="N228" s="164" t="s">
        <v>48</v>
      </c>
      <c r="O228" s="57"/>
      <c r="P228" s="165">
        <f>O228*H228</f>
        <v>0</v>
      </c>
      <c r="Q228" s="165">
        <v>0</v>
      </c>
      <c r="R228" s="165">
        <f>Q228*H228</f>
        <v>0</v>
      </c>
      <c r="S228" s="165">
        <v>1.8</v>
      </c>
      <c r="T228" s="166">
        <f>S228*H228</f>
        <v>140.43600000000001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61" t="s">
        <v>200</v>
      </c>
      <c r="AT228" s="161" t="s">
        <v>189</v>
      </c>
      <c r="AU228" s="161" t="s">
        <v>87</v>
      </c>
      <c r="AY228" s="20" t="s">
        <v>186</v>
      </c>
      <c r="BE228" s="162">
        <f>IF(N228="základní",J228,0)</f>
        <v>0</v>
      </c>
      <c r="BF228" s="162">
        <f>IF(N228="snížená",J228,0)</f>
        <v>0</v>
      </c>
      <c r="BG228" s="162">
        <f>IF(N228="zákl. přenesená",J228,0)</f>
        <v>0</v>
      </c>
      <c r="BH228" s="162">
        <f>IF(N228="sníž. přenesená",J228,0)</f>
        <v>0</v>
      </c>
      <c r="BI228" s="162">
        <f>IF(N228="nulová",J228,0)</f>
        <v>0</v>
      </c>
      <c r="BJ228" s="20" t="s">
        <v>85</v>
      </c>
      <c r="BK228" s="162">
        <f>ROUND(I228*H228,2)</f>
        <v>0</v>
      </c>
      <c r="BL228" s="20" t="s">
        <v>200</v>
      </c>
      <c r="BM228" s="161" t="s">
        <v>2524</v>
      </c>
    </row>
    <row r="229" spans="1:65" s="15" customFormat="1">
      <c r="B229" s="194"/>
      <c r="D229" s="172" t="s">
        <v>373</v>
      </c>
      <c r="E229" s="195" t="s">
        <v>3</v>
      </c>
      <c r="F229" s="196" t="s">
        <v>400</v>
      </c>
      <c r="H229" s="195" t="s">
        <v>3</v>
      </c>
      <c r="I229" s="197"/>
      <c r="L229" s="194"/>
      <c r="M229" s="198"/>
      <c r="N229" s="199"/>
      <c r="O229" s="199"/>
      <c r="P229" s="199"/>
      <c r="Q229" s="199"/>
      <c r="R229" s="199"/>
      <c r="S229" s="199"/>
      <c r="T229" s="200"/>
      <c r="AT229" s="195" t="s">
        <v>373</v>
      </c>
      <c r="AU229" s="195" t="s">
        <v>87</v>
      </c>
      <c r="AV229" s="15" t="s">
        <v>85</v>
      </c>
      <c r="AW229" s="15" t="s">
        <v>38</v>
      </c>
      <c r="AX229" s="15" t="s">
        <v>77</v>
      </c>
      <c r="AY229" s="195" t="s">
        <v>186</v>
      </c>
    </row>
    <row r="230" spans="1:65" s="15" customFormat="1">
      <c r="B230" s="194"/>
      <c r="D230" s="172" t="s">
        <v>373</v>
      </c>
      <c r="E230" s="195" t="s">
        <v>3</v>
      </c>
      <c r="F230" s="196" t="s">
        <v>2525</v>
      </c>
      <c r="H230" s="195" t="s">
        <v>3</v>
      </c>
      <c r="I230" s="197"/>
      <c r="L230" s="194"/>
      <c r="M230" s="198"/>
      <c r="N230" s="199"/>
      <c r="O230" s="199"/>
      <c r="P230" s="199"/>
      <c r="Q230" s="199"/>
      <c r="R230" s="199"/>
      <c r="S230" s="199"/>
      <c r="T230" s="200"/>
      <c r="AT230" s="195" t="s">
        <v>373</v>
      </c>
      <c r="AU230" s="195" t="s">
        <v>87</v>
      </c>
      <c r="AV230" s="15" t="s">
        <v>85</v>
      </c>
      <c r="AW230" s="15" t="s">
        <v>38</v>
      </c>
      <c r="AX230" s="15" t="s">
        <v>77</v>
      </c>
      <c r="AY230" s="195" t="s">
        <v>186</v>
      </c>
    </row>
    <row r="231" spans="1:65" s="13" customFormat="1">
      <c r="B231" s="178"/>
      <c r="D231" s="172" t="s">
        <v>373</v>
      </c>
      <c r="E231" s="179" t="s">
        <v>3</v>
      </c>
      <c r="F231" s="180" t="s">
        <v>2526</v>
      </c>
      <c r="H231" s="181">
        <v>11.491</v>
      </c>
      <c r="I231" s="182"/>
      <c r="L231" s="178"/>
      <c r="M231" s="183"/>
      <c r="N231" s="184"/>
      <c r="O231" s="184"/>
      <c r="P231" s="184"/>
      <c r="Q231" s="184"/>
      <c r="R231" s="184"/>
      <c r="S231" s="184"/>
      <c r="T231" s="185"/>
      <c r="AT231" s="179" t="s">
        <v>373</v>
      </c>
      <c r="AU231" s="179" t="s">
        <v>87</v>
      </c>
      <c r="AV231" s="13" t="s">
        <v>87</v>
      </c>
      <c r="AW231" s="13" t="s">
        <v>38</v>
      </c>
      <c r="AX231" s="13" t="s">
        <v>77</v>
      </c>
      <c r="AY231" s="179" t="s">
        <v>186</v>
      </c>
    </row>
    <row r="232" spans="1:65" s="13" customFormat="1">
      <c r="B232" s="178"/>
      <c r="D232" s="172" t="s">
        <v>373</v>
      </c>
      <c r="E232" s="179" t="s">
        <v>3</v>
      </c>
      <c r="F232" s="180" t="s">
        <v>2527</v>
      </c>
      <c r="H232" s="181">
        <v>11.696</v>
      </c>
      <c r="I232" s="182"/>
      <c r="L232" s="178"/>
      <c r="M232" s="183"/>
      <c r="N232" s="184"/>
      <c r="O232" s="184"/>
      <c r="P232" s="184"/>
      <c r="Q232" s="184"/>
      <c r="R232" s="184"/>
      <c r="S232" s="184"/>
      <c r="T232" s="185"/>
      <c r="AT232" s="179" t="s">
        <v>373</v>
      </c>
      <c r="AU232" s="179" t="s">
        <v>87</v>
      </c>
      <c r="AV232" s="13" t="s">
        <v>87</v>
      </c>
      <c r="AW232" s="13" t="s">
        <v>38</v>
      </c>
      <c r="AX232" s="13" t="s">
        <v>77</v>
      </c>
      <c r="AY232" s="179" t="s">
        <v>186</v>
      </c>
    </row>
    <row r="233" spans="1:65" s="13" customFormat="1">
      <c r="B233" s="178"/>
      <c r="D233" s="172" t="s">
        <v>373</v>
      </c>
      <c r="E233" s="179" t="s">
        <v>3</v>
      </c>
      <c r="F233" s="180" t="s">
        <v>2528</v>
      </c>
      <c r="H233" s="181">
        <v>-0.54</v>
      </c>
      <c r="I233" s="182"/>
      <c r="L233" s="178"/>
      <c r="M233" s="183"/>
      <c r="N233" s="184"/>
      <c r="O233" s="184"/>
      <c r="P233" s="184"/>
      <c r="Q233" s="184"/>
      <c r="R233" s="184"/>
      <c r="S233" s="184"/>
      <c r="T233" s="185"/>
      <c r="AT233" s="179" t="s">
        <v>373</v>
      </c>
      <c r="AU233" s="179" t="s">
        <v>87</v>
      </c>
      <c r="AV233" s="13" t="s">
        <v>87</v>
      </c>
      <c r="AW233" s="13" t="s">
        <v>38</v>
      </c>
      <c r="AX233" s="13" t="s">
        <v>77</v>
      </c>
      <c r="AY233" s="179" t="s">
        <v>186</v>
      </c>
    </row>
    <row r="234" spans="1:65" s="15" customFormat="1">
      <c r="B234" s="194"/>
      <c r="D234" s="172" t="s">
        <v>373</v>
      </c>
      <c r="E234" s="195" t="s">
        <v>3</v>
      </c>
      <c r="F234" s="196" t="s">
        <v>401</v>
      </c>
      <c r="H234" s="195" t="s">
        <v>3</v>
      </c>
      <c r="I234" s="197"/>
      <c r="L234" s="194"/>
      <c r="M234" s="198"/>
      <c r="N234" s="199"/>
      <c r="O234" s="199"/>
      <c r="P234" s="199"/>
      <c r="Q234" s="199"/>
      <c r="R234" s="199"/>
      <c r="S234" s="199"/>
      <c r="T234" s="200"/>
      <c r="AT234" s="195" t="s">
        <v>373</v>
      </c>
      <c r="AU234" s="195" t="s">
        <v>87</v>
      </c>
      <c r="AV234" s="15" t="s">
        <v>85</v>
      </c>
      <c r="AW234" s="15" t="s">
        <v>38</v>
      </c>
      <c r="AX234" s="15" t="s">
        <v>77</v>
      </c>
      <c r="AY234" s="195" t="s">
        <v>186</v>
      </c>
    </row>
    <row r="235" spans="1:65" s="13" customFormat="1">
      <c r="B235" s="178"/>
      <c r="D235" s="172" t="s">
        <v>373</v>
      </c>
      <c r="E235" s="179" t="s">
        <v>3</v>
      </c>
      <c r="F235" s="180" t="s">
        <v>2529</v>
      </c>
      <c r="H235" s="181">
        <v>4.9089999999999998</v>
      </c>
      <c r="I235" s="182"/>
      <c r="L235" s="178"/>
      <c r="M235" s="183"/>
      <c r="N235" s="184"/>
      <c r="O235" s="184"/>
      <c r="P235" s="184"/>
      <c r="Q235" s="184"/>
      <c r="R235" s="184"/>
      <c r="S235" s="184"/>
      <c r="T235" s="185"/>
      <c r="AT235" s="179" t="s">
        <v>373</v>
      </c>
      <c r="AU235" s="179" t="s">
        <v>87</v>
      </c>
      <c r="AV235" s="13" t="s">
        <v>87</v>
      </c>
      <c r="AW235" s="13" t="s">
        <v>38</v>
      </c>
      <c r="AX235" s="13" t="s">
        <v>77</v>
      </c>
      <c r="AY235" s="179" t="s">
        <v>186</v>
      </c>
    </row>
    <row r="236" spans="1:65" s="13" customFormat="1">
      <c r="B236" s="178"/>
      <c r="D236" s="172" t="s">
        <v>373</v>
      </c>
      <c r="E236" s="179" t="s">
        <v>3</v>
      </c>
      <c r="F236" s="180" t="s">
        <v>2530</v>
      </c>
      <c r="H236" s="181">
        <v>7.7460000000000004</v>
      </c>
      <c r="I236" s="182"/>
      <c r="L236" s="178"/>
      <c r="M236" s="183"/>
      <c r="N236" s="184"/>
      <c r="O236" s="184"/>
      <c r="P236" s="184"/>
      <c r="Q236" s="184"/>
      <c r="R236" s="184"/>
      <c r="S236" s="184"/>
      <c r="T236" s="185"/>
      <c r="AT236" s="179" t="s">
        <v>373</v>
      </c>
      <c r="AU236" s="179" t="s">
        <v>87</v>
      </c>
      <c r="AV236" s="13" t="s">
        <v>87</v>
      </c>
      <c r="AW236" s="13" t="s">
        <v>38</v>
      </c>
      <c r="AX236" s="13" t="s">
        <v>77</v>
      </c>
      <c r="AY236" s="179" t="s">
        <v>186</v>
      </c>
    </row>
    <row r="237" spans="1:65" s="13" customFormat="1">
      <c r="B237" s="178"/>
      <c r="D237" s="172" t="s">
        <v>373</v>
      </c>
      <c r="E237" s="179" t="s">
        <v>3</v>
      </c>
      <c r="F237" s="180" t="s">
        <v>2531</v>
      </c>
      <c r="H237" s="181">
        <v>2.04</v>
      </c>
      <c r="I237" s="182"/>
      <c r="L237" s="178"/>
      <c r="M237" s="183"/>
      <c r="N237" s="184"/>
      <c r="O237" s="184"/>
      <c r="P237" s="184"/>
      <c r="Q237" s="184"/>
      <c r="R237" s="184"/>
      <c r="S237" s="184"/>
      <c r="T237" s="185"/>
      <c r="AT237" s="179" t="s">
        <v>373</v>
      </c>
      <c r="AU237" s="179" t="s">
        <v>87</v>
      </c>
      <c r="AV237" s="13" t="s">
        <v>87</v>
      </c>
      <c r="AW237" s="13" t="s">
        <v>38</v>
      </c>
      <c r="AX237" s="13" t="s">
        <v>77</v>
      </c>
      <c r="AY237" s="179" t="s">
        <v>186</v>
      </c>
    </row>
    <row r="238" spans="1:65" s="13" customFormat="1">
      <c r="B238" s="178"/>
      <c r="D238" s="172" t="s">
        <v>373</v>
      </c>
      <c r="E238" s="179" t="s">
        <v>3</v>
      </c>
      <c r="F238" s="180" t="s">
        <v>2532</v>
      </c>
      <c r="H238" s="181">
        <v>2.359</v>
      </c>
      <c r="I238" s="182"/>
      <c r="L238" s="178"/>
      <c r="M238" s="183"/>
      <c r="N238" s="184"/>
      <c r="O238" s="184"/>
      <c r="P238" s="184"/>
      <c r="Q238" s="184"/>
      <c r="R238" s="184"/>
      <c r="S238" s="184"/>
      <c r="T238" s="185"/>
      <c r="AT238" s="179" t="s">
        <v>373</v>
      </c>
      <c r="AU238" s="179" t="s">
        <v>87</v>
      </c>
      <c r="AV238" s="13" t="s">
        <v>87</v>
      </c>
      <c r="AW238" s="13" t="s">
        <v>38</v>
      </c>
      <c r="AX238" s="13" t="s">
        <v>77</v>
      </c>
      <c r="AY238" s="179" t="s">
        <v>186</v>
      </c>
    </row>
    <row r="239" spans="1:65" s="13" customFormat="1">
      <c r="B239" s="178"/>
      <c r="D239" s="172" t="s">
        <v>373</v>
      </c>
      <c r="E239" s="179" t="s">
        <v>3</v>
      </c>
      <c r="F239" s="180" t="s">
        <v>2533</v>
      </c>
      <c r="H239" s="181">
        <v>3.1240000000000001</v>
      </c>
      <c r="I239" s="182"/>
      <c r="L239" s="178"/>
      <c r="M239" s="183"/>
      <c r="N239" s="184"/>
      <c r="O239" s="184"/>
      <c r="P239" s="184"/>
      <c r="Q239" s="184"/>
      <c r="R239" s="184"/>
      <c r="S239" s="184"/>
      <c r="T239" s="185"/>
      <c r="AT239" s="179" t="s">
        <v>373</v>
      </c>
      <c r="AU239" s="179" t="s">
        <v>87</v>
      </c>
      <c r="AV239" s="13" t="s">
        <v>87</v>
      </c>
      <c r="AW239" s="13" t="s">
        <v>38</v>
      </c>
      <c r="AX239" s="13" t="s">
        <v>77</v>
      </c>
      <c r="AY239" s="179" t="s">
        <v>186</v>
      </c>
    </row>
    <row r="240" spans="1:65" s="13" customFormat="1">
      <c r="B240" s="178"/>
      <c r="D240" s="172" t="s">
        <v>373</v>
      </c>
      <c r="E240" s="179" t="s">
        <v>3</v>
      </c>
      <c r="F240" s="180" t="s">
        <v>2534</v>
      </c>
      <c r="H240" s="181">
        <v>2.0609999999999999</v>
      </c>
      <c r="I240" s="182"/>
      <c r="L240" s="178"/>
      <c r="M240" s="183"/>
      <c r="N240" s="184"/>
      <c r="O240" s="184"/>
      <c r="P240" s="184"/>
      <c r="Q240" s="184"/>
      <c r="R240" s="184"/>
      <c r="S240" s="184"/>
      <c r="T240" s="185"/>
      <c r="AT240" s="179" t="s">
        <v>373</v>
      </c>
      <c r="AU240" s="179" t="s">
        <v>87</v>
      </c>
      <c r="AV240" s="13" t="s">
        <v>87</v>
      </c>
      <c r="AW240" s="13" t="s">
        <v>38</v>
      </c>
      <c r="AX240" s="13" t="s">
        <v>77</v>
      </c>
      <c r="AY240" s="179" t="s">
        <v>186</v>
      </c>
    </row>
    <row r="241" spans="1:65" s="15" customFormat="1">
      <c r="B241" s="194"/>
      <c r="D241" s="172" t="s">
        <v>373</v>
      </c>
      <c r="E241" s="195" t="s">
        <v>3</v>
      </c>
      <c r="F241" s="196" t="s">
        <v>2535</v>
      </c>
      <c r="H241" s="195" t="s">
        <v>3</v>
      </c>
      <c r="I241" s="197"/>
      <c r="L241" s="194"/>
      <c r="M241" s="198"/>
      <c r="N241" s="199"/>
      <c r="O241" s="199"/>
      <c r="P241" s="199"/>
      <c r="Q241" s="199"/>
      <c r="R241" s="199"/>
      <c r="S241" s="199"/>
      <c r="T241" s="200"/>
      <c r="AT241" s="195" t="s">
        <v>373</v>
      </c>
      <c r="AU241" s="195" t="s">
        <v>87</v>
      </c>
      <c r="AV241" s="15" t="s">
        <v>85</v>
      </c>
      <c r="AW241" s="15" t="s">
        <v>38</v>
      </c>
      <c r="AX241" s="15" t="s">
        <v>77</v>
      </c>
      <c r="AY241" s="195" t="s">
        <v>186</v>
      </c>
    </row>
    <row r="242" spans="1:65" s="13" customFormat="1">
      <c r="B242" s="178"/>
      <c r="D242" s="172" t="s">
        <v>373</v>
      </c>
      <c r="E242" s="179" t="s">
        <v>3</v>
      </c>
      <c r="F242" s="180" t="s">
        <v>2536</v>
      </c>
      <c r="H242" s="181">
        <v>3.6749999999999998</v>
      </c>
      <c r="I242" s="182"/>
      <c r="L242" s="178"/>
      <c r="M242" s="183"/>
      <c r="N242" s="184"/>
      <c r="O242" s="184"/>
      <c r="P242" s="184"/>
      <c r="Q242" s="184"/>
      <c r="R242" s="184"/>
      <c r="S242" s="184"/>
      <c r="T242" s="185"/>
      <c r="AT242" s="179" t="s">
        <v>373</v>
      </c>
      <c r="AU242" s="179" t="s">
        <v>87</v>
      </c>
      <c r="AV242" s="13" t="s">
        <v>87</v>
      </c>
      <c r="AW242" s="13" t="s">
        <v>38</v>
      </c>
      <c r="AX242" s="13" t="s">
        <v>77</v>
      </c>
      <c r="AY242" s="179" t="s">
        <v>186</v>
      </c>
    </row>
    <row r="243" spans="1:65" s="15" customFormat="1">
      <c r="B243" s="194"/>
      <c r="D243" s="172" t="s">
        <v>373</v>
      </c>
      <c r="E243" s="195" t="s">
        <v>3</v>
      </c>
      <c r="F243" s="196" t="s">
        <v>2537</v>
      </c>
      <c r="H243" s="195" t="s">
        <v>3</v>
      </c>
      <c r="I243" s="197"/>
      <c r="L243" s="194"/>
      <c r="M243" s="198"/>
      <c r="N243" s="199"/>
      <c r="O243" s="199"/>
      <c r="P243" s="199"/>
      <c r="Q243" s="199"/>
      <c r="R243" s="199"/>
      <c r="S243" s="199"/>
      <c r="T243" s="200"/>
      <c r="AT243" s="195" t="s">
        <v>373</v>
      </c>
      <c r="AU243" s="195" t="s">
        <v>87</v>
      </c>
      <c r="AV243" s="15" t="s">
        <v>85</v>
      </c>
      <c r="AW243" s="15" t="s">
        <v>38</v>
      </c>
      <c r="AX243" s="15" t="s">
        <v>77</v>
      </c>
      <c r="AY243" s="195" t="s">
        <v>186</v>
      </c>
    </row>
    <row r="244" spans="1:65" s="13" customFormat="1">
      <c r="B244" s="178"/>
      <c r="D244" s="172" t="s">
        <v>373</v>
      </c>
      <c r="E244" s="179" t="s">
        <v>3</v>
      </c>
      <c r="F244" s="180" t="s">
        <v>2538</v>
      </c>
      <c r="H244" s="181">
        <v>4.76</v>
      </c>
      <c r="I244" s="182"/>
      <c r="L244" s="178"/>
      <c r="M244" s="183"/>
      <c r="N244" s="184"/>
      <c r="O244" s="184"/>
      <c r="P244" s="184"/>
      <c r="Q244" s="184"/>
      <c r="R244" s="184"/>
      <c r="S244" s="184"/>
      <c r="T244" s="185"/>
      <c r="AT244" s="179" t="s">
        <v>373</v>
      </c>
      <c r="AU244" s="179" t="s">
        <v>87</v>
      </c>
      <c r="AV244" s="13" t="s">
        <v>87</v>
      </c>
      <c r="AW244" s="13" t="s">
        <v>38</v>
      </c>
      <c r="AX244" s="13" t="s">
        <v>77</v>
      </c>
      <c r="AY244" s="179" t="s">
        <v>186</v>
      </c>
    </row>
    <row r="245" spans="1:65" s="15" customFormat="1">
      <c r="B245" s="194"/>
      <c r="D245" s="172" t="s">
        <v>373</v>
      </c>
      <c r="E245" s="195" t="s">
        <v>3</v>
      </c>
      <c r="F245" s="196" t="s">
        <v>437</v>
      </c>
      <c r="H245" s="195" t="s">
        <v>3</v>
      </c>
      <c r="I245" s="197"/>
      <c r="L245" s="194"/>
      <c r="M245" s="198"/>
      <c r="N245" s="199"/>
      <c r="O245" s="199"/>
      <c r="P245" s="199"/>
      <c r="Q245" s="199"/>
      <c r="R245" s="199"/>
      <c r="S245" s="199"/>
      <c r="T245" s="200"/>
      <c r="AT245" s="195" t="s">
        <v>373</v>
      </c>
      <c r="AU245" s="195" t="s">
        <v>87</v>
      </c>
      <c r="AV245" s="15" t="s">
        <v>85</v>
      </c>
      <c r="AW245" s="15" t="s">
        <v>38</v>
      </c>
      <c r="AX245" s="15" t="s">
        <v>77</v>
      </c>
      <c r="AY245" s="195" t="s">
        <v>186</v>
      </c>
    </row>
    <row r="246" spans="1:65" s="13" customFormat="1">
      <c r="B246" s="178"/>
      <c r="D246" s="172" t="s">
        <v>373</v>
      </c>
      <c r="E246" s="179" t="s">
        <v>3</v>
      </c>
      <c r="F246" s="180" t="s">
        <v>2539</v>
      </c>
      <c r="H246" s="181">
        <v>7.2960000000000003</v>
      </c>
      <c r="I246" s="182"/>
      <c r="L246" s="178"/>
      <c r="M246" s="183"/>
      <c r="N246" s="184"/>
      <c r="O246" s="184"/>
      <c r="P246" s="184"/>
      <c r="Q246" s="184"/>
      <c r="R246" s="184"/>
      <c r="S246" s="184"/>
      <c r="T246" s="185"/>
      <c r="AT246" s="179" t="s">
        <v>373</v>
      </c>
      <c r="AU246" s="179" t="s">
        <v>87</v>
      </c>
      <c r="AV246" s="13" t="s">
        <v>87</v>
      </c>
      <c r="AW246" s="13" t="s">
        <v>38</v>
      </c>
      <c r="AX246" s="13" t="s">
        <v>77</v>
      </c>
      <c r="AY246" s="179" t="s">
        <v>186</v>
      </c>
    </row>
    <row r="247" spans="1:65" s="13" customFormat="1">
      <c r="B247" s="178"/>
      <c r="D247" s="172" t="s">
        <v>373</v>
      </c>
      <c r="E247" s="179" t="s">
        <v>3</v>
      </c>
      <c r="F247" s="180" t="s">
        <v>2540</v>
      </c>
      <c r="H247" s="181">
        <v>2.6059999999999999</v>
      </c>
      <c r="I247" s="182"/>
      <c r="L247" s="178"/>
      <c r="M247" s="183"/>
      <c r="N247" s="184"/>
      <c r="O247" s="184"/>
      <c r="P247" s="184"/>
      <c r="Q247" s="184"/>
      <c r="R247" s="184"/>
      <c r="S247" s="184"/>
      <c r="T247" s="185"/>
      <c r="AT247" s="179" t="s">
        <v>373</v>
      </c>
      <c r="AU247" s="179" t="s">
        <v>87</v>
      </c>
      <c r="AV247" s="13" t="s">
        <v>87</v>
      </c>
      <c r="AW247" s="13" t="s">
        <v>38</v>
      </c>
      <c r="AX247" s="13" t="s">
        <v>77</v>
      </c>
      <c r="AY247" s="179" t="s">
        <v>186</v>
      </c>
    </row>
    <row r="248" spans="1:65" s="13" customFormat="1">
      <c r="B248" s="178"/>
      <c r="D248" s="172" t="s">
        <v>373</v>
      </c>
      <c r="E248" s="179" t="s">
        <v>3</v>
      </c>
      <c r="F248" s="180" t="s">
        <v>2541</v>
      </c>
      <c r="H248" s="181">
        <v>7.907</v>
      </c>
      <c r="I248" s="182"/>
      <c r="L248" s="178"/>
      <c r="M248" s="183"/>
      <c r="N248" s="184"/>
      <c r="O248" s="184"/>
      <c r="P248" s="184"/>
      <c r="Q248" s="184"/>
      <c r="R248" s="184"/>
      <c r="S248" s="184"/>
      <c r="T248" s="185"/>
      <c r="AT248" s="179" t="s">
        <v>373</v>
      </c>
      <c r="AU248" s="179" t="s">
        <v>87</v>
      </c>
      <c r="AV248" s="13" t="s">
        <v>87</v>
      </c>
      <c r="AW248" s="13" t="s">
        <v>38</v>
      </c>
      <c r="AX248" s="13" t="s">
        <v>77</v>
      </c>
      <c r="AY248" s="179" t="s">
        <v>186</v>
      </c>
    </row>
    <row r="249" spans="1:65" s="15" customFormat="1">
      <c r="B249" s="194"/>
      <c r="D249" s="172" t="s">
        <v>373</v>
      </c>
      <c r="E249" s="195" t="s">
        <v>3</v>
      </c>
      <c r="F249" s="196" t="s">
        <v>380</v>
      </c>
      <c r="H249" s="195" t="s">
        <v>3</v>
      </c>
      <c r="I249" s="197"/>
      <c r="L249" s="194"/>
      <c r="M249" s="198"/>
      <c r="N249" s="199"/>
      <c r="O249" s="199"/>
      <c r="P249" s="199"/>
      <c r="Q249" s="199"/>
      <c r="R249" s="199"/>
      <c r="S249" s="199"/>
      <c r="T249" s="200"/>
      <c r="AT249" s="195" t="s">
        <v>373</v>
      </c>
      <c r="AU249" s="195" t="s">
        <v>87</v>
      </c>
      <c r="AV249" s="15" t="s">
        <v>85</v>
      </c>
      <c r="AW249" s="15" t="s">
        <v>38</v>
      </c>
      <c r="AX249" s="15" t="s">
        <v>77</v>
      </c>
      <c r="AY249" s="195" t="s">
        <v>186</v>
      </c>
    </row>
    <row r="250" spans="1:65" s="13" customFormat="1">
      <c r="B250" s="178"/>
      <c r="D250" s="172" t="s">
        <v>373</v>
      </c>
      <c r="E250" s="179" t="s">
        <v>3</v>
      </c>
      <c r="F250" s="180" t="s">
        <v>2542</v>
      </c>
      <c r="H250" s="181">
        <v>3.92</v>
      </c>
      <c r="I250" s="182"/>
      <c r="L250" s="178"/>
      <c r="M250" s="183"/>
      <c r="N250" s="184"/>
      <c r="O250" s="184"/>
      <c r="P250" s="184"/>
      <c r="Q250" s="184"/>
      <c r="R250" s="184"/>
      <c r="S250" s="184"/>
      <c r="T250" s="185"/>
      <c r="AT250" s="179" t="s">
        <v>373</v>
      </c>
      <c r="AU250" s="179" t="s">
        <v>87</v>
      </c>
      <c r="AV250" s="13" t="s">
        <v>87</v>
      </c>
      <c r="AW250" s="13" t="s">
        <v>38</v>
      </c>
      <c r="AX250" s="13" t="s">
        <v>77</v>
      </c>
      <c r="AY250" s="179" t="s">
        <v>186</v>
      </c>
    </row>
    <row r="251" spans="1:65" s="15" customFormat="1">
      <c r="B251" s="194"/>
      <c r="D251" s="172" t="s">
        <v>373</v>
      </c>
      <c r="E251" s="195" t="s">
        <v>3</v>
      </c>
      <c r="F251" s="196" t="s">
        <v>413</v>
      </c>
      <c r="H251" s="195" t="s">
        <v>3</v>
      </c>
      <c r="I251" s="197"/>
      <c r="L251" s="194"/>
      <c r="M251" s="198"/>
      <c r="N251" s="199"/>
      <c r="O251" s="199"/>
      <c r="P251" s="199"/>
      <c r="Q251" s="199"/>
      <c r="R251" s="199"/>
      <c r="S251" s="199"/>
      <c r="T251" s="200"/>
      <c r="AT251" s="195" t="s">
        <v>373</v>
      </c>
      <c r="AU251" s="195" t="s">
        <v>87</v>
      </c>
      <c r="AV251" s="15" t="s">
        <v>85</v>
      </c>
      <c r="AW251" s="15" t="s">
        <v>38</v>
      </c>
      <c r="AX251" s="15" t="s">
        <v>77</v>
      </c>
      <c r="AY251" s="195" t="s">
        <v>186</v>
      </c>
    </row>
    <row r="252" spans="1:65" s="13" customFormat="1">
      <c r="B252" s="178"/>
      <c r="D252" s="172" t="s">
        <v>373</v>
      </c>
      <c r="E252" s="179" t="s">
        <v>3</v>
      </c>
      <c r="F252" s="180" t="s">
        <v>414</v>
      </c>
      <c r="H252" s="181">
        <v>2.97</v>
      </c>
      <c r="I252" s="182"/>
      <c r="L252" s="178"/>
      <c r="M252" s="183"/>
      <c r="N252" s="184"/>
      <c r="O252" s="184"/>
      <c r="P252" s="184"/>
      <c r="Q252" s="184"/>
      <c r="R252" s="184"/>
      <c r="S252" s="184"/>
      <c r="T252" s="185"/>
      <c r="AT252" s="179" t="s">
        <v>373</v>
      </c>
      <c r="AU252" s="179" t="s">
        <v>87</v>
      </c>
      <c r="AV252" s="13" t="s">
        <v>87</v>
      </c>
      <c r="AW252" s="13" t="s">
        <v>38</v>
      </c>
      <c r="AX252" s="13" t="s">
        <v>77</v>
      </c>
      <c r="AY252" s="179" t="s">
        <v>186</v>
      </c>
    </row>
    <row r="253" spans="1:65" s="14" customFormat="1">
      <c r="B253" s="186"/>
      <c r="D253" s="172" t="s">
        <v>373</v>
      </c>
      <c r="E253" s="187" t="s">
        <v>3</v>
      </c>
      <c r="F253" s="188" t="s">
        <v>375</v>
      </c>
      <c r="H253" s="189">
        <v>78.02</v>
      </c>
      <c r="I253" s="190"/>
      <c r="L253" s="186"/>
      <c r="M253" s="191"/>
      <c r="N253" s="192"/>
      <c r="O253" s="192"/>
      <c r="P253" s="192"/>
      <c r="Q253" s="192"/>
      <c r="R253" s="192"/>
      <c r="S253" s="192"/>
      <c r="T253" s="193"/>
      <c r="AT253" s="187" t="s">
        <v>373</v>
      </c>
      <c r="AU253" s="187" t="s">
        <v>87</v>
      </c>
      <c r="AV253" s="14" t="s">
        <v>200</v>
      </c>
      <c r="AW253" s="14" t="s">
        <v>38</v>
      </c>
      <c r="AX253" s="14" t="s">
        <v>85</v>
      </c>
      <c r="AY253" s="187" t="s">
        <v>186</v>
      </c>
    </row>
    <row r="254" spans="1:65" s="2" customFormat="1" ht="23.45" customHeight="1">
      <c r="A254" s="36"/>
      <c r="B254" s="147"/>
      <c r="C254" s="148" t="s">
        <v>495</v>
      </c>
      <c r="D254" s="148" t="s">
        <v>189</v>
      </c>
      <c r="E254" s="149" t="s">
        <v>2543</v>
      </c>
      <c r="F254" s="150" t="s">
        <v>2544</v>
      </c>
      <c r="G254" s="151" t="s">
        <v>397</v>
      </c>
      <c r="H254" s="152">
        <v>24.95</v>
      </c>
      <c r="I254" s="153"/>
      <c r="J254" s="154">
        <f>ROUND(I254*H254,2)</f>
        <v>0</v>
      </c>
      <c r="K254" s="155"/>
      <c r="L254" s="37"/>
      <c r="M254" s="163" t="s">
        <v>3</v>
      </c>
      <c r="N254" s="164" t="s">
        <v>48</v>
      </c>
      <c r="O254" s="57"/>
      <c r="P254" s="165">
        <f>O254*H254</f>
        <v>0</v>
      </c>
      <c r="Q254" s="165">
        <v>0</v>
      </c>
      <c r="R254" s="165">
        <f>Q254*H254</f>
        <v>0</v>
      </c>
      <c r="S254" s="165">
        <v>2.4</v>
      </c>
      <c r="T254" s="166">
        <f>S254*H254</f>
        <v>59.879999999999995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61" t="s">
        <v>200</v>
      </c>
      <c r="AT254" s="161" t="s">
        <v>189</v>
      </c>
      <c r="AU254" s="161" t="s">
        <v>87</v>
      </c>
      <c r="AY254" s="20" t="s">
        <v>186</v>
      </c>
      <c r="BE254" s="162">
        <f>IF(N254="základní",J254,0)</f>
        <v>0</v>
      </c>
      <c r="BF254" s="162">
        <f>IF(N254="snížená",J254,0)</f>
        <v>0</v>
      </c>
      <c r="BG254" s="162">
        <f>IF(N254="zákl. přenesená",J254,0)</f>
        <v>0</v>
      </c>
      <c r="BH254" s="162">
        <f>IF(N254="sníž. přenesená",J254,0)</f>
        <v>0</v>
      </c>
      <c r="BI254" s="162">
        <f>IF(N254="nulová",J254,0)</f>
        <v>0</v>
      </c>
      <c r="BJ254" s="20" t="s">
        <v>85</v>
      </c>
      <c r="BK254" s="162">
        <f>ROUND(I254*H254,2)</f>
        <v>0</v>
      </c>
      <c r="BL254" s="20" t="s">
        <v>200</v>
      </c>
      <c r="BM254" s="161" t="s">
        <v>2545</v>
      </c>
    </row>
    <row r="255" spans="1:65" s="15" customFormat="1">
      <c r="B255" s="194"/>
      <c r="D255" s="172" t="s">
        <v>373</v>
      </c>
      <c r="E255" s="195" t="s">
        <v>3</v>
      </c>
      <c r="F255" s="196" t="s">
        <v>2546</v>
      </c>
      <c r="H255" s="195" t="s">
        <v>3</v>
      </c>
      <c r="I255" s="197"/>
      <c r="L255" s="194"/>
      <c r="M255" s="198"/>
      <c r="N255" s="199"/>
      <c r="O255" s="199"/>
      <c r="P255" s="199"/>
      <c r="Q255" s="199"/>
      <c r="R255" s="199"/>
      <c r="S255" s="199"/>
      <c r="T255" s="200"/>
      <c r="AT255" s="195" t="s">
        <v>373</v>
      </c>
      <c r="AU255" s="195" t="s">
        <v>87</v>
      </c>
      <c r="AV255" s="15" t="s">
        <v>85</v>
      </c>
      <c r="AW255" s="15" t="s">
        <v>38</v>
      </c>
      <c r="AX255" s="15" t="s">
        <v>77</v>
      </c>
      <c r="AY255" s="195" t="s">
        <v>186</v>
      </c>
    </row>
    <row r="256" spans="1:65" s="13" customFormat="1">
      <c r="B256" s="178"/>
      <c r="D256" s="172" t="s">
        <v>373</v>
      </c>
      <c r="E256" s="179" t="s">
        <v>3</v>
      </c>
      <c r="F256" s="180" t="s">
        <v>2547</v>
      </c>
      <c r="H256" s="181">
        <v>10.8</v>
      </c>
      <c r="I256" s="182"/>
      <c r="L256" s="178"/>
      <c r="M256" s="183"/>
      <c r="N256" s="184"/>
      <c r="O256" s="184"/>
      <c r="P256" s="184"/>
      <c r="Q256" s="184"/>
      <c r="R256" s="184"/>
      <c r="S256" s="184"/>
      <c r="T256" s="185"/>
      <c r="AT256" s="179" t="s">
        <v>373</v>
      </c>
      <c r="AU256" s="179" t="s">
        <v>87</v>
      </c>
      <c r="AV256" s="13" t="s">
        <v>87</v>
      </c>
      <c r="AW256" s="13" t="s">
        <v>38</v>
      </c>
      <c r="AX256" s="13" t="s">
        <v>77</v>
      </c>
      <c r="AY256" s="179" t="s">
        <v>186</v>
      </c>
    </row>
    <row r="257" spans="1:65" s="13" customFormat="1">
      <c r="B257" s="178"/>
      <c r="D257" s="172" t="s">
        <v>373</v>
      </c>
      <c r="E257" s="179" t="s">
        <v>3</v>
      </c>
      <c r="F257" s="180" t="s">
        <v>2548</v>
      </c>
      <c r="H257" s="181">
        <v>10.4</v>
      </c>
      <c r="I257" s="182"/>
      <c r="L257" s="178"/>
      <c r="M257" s="183"/>
      <c r="N257" s="184"/>
      <c r="O257" s="184"/>
      <c r="P257" s="184"/>
      <c r="Q257" s="184"/>
      <c r="R257" s="184"/>
      <c r="S257" s="184"/>
      <c r="T257" s="185"/>
      <c r="AT257" s="179" t="s">
        <v>373</v>
      </c>
      <c r="AU257" s="179" t="s">
        <v>87</v>
      </c>
      <c r="AV257" s="13" t="s">
        <v>87</v>
      </c>
      <c r="AW257" s="13" t="s">
        <v>38</v>
      </c>
      <c r="AX257" s="13" t="s">
        <v>77</v>
      </c>
      <c r="AY257" s="179" t="s">
        <v>186</v>
      </c>
    </row>
    <row r="258" spans="1:65" s="13" customFormat="1">
      <c r="B258" s="178"/>
      <c r="D258" s="172" t="s">
        <v>373</v>
      </c>
      <c r="E258" s="179" t="s">
        <v>3</v>
      </c>
      <c r="F258" s="180" t="s">
        <v>2549</v>
      </c>
      <c r="H258" s="181">
        <v>3.75</v>
      </c>
      <c r="I258" s="182"/>
      <c r="L258" s="178"/>
      <c r="M258" s="183"/>
      <c r="N258" s="184"/>
      <c r="O258" s="184"/>
      <c r="P258" s="184"/>
      <c r="Q258" s="184"/>
      <c r="R258" s="184"/>
      <c r="S258" s="184"/>
      <c r="T258" s="185"/>
      <c r="AT258" s="179" t="s">
        <v>373</v>
      </c>
      <c r="AU258" s="179" t="s">
        <v>87</v>
      </c>
      <c r="AV258" s="13" t="s">
        <v>87</v>
      </c>
      <c r="AW258" s="13" t="s">
        <v>38</v>
      </c>
      <c r="AX258" s="13" t="s">
        <v>77</v>
      </c>
      <c r="AY258" s="179" t="s">
        <v>186</v>
      </c>
    </row>
    <row r="259" spans="1:65" s="14" customFormat="1">
      <c r="B259" s="186"/>
      <c r="D259" s="172" t="s">
        <v>373</v>
      </c>
      <c r="E259" s="187" t="s">
        <v>3</v>
      </c>
      <c r="F259" s="188" t="s">
        <v>375</v>
      </c>
      <c r="H259" s="189">
        <v>24.95</v>
      </c>
      <c r="I259" s="190"/>
      <c r="L259" s="186"/>
      <c r="M259" s="191"/>
      <c r="N259" s="192"/>
      <c r="O259" s="192"/>
      <c r="P259" s="192"/>
      <c r="Q259" s="192"/>
      <c r="R259" s="192"/>
      <c r="S259" s="192"/>
      <c r="T259" s="193"/>
      <c r="AT259" s="187" t="s">
        <v>373</v>
      </c>
      <c r="AU259" s="187" t="s">
        <v>87</v>
      </c>
      <c r="AV259" s="14" t="s">
        <v>200</v>
      </c>
      <c r="AW259" s="14" t="s">
        <v>38</v>
      </c>
      <c r="AX259" s="14" t="s">
        <v>85</v>
      </c>
      <c r="AY259" s="187" t="s">
        <v>186</v>
      </c>
    </row>
    <row r="260" spans="1:65" s="2" customFormat="1" ht="23.45" customHeight="1">
      <c r="A260" s="36"/>
      <c r="B260" s="147"/>
      <c r="C260" s="148" t="s">
        <v>509</v>
      </c>
      <c r="D260" s="148" t="s">
        <v>189</v>
      </c>
      <c r="E260" s="149" t="s">
        <v>2550</v>
      </c>
      <c r="F260" s="150" t="s">
        <v>2551</v>
      </c>
      <c r="G260" s="151" t="s">
        <v>397</v>
      </c>
      <c r="H260" s="152">
        <v>5.4</v>
      </c>
      <c r="I260" s="153"/>
      <c r="J260" s="154">
        <f>ROUND(I260*H260,2)</f>
        <v>0</v>
      </c>
      <c r="K260" s="155"/>
      <c r="L260" s="37"/>
      <c r="M260" s="163" t="s">
        <v>3</v>
      </c>
      <c r="N260" s="164" t="s">
        <v>48</v>
      </c>
      <c r="O260" s="57"/>
      <c r="P260" s="165">
        <f>O260*H260</f>
        <v>0</v>
      </c>
      <c r="Q260" s="165">
        <v>0</v>
      </c>
      <c r="R260" s="165">
        <f>Q260*H260</f>
        <v>0</v>
      </c>
      <c r="S260" s="165">
        <v>2.4</v>
      </c>
      <c r="T260" s="166">
        <f>S260*H260</f>
        <v>12.96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61" t="s">
        <v>200</v>
      </c>
      <c r="AT260" s="161" t="s">
        <v>189</v>
      </c>
      <c r="AU260" s="161" t="s">
        <v>87</v>
      </c>
      <c r="AY260" s="20" t="s">
        <v>186</v>
      </c>
      <c r="BE260" s="162">
        <f>IF(N260="základní",J260,0)</f>
        <v>0</v>
      </c>
      <c r="BF260" s="162">
        <f>IF(N260="snížená",J260,0)</f>
        <v>0</v>
      </c>
      <c r="BG260" s="162">
        <f>IF(N260="zákl. přenesená",J260,0)</f>
        <v>0</v>
      </c>
      <c r="BH260" s="162">
        <f>IF(N260="sníž. přenesená",J260,0)</f>
        <v>0</v>
      </c>
      <c r="BI260" s="162">
        <f>IF(N260="nulová",J260,0)</f>
        <v>0</v>
      </c>
      <c r="BJ260" s="20" t="s">
        <v>85</v>
      </c>
      <c r="BK260" s="162">
        <f>ROUND(I260*H260,2)</f>
        <v>0</v>
      </c>
      <c r="BL260" s="20" t="s">
        <v>200</v>
      </c>
      <c r="BM260" s="161" t="s">
        <v>2552</v>
      </c>
    </row>
    <row r="261" spans="1:65" s="13" customFormat="1">
      <c r="B261" s="178"/>
      <c r="D261" s="172" t="s">
        <v>373</v>
      </c>
      <c r="E261" s="179" t="s">
        <v>3</v>
      </c>
      <c r="F261" s="180" t="s">
        <v>2553</v>
      </c>
      <c r="H261" s="181">
        <v>5.4</v>
      </c>
      <c r="I261" s="182"/>
      <c r="L261" s="178"/>
      <c r="M261" s="183"/>
      <c r="N261" s="184"/>
      <c r="O261" s="184"/>
      <c r="P261" s="184"/>
      <c r="Q261" s="184"/>
      <c r="R261" s="184"/>
      <c r="S261" s="184"/>
      <c r="T261" s="185"/>
      <c r="AT261" s="179" t="s">
        <v>373</v>
      </c>
      <c r="AU261" s="179" t="s">
        <v>87</v>
      </c>
      <c r="AV261" s="13" t="s">
        <v>87</v>
      </c>
      <c r="AW261" s="13" t="s">
        <v>38</v>
      </c>
      <c r="AX261" s="13" t="s">
        <v>85</v>
      </c>
      <c r="AY261" s="179" t="s">
        <v>186</v>
      </c>
    </row>
    <row r="262" spans="1:65" s="2" customFormat="1" ht="23.45" customHeight="1">
      <c r="A262" s="36"/>
      <c r="B262" s="147"/>
      <c r="C262" s="148" t="s">
        <v>547</v>
      </c>
      <c r="D262" s="148" t="s">
        <v>189</v>
      </c>
      <c r="E262" s="149" t="s">
        <v>2554</v>
      </c>
      <c r="F262" s="150" t="s">
        <v>2555</v>
      </c>
      <c r="G262" s="151" t="s">
        <v>370</v>
      </c>
      <c r="H262" s="152">
        <v>31.2</v>
      </c>
      <c r="I262" s="153"/>
      <c r="J262" s="154">
        <f>ROUND(I262*H262,2)</f>
        <v>0</v>
      </c>
      <c r="K262" s="155"/>
      <c r="L262" s="37"/>
      <c r="M262" s="163" t="s">
        <v>3</v>
      </c>
      <c r="N262" s="164" t="s">
        <v>48</v>
      </c>
      <c r="O262" s="57"/>
      <c r="P262" s="165">
        <f>O262*H262</f>
        <v>0</v>
      </c>
      <c r="Q262" s="165">
        <v>0</v>
      </c>
      <c r="R262" s="165">
        <f>Q262*H262</f>
        <v>0</v>
      </c>
      <c r="S262" s="165">
        <v>8.2000000000000003E-2</v>
      </c>
      <c r="T262" s="166">
        <f>S262*H262</f>
        <v>2.5584000000000002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61" t="s">
        <v>200</v>
      </c>
      <c r="AT262" s="161" t="s">
        <v>189</v>
      </c>
      <c r="AU262" s="161" t="s">
        <v>87</v>
      </c>
      <c r="AY262" s="20" t="s">
        <v>186</v>
      </c>
      <c r="BE262" s="162">
        <f>IF(N262="základní",J262,0)</f>
        <v>0</v>
      </c>
      <c r="BF262" s="162">
        <f>IF(N262="snížená",J262,0)</f>
        <v>0</v>
      </c>
      <c r="BG262" s="162">
        <f>IF(N262="zákl. přenesená",J262,0)</f>
        <v>0</v>
      </c>
      <c r="BH262" s="162">
        <f>IF(N262="sníž. přenesená",J262,0)</f>
        <v>0</v>
      </c>
      <c r="BI262" s="162">
        <f>IF(N262="nulová",J262,0)</f>
        <v>0</v>
      </c>
      <c r="BJ262" s="20" t="s">
        <v>85</v>
      </c>
      <c r="BK262" s="162">
        <f>ROUND(I262*H262,2)</f>
        <v>0</v>
      </c>
      <c r="BL262" s="20" t="s">
        <v>200</v>
      </c>
      <c r="BM262" s="161" t="s">
        <v>2556</v>
      </c>
    </row>
    <row r="263" spans="1:65" s="15" customFormat="1">
      <c r="B263" s="194"/>
      <c r="D263" s="172" t="s">
        <v>373</v>
      </c>
      <c r="E263" s="195" t="s">
        <v>3</v>
      </c>
      <c r="F263" s="196" t="s">
        <v>2557</v>
      </c>
      <c r="H263" s="195" t="s">
        <v>3</v>
      </c>
      <c r="I263" s="197"/>
      <c r="L263" s="194"/>
      <c r="M263" s="198"/>
      <c r="N263" s="199"/>
      <c r="O263" s="199"/>
      <c r="P263" s="199"/>
      <c r="Q263" s="199"/>
      <c r="R263" s="199"/>
      <c r="S263" s="199"/>
      <c r="T263" s="200"/>
      <c r="AT263" s="195" t="s">
        <v>373</v>
      </c>
      <c r="AU263" s="195" t="s">
        <v>87</v>
      </c>
      <c r="AV263" s="15" t="s">
        <v>85</v>
      </c>
      <c r="AW263" s="15" t="s">
        <v>38</v>
      </c>
      <c r="AX263" s="15" t="s">
        <v>77</v>
      </c>
      <c r="AY263" s="195" t="s">
        <v>186</v>
      </c>
    </row>
    <row r="264" spans="1:65" s="13" customFormat="1">
      <c r="B264" s="178"/>
      <c r="D264" s="172" t="s">
        <v>373</v>
      </c>
      <c r="E264" s="179" t="s">
        <v>3</v>
      </c>
      <c r="F264" s="180" t="s">
        <v>2558</v>
      </c>
      <c r="H264" s="181">
        <v>31.2</v>
      </c>
      <c r="I264" s="182"/>
      <c r="L264" s="178"/>
      <c r="M264" s="183"/>
      <c r="N264" s="184"/>
      <c r="O264" s="184"/>
      <c r="P264" s="184"/>
      <c r="Q264" s="184"/>
      <c r="R264" s="184"/>
      <c r="S264" s="184"/>
      <c r="T264" s="185"/>
      <c r="AT264" s="179" t="s">
        <v>373</v>
      </c>
      <c r="AU264" s="179" t="s">
        <v>87</v>
      </c>
      <c r="AV264" s="13" t="s">
        <v>87</v>
      </c>
      <c r="AW264" s="13" t="s">
        <v>38</v>
      </c>
      <c r="AX264" s="13" t="s">
        <v>77</v>
      </c>
      <c r="AY264" s="179" t="s">
        <v>186</v>
      </c>
    </row>
    <row r="265" spans="1:65" s="14" customFormat="1">
      <c r="B265" s="186"/>
      <c r="D265" s="172" t="s">
        <v>373</v>
      </c>
      <c r="E265" s="187" t="s">
        <v>3</v>
      </c>
      <c r="F265" s="188" t="s">
        <v>375</v>
      </c>
      <c r="H265" s="189">
        <v>31.2</v>
      </c>
      <c r="I265" s="190"/>
      <c r="L265" s="186"/>
      <c r="M265" s="191"/>
      <c r="N265" s="192"/>
      <c r="O265" s="192"/>
      <c r="P265" s="192"/>
      <c r="Q265" s="192"/>
      <c r="R265" s="192"/>
      <c r="S265" s="192"/>
      <c r="T265" s="193"/>
      <c r="AT265" s="187" t="s">
        <v>373</v>
      </c>
      <c r="AU265" s="187" t="s">
        <v>87</v>
      </c>
      <c r="AV265" s="14" t="s">
        <v>200</v>
      </c>
      <c r="AW265" s="14" t="s">
        <v>38</v>
      </c>
      <c r="AX265" s="14" t="s">
        <v>85</v>
      </c>
      <c r="AY265" s="187" t="s">
        <v>186</v>
      </c>
    </row>
    <row r="266" spans="1:65" s="2" customFormat="1" ht="31.9" customHeight="1">
      <c r="A266" s="36"/>
      <c r="B266" s="147"/>
      <c r="C266" s="148" t="s">
        <v>569</v>
      </c>
      <c r="D266" s="148" t="s">
        <v>189</v>
      </c>
      <c r="E266" s="149" t="s">
        <v>2559</v>
      </c>
      <c r="F266" s="150" t="s">
        <v>2560</v>
      </c>
      <c r="G266" s="151" t="s">
        <v>370</v>
      </c>
      <c r="H266" s="152">
        <v>41.7</v>
      </c>
      <c r="I266" s="153"/>
      <c r="J266" s="154">
        <f>ROUND(I266*H266,2)</f>
        <v>0</v>
      </c>
      <c r="K266" s="155"/>
      <c r="L266" s="37"/>
      <c r="M266" s="163" t="s">
        <v>3</v>
      </c>
      <c r="N266" s="164" t="s">
        <v>48</v>
      </c>
      <c r="O266" s="57"/>
      <c r="P266" s="165">
        <f>O266*H266</f>
        <v>0</v>
      </c>
      <c r="Q266" s="165">
        <v>0</v>
      </c>
      <c r="R266" s="165">
        <f>Q266*H266</f>
        <v>0</v>
      </c>
      <c r="S266" s="165">
        <v>8.7999999999999995E-2</v>
      </c>
      <c r="T266" s="166">
        <f>S266*H266</f>
        <v>3.6696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61" t="s">
        <v>200</v>
      </c>
      <c r="AT266" s="161" t="s">
        <v>189</v>
      </c>
      <c r="AU266" s="161" t="s">
        <v>87</v>
      </c>
      <c r="AY266" s="20" t="s">
        <v>186</v>
      </c>
      <c r="BE266" s="162">
        <f>IF(N266="základní",J266,0)</f>
        <v>0</v>
      </c>
      <c r="BF266" s="162">
        <f>IF(N266="snížená",J266,0)</f>
        <v>0</v>
      </c>
      <c r="BG266" s="162">
        <f>IF(N266="zákl. přenesená",J266,0)</f>
        <v>0</v>
      </c>
      <c r="BH266" s="162">
        <f>IF(N266="sníž. přenesená",J266,0)</f>
        <v>0</v>
      </c>
      <c r="BI266" s="162">
        <f>IF(N266="nulová",J266,0)</f>
        <v>0</v>
      </c>
      <c r="BJ266" s="20" t="s">
        <v>85</v>
      </c>
      <c r="BK266" s="162">
        <f>ROUND(I266*H266,2)</f>
        <v>0</v>
      </c>
      <c r="BL266" s="20" t="s">
        <v>200</v>
      </c>
      <c r="BM266" s="161" t="s">
        <v>2561</v>
      </c>
    </row>
    <row r="267" spans="1:65" s="2" customFormat="1">
      <c r="A267" s="36"/>
      <c r="B267" s="37"/>
      <c r="C267" s="36"/>
      <c r="D267" s="167" t="s">
        <v>240</v>
      </c>
      <c r="E267" s="36"/>
      <c r="F267" s="168" t="s">
        <v>2562</v>
      </c>
      <c r="G267" s="36"/>
      <c r="H267" s="36"/>
      <c r="I267" s="169"/>
      <c r="J267" s="36"/>
      <c r="K267" s="36"/>
      <c r="L267" s="37"/>
      <c r="M267" s="170"/>
      <c r="N267" s="171"/>
      <c r="O267" s="57"/>
      <c r="P267" s="57"/>
      <c r="Q267" s="57"/>
      <c r="R267" s="57"/>
      <c r="S267" s="57"/>
      <c r="T267" s="58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20" t="s">
        <v>240</v>
      </c>
      <c r="AU267" s="20" t="s">
        <v>87</v>
      </c>
    </row>
    <row r="268" spans="1:65" s="13" customFormat="1">
      <c r="B268" s="178"/>
      <c r="D268" s="172" t="s">
        <v>373</v>
      </c>
      <c r="E268" s="179" t="s">
        <v>3</v>
      </c>
      <c r="F268" s="180" t="s">
        <v>2563</v>
      </c>
      <c r="H268" s="181">
        <v>16.8</v>
      </c>
      <c r="I268" s="182"/>
      <c r="L268" s="178"/>
      <c r="M268" s="183"/>
      <c r="N268" s="184"/>
      <c r="O268" s="184"/>
      <c r="P268" s="184"/>
      <c r="Q268" s="184"/>
      <c r="R268" s="184"/>
      <c r="S268" s="184"/>
      <c r="T268" s="185"/>
      <c r="AT268" s="179" t="s">
        <v>373</v>
      </c>
      <c r="AU268" s="179" t="s">
        <v>87</v>
      </c>
      <c r="AV268" s="13" t="s">
        <v>87</v>
      </c>
      <c r="AW268" s="13" t="s">
        <v>38</v>
      </c>
      <c r="AX268" s="13" t="s">
        <v>77</v>
      </c>
      <c r="AY268" s="179" t="s">
        <v>186</v>
      </c>
    </row>
    <row r="269" spans="1:65" s="13" customFormat="1">
      <c r="B269" s="178"/>
      <c r="D269" s="172" t="s">
        <v>373</v>
      </c>
      <c r="E269" s="179" t="s">
        <v>3</v>
      </c>
      <c r="F269" s="180" t="s">
        <v>2564</v>
      </c>
      <c r="H269" s="181">
        <v>10.5</v>
      </c>
      <c r="I269" s="182"/>
      <c r="L269" s="178"/>
      <c r="M269" s="183"/>
      <c r="N269" s="184"/>
      <c r="O269" s="184"/>
      <c r="P269" s="184"/>
      <c r="Q269" s="184"/>
      <c r="R269" s="184"/>
      <c r="S269" s="184"/>
      <c r="T269" s="185"/>
      <c r="AT269" s="179" t="s">
        <v>373</v>
      </c>
      <c r="AU269" s="179" t="s">
        <v>87</v>
      </c>
      <c r="AV269" s="13" t="s">
        <v>87</v>
      </c>
      <c r="AW269" s="13" t="s">
        <v>38</v>
      </c>
      <c r="AX269" s="13" t="s">
        <v>77</v>
      </c>
      <c r="AY269" s="179" t="s">
        <v>186</v>
      </c>
    </row>
    <row r="270" spans="1:65" s="13" customFormat="1">
      <c r="B270" s="178"/>
      <c r="D270" s="172" t="s">
        <v>373</v>
      </c>
      <c r="E270" s="179" t="s">
        <v>3</v>
      </c>
      <c r="F270" s="180" t="s">
        <v>2565</v>
      </c>
      <c r="H270" s="181">
        <v>14.4</v>
      </c>
      <c r="I270" s="182"/>
      <c r="L270" s="178"/>
      <c r="M270" s="183"/>
      <c r="N270" s="184"/>
      <c r="O270" s="184"/>
      <c r="P270" s="184"/>
      <c r="Q270" s="184"/>
      <c r="R270" s="184"/>
      <c r="S270" s="184"/>
      <c r="T270" s="185"/>
      <c r="AT270" s="179" t="s">
        <v>373</v>
      </c>
      <c r="AU270" s="179" t="s">
        <v>87</v>
      </c>
      <c r="AV270" s="13" t="s">
        <v>87</v>
      </c>
      <c r="AW270" s="13" t="s">
        <v>38</v>
      </c>
      <c r="AX270" s="13" t="s">
        <v>77</v>
      </c>
      <c r="AY270" s="179" t="s">
        <v>186</v>
      </c>
    </row>
    <row r="271" spans="1:65" s="14" customFormat="1">
      <c r="B271" s="186"/>
      <c r="D271" s="172" t="s">
        <v>373</v>
      </c>
      <c r="E271" s="187" t="s">
        <v>3</v>
      </c>
      <c r="F271" s="188" t="s">
        <v>375</v>
      </c>
      <c r="H271" s="189">
        <v>41.7</v>
      </c>
      <c r="I271" s="190"/>
      <c r="L271" s="186"/>
      <c r="M271" s="191"/>
      <c r="N271" s="192"/>
      <c r="O271" s="192"/>
      <c r="P271" s="192"/>
      <c r="Q271" s="192"/>
      <c r="R271" s="192"/>
      <c r="S271" s="192"/>
      <c r="T271" s="193"/>
      <c r="AT271" s="187" t="s">
        <v>373</v>
      </c>
      <c r="AU271" s="187" t="s">
        <v>87</v>
      </c>
      <c r="AV271" s="14" t="s">
        <v>200</v>
      </c>
      <c r="AW271" s="14" t="s">
        <v>38</v>
      </c>
      <c r="AX271" s="14" t="s">
        <v>85</v>
      </c>
      <c r="AY271" s="187" t="s">
        <v>186</v>
      </c>
    </row>
    <row r="272" spans="1:65" s="2" customFormat="1" ht="23.45" customHeight="1">
      <c r="A272" s="36"/>
      <c r="B272" s="147"/>
      <c r="C272" s="148" t="s">
        <v>574</v>
      </c>
      <c r="D272" s="148" t="s">
        <v>189</v>
      </c>
      <c r="E272" s="149" t="s">
        <v>2566</v>
      </c>
      <c r="F272" s="150" t="s">
        <v>2567</v>
      </c>
      <c r="G272" s="151" t="s">
        <v>435</v>
      </c>
      <c r="H272" s="152">
        <v>44</v>
      </c>
      <c r="I272" s="153"/>
      <c r="J272" s="154">
        <f>ROUND(I272*H272,2)</f>
        <v>0</v>
      </c>
      <c r="K272" s="155"/>
      <c r="L272" s="37"/>
      <c r="M272" s="163" t="s">
        <v>3</v>
      </c>
      <c r="N272" s="164" t="s">
        <v>48</v>
      </c>
      <c r="O272" s="57"/>
      <c r="P272" s="165">
        <f>O272*H272</f>
        <v>0</v>
      </c>
      <c r="Q272" s="165">
        <v>0</v>
      </c>
      <c r="R272" s="165">
        <f>Q272*H272</f>
        <v>0</v>
      </c>
      <c r="S272" s="165">
        <v>8.5999999999999993E-2</v>
      </c>
      <c r="T272" s="166">
        <f>S272*H272</f>
        <v>3.7839999999999998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61" t="s">
        <v>200</v>
      </c>
      <c r="AT272" s="161" t="s">
        <v>189</v>
      </c>
      <c r="AU272" s="161" t="s">
        <v>87</v>
      </c>
      <c r="AY272" s="20" t="s">
        <v>186</v>
      </c>
      <c r="BE272" s="162">
        <f>IF(N272="základní",J272,0)</f>
        <v>0</v>
      </c>
      <c r="BF272" s="162">
        <f>IF(N272="snížená",J272,0)</f>
        <v>0</v>
      </c>
      <c r="BG272" s="162">
        <f>IF(N272="zákl. přenesená",J272,0)</f>
        <v>0</v>
      </c>
      <c r="BH272" s="162">
        <f>IF(N272="sníž. přenesená",J272,0)</f>
        <v>0</v>
      </c>
      <c r="BI272" s="162">
        <f>IF(N272="nulová",J272,0)</f>
        <v>0</v>
      </c>
      <c r="BJ272" s="20" t="s">
        <v>85</v>
      </c>
      <c r="BK272" s="162">
        <f>ROUND(I272*H272,2)</f>
        <v>0</v>
      </c>
      <c r="BL272" s="20" t="s">
        <v>200</v>
      </c>
      <c r="BM272" s="161" t="s">
        <v>2568</v>
      </c>
    </row>
    <row r="273" spans="1:65" s="13" customFormat="1">
      <c r="B273" s="178"/>
      <c r="D273" s="172" t="s">
        <v>373</v>
      </c>
      <c r="E273" s="179" t="s">
        <v>3</v>
      </c>
      <c r="F273" s="180" t="s">
        <v>2569</v>
      </c>
      <c r="H273" s="181">
        <v>44</v>
      </c>
      <c r="I273" s="182"/>
      <c r="L273" s="178"/>
      <c r="M273" s="183"/>
      <c r="N273" s="184"/>
      <c r="O273" s="184"/>
      <c r="P273" s="184"/>
      <c r="Q273" s="184"/>
      <c r="R273" s="184"/>
      <c r="S273" s="184"/>
      <c r="T273" s="185"/>
      <c r="AT273" s="179" t="s">
        <v>373</v>
      </c>
      <c r="AU273" s="179" t="s">
        <v>87</v>
      </c>
      <c r="AV273" s="13" t="s">
        <v>87</v>
      </c>
      <c r="AW273" s="13" t="s">
        <v>38</v>
      </c>
      <c r="AX273" s="13" t="s">
        <v>85</v>
      </c>
      <c r="AY273" s="179" t="s">
        <v>186</v>
      </c>
    </row>
    <row r="274" spans="1:65" s="2" customFormat="1" ht="23.45" customHeight="1">
      <c r="A274" s="36"/>
      <c r="B274" s="147"/>
      <c r="C274" s="148" t="s">
        <v>583</v>
      </c>
      <c r="D274" s="148" t="s">
        <v>189</v>
      </c>
      <c r="E274" s="149" t="s">
        <v>2570</v>
      </c>
      <c r="F274" s="150" t="s">
        <v>2571</v>
      </c>
      <c r="G274" s="151" t="s">
        <v>843</v>
      </c>
      <c r="H274" s="152">
        <v>18</v>
      </c>
      <c r="I274" s="153"/>
      <c r="J274" s="154">
        <f>ROUND(I274*H274,2)</f>
        <v>0</v>
      </c>
      <c r="K274" s="155"/>
      <c r="L274" s="37"/>
      <c r="M274" s="163" t="s">
        <v>3</v>
      </c>
      <c r="N274" s="164" t="s">
        <v>48</v>
      </c>
      <c r="O274" s="57"/>
      <c r="P274" s="165">
        <f>O274*H274</f>
        <v>0</v>
      </c>
      <c r="Q274" s="165">
        <v>0</v>
      </c>
      <c r="R274" s="165">
        <f>Q274*H274</f>
        <v>0</v>
      </c>
      <c r="S274" s="165">
        <v>7.0000000000000007E-2</v>
      </c>
      <c r="T274" s="166">
        <f>S274*H274</f>
        <v>1.2600000000000002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61" t="s">
        <v>200</v>
      </c>
      <c r="AT274" s="161" t="s">
        <v>189</v>
      </c>
      <c r="AU274" s="161" t="s">
        <v>87</v>
      </c>
      <c r="AY274" s="20" t="s">
        <v>186</v>
      </c>
      <c r="BE274" s="162">
        <f>IF(N274="základní",J274,0)</f>
        <v>0</v>
      </c>
      <c r="BF274" s="162">
        <f>IF(N274="snížená",J274,0)</f>
        <v>0</v>
      </c>
      <c r="BG274" s="162">
        <f>IF(N274="zákl. přenesená",J274,0)</f>
        <v>0</v>
      </c>
      <c r="BH274" s="162">
        <f>IF(N274="sníž. přenesená",J274,0)</f>
        <v>0</v>
      </c>
      <c r="BI274" s="162">
        <f>IF(N274="nulová",J274,0)</f>
        <v>0</v>
      </c>
      <c r="BJ274" s="20" t="s">
        <v>85</v>
      </c>
      <c r="BK274" s="162">
        <f>ROUND(I274*H274,2)</f>
        <v>0</v>
      </c>
      <c r="BL274" s="20" t="s">
        <v>200</v>
      </c>
      <c r="BM274" s="161" t="s">
        <v>2572</v>
      </c>
    </row>
    <row r="275" spans="1:65" s="13" customFormat="1">
      <c r="B275" s="178"/>
      <c r="D275" s="172" t="s">
        <v>373</v>
      </c>
      <c r="E275" s="179" t="s">
        <v>3</v>
      </c>
      <c r="F275" s="180" t="s">
        <v>2573</v>
      </c>
      <c r="H275" s="181">
        <v>18</v>
      </c>
      <c r="I275" s="182"/>
      <c r="L275" s="178"/>
      <c r="M275" s="183"/>
      <c r="N275" s="184"/>
      <c r="O275" s="184"/>
      <c r="P275" s="184"/>
      <c r="Q275" s="184"/>
      <c r="R275" s="184"/>
      <c r="S275" s="184"/>
      <c r="T275" s="185"/>
      <c r="AT275" s="179" t="s">
        <v>373</v>
      </c>
      <c r="AU275" s="179" t="s">
        <v>87</v>
      </c>
      <c r="AV275" s="13" t="s">
        <v>87</v>
      </c>
      <c r="AW275" s="13" t="s">
        <v>38</v>
      </c>
      <c r="AX275" s="13" t="s">
        <v>85</v>
      </c>
      <c r="AY275" s="179" t="s">
        <v>186</v>
      </c>
    </row>
    <row r="276" spans="1:65" s="2" customFormat="1" ht="23.45" customHeight="1">
      <c r="A276" s="36"/>
      <c r="B276" s="147"/>
      <c r="C276" s="148" t="s">
        <v>594</v>
      </c>
      <c r="D276" s="148" t="s">
        <v>189</v>
      </c>
      <c r="E276" s="149" t="s">
        <v>2574</v>
      </c>
      <c r="F276" s="150" t="s">
        <v>2575</v>
      </c>
      <c r="G276" s="151" t="s">
        <v>370</v>
      </c>
      <c r="H276" s="152">
        <v>5.04</v>
      </c>
      <c r="I276" s="153"/>
      <c r="J276" s="154">
        <f>ROUND(I276*H276,2)</f>
        <v>0</v>
      </c>
      <c r="K276" s="155"/>
      <c r="L276" s="37"/>
      <c r="M276" s="163" t="s">
        <v>3</v>
      </c>
      <c r="N276" s="164" t="s">
        <v>48</v>
      </c>
      <c r="O276" s="57"/>
      <c r="P276" s="165">
        <f>O276*H276</f>
        <v>0</v>
      </c>
      <c r="Q276" s="165">
        <v>0</v>
      </c>
      <c r="R276" s="165">
        <f>Q276*H276</f>
        <v>0</v>
      </c>
      <c r="S276" s="165">
        <v>0.36</v>
      </c>
      <c r="T276" s="166">
        <f>S276*H276</f>
        <v>1.8144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61" t="s">
        <v>200</v>
      </c>
      <c r="AT276" s="161" t="s">
        <v>189</v>
      </c>
      <c r="AU276" s="161" t="s">
        <v>87</v>
      </c>
      <c r="AY276" s="20" t="s">
        <v>186</v>
      </c>
      <c r="BE276" s="162">
        <f>IF(N276="základní",J276,0)</f>
        <v>0</v>
      </c>
      <c r="BF276" s="162">
        <f>IF(N276="snížená",J276,0)</f>
        <v>0</v>
      </c>
      <c r="BG276" s="162">
        <f>IF(N276="zákl. přenesená",J276,0)</f>
        <v>0</v>
      </c>
      <c r="BH276" s="162">
        <f>IF(N276="sníž. přenesená",J276,0)</f>
        <v>0</v>
      </c>
      <c r="BI276" s="162">
        <f>IF(N276="nulová",J276,0)</f>
        <v>0</v>
      </c>
      <c r="BJ276" s="20" t="s">
        <v>85</v>
      </c>
      <c r="BK276" s="162">
        <f>ROUND(I276*H276,2)</f>
        <v>0</v>
      </c>
      <c r="BL276" s="20" t="s">
        <v>200</v>
      </c>
      <c r="BM276" s="161" t="s">
        <v>2576</v>
      </c>
    </row>
    <row r="277" spans="1:65" s="15" customFormat="1">
      <c r="B277" s="194"/>
      <c r="D277" s="172" t="s">
        <v>373</v>
      </c>
      <c r="E277" s="195" t="s">
        <v>3</v>
      </c>
      <c r="F277" s="196" t="s">
        <v>437</v>
      </c>
      <c r="H277" s="195" t="s">
        <v>3</v>
      </c>
      <c r="I277" s="197"/>
      <c r="L277" s="194"/>
      <c r="M277" s="198"/>
      <c r="N277" s="199"/>
      <c r="O277" s="199"/>
      <c r="P277" s="199"/>
      <c r="Q277" s="199"/>
      <c r="R277" s="199"/>
      <c r="S277" s="199"/>
      <c r="T277" s="200"/>
      <c r="AT277" s="195" t="s">
        <v>373</v>
      </c>
      <c r="AU277" s="195" t="s">
        <v>87</v>
      </c>
      <c r="AV277" s="15" t="s">
        <v>85</v>
      </c>
      <c r="AW277" s="15" t="s">
        <v>38</v>
      </c>
      <c r="AX277" s="15" t="s">
        <v>77</v>
      </c>
      <c r="AY277" s="195" t="s">
        <v>186</v>
      </c>
    </row>
    <row r="278" spans="1:65" s="13" customFormat="1">
      <c r="B278" s="178"/>
      <c r="D278" s="172" t="s">
        <v>373</v>
      </c>
      <c r="E278" s="179" t="s">
        <v>3</v>
      </c>
      <c r="F278" s="180" t="s">
        <v>2577</v>
      </c>
      <c r="H278" s="181">
        <v>5.04</v>
      </c>
      <c r="I278" s="182"/>
      <c r="L278" s="178"/>
      <c r="M278" s="183"/>
      <c r="N278" s="184"/>
      <c r="O278" s="184"/>
      <c r="P278" s="184"/>
      <c r="Q278" s="184"/>
      <c r="R278" s="184"/>
      <c r="S278" s="184"/>
      <c r="T278" s="185"/>
      <c r="AT278" s="179" t="s">
        <v>373</v>
      </c>
      <c r="AU278" s="179" t="s">
        <v>87</v>
      </c>
      <c r="AV278" s="13" t="s">
        <v>87</v>
      </c>
      <c r="AW278" s="13" t="s">
        <v>38</v>
      </c>
      <c r="AX278" s="13" t="s">
        <v>77</v>
      </c>
      <c r="AY278" s="179" t="s">
        <v>186</v>
      </c>
    </row>
    <row r="279" spans="1:65" s="14" customFormat="1">
      <c r="B279" s="186"/>
      <c r="D279" s="172" t="s">
        <v>373</v>
      </c>
      <c r="E279" s="187" t="s">
        <v>3</v>
      </c>
      <c r="F279" s="188" t="s">
        <v>375</v>
      </c>
      <c r="H279" s="189">
        <v>5.04</v>
      </c>
      <c r="I279" s="190"/>
      <c r="L279" s="186"/>
      <c r="M279" s="191"/>
      <c r="N279" s="192"/>
      <c r="O279" s="192"/>
      <c r="P279" s="192"/>
      <c r="Q279" s="192"/>
      <c r="R279" s="192"/>
      <c r="S279" s="192"/>
      <c r="T279" s="193"/>
      <c r="AT279" s="187" t="s">
        <v>373</v>
      </c>
      <c r="AU279" s="187" t="s">
        <v>87</v>
      </c>
      <c r="AV279" s="14" t="s">
        <v>200</v>
      </c>
      <c r="AW279" s="14" t="s">
        <v>38</v>
      </c>
      <c r="AX279" s="14" t="s">
        <v>85</v>
      </c>
      <c r="AY279" s="187" t="s">
        <v>186</v>
      </c>
    </row>
    <row r="280" spans="1:65" s="2" customFormat="1" ht="31.9" customHeight="1">
      <c r="A280" s="36"/>
      <c r="B280" s="147"/>
      <c r="C280" s="148" t="s">
        <v>600</v>
      </c>
      <c r="D280" s="148" t="s">
        <v>189</v>
      </c>
      <c r="E280" s="149" t="s">
        <v>2578</v>
      </c>
      <c r="F280" s="150" t="s">
        <v>2579</v>
      </c>
      <c r="G280" s="151" t="s">
        <v>397</v>
      </c>
      <c r="H280" s="152">
        <v>1.125</v>
      </c>
      <c r="I280" s="153"/>
      <c r="J280" s="154">
        <f>ROUND(I280*H280,2)</f>
        <v>0</v>
      </c>
      <c r="K280" s="155"/>
      <c r="L280" s="37"/>
      <c r="M280" s="163" t="s">
        <v>3</v>
      </c>
      <c r="N280" s="164" t="s">
        <v>48</v>
      </c>
      <c r="O280" s="57"/>
      <c r="P280" s="165">
        <f>O280*H280</f>
        <v>0</v>
      </c>
      <c r="Q280" s="165">
        <v>0</v>
      </c>
      <c r="R280" s="165">
        <f>Q280*H280</f>
        <v>0</v>
      </c>
      <c r="S280" s="165">
        <v>2.4</v>
      </c>
      <c r="T280" s="166">
        <f>S280*H280</f>
        <v>2.6999999999999997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61" t="s">
        <v>200</v>
      </c>
      <c r="AT280" s="161" t="s">
        <v>189</v>
      </c>
      <c r="AU280" s="161" t="s">
        <v>87</v>
      </c>
      <c r="AY280" s="20" t="s">
        <v>186</v>
      </c>
      <c r="BE280" s="162">
        <f>IF(N280="základní",J280,0)</f>
        <v>0</v>
      </c>
      <c r="BF280" s="162">
        <f>IF(N280="snížená",J280,0)</f>
        <v>0</v>
      </c>
      <c r="BG280" s="162">
        <f>IF(N280="zákl. přenesená",J280,0)</f>
        <v>0</v>
      </c>
      <c r="BH280" s="162">
        <f>IF(N280="sníž. přenesená",J280,0)</f>
        <v>0</v>
      </c>
      <c r="BI280" s="162">
        <f>IF(N280="nulová",J280,0)</f>
        <v>0</v>
      </c>
      <c r="BJ280" s="20" t="s">
        <v>85</v>
      </c>
      <c r="BK280" s="162">
        <f>ROUND(I280*H280,2)</f>
        <v>0</v>
      </c>
      <c r="BL280" s="20" t="s">
        <v>200</v>
      </c>
      <c r="BM280" s="161" t="s">
        <v>2580</v>
      </c>
    </row>
    <row r="281" spans="1:65" s="13" customFormat="1">
      <c r="B281" s="178"/>
      <c r="D281" s="172" t="s">
        <v>373</v>
      </c>
      <c r="E281" s="179" t="s">
        <v>3</v>
      </c>
      <c r="F281" s="180" t="s">
        <v>2581</v>
      </c>
      <c r="H281" s="181">
        <v>1.125</v>
      </c>
      <c r="I281" s="182"/>
      <c r="L281" s="178"/>
      <c r="M281" s="183"/>
      <c r="N281" s="184"/>
      <c r="O281" s="184"/>
      <c r="P281" s="184"/>
      <c r="Q281" s="184"/>
      <c r="R281" s="184"/>
      <c r="S281" s="184"/>
      <c r="T281" s="185"/>
      <c r="AT281" s="179" t="s">
        <v>373</v>
      </c>
      <c r="AU281" s="179" t="s">
        <v>87</v>
      </c>
      <c r="AV281" s="13" t="s">
        <v>87</v>
      </c>
      <c r="AW281" s="13" t="s">
        <v>38</v>
      </c>
      <c r="AX281" s="13" t="s">
        <v>85</v>
      </c>
      <c r="AY281" s="179" t="s">
        <v>186</v>
      </c>
    </row>
    <row r="282" spans="1:65" s="2" customFormat="1" ht="36.75" customHeight="1">
      <c r="A282" s="36"/>
      <c r="B282" s="147"/>
      <c r="C282" s="148" t="s">
        <v>605</v>
      </c>
      <c r="D282" s="148" t="s">
        <v>189</v>
      </c>
      <c r="E282" s="149" t="s">
        <v>2582</v>
      </c>
      <c r="F282" s="150" t="s">
        <v>2583</v>
      </c>
      <c r="G282" s="151" t="s">
        <v>492</v>
      </c>
      <c r="H282" s="152">
        <v>1.2509999999999999</v>
      </c>
      <c r="I282" s="153"/>
      <c r="J282" s="154">
        <f>ROUND(I282*H282,2)</f>
        <v>0</v>
      </c>
      <c r="K282" s="155"/>
      <c r="L282" s="37"/>
      <c r="M282" s="163" t="s">
        <v>3</v>
      </c>
      <c r="N282" s="164" t="s">
        <v>48</v>
      </c>
      <c r="O282" s="57"/>
      <c r="P282" s="165">
        <f>O282*H282</f>
        <v>0</v>
      </c>
      <c r="Q282" s="165">
        <v>0</v>
      </c>
      <c r="R282" s="165">
        <f>Q282*H282</f>
        <v>0</v>
      </c>
      <c r="S282" s="165">
        <v>1.258</v>
      </c>
      <c r="T282" s="166">
        <f>S282*H282</f>
        <v>1.5737579999999998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61" t="s">
        <v>200</v>
      </c>
      <c r="AT282" s="161" t="s">
        <v>189</v>
      </c>
      <c r="AU282" s="161" t="s">
        <v>87</v>
      </c>
      <c r="AY282" s="20" t="s">
        <v>186</v>
      </c>
      <c r="BE282" s="162">
        <f>IF(N282="základní",J282,0)</f>
        <v>0</v>
      </c>
      <c r="BF282" s="162">
        <f>IF(N282="snížená",J282,0)</f>
        <v>0</v>
      </c>
      <c r="BG282" s="162">
        <f>IF(N282="zákl. přenesená",J282,0)</f>
        <v>0</v>
      </c>
      <c r="BH282" s="162">
        <f>IF(N282="sníž. přenesená",J282,0)</f>
        <v>0</v>
      </c>
      <c r="BI282" s="162">
        <f>IF(N282="nulová",J282,0)</f>
        <v>0</v>
      </c>
      <c r="BJ282" s="20" t="s">
        <v>85</v>
      </c>
      <c r="BK282" s="162">
        <f>ROUND(I282*H282,2)</f>
        <v>0</v>
      </c>
      <c r="BL282" s="20" t="s">
        <v>200</v>
      </c>
      <c r="BM282" s="161" t="s">
        <v>2584</v>
      </c>
    </row>
    <row r="283" spans="1:65" s="2" customFormat="1">
      <c r="A283" s="36"/>
      <c r="B283" s="37"/>
      <c r="C283" s="36"/>
      <c r="D283" s="167" t="s">
        <v>240</v>
      </c>
      <c r="E283" s="36"/>
      <c r="F283" s="168" t="s">
        <v>2585</v>
      </c>
      <c r="G283" s="36"/>
      <c r="H283" s="36"/>
      <c r="I283" s="169"/>
      <c r="J283" s="36"/>
      <c r="K283" s="36"/>
      <c r="L283" s="37"/>
      <c r="M283" s="170"/>
      <c r="N283" s="171"/>
      <c r="O283" s="57"/>
      <c r="P283" s="57"/>
      <c r="Q283" s="57"/>
      <c r="R283" s="57"/>
      <c r="S283" s="57"/>
      <c r="T283" s="58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20" t="s">
        <v>240</v>
      </c>
      <c r="AU283" s="20" t="s">
        <v>87</v>
      </c>
    </row>
    <row r="284" spans="1:65" s="13" customFormat="1">
      <c r="B284" s="178"/>
      <c r="D284" s="172" t="s">
        <v>373</v>
      </c>
      <c r="E284" s="179" t="s">
        <v>3</v>
      </c>
      <c r="F284" s="180" t="s">
        <v>2586</v>
      </c>
      <c r="H284" s="181">
        <v>1.2509999999999999</v>
      </c>
      <c r="I284" s="182"/>
      <c r="L284" s="178"/>
      <c r="M284" s="183"/>
      <c r="N284" s="184"/>
      <c r="O284" s="184"/>
      <c r="P284" s="184"/>
      <c r="Q284" s="184"/>
      <c r="R284" s="184"/>
      <c r="S284" s="184"/>
      <c r="T284" s="185"/>
      <c r="AT284" s="179" t="s">
        <v>373</v>
      </c>
      <c r="AU284" s="179" t="s">
        <v>87</v>
      </c>
      <c r="AV284" s="13" t="s">
        <v>87</v>
      </c>
      <c r="AW284" s="13" t="s">
        <v>38</v>
      </c>
      <c r="AX284" s="13" t="s">
        <v>85</v>
      </c>
      <c r="AY284" s="179" t="s">
        <v>186</v>
      </c>
    </row>
    <row r="285" spans="1:65" s="2" customFormat="1" ht="53.65" customHeight="1">
      <c r="A285" s="36"/>
      <c r="B285" s="147"/>
      <c r="C285" s="148" t="s">
        <v>610</v>
      </c>
      <c r="D285" s="148" t="s">
        <v>189</v>
      </c>
      <c r="E285" s="149" t="s">
        <v>2587</v>
      </c>
      <c r="F285" s="150" t="s">
        <v>2588</v>
      </c>
      <c r="G285" s="151" t="s">
        <v>370</v>
      </c>
      <c r="H285" s="152">
        <v>12.54</v>
      </c>
      <c r="I285" s="153"/>
      <c r="J285" s="154">
        <f>ROUND(I285*H285,2)</f>
        <v>0</v>
      </c>
      <c r="K285" s="155"/>
      <c r="L285" s="37"/>
      <c r="M285" s="163" t="s">
        <v>3</v>
      </c>
      <c r="N285" s="164" t="s">
        <v>48</v>
      </c>
      <c r="O285" s="57"/>
      <c r="P285" s="165">
        <f>O285*H285</f>
        <v>0</v>
      </c>
      <c r="Q285" s="165">
        <v>0</v>
      </c>
      <c r="R285" s="165">
        <f>Q285*H285</f>
        <v>0</v>
      </c>
      <c r="S285" s="165">
        <v>0.27500000000000002</v>
      </c>
      <c r="T285" s="166">
        <f>S285*H285</f>
        <v>3.4485000000000001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61" t="s">
        <v>200</v>
      </c>
      <c r="AT285" s="161" t="s">
        <v>189</v>
      </c>
      <c r="AU285" s="161" t="s">
        <v>87</v>
      </c>
      <c r="AY285" s="20" t="s">
        <v>186</v>
      </c>
      <c r="BE285" s="162">
        <f>IF(N285="základní",J285,0)</f>
        <v>0</v>
      </c>
      <c r="BF285" s="162">
        <f>IF(N285="snížená",J285,0)</f>
        <v>0</v>
      </c>
      <c r="BG285" s="162">
        <f>IF(N285="zákl. přenesená",J285,0)</f>
        <v>0</v>
      </c>
      <c r="BH285" s="162">
        <f>IF(N285="sníž. přenesená",J285,0)</f>
        <v>0</v>
      </c>
      <c r="BI285" s="162">
        <f>IF(N285="nulová",J285,0)</f>
        <v>0</v>
      </c>
      <c r="BJ285" s="20" t="s">
        <v>85</v>
      </c>
      <c r="BK285" s="162">
        <f>ROUND(I285*H285,2)</f>
        <v>0</v>
      </c>
      <c r="BL285" s="20" t="s">
        <v>200</v>
      </c>
      <c r="BM285" s="161" t="s">
        <v>2589</v>
      </c>
    </row>
    <row r="286" spans="1:65" s="15" customFormat="1">
      <c r="B286" s="194"/>
      <c r="D286" s="172" t="s">
        <v>373</v>
      </c>
      <c r="E286" s="195" t="s">
        <v>3</v>
      </c>
      <c r="F286" s="196" t="s">
        <v>400</v>
      </c>
      <c r="H286" s="195" t="s">
        <v>3</v>
      </c>
      <c r="I286" s="197"/>
      <c r="L286" s="194"/>
      <c r="M286" s="198"/>
      <c r="N286" s="199"/>
      <c r="O286" s="199"/>
      <c r="P286" s="199"/>
      <c r="Q286" s="199"/>
      <c r="R286" s="199"/>
      <c r="S286" s="199"/>
      <c r="T286" s="200"/>
      <c r="AT286" s="195" t="s">
        <v>373</v>
      </c>
      <c r="AU286" s="195" t="s">
        <v>87</v>
      </c>
      <c r="AV286" s="15" t="s">
        <v>85</v>
      </c>
      <c r="AW286" s="15" t="s">
        <v>38</v>
      </c>
      <c r="AX286" s="15" t="s">
        <v>77</v>
      </c>
      <c r="AY286" s="195" t="s">
        <v>186</v>
      </c>
    </row>
    <row r="287" spans="1:65" s="15" customFormat="1">
      <c r="B287" s="194"/>
      <c r="D287" s="172" t="s">
        <v>373</v>
      </c>
      <c r="E287" s="195" t="s">
        <v>3</v>
      </c>
      <c r="F287" s="196" t="s">
        <v>2590</v>
      </c>
      <c r="H287" s="195" t="s">
        <v>3</v>
      </c>
      <c r="I287" s="197"/>
      <c r="L287" s="194"/>
      <c r="M287" s="198"/>
      <c r="N287" s="199"/>
      <c r="O287" s="199"/>
      <c r="P287" s="199"/>
      <c r="Q287" s="199"/>
      <c r="R287" s="199"/>
      <c r="S287" s="199"/>
      <c r="T287" s="200"/>
      <c r="AT287" s="195" t="s">
        <v>373</v>
      </c>
      <c r="AU287" s="195" t="s">
        <v>87</v>
      </c>
      <c r="AV287" s="15" t="s">
        <v>85</v>
      </c>
      <c r="AW287" s="15" t="s">
        <v>38</v>
      </c>
      <c r="AX287" s="15" t="s">
        <v>77</v>
      </c>
      <c r="AY287" s="195" t="s">
        <v>186</v>
      </c>
    </row>
    <row r="288" spans="1:65" s="15" customFormat="1">
      <c r="B288" s="194"/>
      <c r="D288" s="172" t="s">
        <v>373</v>
      </c>
      <c r="E288" s="195" t="s">
        <v>3</v>
      </c>
      <c r="F288" s="196" t="s">
        <v>2591</v>
      </c>
      <c r="H288" s="195" t="s">
        <v>3</v>
      </c>
      <c r="I288" s="197"/>
      <c r="L288" s="194"/>
      <c r="M288" s="198"/>
      <c r="N288" s="199"/>
      <c r="O288" s="199"/>
      <c r="P288" s="199"/>
      <c r="Q288" s="199"/>
      <c r="R288" s="199"/>
      <c r="S288" s="199"/>
      <c r="T288" s="200"/>
      <c r="AT288" s="195" t="s">
        <v>373</v>
      </c>
      <c r="AU288" s="195" t="s">
        <v>87</v>
      </c>
      <c r="AV288" s="15" t="s">
        <v>85</v>
      </c>
      <c r="AW288" s="15" t="s">
        <v>38</v>
      </c>
      <c r="AX288" s="15" t="s">
        <v>77</v>
      </c>
      <c r="AY288" s="195" t="s">
        <v>186</v>
      </c>
    </row>
    <row r="289" spans="1:65" s="13" customFormat="1">
      <c r="B289" s="178"/>
      <c r="D289" s="172" t="s">
        <v>373</v>
      </c>
      <c r="E289" s="179" t="s">
        <v>3</v>
      </c>
      <c r="F289" s="180" t="s">
        <v>2592</v>
      </c>
      <c r="H289" s="181">
        <v>6.84</v>
      </c>
      <c r="I289" s="182"/>
      <c r="L289" s="178"/>
      <c r="M289" s="183"/>
      <c r="N289" s="184"/>
      <c r="O289" s="184"/>
      <c r="P289" s="184"/>
      <c r="Q289" s="184"/>
      <c r="R289" s="184"/>
      <c r="S289" s="184"/>
      <c r="T289" s="185"/>
      <c r="AT289" s="179" t="s">
        <v>373</v>
      </c>
      <c r="AU289" s="179" t="s">
        <v>87</v>
      </c>
      <c r="AV289" s="13" t="s">
        <v>87</v>
      </c>
      <c r="AW289" s="13" t="s">
        <v>38</v>
      </c>
      <c r="AX289" s="13" t="s">
        <v>77</v>
      </c>
      <c r="AY289" s="179" t="s">
        <v>186</v>
      </c>
    </row>
    <row r="290" spans="1:65" s="15" customFormat="1">
      <c r="B290" s="194"/>
      <c r="D290" s="172" t="s">
        <v>373</v>
      </c>
      <c r="E290" s="195" t="s">
        <v>3</v>
      </c>
      <c r="F290" s="196" t="s">
        <v>558</v>
      </c>
      <c r="H290" s="195" t="s">
        <v>3</v>
      </c>
      <c r="I290" s="197"/>
      <c r="L290" s="194"/>
      <c r="M290" s="198"/>
      <c r="N290" s="199"/>
      <c r="O290" s="199"/>
      <c r="P290" s="199"/>
      <c r="Q290" s="199"/>
      <c r="R290" s="199"/>
      <c r="S290" s="199"/>
      <c r="T290" s="200"/>
      <c r="AT290" s="195" t="s">
        <v>373</v>
      </c>
      <c r="AU290" s="195" t="s">
        <v>87</v>
      </c>
      <c r="AV290" s="15" t="s">
        <v>85</v>
      </c>
      <c r="AW290" s="15" t="s">
        <v>38</v>
      </c>
      <c r="AX290" s="15" t="s">
        <v>77</v>
      </c>
      <c r="AY290" s="195" t="s">
        <v>186</v>
      </c>
    </row>
    <row r="291" spans="1:65" s="13" customFormat="1">
      <c r="B291" s="178"/>
      <c r="D291" s="172" t="s">
        <v>373</v>
      </c>
      <c r="E291" s="179" t="s">
        <v>3</v>
      </c>
      <c r="F291" s="180" t="s">
        <v>2593</v>
      </c>
      <c r="H291" s="181">
        <v>5.7</v>
      </c>
      <c r="I291" s="182"/>
      <c r="L291" s="178"/>
      <c r="M291" s="183"/>
      <c r="N291" s="184"/>
      <c r="O291" s="184"/>
      <c r="P291" s="184"/>
      <c r="Q291" s="184"/>
      <c r="R291" s="184"/>
      <c r="S291" s="184"/>
      <c r="T291" s="185"/>
      <c r="AT291" s="179" t="s">
        <v>373</v>
      </c>
      <c r="AU291" s="179" t="s">
        <v>87</v>
      </c>
      <c r="AV291" s="13" t="s">
        <v>87</v>
      </c>
      <c r="AW291" s="13" t="s">
        <v>38</v>
      </c>
      <c r="AX291" s="13" t="s">
        <v>77</v>
      </c>
      <c r="AY291" s="179" t="s">
        <v>186</v>
      </c>
    </row>
    <row r="292" spans="1:65" s="14" customFormat="1">
      <c r="B292" s="186"/>
      <c r="D292" s="172" t="s">
        <v>373</v>
      </c>
      <c r="E292" s="187" t="s">
        <v>3</v>
      </c>
      <c r="F292" s="188" t="s">
        <v>375</v>
      </c>
      <c r="H292" s="189">
        <v>12.54</v>
      </c>
      <c r="I292" s="190"/>
      <c r="L292" s="186"/>
      <c r="M292" s="191"/>
      <c r="N292" s="192"/>
      <c r="O292" s="192"/>
      <c r="P292" s="192"/>
      <c r="Q292" s="192"/>
      <c r="R292" s="192"/>
      <c r="S292" s="192"/>
      <c r="T292" s="193"/>
      <c r="AT292" s="187" t="s">
        <v>373</v>
      </c>
      <c r="AU292" s="187" t="s">
        <v>87</v>
      </c>
      <c r="AV292" s="14" t="s">
        <v>200</v>
      </c>
      <c r="AW292" s="14" t="s">
        <v>38</v>
      </c>
      <c r="AX292" s="14" t="s">
        <v>85</v>
      </c>
      <c r="AY292" s="187" t="s">
        <v>186</v>
      </c>
    </row>
    <row r="293" spans="1:65" s="2" customFormat="1" ht="42.75" customHeight="1">
      <c r="A293" s="36"/>
      <c r="B293" s="147"/>
      <c r="C293" s="148" t="s">
        <v>616</v>
      </c>
      <c r="D293" s="148" t="s">
        <v>189</v>
      </c>
      <c r="E293" s="149" t="s">
        <v>2594</v>
      </c>
      <c r="F293" s="150" t="s">
        <v>2595</v>
      </c>
      <c r="G293" s="151" t="s">
        <v>370</v>
      </c>
      <c r="H293" s="152">
        <v>10.4</v>
      </c>
      <c r="I293" s="153"/>
      <c r="J293" s="154">
        <f>ROUND(I293*H293,2)</f>
        <v>0</v>
      </c>
      <c r="K293" s="155"/>
      <c r="L293" s="37"/>
      <c r="M293" s="163" t="s">
        <v>3</v>
      </c>
      <c r="N293" s="164" t="s">
        <v>48</v>
      </c>
      <c r="O293" s="57"/>
      <c r="P293" s="165">
        <f>O293*H293</f>
        <v>0</v>
      </c>
      <c r="Q293" s="165">
        <v>0</v>
      </c>
      <c r="R293" s="165">
        <f>Q293*H293</f>
        <v>0</v>
      </c>
      <c r="S293" s="165">
        <v>8.8999999999999996E-2</v>
      </c>
      <c r="T293" s="166">
        <f>S293*H293</f>
        <v>0.92559999999999998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61" t="s">
        <v>200</v>
      </c>
      <c r="AT293" s="161" t="s">
        <v>189</v>
      </c>
      <c r="AU293" s="161" t="s">
        <v>87</v>
      </c>
      <c r="AY293" s="20" t="s">
        <v>186</v>
      </c>
      <c r="BE293" s="162">
        <f>IF(N293="základní",J293,0)</f>
        <v>0</v>
      </c>
      <c r="BF293" s="162">
        <f>IF(N293="snížená",J293,0)</f>
        <v>0</v>
      </c>
      <c r="BG293" s="162">
        <f>IF(N293="zákl. přenesená",J293,0)</f>
        <v>0</v>
      </c>
      <c r="BH293" s="162">
        <f>IF(N293="sníž. přenesená",J293,0)</f>
        <v>0</v>
      </c>
      <c r="BI293" s="162">
        <f>IF(N293="nulová",J293,0)</f>
        <v>0</v>
      </c>
      <c r="BJ293" s="20" t="s">
        <v>85</v>
      </c>
      <c r="BK293" s="162">
        <f>ROUND(I293*H293,2)</f>
        <v>0</v>
      </c>
      <c r="BL293" s="20" t="s">
        <v>200</v>
      </c>
      <c r="BM293" s="161" t="s">
        <v>2596</v>
      </c>
    </row>
    <row r="294" spans="1:65" s="15" customFormat="1">
      <c r="B294" s="194"/>
      <c r="D294" s="172" t="s">
        <v>373</v>
      </c>
      <c r="E294" s="195" t="s">
        <v>3</v>
      </c>
      <c r="F294" s="196" t="s">
        <v>591</v>
      </c>
      <c r="H294" s="195" t="s">
        <v>3</v>
      </c>
      <c r="I294" s="197"/>
      <c r="L294" s="194"/>
      <c r="M294" s="198"/>
      <c r="N294" s="199"/>
      <c r="O294" s="199"/>
      <c r="P294" s="199"/>
      <c r="Q294" s="199"/>
      <c r="R294" s="199"/>
      <c r="S294" s="199"/>
      <c r="T294" s="200"/>
      <c r="AT294" s="195" t="s">
        <v>373</v>
      </c>
      <c r="AU294" s="195" t="s">
        <v>87</v>
      </c>
      <c r="AV294" s="15" t="s">
        <v>85</v>
      </c>
      <c r="AW294" s="15" t="s">
        <v>38</v>
      </c>
      <c r="AX294" s="15" t="s">
        <v>77</v>
      </c>
      <c r="AY294" s="195" t="s">
        <v>186</v>
      </c>
    </row>
    <row r="295" spans="1:65" s="13" customFormat="1">
      <c r="B295" s="178"/>
      <c r="D295" s="172" t="s">
        <v>373</v>
      </c>
      <c r="E295" s="179" t="s">
        <v>3</v>
      </c>
      <c r="F295" s="180" t="s">
        <v>2597</v>
      </c>
      <c r="H295" s="181">
        <v>8</v>
      </c>
      <c r="I295" s="182"/>
      <c r="L295" s="178"/>
      <c r="M295" s="183"/>
      <c r="N295" s="184"/>
      <c r="O295" s="184"/>
      <c r="P295" s="184"/>
      <c r="Q295" s="184"/>
      <c r="R295" s="184"/>
      <c r="S295" s="184"/>
      <c r="T295" s="185"/>
      <c r="AT295" s="179" t="s">
        <v>373</v>
      </c>
      <c r="AU295" s="179" t="s">
        <v>87</v>
      </c>
      <c r="AV295" s="13" t="s">
        <v>87</v>
      </c>
      <c r="AW295" s="13" t="s">
        <v>38</v>
      </c>
      <c r="AX295" s="13" t="s">
        <v>77</v>
      </c>
      <c r="AY295" s="179" t="s">
        <v>186</v>
      </c>
    </row>
    <row r="296" spans="1:65" s="15" customFormat="1">
      <c r="B296" s="194"/>
      <c r="D296" s="172" t="s">
        <v>373</v>
      </c>
      <c r="E296" s="195" t="s">
        <v>3</v>
      </c>
      <c r="F296" s="196" t="s">
        <v>2030</v>
      </c>
      <c r="H296" s="195" t="s">
        <v>3</v>
      </c>
      <c r="I296" s="197"/>
      <c r="L296" s="194"/>
      <c r="M296" s="198"/>
      <c r="N296" s="199"/>
      <c r="O296" s="199"/>
      <c r="P296" s="199"/>
      <c r="Q296" s="199"/>
      <c r="R296" s="199"/>
      <c r="S296" s="199"/>
      <c r="T296" s="200"/>
      <c r="AT296" s="195" t="s">
        <v>373</v>
      </c>
      <c r="AU296" s="195" t="s">
        <v>87</v>
      </c>
      <c r="AV296" s="15" t="s">
        <v>85</v>
      </c>
      <c r="AW296" s="15" t="s">
        <v>38</v>
      </c>
      <c r="AX296" s="15" t="s">
        <v>77</v>
      </c>
      <c r="AY296" s="195" t="s">
        <v>186</v>
      </c>
    </row>
    <row r="297" spans="1:65" s="13" customFormat="1">
      <c r="B297" s="178"/>
      <c r="D297" s="172" t="s">
        <v>373</v>
      </c>
      <c r="E297" s="179" t="s">
        <v>3</v>
      </c>
      <c r="F297" s="180" t="s">
        <v>2598</v>
      </c>
      <c r="H297" s="181">
        <v>2.4</v>
      </c>
      <c r="I297" s="182"/>
      <c r="L297" s="178"/>
      <c r="M297" s="183"/>
      <c r="N297" s="184"/>
      <c r="O297" s="184"/>
      <c r="P297" s="184"/>
      <c r="Q297" s="184"/>
      <c r="R297" s="184"/>
      <c r="S297" s="184"/>
      <c r="T297" s="185"/>
      <c r="AT297" s="179" t="s">
        <v>373</v>
      </c>
      <c r="AU297" s="179" t="s">
        <v>87</v>
      </c>
      <c r="AV297" s="13" t="s">
        <v>87</v>
      </c>
      <c r="AW297" s="13" t="s">
        <v>38</v>
      </c>
      <c r="AX297" s="13" t="s">
        <v>77</v>
      </c>
      <c r="AY297" s="179" t="s">
        <v>186</v>
      </c>
    </row>
    <row r="298" spans="1:65" s="14" customFormat="1">
      <c r="B298" s="186"/>
      <c r="D298" s="172" t="s">
        <v>373</v>
      </c>
      <c r="E298" s="187" t="s">
        <v>3</v>
      </c>
      <c r="F298" s="188" t="s">
        <v>375</v>
      </c>
      <c r="H298" s="189">
        <v>10.4</v>
      </c>
      <c r="I298" s="190"/>
      <c r="L298" s="186"/>
      <c r="M298" s="191"/>
      <c r="N298" s="192"/>
      <c r="O298" s="192"/>
      <c r="P298" s="192"/>
      <c r="Q298" s="192"/>
      <c r="R298" s="192"/>
      <c r="S298" s="192"/>
      <c r="T298" s="193"/>
      <c r="AT298" s="187" t="s">
        <v>373</v>
      </c>
      <c r="AU298" s="187" t="s">
        <v>87</v>
      </c>
      <c r="AV298" s="14" t="s">
        <v>200</v>
      </c>
      <c r="AW298" s="14" t="s">
        <v>38</v>
      </c>
      <c r="AX298" s="14" t="s">
        <v>85</v>
      </c>
      <c r="AY298" s="187" t="s">
        <v>186</v>
      </c>
    </row>
    <row r="299" spans="1:65" s="2" customFormat="1" ht="42.75" customHeight="1">
      <c r="A299" s="36"/>
      <c r="B299" s="147"/>
      <c r="C299" s="148" t="s">
        <v>621</v>
      </c>
      <c r="D299" s="148" t="s">
        <v>189</v>
      </c>
      <c r="E299" s="149" t="s">
        <v>2599</v>
      </c>
      <c r="F299" s="150" t="s">
        <v>2600</v>
      </c>
      <c r="G299" s="151" t="s">
        <v>370</v>
      </c>
      <c r="H299" s="152">
        <v>41.6</v>
      </c>
      <c r="I299" s="153"/>
      <c r="J299" s="154">
        <f>ROUND(I299*H299,2)</f>
        <v>0</v>
      </c>
      <c r="K299" s="155"/>
      <c r="L299" s="37"/>
      <c r="M299" s="163" t="s">
        <v>3</v>
      </c>
      <c r="N299" s="164" t="s">
        <v>48</v>
      </c>
      <c r="O299" s="57"/>
      <c r="P299" s="165">
        <f>O299*H299</f>
        <v>0</v>
      </c>
      <c r="Q299" s="165">
        <v>0</v>
      </c>
      <c r="R299" s="165">
        <f>Q299*H299</f>
        <v>0</v>
      </c>
      <c r="S299" s="165">
        <v>5.2999999999999999E-2</v>
      </c>
      <c r="T299" s="166">
        <f>S299*H299</f>
        <v>2.2048000000000001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61" t="s">
        <v>200</v>
      </c>
      <c r="AT299" s="161" t="s">
        <v>189</v>
      </c>
      <c r="AU299" s="161" t="s">
        <v>87</v>
      </c>
      <c r="AY299" s="20" t="s">
        <v>186</v>
      </c>
      <c r="BE299" s="162">
        <f>IF(N299="základní",J299,0)</f>
        <v>0</v>
      </c>
      <c r="BF299" s="162">
        <f>IF(N299="snížená",J299,0)</f>
        <v>0</v>
      </c>
      <c r="BG299" s="162">
        <f>IF(N299="zákl. přenesená",J299,0)</f>
        <v>0</v>
      </c>
      <c r="BH299" s="162">
        <f>IF(N299="sníž. přenesená",J299,0)</f>
        <v>0</v>
      </c>
      <c r="BI299" s="162">
        <f>IF(N299="nulová",J299,0)</f>
        <v>0</v>
      </c>
      <c r="BJ299" s="20" t="s">
        <v>85</v>
      </c>
      <c r="BK299" s="162">
        <f>ROUND(I299*H299,2)</f>
        <v>0</v>
      </c>
      <c r="BL299" s="20" t="s">
        <v>200</v>
      </c>
      <c r="BM299" s="161" t="s">
        <v>2601</v>
      </c>
    </row>
    <row r="300" spans="1:65" s="15" customFormat="1">
      <c r="B300" s="194"/>
      <c r="D300" s="172" t="s">
        <v>373</v>
      </c>
      <c r="E300" s="195" t="s">
        <v>3</v>
      </c>
      <c r="F300" s="196" t="s">
        <v>2602</v>
      </c>
      <c r="H300" s="195" t="s">
        <v>3</v>
      </c>
      <c r="I300" s="197"/>
      <c r="L300" s="194"/>
      <c r="M300" s="198"/>
      <c r="N300" s="199"/>
      <c r="O300" s="199"/>
      <c r="P300" s="199"/>
      <c r="Q300" s="199"/>
      <c r="R300" s="199"/>
      <c r="S300" s="199"/>
      <c r="T300" s="200"/>
      <c r="AT300" s="195" t="s">
        <v>373</v>
      </c>
      <c r="AU300" s="195" t="s">
        <v>87</v>
      </c>
      <c r="AV300" s="15" t="s">
        <v>85</v>
      </c>
      <c r="AW300" s="15" t="s">
        <v>38</v>
      </c>
      <c r="AX300" s="15" t="s">
        <v>77</v>
      </c>
      <c r="AY300" s="195" t="s">
        <v>186</v>
      </c>
    </row>
    <row r="301" spans="1:65" s="15" customFormat="1">
      <c r="B301" s="194"/>
      <c r="D301" s="172" t="s">
        <v>373</v>
      </c>
      <c r="E301" s="195" t="s">
        <v>3</v>
      </c>
      <c r="F301" s="196" t="s">
        <v>2557</v>
      </c>
      <c r="H301" s="195" t="s">
        <v>3</v>
      </c>
      <c r="I301" s="197"/>
      <c r="L301" s="194"/>
      <c r="M301" s="198"/>
      <c r="N301" s="199"/>
      <c r="O301" s="199"/>
      <c r="P301" s="199"/>
      <c r="Q301" s="199"/>
      <c r="R301" s="199"/>
      <c r="S301" s="199"/>
      <c r="T301" s="200"/>
      <c r="AT301" s="195" t="s">
        <v>373</v>
      </c>
      <c r="AU301" s="195" t="s">
        <v>87</v>
      </c>
      <c r="AV301" s="15" t="s">
        <v>85</v>
      </c>
      <c r="AW301" s="15" t="s">
        <v>38</v>
      </c>
      <c r="AX301" s="15" t="s">
        <v>77</v>
      </c>
      <c r="AY301" s="195" t="s">
        <v>186</v>
      </c>
    </row>
    <row r="302" spans="1:65" s="13" customFormat="1">
      <c r="B302" s="178"/>
      <c r="D302" s="172" t="s">
        <v>373</v>
      </c>
      <c r="E302" s="179" t="s">
        <v>3</v>
      </c>
      <c r="F302" s="180" t="s">
        <v>2603</v>
      </c>
      <c r="H302" s="181">
        <v>41.6</v>
      </c>
      <c r="I302" s="182"/>
      <c r="L302" s="178"/>
      <c r="M302" s="183"/>
      <c r="N302" s="184"/>
      <c r="O302" s="184"/>
      <c r="P302" s="184"/>
      <c r="Q302" s="184"/>
      <c r="R302" s="184"/>
      <c r="S302" s="184"/>
      <c r="T302" s="185"/>
      <c r="AT302" s="179" t="s">
        <v>373</v>
      </c>
      <c r="AU302" s="179" t="s">
        <v>87</v>
      </c>
      <c r="AV302" s="13" t="s">
        <v>87</v>
      </c>
      <c r="AW302" s="13" t="s">
        <v>38</v>
      </c>
      <c r="AX302" s="13" t="s">
        <v>77</v>
      </c>
      <c r="AY302" s="179" t="s">
        <v>186</v>
      </c>
    </row>
    <row r="303" spans="1:65" s="14" customFormat="1">
      <c r="B303" s="186"/>
      <c r="D303" s="172" t="s">
        <v>373</v>
      </c>
      <c r="E303" s="187" t="s">
        <v>3</v>
      </c>
      <c r="F303" s="188" t="s">
        <v>375</v>
      </c>
      <c r="H303" s="189">
        <v>41.6</v>
      </c>
      <c r="I303" s="190"/>
      <c r="L303" s="186"/>
      <c r="M303" s="191"/>
      <c r="N303" s="192"/>
      <c r="O303" s="192"/>
      <c r="P303" s="192"/>
      <c r="Q303" s="192"/>
      <c r="R303" s="192"/>
      <c r="S303" s="192"/>
      <c r="T303" s="193"/>
      <c r="AT303" s="187" t="s">
        <v>373</v>
      </c>
      <c r="AU303" s="187" t="s">
        <v>87</v>
      </c>
      <c r="AV303" s="14" t="s">
        <v>200</v>
      </c>
      <c r="AW303" s="14" t="s">
        <v>38</v>
      </c>
      <c r="AX303" s="14" t="s">
        <v>85</v>
      </c>
      <c r="AY303" s="187" t="s">
        <v>186</v>
      </c>
    </row>
    <row r="304" spans="1:65" s="2" customFormat="1" ht="36.75" customHeight="1">
      <c r="A304" s="36"/>
      <c r="B304" s="147"/>
      <c r="C304" s="148" t="s">
        <v>625</v>
      </c>
      <c r="D304" s="148" t="s">
        <v>189</v>
      </c>
      <c r="E304" s="149" t="s">
        <v>2604</v>
      </c>
      <c r="F304" s="150" t="s">
        <v>2605</v>
      </c>
      <c r="G304" s="151" t="s">
        <v>370</v>
      </c>
      <c r="H304" s="152">
        <v>60.338999999999999</v>
      </c>
      <c r="I304" s="153"/>
      <c r="J304" s="154">
        <f>ROUND(I304*H304,2)</f>
        <v>0</v>
      </c>
      <c r="K304" s="155"/>
      <c r="L304" s="37"/>
      <c r="M304" s="163" t="s">
        <v>3</v>
      </c>
      <c r="N304" s="164" t="s">
        <v>48</v>
      </c>
      <c r="O304" s="57"/>
      <c r="P304" s="165">
        <f>O304*H304</f>
        <v>0</v>
      </c>
      <c r="Q304" s="165">
        <v>0</v>
      </c>
      <c r="R304" s="165">
        <f>Q304*H304</f>
        <v>0</v>
      </c>
      <c r="S304" s="165">
        <v>7.5999999999999998E-2</v>
      </c>
      <c r="T304" s="166">
        <f>S304*H304</f>
        <v>4.5857640000000002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61" t="s">
        <v>200</v>
      </c>
      <c r="AT304" s="161" t="s">
        <v>189</v>
      </c>
      <c r="AU304" s="161" t="s">
        <v>87</v>
      </c>
      <c r="AY304" s="20" t="s">
        <v>186</v>
      </c>
      <c r="BE304" s="162">
        <f>IF(N304="základní",J304,0)</f>
        <v>0</v>
      </c>
      <c r="BF304" s="162">
        <f>IF(N304="snížená",J304,0)</f>
        <v>0</v>
      </c>
      <c r="BG304" s="162">
        <f>IF(N304="zákl. přenesená",J304,0)</f>
        <v>0</v>
      </c>
      <c r="BH304" s="162">
        <f>IF(N304="sníž. přenesená",J304,0)</f>
        <v>0</v>
      </c>
      <c r="BI304" s="162">
        <f>IF(N304="nulová",J304,0)</f>
        <v>0</v>
      </c>
      <c r="BJ304" s="20" t="s">
        <v>85</v>
      </c>
      <c r="BK304" s="162">
        <f>ROUND(I304*H304,2)</f>
        <v>0</v>
      </c>
      <c r="BL304" s="20" t="s">
        <v>200</v>
      </c>
      <c r="BM304" s="161" t="s">
        <v>2606</v>
      </c>
    </row>
    <row r="305" spans="1:65" s="15" customFormat="1">
      <c r="B305" s="194"/>
      <c r="D305" s="172" t="s">
        <v>373</v>
      </c>
      <c r="E305" s="195" t="s">
        <v>3</v>
      </c>
      <c r="F305" s="196" t="s">
        <v>400</v>
      </c>
      <c r="H305" s="195" t="s">
        <v>3</v>
      </c>
      <c r="I305" s="197"/>
      <c r="L305" s="194"/>
      <c r="M305" s="198"/>
      <c r="N305" s="199"/>
      <c r="O305" s="199"/>
      <c r="P305" s="199"/>
      <c r="Q305" s="199"/>
      <c r="R305" s="199"/>
      <c r="S305" s="199"/>
      <c r="T305" s="200"/>
      <c r="AT305" s="195" t="s">
        <v>373</v>
      </c>
      <c r="AU305" s="195" t="s">
        <v>87</v>
      </c>
      <c r="AV305" s="15" t="s">
        <v>85</v>
      </c>
      <c r="AW305" s="15" t="s">
        <v>38</v>
      </c>
      <c r="AX305" s="15" t="s">
        <v>77</v>
      </c>
      <c r="AY305" s="195" t="s">
        <v>186</v>
      </c>
    </row>
    <row r="306" spans="1:65" s="13" customFormat="1">
      <c r="B306" s="178"/>
      <c r="D306" s="172" t="s">
        <v>373</v>
      </c>
      <c r="E306" s="179" t="s">
        <v>3</v>
      </c>
      <c r="F306" s="180" t="s">
        <v>2607</v>
      </c>
      <c r="H306" s="181">
        <v>8.2739999999999991</v>
      </c>
      <c r="I306" s="182"/>
      <c r="L306" s="178"/>
      <c r="M306" s="183"/>
      <c r="N306" s="184"/>
      <c r="O306" s="184"/>
      <c r="P306" s="184"/>
      <c r="Q306" s="184"/>
      <c r="R306" s="184"/>
      <c r="S306" s="184"/>
      <c r="T306" s="185"/>
      <c r="AT306" s="179" t="s">
        <v>373</v>
      </c>
      <c r="AU306" s="179" t="s">
        <v>87</v>
      </c>
      <c r="AV306" s="13" t="s">
        <v>87</v>
      </c>
      <c r="AW306" s="13" t="s">
        <v>38</v>
      </c>
      <c r="AX306" s="13" t="s">
        <v>77</v>
      </c>
      <c r="AY306" s="179" t="s">
        <v>186</v>
      </c>
    </row>
    <row r="307" spans="1:65" s="13" customFormat="1">
      <c r="B307" s="178"/>
      <c r="D307" s="172" t="s">
        <v>373</v>
      </c>
      <c r="E307" s="179" t="s">
        <v>3</v>
      </c>
      <c r="F307" s="180" t="s">
        <v>2608</v>
      </c>
      <c r="H307" s="181">
        <v>10.8</v>
      </c>
      <c r="I307" s="182"/>
      <c r="L307" s="178"/>
      <c r="M307" s="183"/>
      <c r="N307" s="184"/>
      <c r="O307" s="184"/>
      <c r="P307" s="184"/>
      <c r="Q307" s="184"/>
      <c r="R307" s="184"/>
      <c r="S307" s="184"/>
      <c r="T307" s="185"/>
      <c r="AT307" s="179" t="s">
        <v>373</v>
      </c>
      <c r="AU307" s="179" t="s">
        <v>87</v>
      </c>
      <c r="AV307" s="13" t="s">
        <v>87</v>
      </c>
      <c r="AW307" s="13" t="s">
        <v>38</v>
      </c>
      <c r="AX307" s="13" t="s">
        <v>77</v>
      </c>
      <c r="AY307" s="179" t="s">
        <v>186</v>
      </c>
    </row>
    <row r="308" spans="1:65" s="13" customFormat="1">
      <c r="B308" s="178"/>
      <c r="D308" s="172" t="s">
        <v>373</v>
      </c>
      <c r="E308" s="179" t="s">
        <v>3</v>
      </c>
      <c r="F308" s="180" t="s">
        <v>2609</v>
      </c>
      <c r="H308" s="181">
        <v>28.8</v>
      </c>
      <c r="I308" s="182"/>
      <c r="L308" s="178"/>
      <c r="M308" s="183"/>
      <c r="N308" s="184"/>
      <c r="O308" s="184"/>
      <c r="P308" s="184"/>
      <c r="Q308" s="184"/>
      <c r="R308" s="184"/>
      <c r="S308" s="184"/>
      <c r="T308" s="185"/>
      <c r="AT308" s="179" t="s">
        <v>373</v>
      </c>
      <c r="AU308" s="179" t="s">
        <v>87</v>
      </c>
      <c r="AV308" s="13" t="s">
        <v>87</v>
      </c>
      <c r="AW308" s="13" t="s">
        <v>38</v>
      </c>
      <c r="AX308" s="13" t="s">
        <v>77</v>
      </c>
      <c r="AY308" s="179" t="s">
        <v>186</v>
      </c>
    </row>
    <row r="309" spans="1:65" s="15" customFormat="1">
      <c r="B309" s="194"/>
      <c r="D309" s="172" t="s">
        <v>373</v>
      </c>
      <c r="E309" s="195" t="s">
        <v>3</v>
      </c>
      <c r="F309" s="196" t="s">
        <v>437</v>
      </c>
      <c r="H309" s="195" t="s">
        <v>3</v>
      </c>
      <c r="I309" s="197"/>
      <c r="L309" s="194"/>
      <c r="M309" s="198"/>
      <c r="N309" s="199"/>
      <c r="O309" s="199"/>
      <c r="P309" s="199"/>
      <c r="Q309" s="199"/>
      <c r="R309" s="199"/>
      <c r="S309" s="199"/>
      <c r="T309" s="200"/>
      <c r="AT309" s="195" t="s">
        <v>373</v>
      </c>
      <c r="AU309" s="195" t="s">
        <v>87</v>
      </c>
      <c r="AV309" s="15" t="s">
        <v>85</v>
      </c>
      <c r="AW309" s="15" t="s">
        <v>38</v>
      </c>
      <c r="AX309" s="15" t="s">
        <v>77</v>
      </c>
      <c r="AY309" s="195" t="s">
        <v>186</v>
      </c>
    </row>
    <row r="310" spans="1:65" s="13" customFormat="1">
      <c r="B310" s="178"/>
      <c r="D310" s="172" t="s">
        <v>373</v>
      </c>
      <c r="E310" s="179" t="s">
        <v>3</v>
      </c>
      <c r="F310" s="180" t="s">
        <v>2610</v>
      </c>
      <c r="H310" s="181">
        <v>3.6</v>
      </c>
      <c r="I310" s="182"/>
      <c r="L310" s="178"/>
      <c r="M310" s="183"/>
      <c r="N310" s="184"/>
      <c r="O310" s="184"/>
      <c r="P310" s="184"/>
      <c r="Q310" s="184"/>
      <c r="R310" s="184"/>
      <c r="S310" s="184"/>
      <c r="T310" s="185"/>
      <c r="AT310" s="179" t="s">
        <v>373</v>
      </c>
      <c r="AU310" s="179" t="s">
        <v>87</v>
      </c>
      <c r="AV310" s="13" t="s">
        <v>87</v>
      </c>
      <c r="AW310" s="13" t="s">
        <v>38</v>
      </c>
      <c r="AX310" s="13" t="s">
        <v>77</v>
      </c>
      <c r="AY310" s="179" t="s">
        <v>186</v>
      </c>
    </row>
    <row r="311" spans="1:65" s="13" customFormat="1">
      <c r="B311" s="178"/>
      <c r="D311" s="172" t="s">
        <v>373</v>
      </c>
      <c r="E311" s="179" t="s">
        <v>3</v>
      </c>
      <c r="F311" s="180" t="s">
        <v>2611</v>
      </c>
      <c r="H311" s="181">
        <v>8.8650000000000002</v>
      </c>
      <c r="I311" s="182"/>
      <c r="L311" s="178"/>
      <c r="M311" s="183"/>
      <c r="N311" s="184"/>
      <c r="O311" s="184"/>
      <c r="P311" s="184"/>
      <c r="Q311" s="184"/>
      <c r="R311" s="184"/>
      <c r="S311" s="184"/>
      <c r="T311" s="185"/>
      <c r="AT311" s="179" t="s">
        <v>373</v>
      </c>
      <c r="AU311" s="179" t="s">
        <v>87</v>
      </c>
      <c r="AV311" s="13" t="s">
        <v>87</v>
      </c>
      <c r="AW311" s="13" t="s">
        <v>38</v>
      </c>
      <c r="AX311" s="13" t="s">
        <v>77</v>
      </c>
      <c r="AY311" s="179" t="s">
        <v>186</v>
      </c>
    </row>
    <row r="312" spans="1:65" s="14" customFormat="1">
      <c r="B312" s="186"/>
      <c r="D312" s="172" t="s">
        <v>373</v>
      </c>
      <c r="E312" s="187" t="s">
        <v>3</v>
      </c>
      <c r="F312" s="188" t="s">
        <v>375</v>
      </c>
      <c r="H312" s="189">
        <v>60.338999999999999</v>
      </c>
      <c r="I312" s="190"/>
      <c r="L312" s="186"/>
      <c r="M312" s="191"/>
      <c r="N312" s="192"/>
      <c r="O312" s="192"/>
      <c r="P312" s="192"/>
      <c r="Q312" s="192"/>
      <c r="R312" s="192"/>
      <c r="S312" s="192"/>
      <c r="T312" s="193"/>
      <c r="AT312" s="187" t="s">
        <v>373</v>
      </c>
      <c r="AU312" s="187" t="s">
        <v>87</v>
      </c>
      <c r="AV312" s="14" t="s">
        <v>200</v>
      </c>
      <c r="AW312" s="14" t="s">
        <v>38</v>
      </c>
      <c r="AX312" s="14" t="s">
        <v>85</v>
      </c>
      <c r="AY312" s="187" t="s">
        <v>186</v>
      </c>
    </row>
    <row r="313" spans="1:65" s="2" customFormat="1" ht="36.75" customHeight="1">
      <c r="A313" s="36"/>
      <c r="B313" s="147"/>
      <c r="C313" s="148" t="s">
        <v>629</v>
      </c>
      <c r="D313" s="148" t="s">
        <v>189</v>
      </c>
      <c r="E313" s="149" t="s">
        <v>2612</v>
      </c>
      <c r="F313" s="150" t="s">
        <v>2613</v>
      </c>
      <c r="G313" s="151" t="s">
        <v>370</v>
      </c>
      <c r="H313" s="152">
        <v>11.56</v>
      </c>
      <c r="I313" s="153"/>
      <c r="J313" s="154">
        <f>ROUND(I313*H313,2)</f>
        <v>0</v>
      </c>
      <c r="K313" s="155"/>
      <c r="L313" s="37"/>
      <c r="M313" s="163" t="s">
        <v>3</v>
      </c>
      <c r="N313" s="164" t="s">
        <v>48</v>
      </c>
      <c r="O313" s="57"/>
      <c r="P313" s="165">
        <f>O313*H313</f>
        <v>0</v>
      </c>
      <c r="Q313" s="165">
        <v>0</v>
      </c>
      <c r="R313" s="165">
        <f>Q313*H313</f>
        <v>0</v>
      </c>
      <c r="S313" s="165">
        <v>6.3E-2</v>
      </c>
      <c r="T313" s="166">
        <f>S313*H313</f>
        <v>0.72828000000000004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61" t="s">
        <v>200</v>
      </c>
      <c r="AT313" s="161" t="s">
        <v>189</v>
      </c>
      <c r="AU313" s="161" t="s">
        <v>87</v>
      </c>
      <c r="AY313" s="20" t="s">
        <v>186</v>
      </c>
      <c r="BE313" s="162">
        <f>IF(N313="základní",J313,0)</f>
        <v>0</v>
      </c>
      <c r="BF313" s="162">
        <f>IF(N313="snížená",J313,0)</f>
        <v>0</v>
      </c>
      <c r="BG313" s="162">
        <f>IF(N313="zákl. přenesená",J313,0)</f>
        <v>0</v>
      </c>
      <c r="BH313" s="162">
        <f>IF(N313="sníž. přenesená",J313,0)</f>
        <v>0</v>
      </c>
      <c r="BI313" s="162">
        <f>IF(N313="nulová",J313,0)</f>
        <v>0</v>
      </c>
      <c r="BJ313" s="20" t="s">
        <v>85</v>
      </c>
      <c r="BK313" s="162">
        <f>ROUND(I313*H313,2)</f>
        <v>0</v>
      </c>
      <c r="BL313" s="20" t="s">
        <v>200</v>
      </c>
      <c r="BM313" s="161" t="s">
        <v>2614</v>
      </c>
    </row>
    <row r="314" spans="1:65" s="15" customFormat="1">
      <c r="B314" s="194"/>
      <c r="D314" s="172" t="s">
        <v>373</v>
      </c>
      <c r="E314" s="195" t="s">
        <v>3</v>
      </c>
      <c r="F314" s="196" t="s">
        <v>400</v>
      </c>
      <c r="H314" s="195" t="s">
        <v>3</v>
      </c>
      <c r="I314" s="197"/>
      <c r="L314" s="194"/>
      <c r="M314" s="198"/>
      <c r="N314" s="199"/>
      <c r="O314" s="199"/>
      <c r="P314" s="199"/>
      <c r="Q314" s="199"/>
      <c r="R314" s="199"/>
      <c r="S314" s="199"/>
      <c r="T314" s="200"/>
      <c r="AT314" s="195" t="s">
        <v>373</v>
      </c>
      <c r="AU314" s="195" t="s">
        <v>87</v>
      </c>
      <c r="AV314" s="15" t="s">
        <v>85</v>
      </c>
      <c r="AW314" s="15" t="s">
        <v>38</v>
      </c>
      <c r="AX314" s="15" t="s">
        <v>77</v>
      </c>
      <c r="AY314" s="195" t="s">
        <v>186</v>
      </c>
    </row>
    <row r="315" spans="1:65" s="13" customFormat="1">
      <c r="B315" s="178"/>
      <c r="D315" s="172" t="s">
        <v>373</v>
      </c>
      <c r="E315" s="179" t="s">
        <v>3</v>
      </c>
      <c r="F315" s="180" t="s">
        <v>2615</v>
      </c>
      <c r="H315" s="181">
        <v>5.8</v>
      </c>
      <c r="I315" s="182"/>
      <c r="L315" s="178"/>
      <c r="M315" s="183"/>
      <c r="N315" s="184"/>
      <c r="O315" s="184"/>
      <c r="P315" s="184"/>
      <c r="Q315" s="184"/>
      <c r="R315" s="184"/>
      <c r="S315" s="184"/>
      <c r="T315" s="185"/>
      <c r="AT315" s="179" t="s">
        <v>373</v>
      </c>
      <c r="AU315" s="179" t="s">
        <v>87</v>
      </c>
      <c r="AV315" s="13" t="s">
        <v>87</v>
      </c>
      <c r="AW315" s="13" t="s">
        <v>38</v>
      </c>
      <c r="AX315" s="13" t="s">
        <v>77</v>
      </c>
      <c r="AY315" s="179" t="s">
        <v>186</v>
      </c>
    </row>
    <row r="316" spans="1:65" s="15" customFormat="1">
      <c r="B316" s="194"/>
      <c r="D316" s="172" t="s">
        <v>373</v>
      </c>
      <c r="E316" s="195" t="s">
        <v>3</v>
      </c>
      <c r="F316" s="196" t="s">
        <v>437</v>
      </c>
      <c r="H316" s="195" t="s">
        <v>3</v>
      </c>
      <c r="I316" s="197"/>
      <c r="L316" s="194"/>
      <c r="M316" s="198"/>
      <c r="N316" s="199"/>
      <c r="O316" s="199"/>
      <c r="P316" s="199"/>
      <c r="Q316" s="199"/>
      <c r="R316" s="199"/>
      <c r="S316" s="199"/>
      <c r="T316" s="200"/>
      <c r="AT316" s="195" t="s">
        <v>373</v>
      </c>
      <c r="AU316" s="195" t="s">
        <v>87</v>
      </c>
      <c r="AV316" s="15" t="s">
        <v>85</v>
      </c>
      <c r="AW316" s="15" t="s">
        <v>38</v>
      </c>
      <c r="AX316" s="15" t="s">
        <v>77</v>
      </c>
      <c r="AY316" s="195" t="s">
        <v>186</v>
      </c>
    </row>
    <row r="317" spans="1:65" s="13" customFormat="1">
      <c r="B317" s="178"/>
      <c r="D317" s="172" t="s">
        <v>373</v>
      </c>
      <c r="E317" s="179" t="s">
        <v>3</v>
      </c>
      <c r="F317" s="180" t="s">
        <v>2616</v>
      </c>
      <c r="H317" s="181">
        <v>5.76</v>
      </c>
      <c r="I317" s="182"/>
      <c r="L317" s="178"/>
      <c r="M317" s="183"/>
      <c r="N317" s="184"/>
      <c r="O317" s="184"/>
      <c r="P317" s="184"/>
      <c r="Q317" s="184"/>
      <c r="R317" s="184"/>
      <c r="S317" s="184"/>
      <c r="T317" s="185"/>
      <c r="AT317" s="179" t="s">
        <v>373</v>
      </c>
      <c r="AU317" s="179" t="s">
        <v>87</v>
      </c>
      <c r="AV317" s="13" t="s">
        <v>87</v>
      </c>
      <c r="AW317" s="13" t="s">
        <v>38</v>
      </c>
      <c r="AX317" s="13" t="s">
        <v>77</v>
      </c>
      <c r="AY317" s="179" t="s">
        <v>186</v>
      </c>
    </row>
    <row r="318" spans="1:65" s="14" customFormat="1">
      <c r="B318" s="186"/>
      <c r="D318" s="172" t="s">
        <v>373</v>
      </c>
      <c r="E318" s="187" t="s">
        <v>3</v>
      </c>
      <c r="F318" s="188" t="s">
        <v>375</v>
      </c>
      <c r="H318" s="189">
        <v>11.56</v>
      </c>
      <c r="I318" s="190"/>
      <c r="L318" s="186"/>
      <c r="M318" s="191"/>
      <c r="N318" s="192"/>
      <c r="O318" s="192"/>
      <c r="P318" s="192"/>
      <c r="Q318" s="192"/>
      <c r="R318" s="192"/>
      <c r="S318" s="192"/>
      <c r="T318" s="193"/>
      <c r="AT318" s="187" t="s">
        <v>373</v>
      </c>
      <c r="AU318" s="187" t="s">
        <v>87</v>
      </c>
      <c r="AV318" s="14" t="s">
        <v>200</v>
      </c>
      <c r="AW318" s="14" t="s">
        <v>38</v>
      </c>
      <c r="AX318" s="14" t="s">
        <v>85</v>
      </c>
      <c r="AY318" s="187" t="s">
        <v>186</v>
      </c>
    </row>
    <row r="319" spans="1:65" s="2" customFormat="1" ht="36.75" customHeight="1">
      <c r="A319" s="36"/>
      <c r="B319" s="147"/>
      <c r="C319" s="148" t="s">
        <v>634</v>
      </c>
      <c r="D319" s="148" t="s">
        <v>189</v>
      </c>
      <c r="E319" s="149" t="s">
        <v>2617</v>
      </c>
      <c r="F319" s="150" t="s">
        <v>2618</v>
      </c>
      <c r="G319" s="151" t="s">
        <v>370</v>
      </c>
      <c r="H319" s="152">
        <v>4.9729999999999999</v>
      </c>
      <c r="I319" s="153"/>
      <c r="J319" s="154">
        <f>ROUND(I319*H319,2)</f>
        <v>0</v>
      </c>
      <c r="K319" s="155"/>
      <c r="L319" s="37"/>
      <c r="M319" s="163" t="s">
        <v>3</v>
      </c>
      <c r="N319" s="164" t="s">
        <v>48</v>
      </c>
      <c r="O319" s="57"/>
      <c r="P319" s="165">
        <f>O319*H319</f>
        <v>0</v>
      </c>
      <c r="Q319" s="165">
        <v>0</v>
      </c>
      <c r="R319" s="165">
        <f>Q319*H319</f>
        <v>0</v>
      </c>
      <c r="S319" s="165">
        <v>0.06</v>
      </c>
      <c r="T319" s="166">
        <f>S319*H319</f>
        <v>0.29837999999999998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61" t="s">
        <v>200</v>
      </c>
      <c r="AT319" s="161" t="s">
        <v>189</v>
      </c>
      <c r="AU319" s="161" t="s">
        <v>87</v>
      </c>
      <c r="AY319" s="20" t="s">
        <v>186</v>
      </c>
      <c r="BE319" s="162">
        <f>IF(N319="základní",J319,0)</f>
        <v>0</v>
      </c>
      <c r="BF319" s="162">
        <f>IF(N319="snížená",J319,0)</f>
        <v>0</v>
      </c>
      <c r="BG319" s="162">
        <f>IF(N319="zákl. přenesená",J319,0)</f>
        <v>0</v>
      </c>
      <c r="BH319" s="162">
        <f>IF(N319="sníž. přenesená",J319,0)</f>
        <v>0</v>
      </c>
      <c r="BI319" s="162">
        <f>IF(N319="nulová",J319,0)</f>
        <v>0</v>
      </c>
      <c r="BJ319" s="20" t="s">
        <v>85</v>
      </c>
      <c r="BK319" s="162">
        <f>ROUND(I319*H319,2)</f>
        <v>0</v>
      </c>
      <c r="BL319" s="20" t="s">
        <v>200</v>
      </c>
      <c r="BM319" s="161" t="s">
        <v>2619</v>
      </c>
    </row>
    <row r="320" spans="1:65" s="15" customFormat="1">
      <c r="B320" s="194"/>
      <c r="D320" s="172" t="s">
        <v>373</v>
      </c>
      <c r="E320" s="195" t="s">
        <v>3</v>
      </c>
      <c r="F320" s="196" t="s">
        <v>2032</v>
      </c>
      <c r="H320" s="195" t="s">
        <v>3</v>
      </c>
      <c r="I320" s="197"/>
      <c r="L320" s="194"/>
      <c r="M320" s="198"/>
      <c r="N320" s="199"/>
      <c r="O320" s="199"/>
      <c r="P320" s="199"/>
      <c r="Q320" s="199"/>
      <c r="R320" s="199"/>
      <c r="S320" s="199"/>
      <c r="T320" s="200"/>
      <c r="AT320" s="195" t="s">
        <v>373</v>
      </c>
      <c r="AU320" s="195" t="s">
        <v>87</v>
      </c>
      <c r="AV320" s="15" t="s">
        <v>85</v>
      </c>
      <c r="AW320" s="15" t="s">
        <v>38</v>
      </c>
      <c r="AX320" s="15" t="s">
        <v>77</v>
      </c>
      <c r="AY320" s="195" t="s">
        <v>186</v>
      </c>
    </row>
    <row r="321" spans="1:65" s="13" customFormat="1">
      <c r="B321" s="178"/>
      <c r="D321" s="172" t="s">
        <v>373</v>
      </c>
      <c r="E321" s="179" t="s">
        <v>3</v>
      </c>
      <c r="F321" s="180" t="s">
        <v>2620</v>
      </c>
      <c r="H321" s="181">
        <v>4.9729999999999999</v>
      </c>
      <c r="I321" s="182"/>
      <c r="L321" s="178"/>
      <c r="M321" s="183"/>
      <c r="N321" s="184"/>
      <c r="O321" s="184"/>
      <c r="P321" s="184"/>
      <c r="Q321" s="184"/>
      <c r="R321" s="184"/>
      <c r="S321" s="184"/>
      <c r="T321" s="185"/>
      <c r="AT321" s="179" t="s">
        <v>373</v>
      </c>
      <c r="AU321" s="179" t="s">
        <v>87</v>
      </c>
      <c r="AV321" s="13" t="s">
        <v>87</v>
      </c>
      <c r="AW321" s="13" t="s">
        <v>38</v>
      </c>
      <c r="AX321" s="13" t="s">
        <v>77</v>
      </c>
      <c r="AY321" s="179" t="s">
        <v>186</v>
      </c>
    </row>
    <row r="322" spans="1:65" s="14" customFormat="1">
      <c r="B322" s="186"/>
      <c r="D322" s="172" t="s">
        <v>373</v>
      </c>
      <c r="E322" s="187" t="s">
        <v>3</v>
      </c>
      <c r="F322" s="188" t="s">
        <v>375</v>
      </c>
      <c r="H322" s="189">
        <v>4.9729999999999999</v>
      </c>
      <c r="I322" s="190"/>
      <c r="L322" s="186"/>
      <c r="M322" s="191"/>
      <c r="N322" s="192"/>
      <c r="O322" s="192"/>
      <c r="P322" s="192"/>
      <c r="Q322" s="192"/>
      <c r="R322" s="192"/>
      <c r="S322" s="192"/>
      <c r="T322" s="193"/>
      <c r="AT322" s="187" t="s">
        <v>373</v>
      </c>
      <c r="AU322" s="187" t="s">
        <v>87</v>
      </c>
      <c r="AV322" s="14" t="s">
        <v>200</v>
      </c>
      <c r="AW322" s="14" t="s">
        <v>38</v>
      </c>
      <c r="AX322" s="14" t="s">
        <v>85</v>
      </c>
      <c r="AY322" s="187" t="s">
        <v>186</v>
      </c>
    </row>
    <row r="323" spans="1:65" s="2" customFormat="1" ht="42.75" customHeight="1">
      <c r="A323" s="36"/>
      <c r="B323" s="147"/>
      <c r="C323" s="148" t="s">
        <v>639</v>
      </c>
      <c r="D323" s="148" t="s">
        <v>189</v>
      </c>
      <c r="E323" s="149" t="s">
        <v>2621</v>
      </c>
      <c r="F323" s="150" t="s">
        <v>2622</v>
      </c>
      <c r="G323" s="151" t="s">
        <v>370</v>
      </c>
      <c r="H323" s="152">
        <v>5.7380000000000004</v>
      </c>
      <c r="I323" s="153"/>
      <c r="J323" s="154">
        <f>ROUND(I323*H323,2)</f>
        <v>0</v>
      </c>
      <c r="K323" s="155"/>
      <c r="L323" s="37"/>
      <c r="M323" s="163" t="s">
        <v>3</v>
      </c>
      <c r="N323" s="164" t="s">
        <v>48</v>
      </c>
      <c r="O323" s="57"/>
      <c r="P323" s="165">
        <f>O323*H323</f>
        <v>0</v>
      </c>
      <c r="Q323" s="165">
        <v>0</v>
      </c>
      <c r="R323" s="165">
        <f>Q323*H323</f>
        <v>0</v>
      </c>
      <c r="S323" s="165">
        <v>6.6000000000000003E-2</v>
      </c>
      <c r="T323" s="166">
        <f>S323*H323</f>
        <v>0.37870800000000004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61" t="s">
        <v>200</v>
      </c>
      <c r="AT323" s="161" t="s">
        <v>189</v>
      </c>
      <c r="AU323" s="161" t="s">
        <v>87</v>
      </c>
      <c r="AY323" s="20" t="s">
        <v>186</v>
      </c>
      <c r="BE323" s="162">
        <f>IF(N323="základní",J323,0)</f>
        <v>0</v>
      </c>
      <c r="BF323" s="162">
        <f>IF(N323="snížená",J323,0)</f>
        <v>0</v>
      </c>
      <c r="BG323" s="162">
        <f>IF(N323="zákl. přenesená",J323,0)</f>
        <v>0</v>
      </c>
      <c r="BH323" s="162">
        <f>IF(N323="sníž. přenesená",J323,0)</f>
        <v>0</v>
      </c>
      <c r="BI323" s="162">
        <f>IF(N323="nulová",J323,0)</f>
        <v>0</v>
      </c>
      <c r="BJ323" s="20" t="s">
        <v>85</v>
      </c>
      <c r="BK323" s="162">
        <f>ROUND(I323*H323,2)</f>
        <v>0</v>
      </c>
      <c r="BL323" s="20" t="s">
        <v>200</v>
      </c>
      <c r="BM323" s="161" t="s">
        <v>2623</v>
      </c>
    </row>
    <row r="324" spans="1:65" s="15" customFormat="1">
      <c r="B324" s="194"/>
      <c r="D324" s="172" t="s">
        <v>373</v>
      </c>
      <c r="E324" s="195" t="s">
        <v>3</v>
      </c>
      <c r="F324" s="196" t="s">
        <v>2032</v>
      </c>
      <c r="H324" s="195" t="s">
        <v>3</v>
      </c>
      <c r="I324" s="197"/>
      <c r="L324" s="194"/>
      <c r="M324" s="198"/>
      <c r="N324" s="199"/>
      <c r="O324" s="199"/>
      <c r="P324" s="199"/>
      <c r="Q324" s="199"/>
      <c r="R324" s="199"/>
      <c r="S324" s="199"/>
      <c r="T324" s="200"/>
      <c r="AT324" s="195" t="s">
        <v>373</v>
      </c>
      <c r="AU324" s="195" t="s">
        <v>87</v>
      </c>
      <c r="AV324" s="15" t="s">
        <v>85</v>
      </c>
      <c r="AW324" s="15" t="s">
        <v>38</v>
      </c>
      <c r="AX324" s="15" t="s">
        <v>77</v>
      </c>
      <c r="AY324" s="195" t="s">
        <v>186</v>
      </c>
    </row>
    <row r="325" spans="1:65" s="13" customFormat="1">
      <c r="B325" s="178"/>
      <c r="D325" s="172" t="s">
        <v>373</v>
      </c>
      <c r="E325" s="179" t="s">
        <v>3</v>
      </c>
      <c r="F325" s="180" t="s">
        <v>2624</v>
      </c>
      <c r="H325" s="181">
        <v>5.7380000000000004</v>
      </c>
      <c r="I325" s="182"/>
      <c r="L325" s="178"/>
      <c r="M325" s="183"/>
      <c r="N325" s="184"/>
      <c r="O325" s="184"/>
      <c r="P325" s="184"/>
      <c r="Q325" s="184"/>
      <c r="R325" s="184"/>
      <c r="S325" s="184"/>
      <c r="T325" s="185"/>
      <c r="AT325" s="179" t="s">
        <v>373</v>
      </c>
      <c r="AU325" s="179" t="s">
        <v>87</v>
      </c>
      <c r="AV325" s="13" t="s">
        <v>87</v>
      </c>
      <c r="AW325" s="13" t="s">
        <v>38</v>
      </c>
      <c r="AX325" s="13" t="s">
        <v>77</v>
      </c>
      <c r="AY325" s="179" t="s">
        <v>186</v>
      </c>
    </row>
    <row r="326" spans="1:65" s="14" customFormat="1">
      <c r="B326" s="186"/>
      <c r="D326" s="172" t="s">
        <v>373</v>
      </c>
      <c r="E326" s="187" t="s">
        <v>3</v>
      </c>
      <c r="F326" s="188" t="s">
        <v>375</v>
      </c>
      <c r="H326" s="189">
        <v>5.7380000000000004</v>
      </c>
      <c r="I326" s="190"/>
      <c r="L326" s="186"/>
      <c r="M326" s="191"/>
      <c r="N326" s="192"/>
      <c r="O326" s="192"/>
      <c r="P326" s="192"/>
      <c r="Q326" s="192"/>
      <c r="R326" s="192"/>
      <c r="S326" s="192"/>
      <c r="T326" s="193"/>
      <c r="AT326" s="187" t="s">
        <v>373</v>
      </c>
      <c r="AU326" s="187" t="s">
        <v>87</v>
      </c>
      <c r="AV326" s="14" t="s">
        <v>200</v>
      </c>
      <c r="AW326" s="14" t="s">
        <v>38</v>
      </c>
      <c r="AX326" s="14" t="s">
        <v>85</v>
      </c>
      <c r="AY326" s="187" t="s">
        <v>186</v>
      </c>
    </row>
    <row r="327" spans="1:65" s="2" customFormat="1" ht="36.75" customHeight="1">
      <c r="A327" s="36"/>
      <c r="B327" s="147"/>
      <c r="C327" s="148" t="s">
        <v>645</v>
      </c>
      <c r="D327" s="148" t="s">
        <v>189</v>
      </c>
      <c r="E327" s="149" t="s">
        <v>2625</v>
      </c>
      <c r="F327" s="150" t="s">
        <v>2626</v>
      </c>
      <c r="G327" s="151" t="s">
        <v>370</v>
      </c>
      <c r="H327" s="152">
        <v>36.25</v>
      </c>
      <c r="I327" s="153"/>
      <c r="J327" s="154">
        <f>ROUND(I327*H327,2)</f>
        <v>0</v>
      </c>
      <c r="K327" s="155"/>
      <c r="L327" s="37"/>
      <c r="M327" s="163" t="s">
        <v>3</v>
      </c>
      <c r="N327" s="164" t="s">
        <v>48</v>
      </c>
      <c r="O327" s="57"/>
      <c r="P327" s="165">
        <f>O327*H327</f>
        <v>0</v>
      </c>
      <c r="Q327" s="165">
        <v>0</v>
      </c>
      <c r="R327" s="165">
        <f>Q327*H327</f>
        <v>0</v>
      </c>
      <c r="S327" s="165">
        <v>2.5000000000000001E-2</v>
      </c>
      <c r="T327" s="166">
        <f>S327*H327</f>
        <v>0.90625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61" t="s">
        <v>200</v>
      </c>
      <c r="AT327" s="161" t="s">
        <v>189</v>
      </c>
      <c r="AU327" s="161" t="s">
        <v>87</v>
      </c>
      <c r="AY327" s="20" t="s">
        <v>186</v>
      </c>
      <c r="BE327" s="162">
        <f>IF(N327="základní",J327,0)</f>
        <v>0</v>
      </c>
      <c r="BF327" s="162">
        <f>IF(N327="snížená",J327,0)</f>
        <v>0</v>
      </c>
      <c r="BG327" s="162">
        <f>IF(N327="zákl. přenesená",J327,0)</f>
        <v>0</v>
      </c>
      <c r="BH327" s="162">
        <f>IF(N327="sníž. přenesená",J327,0)</f>
        <v>0</v>
      </c>
      <c r="BI327" s="162">
        <f>IF(N327="nulová",J327,0)</f>
        <v>0</v>
      </c>
      <c r="BJ327" s="20" t="s">
        <v>85</v>
      </c>
      <c r="BK327" s="162">
        <f>ROUND(I327*H327,2)</f>
        <v>0</v>
      </c>
      <c r="BL327" s="20" t="s">
        <v>200</v>
      </c>
      <c r="BM327" s="161" t="s">
        <v>2627</v>
      </c>
    </row>
    <row r="328" spans="1:65" s="15" customFormat="1">
      <c r="B328" s="194"/>
      <c r="D328" s="172" t="s">
        <v>373</v>
      </c>
      <c r="E328" s="195" t="s">
        <v>3</v>
      </c>
      <c r="F328" s="196" t="s">
        <v>746</v>
      </c>
      <c r="H328" s="195" t="s">
        <v>3</v>
      </c>
      <c r="I328" s="197"/>
      <c r="L328" s="194"/>
      <c r="M328" s="198"/>
      <c r="N328" s="199"/>
      <c r="O328" s="199"/>
      <c r="P328" s="199"/>
      <c r="Q328" s="199"/>
      <c r="R328" s="199"/>
      <c r="S328" s="199"/>
      <c r="T328" s="200"/>
      <c r="AT328" s="195" t="s">
        <v>373</v>
      </c>
      <c r="AU328" s="195" t="s">
        <v>87</v>
      </c>
      <c r="AV328" s="15" t="s">
        <v>85</v>
      </c>
      <c r="AW328" s="15" t="s">
        <v>38</v>
      </c>
      <c r="AX328" s="15" t="s">
        <v>77</v>
      </c>
      <c r="AY328" s="195" t="s">
        <v>186</v>
      </c>
    </row>
    <row r="329" spans="1:65" s="13" customFormat="1">
      <c r="B329" s="178"/>
      <c r="D329" s="172" t="s">
        <v>373</v>
      </c>
      <c r="E329" s="179" t="s">
        <v>3</v>
      </c>
      <c r="F329" s="180" t="s">
        <v>2628</v>
      </c>
      <c r="H329" s="181">
        <v>10</v>
      </c>
      <c r="I329" s="182"/>
      <c r="L329" s="178"/>
      <c r="M329" s="183"/>
      <c r="N329" s="184"/>
      <c r="O329" s="184"/>
      <c r="P329" s="184"/>
      <c r="Q329" s="184"/>
      <c r="R329" s="184"/>
      <c r="S329" s="184"/>
      <c r="T329" s="185"/>
      <c r="AT329" s="179" t="s">
        <v>373</v>
      </c>
      <c r="AU329" s="179" t="s">
        <v>87</v>
      </c>
      <c r="AV329" s="13" t="s">
        <v>87</v>
      </c>
      <c r="AW329" s="13" t="s">
        <v>38</v>
      </c>
      <c r="AX329" s="13" t="s">
        <v>77</v>
      </c>
      <c r="AY329" s="179" t="s">
        <v>186</v>
      </c>
    </row>
    <row r="330" spans="1:65" s="13" customFormat="1">
      <c r="B330" s="178"/>
      <c r="D330" s="172" t="s">
        <v>373</v>
      </c>
      <c r="E330" s="179" t="s">
        <v>3</v>
      </c>
      <c r="F330" s="180" t="s">
        <v>2629</v>
      </c>
      <c r="H330" s="181">
        <v>15</v>
      </c>
      <c r="I330" s="182"/>
      <c r="L330" s="178"/>
      <c r="M330" s="183"/>
      <c r="N330" s="184"/>
      <c r="O330" s="184"/>
      <c r="P330" s="184"/>
      <c r="Q330" s="184"/>
      <c r="R330" s="184"/>
      <c r="S330" s="184"/>
      <c r="T330" s="185"/>
      <c r="AT330" s="179" t="s">
        <v>373</v>
      </c>
      <c r="AU330" s="179" t="s">
        <v>87</v>
      </c>
      <c r="AV330" s="13" t="s">
        <v>87</v>
      </c>
      <c r="AW330" s="13" t="s">
        <v>38</v>
      </c>
      <c r="AX330" s="13" t="s">
        <v>77</v>
      </c>
      <c r="AY330" s="179" t="s">
        <v>186</v>
      </c>
    </row>
    <row r="331" spans="1:65" s="13" customFormat="1">
      <c r="B331" s="178"/>
      <c r="D331" s="172" t="s">
        <v>373</v>
      </c>
      <c r="E331" s="179" t="s">
        <v>3</v>
      </c>
      <c r="F331" s="180" t="s">
        <v>2630</v>
      </c>
      <c r="H331" s="181">
        <v>11.25</v>
      </c>
      <c r="I331" s="182"/>
      <c r="L331" s="178"/>
      <c r="M331" s="183"/>
      <c r="N331" s="184"/>
      <c r="O331" s="184"/>
      <c r="P331" s="184"/>
      <c r="Q331" s="184"/>
      <c r="R331" s="184"/>
      <c r="S331" s="184"/>
      <c r="T331" s="185"/>
      <c r="AT331" s="179" t="s">
        <v>373</v>
      </c>
      <c r="AU331" s="179" t="s">
        <v>87</v>
      </c>
      <c r="AV331" s="13" t="s">
        <v>87</v>
      </c>
      <c r="AW331" s="13" t="s">
        <v>38</v>
      </c>
      <c r="AX331" s="13" t="s">
        <v>77</v>
      </c>
      <c r="AY331" s="179" t="s">
        <v>186</v>
      </c>
    </row>
    <row r="332" spans="1:65" s="14" customFormat="1">
      <c r="B332" s="186"/>
      <c r="D332" s="172" t="s">
        <v>373</v>
      </c>
      <c r="E332" s="187" t="s">
        <v>3</v>
      </c>
      <c r="F332" s="188" t="s">
        <v>375</v>
      </c>
      <c r="H332" s="189">
        <v>36.25</v>
      </c>
      <c r="I332" s="190"/>
      <c r="L332" s="186"/>
      <c r="M332" s="191"/>
      <c r="N332" s="192"/>
      <c r="O332" s="192"/>
      <c r="P332" s="192"/>
      <c r="Q332" s="192"/>
      <c r="R332" s="192"/>
      <c r="S332" s="192"/>
      <c r="T332" s="193"/>
      <c r="AT332" s="187" t="s">
        <v>373</v>
      </c>
      <c r="AU332" s="187" t="s">
        <v>87</v>
      </c>
      <c r="AV332" s="14" t="s">
        <v>200</v>
      </c>
      <c r="AW332" s="14" t="s">
        <v>38</v>
      </c>
      <c r="AX332" s="14" t="s">
        <v>85</v>
      </c>
      <c r="AY332" s="187" t="s">
        <v>186</v>
      </c>
    </row>
    <row r="333" spans="1:65" s="2" customFormat="1" ht="23.45" customHeight="1">
      <c r="A333" s="36"/>
      <c r="B333" s="147"/>
      <c r="C333" s="148" t="s">
        <v>652</v>
      </c>
      <c r="D333" s="148" t="s">
        <v>189</v>
      </c>
      <c r="E333" s="149" t="s">
        <v>2631</v>
      </c>
      <c r="F333" s="150" t="s">
        <v>2632</v>
      </c>
      <c r="G333" s="151" t="s">
        <v>370</v>
      </c>
      <c r="H333" s="152">
        <v>3.64</v>
      </c>
      <c r="I333" s="153"/>
      <c r="J333" s="154">
        <f>ROUND(I333*H333,2)</f>
        <v>0</v>
      </c>
      <c r="K333" s="155"/>
      <c r="L333" s="37"/>
      <c r="M333" s="163" t="s">
        <v>3</v>
      </c>
      <c r="N333" s="164" t="s">
        <v>48</v>
      </c>
      <c r="O333" s="57"/>
      <c r="P333" s="165">
        <f>O333*H333</f>
        <v>0</v>
      </c>
      <c r="Q333" s="165">
        <v>0</v>
      </c>
      <c r="R333" s="165">
        <f>Q333*H333</f>
        <v>0</v>
      </c>
      <c r="S333" s="165">
        <v>8.5999999999999993E-2</v>
      </c>
      <c r="T333" s="166">
        <f>S333*H333</f>
        <v>0.31303999999999998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61" t="s">
        <v>200</v>
      </c>
      <c r="AT333" s="161" t="s">
        <v>189</v>
      </c>
      <c r="AU333" s="161" t="s">
        <v>87</v>
      </c>
      <c r="AY333" s="20" t="s">
        <v>186</v>
      </c>
      <c r="BE333" s="162">
        <f>IF(N333="základní",J333,0)</f>
        <v>0</v>
      </c>
      <c r="BF333" s="162">
        <f>IF(N333="snížená",J333,0)</f>
        <v>0</v>
      </c>
      <c r="BG333" s="162">
        <f>IF(N333="zákl. přenesená",J333,0)</f>
        <v>0</v>
      </c>
      <c r="BH333" s="162">
        <f>IF(N333="sníž. přenesená",J333,0)</f>
        <v>0</v>
      </c>
      <c r="BI333" s="162">
        <f>IF(N333="nulová",J333,0)</f>
        <v>0</v>
      </c>
      <c r="BJ333" s="20" t="s">
        <v>85</v>
      </c>
      <c r="BK333" s="162">
        <f>ROUND(I333*H333,2)</f>
        <v>0</v>
      </c>
      <c r="BL333" s="20" t="s">
        <v>200</v>
      </c>
      <c r="BM333" s="161" t="s">
        <v>2633</v>
      </c>
    </row>
    <row r="334" spans="1:65" s="15" customFormat="1">
      <c r="B334" s="194"/>
      <c r="D334" s="172" t="s">
        <v>373</v>
      </c>
      <c r="E334" s="195" t="s">
        <v>3</v>
      </c>
      <c r="F334" s="196" t="s">
        <v>643</v>
      </c>
      <c r="H334" s="195" t="s">
        <v>3</v>
      </c>
      <c r="I334" s="197"/>
      <c r="L334" s="194"/>
      <c r="M334" s="198"/>
      <c r="N334" s="199"/>
      <c r="O334" s="199"/>
      <c r="P334" s="199"/>
      <c r="Q334" s="199"/>
      <c r="R334" s="199"/>
      <c r="S334" s="199"/>
      <c r="T334" s="200"/>
      <c r="AT334" s="195" t="s">
        <v>373</v>
      </c>
      <c r="AU334" s="195" t="s">
        <v>87</v>
      </c>
      <c r="AV334" s="15" t="s">
        <v>85</v>
      </c>
      <c r="AW334" s="15" t="s">
        <v>38</v>
      </c>
      <c r="AX334" s="15" t="s">
        <v>77</v>
      </c>
      <c r="AY334" s="195" t="s">
        <v>186</v>
      </c>
    </row>
    <row r="335" spans="1:65" s="13" customFormat="1">
      <c r="B335" s="178"/>
      <c r="D335" s="172" t="s">
        <v>373</v>
      </c>
      <c r="E335" s="179" t="s">
        <v>3</v>
      </c>
      <c r="F335" s="180" t="s">
        <v>2634</v>
      </c>
      <c r="H335" s="181">
        <v>3.64</v>
      </c>
      <c r="I335" s="182"/>
      <c r="L335" s="178"/>
      <c r="M335" s="183"/>
      <c r="N335" s="184"/>
      <c r="O335" s="184"/>
      <c r="P335" s="184"/>
      <c r="Q335" s="184"/>
      <c r="R335" s="184"/>
      <c r="S335" s="184"/>
      <c r="T335" s="185"/>
      <c r="AT335" s="179" t="s">
        <v>373</v>
      </c>
      <c r="AU335" s="179" t="s">
        <v>87</v>
      </c>
      <c r="AV335" s="13" t="s">
        <v>87</v>
      </c>
      <c r="AW335" s="13" t="s">
        <v>38</v>
      </c>
      <c r="AX335" s="13" t="s">
        <v>85</v>
      </c>
      <c r="AY335" s="179" t="s">
        <v>186</v>
      </c>
    </row>
    <row r="336" spans="1:65" s="2" customFormat="1" ht="53.65" customHeight="1">
      <c r="A336" s="36"/>
      <c r="B336" s="147"/>
      <c r="C336" s="148" t="s">
        <v>657</v>
      </c>
      <c r="D336" s="148" t="s">
        <v>189</v>
      </c>
      <c r="E336" s="149" t="s">
        <v>2635</v>
      </c>
      <c r="F336" s="150" t="s">
        <v>2636</v>
      </c>
      <c r="G336" s="151" t="s">
        <v>435</v>
      </c>
      <c r="H336" s="152">
        <v>50</v>
      </c>
      <c r="I336" s="153"/>
      <c r="J336" s="154">
        <f>ROUND(I336*H336,2)</f>
        <v>0</v>
      </c>
      <c r="K336" s="155"/>
      <c r="L336" s="37"/>
      <c r="M336" s="163" t="s">
        <v>3</v>
      </c>
      <c r="N336" s="164" t="s">
        <v>48</v>
      </c>
      <c r="O336" s="57"/>
      <c r="P336" s="165">
        <f>O336*H336</f>
        <v>0</v>
      </c>
      <c r="Q336" s="165">
        <v>0</v>
      </c>
      <c r="R336" s="165">
        <f>Q336*H336</f>
        <v>0</v>
      </c>
      <c r="S336" s="165">
        <v>1E-3</v>
      </c>
      <c r="T336" s="166">
        <f>S336*H336</f>
        <v>0.05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61" t="s">
        <v>200</v>
      </c>
      <c r="AT336" s="161" t="s">
        <v>189</v>
      </c>
      <c r="AU336" s="161" t="s">
        <v>87</v>
      </c>
      <c r="AY336" s="20" t="s">
        <v>186</v>
      </c>
      <c r="BE336" s="162">
        <f>IF(N336="základní",J336,0)</f>
        <v>0</v>
      </c>
      <c r="BF336" s="162">
        <f>IF(N336="snížená",J336,0)</f>
        <v>0</v>
      </c>
      <c r="BG336" s="162">
        <f>IF(N336="zákl. přenesená",J336,0)</f>
        <v>0</v>
      </c>
      <c r="BH336" s="162">
        <f>IF(N336="sníž. přenesená",J336,0)</f>
        <v>0</v>
      </c>
      <c r="BI336" s="162">
        <f>IF(N336="nulová",J336,0)</f>
        <v>0</v>
      </c>
      <c r="BJ336" s="20" t="s">
        <v>85</v>
      </c>
      <c r="BK336" s="162">
        <f>ROUND(I336*H336,2)</f>
        <v>0</v>
      </c>
      <c r="BL336" s="20" t="s">
        <v>200</v>
      </c>
      <c r="BM336" s="161" t="s">
        <v>2637</v>
      </c>
    </row>
    <row r="337" spans="1:65" s="2" customFormat="1">
      <c r="A337" s="36"/>
      <c r="B337" s="37"/>
      <c r="C337" s="36"/>
      <c r="D337" s="167" t="s">
        <v>240</v>
      </c>
      <c r="E337" s="36"/>
      <c r="F337" s="168" t="s">
        <v>2638</v>
      </c>
      <c r="G337" s="36"/>
      <c r="H337" s="36"/>
      <c r="I337" s="169"/>
      <c r="J337" s="36"/>
      <c r="K337" s="36"/>
      <c r="L337" s="37"/>
      <c r="M337" s="170"/>
      <c r="N337" s="171"/>
      <c r="O337" s="57"/>
      <c r="P337" s="57"/>
      <c r="Q337" s="57"/>
      <c r="R337" s="57"/>
      <c r="S337" s="57"/>
      <c r="T337" s="58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20" t="s">
        <v>240</v>
      </c>
      <c r="AU337" s="20" t="s">
        <v>87</v>
      </c>
    </row>
    <row r="338" spans="1:65" s="13" customFormat="1">
      <c r="B338" s="178"/>
      <c r="D338" s="172" t="s">
        <v>373</v>
      </c>
      <c r="E338" s="179" t="s">
        <v>3</v>
      </c>
      <c r="F338" s="180" t="s">
        <v>778</v>
      </c>
      <c r="H338" s="181">
        <v>50</v>
      </c>
      <c r="I338" s="182"/>
      <c r="L338" s="178"/>
      <c r="M338" s="183"/>
      <c r="N338" s="184"/>
      <c r="O338" s="184"/>
      <c r="P338" s="184"/>
      <c r="Q338" s="184"/>
      <c r="R338" s="184"/>
      <c r="S338" s="184"/>
      <c r="T338" s="185"/>
      <c r="AT338" s="179" t="s">
        <v>373</v>
      </c>
      <c r="AU338" s="179" t="s">
        <v>87</v>
      </c>
      <c r="AV338" s="13" t="s">
        <v>87</v>
      </c>
      <c r="AW338" s="13" t="s">
        <v>38</v>
      </c>
      <c r="AX338" s="13" t="s">
        <v>85</v>
      </c>
      <c r="AY338" s="179" t="s">
        <v>186</v>
      </c>
    </row>
    <row r="339" spans="1:65" s="2" customFormat="1" ht="53.65" customHeight="1">
      <c r="A339" s="36"/>
      <c r="B339" s="147"/>
      <c r="C339" s="148" t="s">
        <v>692</v>
      </c>
      <c r="D339" s="148" t="s">
        <v>189</v>
      </c>
      <c r="E339" s="149" t="s">
        <v>2639</v>
      </c>
      <c r="F339" s="150" t="s">
        <v>2640</v>
      </c>
      <c r="G339" s="151" t="s">
        <v>435</v>
      </c>
      <c r="H339" s="152">
        <v>15</v>
      </c>
      <c r="I339" s="153"/>
      <c r="J339" s="154">
        <f>ROUND(I339*H339,2)</f>
        <v>0</v>
      </c>
      <c r="K339" s="155"/>
      <c r="L339" s="37"/>
      <c r="M339" s="163" t="s">
        <v>3</v>
      </c>
      <c r="N339" s="164" t="s">
        <v>48</v>
      </c>
      <c r="O339" s="57"/>
      <c r="P339" s="165">
        <f>O339*H339</f>
        <v>0</v>
      </c>
      <c r="Q339" s="165">
        <v>0</v>
      </c>
      <c r="R339" s="165">
        <f>Q339*H339</f>
        <v>0</v>
      </c>
      <c r="S339" s="165">
        <v>2E-3</v>
      </c>
      <c r="T339" s="166">
        <f>S339*H339</f>
        <v>0.03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61" t="s">
        <v>200</v>
      </c>
      <c r="AT339" s="161" t="s">
        <v>189</v>
      </c>
      <c r="AU339" s="161" t="s">
        <v>87</v>
      </c>
      <c r="AY339" s="20" t="s">
        <v>186</v>
      </c>
      <c r="BE339" s="162">
        <f>IF(N339="základní",J339,0)</f>
        <v>0</v>
      </c>
      <c r="BF339" s="162">
        <f>IF(N339="snížená",J339,0)</f>
        <v>0</v>
      </c>
      <c r="BG339" s="162">
        <f>IF(N339="zákl. přenesená",J339,0)</f>
        <v>0</v>
      </c>
      <c r="BH339" s="162">
        <f>IF(N339="sníž. přenesená",J339,0)</f>
        <v>0</v>
      </c>
      <c r="BI339" s="162">
        <f>IF(N339="nulová",J339,0)</f>
        <v>0</v>
      </c>
      <c r="BJ339" s="20" t="s">
        <v>85</v>
      </c>
      <c r="BK339" s="162">
        <f>ROUND(I339*H339,2)</f>
        <v>0</v>
      </c>
      <c r="BL339" s="20" t="s">
        <v>200</v>
      </c>
      <c r="BM339" s="161" t="s">
        <v>2641</v>
      </c>
    </row>
    <row r="340" spans="1:65" s="2" customFormat="1">
      <c r="A340" s="36"/>
      <c r="B340" s="37"/>
      <c r="C340" s="36"/>
      <c r="D340" s="167" t="s">
        <v>240</v>
      </c>
      <c r="E340" s="36"/>
      <c r="F340" s="168" t="s">
        <v>2642</v>
      </c>
      <c r="G340" s="36"/>
      <c r="H340" s="36"/>
      <c r="I340" s="169"/>
      <c r="J340" s="36"/>
      <c r="K340" s="36"/>
      <c r="L340" s="37"/>
      <c r="M340" s="170"/>
      <c r="N340" s="171"/>
      <c r="O340" s="57"/>
      <c r="P340" s="57"/>
      <c r="Q340" s="57"/>
      <c r="R340" s="57"/>
      <c r="S340" s="57"/>
      <c r="T340" s="58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20" t="s">
        <v>240</v>
      </c>
      <c r="AU340" s="20" t="s">
        <v>87</v>
      </c>
    </row>
    <row r="341" spans="1:65" s="2" customFormat="1" ht="53.65" customHeight="1">
      <c r="A341" s="36"/>
      <c r="B341" s="147"/>
      <c r="C341" s="148" t="s">
        <v>710</v>
      </c>
      <c r="D341" s="148" t="s">
        <v>189</v>
      </c>
      <c r="E341" s="149" t="s">
        <v>2643</v>
      </c>
      <c r="F341" s="150" t="s">
        <v>2644</v>
      </c>
      <c r="G341" s="151" t="s">
        <v>435</v>
      </c>
      <c r="H341" s="152">
        <v>10</v>
      </c>
      <c r="I341" s="153"/>
      <c r="J341" s="154">
        <f>ROUND(I341*H341,2)</f>
        <v>0</v>
      </c>
      <c r="K341" s="155"/>
      <c r="L341" s="37"/>
      <c r="M341" s="163" t="s">
        <v>3</v>
      </c>
      <c r="N341" s="164" t="s">
        <v>48</v>
      </c>
      <c r="O341" s="57"/>
      <c r="P341" s="165">
        <f>O341*H341</f>
        <v>0</v>
      </c>
      <c r="Q341" s="165">
        <v>0</v>
      </c>
      <c r="R341" s="165">
        <f>Q341*H341</f>
        <v>0</v>
      </c>
      <c r="S341" s="165">
        <v>2E-3</v>
      </c>
      <c r="T341" s="166">
        <f>S341*H341</f>
        <v>0.02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61" t="s">
        <v>200</v>
      </c>
      <c r="AT341" s="161" t="s">
        <v>189</v>
      </c>
      <c r="AU341" s="161" t="s">
        <v>87</v>
      </c>
      <c r="AY341" s="20" t="s">
        <v>186</v>
      </c>
      <c r="BE341" s="162">
        <f>IF(N341="základní",J341,0)</f>
        <v>0</v>
      </c>
      <c r="BF341" s="162">
        <f>IF(N341="snížená",J341,0)</f>
        <v>0</v>
      </c>
      <c r="BG341" s="162">
        <f>IF(N341="zákl. přenesená",J341,0)</f>
        <v>0</v>
      </c>
      <c r="BH341" s="162">
        <f>IF(N341="sníž. přenesená",J341,0)</f>
        <v>0</v>
      </c>
      <c r="BI341" s="162">
        <f>IF(N341="nulová",J341,0)</f>
        <v>0</v>
      </c>
      <c r="BJ341" s="20" t="s">
        <v>85</v>
      </c>
      <c r="BK341" s="162">
        <f>ROUND(I341*H341,2)</f>
        <v>0</v>
      </c>
      <c r="BL341" s="20" t="s">
        <v>200</v>
      </c>
      <c r="BM341" s="161" t="s">
        <v>2645</v>
      </c>
    </row>
    <row r="342" spans="1:65" s="2" customFormat="1">
      <c r="A342" s="36"/>
      <c r="B342" s="37"/>
      <c r="C342" s="36"/>
      <c r="D342" s="167" t="s">
        <v>240</v>
      </c>
      <c r="E342" s="36"/>
      <c r="F342" s="168" t="s">
        <v>2646</v>
      </c>
      <c r="G342" s="36"/>
      <c r="H342" s="36"/>
      <c r="I342" s="169"/>
      <c r="J342" s="36"/>
      <c r="K342" s="36"/>
      <c r="L342" s="37"/>
      <c r="M342" s="170"/>
      <c r="N342" s="171"/>
      <c r="O342" s="57"/>
      <c r="P342" s="57"/>
      <c r="Q342" s="57"/>
      <c r="R342" s="57"/>
      <c r="S342" s="57"/>
      <c r="T342" s="58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20" t="s">
        <v>240</v>
      </c>
      <c r="AU342" s="20" t="s">
        <v>87</v>
      </c>
    </row>
    <row r="343" spans="1:65" s="2" customFormat="1" ht="53.65" customHeight="1">
      <c r="A343" s="36"/>
      <c r="B343" s="147"/>
      <c r="C343" s="148" t="s">
        <v>714</v>
      </c>
      <c r="D343" s="148" t="s">
        <v>189</v>
      </c>
      <c r="E343" s="149" t="s">
        <v>2647</v>
      </c>
      <c r="F343" s="150" t="s">
        <v>2648</v>
      </c>
      <c r="G343" s="151" t="s">
        <v>435</v>
      </c>
      <c r="H343" s="152">
        <v>37</v>
      </c>
      <c r="I343" s="153"/>
      <c r="J343" s="154">
        <f>ROUND(I343*H343,2)</f>
        <v>0</v>
      </c>
      <c r="K343" s="155"/>
      <c r="L343" s="37"/>
      <c r="M343" s="163" t="s">
        <v>3</v>
      </c>
      <c r="N343" s="164" t="s">
        <v>48</v>
      </c>
      <c r="O343" s="57"/>
      <c r="P343" s="165">
        <f>O343*H343</f>
        <v>0</v>
      </c>
      <c r="Q343" s="165">
        <v>0</v>
      </c>
      <c r="R343" s="165">
        <f>Q343*H343</f>
        <v>0</v>
      </c>
      <c r="S343" s="165">
        <v>4.0000000000000001E-3</v>
      </c>
      <c r="T343" s="166">
        <f>S343*H343</f>
        <v>0.14799999999999999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61" t="s">
        <v>200</v>
      </c>
      <c r="AT343" s="161" t="s">
        <v>189</v>
      </c>
      <c r="AU343" s="161" t="s">
        <v>87</v>
      </c>
      <c r="AY343" s="20" t="s">
        <v>186</v>
      </c>
      <c r="BE343" s="162">
        <f>IF(N343="základní",J343,0)</f>
        <v>0</v>
      </c>
      <c r="BF343" s="162">
        <f>IF(N343="snížená",J343,0)</f>
        <v>0</v>
      </c>
      <c r="BG343" s="162">
        <f>IF(N343="zákl. přenesená",J343,0)</f>
        <v>0</v>
      </c>
      <c r="BH343" s="162">
        <f>IF(N343="sníž. přenesená",J343,0)</f>
        <v>0</v>
      </c>
      <c r="BI343" s="162">
        <f>IF(N343="nulová",J343,0)</f>
        <v>0</v>
      </c>
      <c r="BJ343" s="20" t="s">
        <v>85</v>
      </c>
      <c r="BK343" s="162">
        <f>ROUND(I343*H343,2)</f>
        <v>0</v>
      </c>
      <c r="BL343" s="20" t="s">
        <v>200</v>
      </c>
      <c r="BM343" s="161" t="s">
        <v>2649</v>
      </c>
    </row>
    <row r="344" spans="1:65" s="15" customFormat="1">
      <c r="B344" s="194"/>
      <c r="D344" s="172" t="s">
        <v>373</v>
      </c>
      <c r="E344" s="195" t="s">
        <v>3</v>
      </c>
      <c r="F344" s="196" t="s">
        <v>2650</v>
      </c>
      <c r="H344" s="195" t="s">
        <v>3</v>
      </c>
      <c r="I344" s="197"/>
      <c r="L344" s="194"/>
      <c r="M344" s="198"/>
      <c r="N344" s="199"/>
      <c r="O344" s="199"/>
      <c r="P344" s="199"/>
      <c r="Q344" s="199"/>
      <c r="R344" s="199"/>
      <c r="S344" s="199"/>
      <c r="T344" s="200"/>
      <c r="AT344" s="195" t="s">
        <v>373</v>
      </c>
      <c r="AU344" s="195" t="s">
        <v>87</v>
      </c>
      <c r="AV344" s="15" t="s">
        <v>85</v>
      </c>
      <c r="AW344" s="15" t="s">
        <v>38</v>
      </c>
      <c r="AX344" s="15" t="s">
        <v>77</v>
      </c>
      <c r="AY344" s="195" t="s">
        <v>186</v>
      </c>
    </row>
    <row r="345" spans="1:65" s="15" customFormat="1">
      <c r="B345" s="194"/>
      <c r="D345" s="172" t="s">
        <v>373</v>
      </c>
      <c r="E345" s="195" t="s">
        <v>3</v>
      </c>
      <c r="F345" s="196" t="s">
        <v>400</v>
      </c>
      <c r="H345" s="195" t="s">
        <v>3</v>
      </c>
      <c r="I345" s="197"/>
      <c r="L345" s="194"/>
      <c r="M345" s="198"/>
      <c r="N345" s="199"/>
      <c r="O345" s="199"/>
      <c r="P345" s="199"/>
      <c r="Q345" s="199"/>
      <c r="R345" s="199"/>
      <c r="S345" s="199"/>
      <c r="T345" s="200"/>
      <c r="AT345" s="195" t="s">
        <v>373</v>
      </c>
      <c r="AU345" s="195" t="s">
        <v>87</v>
      </c>
      <c r="AV345" s="15" t="s">
        <v>85</v>
      </c>
      <c r="AW345" s="15" t="s">
        <v>38</v>
      </c>
      <c r="AX345" s="15" t="s">
        <v>77</v>
      </c>
      <c r="AY345" s="195" t="s">
        <v>186</v>
      </c>
    </row>
    <row r="346" spans="1:65" s="13" customFormat="1">
      <c r="B346" s="178"/>
      <c r="D346" s="172" t="s">
        <v>373</v>
      </c>
      <c r="E346" s="179" t="s">
        <v>3</v>
      </c>
      <c r="F346" s="180" t="s">
        <v>2651</v>
      </c>
      <c r="H346" s="181">
        <v>9</v>
      </c>
      <c r="I346" s="182"/>
      <c r="L346" s="178"/>
      <c r="M346" s="183"/>
      <c r="N346" s="184"/>
      <c r="O346" s="184"/>
      <c r="P346" s="184"/>
      <c r="Q346" s="184"/>
      <c r="R346" s="184"/>
      <c r="S346" s="184"/>
      <c r="T346" s="185"/>
      <c r="AT346" s="179" t="s">
        <v>373</v>
      </c>
      <c r="AU346" s="179" t="s">
        <v>87</v>
      </c>
      <c r="AV346" s="13" t="s">
        <v>87</v>
      </c>
      <c r="AW346" s="13" t="s">
        <v>38</v>
      </c>
      <c r="AX346" s="13" t="s">
        <v>77</v>
      </c>
      <c r="AY346" s="179" t="s">
        <v>186</v>
      </c>
    </row>
    <row r="347" spans="1:65" s="15" customFormat="1">
      <c r="B347" s="194"/>
      <c r="D347" s="172" t="s">
        <v>373</v>
      </c>
      <c r="E347" s="195" t="s">
        <v>3</v>
      </c>
      <c r="F347" s="196" t="s">
        <v>2652</v>
      </c>
      <c r="H347" s="195" t="s">
        <v>3</v>
      </c>
      <c r="I347" s="197"/>
      <c r="L347" s="194"/>
      <c r="M347" s="198"/>
      <c r="N347" s="199"/>
      <c r="O347" s="199"/>
      <c r="P347" s="199"/>
      <c r="Q347" s="199"/>
      <c r="R347" s="199"/>
      <c r="S347" s="199"/>
      <c r="T347" s="200"/>
      <c r="AT347" s="195" t="s">
        <v>373</v>
      </c>
      <c r="AU347" s="195" t="s">
        <v>87</v>
      </c>
      <c r="AV347" s="15" t="s">
        <v>85</v>
      </c>
      <c r="AW347" s="15" t="s">
        <v>38</v>
      </c>
      <c r="AX347" s="15" t="s">
        <v>77</v>
      </c>
      <c r="AY347" s="195" t="s">
        <v>186</v>
      </c>
    </row>
    <row r="348" spans="1:65" s="13" customFormat="1">
      <c r="B348" s="178"/>
      <c r="D348" s="172" t="s">
        <v>373</v>
      </c>
      <c r="E348" s="179" t="s">
        <v>3</v>
      </c>
      <c r="F348" s="180" t="s">
        <v>215</v>
      </c>
      <c r="H348" s="181">
        <v>5</v>
      </c>
      <c r="I348" s="182"/>
      <c r="L348" s="178"/>
      <c r="M348" s="183"/>
      <c r="N348" s="184"/>
      <c r="O348" s="184"/>
      <c r="P348" s="184"/>
      <c r="Q348" s="184"/>
      <c r="R348" s="184"/>
      <c r="S348" s="184"/>
      <c r="T348" s="185"/>
      <c r="AT348" s="179" t="s">
        <v>373</v>
      </c>
      <c r="AU348" s="179" t="s">
        <v>87</v>
      </c>
      <c r="AV348" s="13" t="s">
        <v>87</v>
      </c>
      <c r="AW348" s="13" t="s">
        <v>38</v>
      </c>
      <c r="AX348" s="13" t="s">
        <v>77</v>
      </c>
      <c r="AY348" s="179" t="s">
        <v>186</v>
      </c>
    </row>
    <row r="349" spans="1:65" s="15" customFormat="1">
      <c r="B349" s="194"/>
      <c r="D349" s="172" t="s">
        <v>373</v>
      </c>
      <c r="E349" s="195" t="s">
        <v>3</v>
      </c>
      <c r="F349" s="196" t="s">
        <v>2653</v>
      </c>
      <c r="H349" s="195" t="s">
        <v>3</v>
      </c>
      <c r="I349" s="197"/>
      <c r="L349" s="194"/>
      <c r="M349" s="198"/>
      <c r="N349" s="199"/>
      <c r="O349" s="199"/>
      <c r="P349" s="199"/>
      <c r="Q349" s="199"/>
      <c r="R349" s="199"/>
      <c r="S349" s="199"/>
      <c r="T349" s="200"/>
      <c r="AT349" s="195" t="s">
        <v>373</v>
      </c>
      <c r="AU349" s="195" t="s">
        <v>87</v>
      </c>
      <c r="AV349" s="15" t="s">
        <v>85</v>
      </c>
      <c r="AW349" s="15" t="s">
        <v>38</v>
      </c>
      <c r="AX349" s="15" t="s">
        <v>77</v>
      </c>
      <c r="AY349" s="195" t="s">
        <v>186</v>
      </c>
    </row>
    <row r="350" spans="1:65" s="13" customFormat="1">
      <c r="B350" s="178"/>
      <c r="D350" s="172" t="s">
        <v>373</v>
      </c>
      <c r="E350" s="179" t="s">
        <v>3</v>
      </c>
      <c r="F350" s="180" t="s">
        <v>2654</v>
      </c>
      <c r="H350" s="181">
        <v>23</v>
      </c>
      <c r="I350" s="182"/>
      <c r="L350" s="178"/>
      <c r="M350" s="183"/>
      <c r="N350" s="184"/>
      <c r="O350" s="184"/>
      <c r="P350" s="184"/>
      <c r="Q350" s="184"/>
      <c r="R350" s="184"/>
      <c r="S350" s="184"/>
      <c r="T350" s="185"/>
      <c r="AT350" s="179" t="s">
        <v>373</v>
      </c>
      <c r="AU350" s="179" t="s">
        <v>87</v>
      </c>
      <c r="AV350" s="13" t="s">
        <v>87</v>
      </c>
      <c r="AW350" s="13" t="s">
        <v>38</v>
      </c>
      <c r="AX350" s="13" t="s">
        <v>77</v>
      </c>
      <c r="AY350" s="179" t="s">
        <v>186</v>
      </c>
    </row>
    <row r="351" spans="1:65" s="14" customFormat="1">
      <c r="B351" s="186"/>
      <c r="D351" s="172" t="s">
        <v>373</v>
      </c>
      <c r="E351" s="187" t="s">
        <v>3</v>
      </c>
      <c r="F351" s="188" t="s">
        <v>375</v>
      </c>
      <c r="H351" s="189">
        <v>37</v>
      </c>
      <c r="I351" s="190"/>
      <c r="L351" s="186"/>
      <c r="M351" s="191"/>
      <c r="N351" s="192"/>
      <c r="O351" s="192"/>
      <c r="P351" s="192"/>
      <c r="Q351" s="192"/>
      <c r="R351" s="192"/>
      <c r="S351" s="192"/>
      <c r="T351" s="193"/>
      <c r="AT351" s="187" t="s">
        <v>373</v>
      </c>
      <c r="AU351" s="187" t="s">
        <v>87</v>
      </c>
      <c r="AV351" s="14" t="s">
        <v>200</v>
      </c>
      <c r="AW351" s="14" t="s">
        <v>38</v>
      </c>
      <c r="AX351" s="14" t="s">
        <v>85</v>
      </c>
      <c r="AY351" s="187" t="s">
        <v>186</v>
      </c>
    </row>
    <row r="352" spans="1:65" s="2" customFormat="1" ht="53.65" customHeight="1">
      <c r="A352" s="36"/>
      <c r="B352" s="147"/>
      <c r="C352" s="148" t="s">
        <v>719</v>
      </c>
      <c r="D352" s="148" t="s">
        <v>189</v>
      </c>
      <c r="E352" s="149" t="s">
        <v>2655</v>
      </c>
      <c r="F352" s="150" t="s">
        <v>2656</v>
      </c>
      <c r="G352" s="151" t="s">
        <v>435</v>
      </c>
      <c r="H352" s="152">
        <v>2</v>
      </c>
      <c r="I352" s="153"/>
      <c r="J352" s="154">
        <f>ROUND(I352*H352,2)</f>
        <v>0</v>
      </c>
      <c r="K352" s="155"/>
      <c r="L352" s="37"/>
      <c r="M352" s="163" t="s">
        <v>3</v>
      </c>
      <c r="N352" s="164" t="s">
        <v>48</v>
      </c>
      <c r="O352" s="57"/>
      <c r="P352" s="165">
        <f>O352*H352</f>
        <v>0</v>
      </c>
      <c r="Q352" s="165">
        <v>0</v>
      </c>
      <c r="R352" s="165">
        <f>Q352*H352</f>
        <v>0</v>
      </c>
      <c r="S352" s="165">
        <v>8.0000000000000002E-3</v>
      </c>
      <c r="T352" s="166">
        <f>S352*H352</f>
        <v>1.6E-2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61" t="s">
        <v>200</v>
      </c>
      <c r="AT352" s="161" t="s">
        <v>189</v>
      </c>
      <c r="AU352" s="161" t="s">
        <v>87</v>
      </c>
      <c r="AY352" s="20" t="s">
        <v>186</v>
      </c>
      <c r="BE352" s="162">
        <f>IF(N352="základní",J352,0)</f>
        <v>0</v>
      </c>
      <c r="BF352" s="162">
        <f>IF(N352="snížená",J352,0)</f>
        <v>0</v>
      </c>
      <c r="BG352" s="162">
        <f>IF(N352="zákl. přenesená",J352,0)</f>
        <v>0</v>
      </c>
      <c r="BH352" s="162">
        <f>IF(N352="sníž. přenesená",J352,0)</f>
        <v>0</v>
      </c>
      <c r="BI352" s="162">
        <f>IF(N352="nulová",J352,0)</f>
        <v>0</v>
      </c>
      <c r="BJ352" s="20" t="s">
        <v>85</v>
      </c>
      <c r="BK352" s="162">
        <f>ROUND(I352*H352,2)</f>
        <v>0</v>
      </c>
      <c r="BL352" s="20" t="s">
        <v>200</v>
      </c>
      <c r="BM352" s="161" t="s">
        <v>2657</v>
      </c>
    </row>
    <row r="353" spans="1:65" s="15" customFormat="1">
      <c r="B353" s="194"/>
      <c r="D353" s="172" t="s">
        <v>373</v>
      </c>
      <c r="E353" s="195" t="s">
        <v>3</v>
      </c>
      <c r="F353" s="196" t="s">
        <v>2650</v>
      </c>
      <c r="H353" s="195" t="s">
        <v>3</v>
      </c>
      <c r="I353" s="197"/>
      <c r="L353" s="194"/>
      <c r="M353" s="198"/>
      <c r="N353" s="199"/>
      <c r="O353" s="199"/>
      <c r="P353" s="199"/>
      <c r="Q353" s="199"/>
      <c r="R353" s="199"/>
      <c r="S353" s="199"/>
      <c r="T353" s="200"/>
      <c r="AT353" s="195" t="s">
        <v>373</v>
      </c>
      <c r="AU353" s="195" t="s">
        <v>87</v>
      </c>
      <c r="AV353" s="15" t="s">
        <v>85</v>
      </c>
      <c r="AW353" s="15" t="s">
        <v>38</v>
      </c>
      <c r="AX353" s="15" t="s">
        <v>77</v>
      </c>
      <c r="AY353" s="195" t="s">
        <v>186</v>
      </c>
    </row>
    <row r="354" spans="1:65" s="15" customFormat="1">
      <c r="B354" s="194"/>
      <c r="D354" s="172" t="s">
        <v>373</v>
      </c>
      <c r="E354" s="195" t="s">
        <v>3</v>
      </c>
      <c r="F354" s="196" t="s">
        <v>400</v>
      </c>
      <c r="H354" s="195" t="s">
        <v>3</v>
      </c>
      <c r="I354" s="197"/>
      <c r="L354" s="194"/>
      <c r="M354" s="198"/>
      <c r="N354" s="199"/>
      <c r="O354" s="199"/>
      <c r="P354" s="199"/>
      <c r="Q354" s="199"/>
      <c r="R354" s="199"/>
      <c r="S354" s="199"/>
      <c r="T354" s="200"/>
      <c r="AT354" s="195" t="s">
        <v>373</v>
      </c>
      <c r="AU354" s="195" t="s">
        <v>87</v>
      </c>
      <c r="AV354" s="15" t="s">
        <v>85</v>
      </c>
      <c r="AW354" s="15" t="s">
        <v>38</v>
      </c>
      <c r="AX354" s="15" t="s">
        <v>77</v>
      </c>
      <c r="AY354" s="195" t="s">
        <v>186</v>
      </c>
    </row>
    <row r="355" spans="1:65" s="13" customFormat="1">
      <c r="B355" s="178"/>
      <c r="D355" s="172" t="s">
        <v>373</v>
      </c>
      <c r="E355" s="179" t="s">
        <v>3</v>
      </c>
      <c r="F355" s="180" t="s">
        <v>85</v>
      </c>
      <c r="H355" s="181">
        <v>1</v>
      </c>
      <c r="I355" s="182"/>
      <c r="L355" s="178"/>
      <c r="M355" s="183"/>
      <c r="N355" s="184"/>
      <c r="O355" s="184"/>
      <c r="P355" s="184"/>
      <c r="Q355" s="184"/>
      <c r="R355" s="184"/>
      <c r="S355" s="184"/>
      <c r="T355" s="185"/>
      <c r="AT355" s="179" t="s">
        <v>373</v>
      </c>
      <c r="AU355" s="179" t="s">
        <v>87</v>
      </c>
      <c r="AV355" s="13" t="s">
        <v>87</v>
      </c>
      <c r="AW355" s="13" t="s">
        <v>38</v>
      </c>
      <c r="AX355" s="13" t="s">
        <v>77</v>
      </c>
      <c r="AY355" s="179" t="s">
        <v>186</v>
      </c>
    </row>
    <row r="356" spans="1:65" s="15" customFormat="1">
      <c r="B356" s="194"/>
      <c r="D356" s="172" t="s">
        <v>373</v>
      </c>
      <c r="E356" s="195" t="s">
        <v>3</v>
      </c>
      <c r="F356" s="196" t="s">
        <v>2653</v>
      </c>
      <c r="H356" s="195" t="s">
        <v>3</v>
      </c>
      <c r="I356" s="197"/>
      <c r="L356" s="194"/>
      <c r="M356" s="198"/>
      <c r="N356" s="199"/>
      <c r="O356" s="199"/>
      <c r="P356" s="199"/>
      <c r="Q356" s="199"/>
      <c r="R356" s="199"/>
      <c r="S356" s="199"/>
      <c r="T356" s="200"/>
      <c r="AT356" s="195" t="s">
        <v>373</v>
      </c>
      <c r="AU356" s="195" t="s">
        <v>87</v>
      </c>
      <c r="AV356" s="15" t="s">
        <v>85</v>
      </c>
      <c r="AW356" s="15" t="s">
        <v>38</v>
      </c>
      <c r="AX356" s="15" t="s">
        <v>77</v>
      </c>
      <c r="AY356" s="195" t="s">
        <v>186</v>
      </c>
    </row>
    <row r="357" spans="1:65" s="13" customFormat="1">
      <c r="B357" s="178"/>
      <c r="D357" s="172" t="s">
        <v>373</v>
      </c>
      <c r="E357" s="179" t="s">
        <v>3</v>
      </c>
      <c r="F357" s="180" t="s">
        <v>85</v>
      </c>
      <c r="H357" s="181">
        <v>1</v>
      </c>
      <c r="I357" s="182"/>
      <c r="L357" s="178"/>
      <c r="M357" s="183"/>
      <c r="N357" s="184"/>
      <c r="O357" s="184"/>
      <c r="P357" s="184"/>
      <c r="Q357" s="184"/>
      <c r="R357" s="184"/>
      <c r="S357" s="184"/>
      <c r="T357" s="185"/>
      <c r="AT357" s="179" t="s">
        <v>373</v>
      </c>
      <c r="AU357" s="179" t="s">
        <v>87</v>
      </c>
      <c r="AV357" s="13" t="s">
        <v>87</v>
      </c>
      <c r="AW357" s="13" t="s">
        <v>38</v>
      </c>
      <c r="AX357" s="13" t="s">
        <v>77</v>
      </c>
      <c r="AY357" s="179" t="s">
        <v>186</v>
      </c>
    </row>
    <row r="358" spans="1:65" s="14" customFormat="1">
      <c r="B358" s="186"/>
      <c r="D358" s="172" t="s">
        <v>373</v>
      </c>
      <c r="E358" s="187" t="s">
        <v>3</v>
      </c>
      <c r="F358" s="188" t="s">
        <v>375</v>
      </c>
      <c r="H358" s="189">
        <v>2</v>
      </c>
      <c r="I358" s="190"/>
      <c r="L358" s="186"/>
      <c r="M358" s="191"/>
      <c r="N358" s="192"/>
      <c r="O358" s="192"/>
      <c r="P358" s="192"/>
      <c r="Q358" s="192"/>
      <c r="R358" s="192"/>
      <c r="S358" s="192"/>
      <c r="T358" s="193"/>
      <c r="AT358" s="187" t="s">
        <v>373</v>
      </c>
      <c r="AU358" s="187" t="s">
        <v>87</v>
      </c>
      <c r="AV358" s="14" t="s">
        <v>200</v>
      </c>
      <c r="AW358" s="14" t="s">
        <v>38</v>
      </c>
      <c r="AX358" s="14" t="s">
        <v>85</v>
      </c>
      <c r="AY358" s="187" t="s">
        <v>186</v>
      </c>
    </row>
    <row r="359" spans="1:65" s="2" customFormat="1" ht="53.65" customHeight="1">
      <c r="A359" s="36"/>
      <c r="B359" s="147"/>
      <c r="C359" s="148" t="s">
        <v>724</v>
      </c>
      <c r="D359" s="148" t="s">
        <v>189</v>
      </c>
      <c r="E359" s="149" t="s">
        <v>2658</v>
      </c>
      <c r="F359" s="150" t="s">
        <v>2659</v>
      </c>
      <c r="G359" s="151" t="s">
        <v>435</v>
      </c>
      <c r="H359" s="152">
        <v>1</v>
      </c>
      <c r="I359" s="153"/>
      <c r="J359" s="154">
        <f>ROUND(I359*H359,2)</f>
        <v>0</v>
      </c>
      <c r="K359" s="155"/>
      <c r="L359" s="37"/>
      <c r="M359" s="163" t="s">
        <v>3</v>
      </c>
      <c r="N359" s="164" t="s">
        <v>48</v>
      </c>
      <c r="O359" s="57"/>
      <c r="P359" s="165">
        <f>O359*H359</f>
        <v>0</v>
      </c>
      <c r="Q359" s="165">
        <v>0</v>
      </c>
      <c r="R359" s="165">
        <f>Q359*H359</f>
        <v>0</v>
      </c>
      <c r="S359" s="165">
        <v>1.2E-2</v>
      </c>
      <c r="T359" s="166">
        <f>S359*H359</f>
        <v>1.2E-2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61" t="s">
        <v>200</v>
      </c>
      <c r="AT359" s="161" t="s">
        <v>189</v>
      </c>
      <c r="AU359" s="161" t="s">
        <v>87</v>
      </c>
      <c r="AY359" s="20" t="s">
        <v>186</v>
      </c>
      <c r="BE359" s="162">
        <f>IF(N359="základní",J359,0)</f>
        <v>0</v>
      </c>
      <c r="BF359" s="162">
        <f>IF(N359="snížená",J359,0)</f>
        <v>0</v>
      </c>
      <c r="BG359" s="162">
        <f>IF(N359="zákl. přenesená",J359,0)</f>
        <v>0</v>
      </c>
      <c r="BH359" s="162">
        <f>IF(N359="sníž. přenesená",J359,0)</f>
        <v>0</v>
      </c>
      <c r="BI359" s="162">
        <f>IF(N359="nulová",J359,0)</f>
        <v>0</v>
      </c>
      <c r="BJ359" s="20" t="s">
        <v>85</v>
      </c>
      <c r="BK359" s="162">
        <f>ROUND(I359*H359,2)</f>
        <v>0</v>
      </c>
      <c r="BL359" s="20" t="s">
        <v>200</v>
      </c>
      <c r="BM359" s="161" t="s">
        <v>2660</v>
      </c>
    </row>
    <row r="360" spans="1:65" s="15" customFormat="1">
      <c r="B360" s="194"/>
      <c r="D360" s="172" t="s">
        <v>373</v>
      </c>
      <c r="E360" s="195" t="s">
        <v>3</v>
      </c>
      <c r="F360" s="196" t="s">
        <v>2650</v>
      </c>
      <c r="H360" s="195" t="s">
        <v>3</v>
      </c>
      <c r="I360" s="197"/>
      <c r="L360" s="194"/>
      <c r="M360" s="198"/>
      <c r="N360" s="199"/>
      <c r="O360" s="199"/>
      <c r="P360" s="199"/>
      <c r="Q360" s="199"/>
      <c r="R360" s="199"/>
      <c r="S360" s="199"/>
      <c r="T360" s="200"/>
      <c r="AT360" s="195" t="s">
        <v>373</v>
      </c>
      <c r="AU360" s="195" t="s">
        <v>87</v>
      </c>
      <c r="AV360" s="15" t="s">
        <v>85</v>
      </c>
      <c r="AW360" s="15" t="s">
        <v>38</v>
      </c>
      <c r="AX360" s="15" t="s">
        <v>77</v>
      </c>
      <c r="AY360" s="195" t="s">
        <v>186</v>
      </c>
    </row>
    <row r="361" spans="1:65" s="15" customFormat="1">
      <c r="B361" s="194"/>
      <c r="D361" s="172" t="s">
        <v>373</v>
      </c>
      <c r="E361" s="195" t="s">
        <v>3</v>
      </c>
      <c r="F361" s="196" t="s">
        <v>400</v>
      </c>
      <c r="H361" s="195" t="s">
        <v>3</v>
      </c>
      <c r="I361" s="197"/>
      <c r="L361" s="194"/>
      <c r="M361" s="198"/>
      <c r="N361" s="199"/>
      <c r="O361" s="199"/>
      <c r="P361" s="199"/>
      <c r="Q361" s="199"/>
      <c r="R361" s="199"/>
      <c r="S361" s="199"/>
      <c r="T361" s="200"/>
      <c r="AT361" s="195" t="s">
        <v>373</v>
      </c>
      <c r="AU361" s="195" t="s">
        <v>87</v>
      </c>
      <c r="AV361" s="15" t="s">
        <v>85</v>
      </c>
      <c r="AW361" s="15" t="s">
        <v>38</v>
      </c>
      <c r="AX361" s="15" t="s">
        <v>77</v>
      </c>
      <c r="AY361" s="195" t="s">
        <v>186</v>
      </c>
    </row>
    <row r="362" spans="1:65" s="13" customFormat="1">
      <c r="B362" s="178"/>
      <c r="D362" s="172" t="s">
        <v>373</v>
      </c>
      <c r="E362" s="179" t="s">
        <v>3</v>
      </c>
      <c r="F362" s="180" t="s">
        <v>85</v>
      </c>
      <c r="H362" s="181">
        <v>1</v>
      </c>
      <c r="I362" s="182"/>
      <c r="L362" s="178"/>
      <c r="M362" s="183"/>
      <c r="N362" s="184"/>
      <c r="O362" s="184"/>
      <c r="P362" s="184"/>
      <c r="Q362" s="184"/>
      <c r="R362" s="184"/>
      <c r="S362" s="184"/>
      <c r="T362" s="185"/>
      <c r="AT362" s="179" t="s">
        <v>373</v>
      </c>
      <c r="AU362" s="179" t="s">
        <v>87</v>
      </c>
      <c r="AV362" s="13" t="s">
        <v>87</v>
      </c>
      <c r="AW362" s="13" t="s">
        <v>38</v>
      </c>
      <c r="AX362" s="13" t="s">
        <v>77</v>
      </c>
      <c r="AY362" s="179" t="s">
        <v>186</v>
      </c>
    </row>
    <row r="363" spans="1:65" s="14" customFormat="1">
      <c r="B363" s="186"/>
      <c r="D363" s="172" t="s">
        <v>373</v>
      </c>
      <c r="E363" s="187" t="s">
        <v>3</v>
      </c>
      <c r="F363" s="188" t="s">
        <v>375</v>
      </c>
      <c r="H363" s="189">
        <v>1</v>
      </c>
      <c r="I363" s="190"/>
      <c r="L363" s="186"/>
      <c r="M363" s="191"/>
      <c r="N363" s="192"/>
      <c r="O363" s="192"/>
      <c r="P363" s="192"/>
      <c r="Q363" s="192"/>
      <c r="R363" s="192"/>
      <c r="S363" s="192"/>
      <c r="T363" s="193"/>
      <c r="AT363" s="187" t="s">
        <v>373</v>
      </c>
      <c r="AU363" s="187" t="s">
        <v>87</v>
      </c>
      <c r="AV363" s="14" t="s">
        <v>200</v>
      </c>
      <c r="AW363" s="14" t="s">
        <v>38</v>
      </c>
      <c r="AX363" s="14" t="s">
        <v>85</v>
      </c>
      <c r="AY363" s="187" t="s">
        <v>186</v>
      </c>
    </row>
    <row r="364" spans="1:65" s="2" customFormat="1" ht="53.65" customHeight="1">
      <c r="A364" s="36"/>
      <c r="B364" s="147"/>
      <c r="C364" s="148" t="s">
        <v>730</v>
      </c>
      <c r="D364" s="148" t="s">
        <v>189</v>
      </c>
      <c r="E364" s="149" t="s">
        <v>2661</v>
      </c>
      <c r="F364" s="150" t="s">
        <v>2662</v>
      </c>
      <c r="G364" s="151" t="s">
        <v>435</v>
      </c>
      <c r="H364" s="152">
        <v>3</v>
      </c>
      <c r="I364" s="153"/>
      <c r="J364" s="154">
        <f>ROUND(I364*H364,2)</f>
        <v>0</v>
      </c>
      <c r="K364" s="155"/>
      <c r="L364" s="37"/>
      <c r="M364" s="163" t="s">
        <v>3</v>
      </c>
      <c r="N364" s="164" t="s">
        <v>48</v>
      </c>
      <c r="O364" s="57"/>
      <c r="P364" s="165">
        <f>O364*H364</f>
        <v>0</v>
      </c>
      <c r="Q364" s="165">
        <v>0</v>
      </c>
      <c r="R364" s="165">
        <f>Q364*H364</f>
        <v>0</v>
      </c>
      <c r="S364" s="165">
        <v>1.6E-2</v>
      </c>
      <c r="T364" s="166">
        <f>S364*H364</f>
        <v>4.8000000000000001E-2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61" t="s">
        <v>200</v>
      </c>
      <c r="AT364" s="161" t="s">
        <v>189</v>
      </c>
      <c r="AU364" s="161" t="s">
        <v>87</v>
      </c>
      <c r="AY364" s="20" t="s">
        <v>186</v>
      </c>
      <c r="BE364" s="162">
        <f>IF(N364="základní",J364,0)</f>
        <v>0</v>
      </c>
      <c r="BF364" s="162">
        <f>IF(N364="snížená",J364,0)</f>
        <v>0</v>
      </c>
      <c r="BG364" s="162">
        <f>IF(N364="zákl. přenesená",J364,0)</f>
        <v>0</v>
      </c>
      <c r="BH364" s="162">
        <f>IF(N364="sníž. přenesená",J364,0)</f>
        <v>0</v>
      </c>
      <c r="BI364" s="162">
        <f>IF(N364="nulová",J364,0)</f>
        <v>0</v>
      </c>
      <c r="BJ364" s="20" t="s">
        <v>85</v>
      </c>
      <c r="BK364" s="162">
        <f>ROUND(I364*H364,2)</f>
        <v>0</v>
      </c>
      <c r="BL364" s="20" t="s">
        <v>200</v>
      </c>
      <c r="BM364" s="161" t="s">
        <v>2663</v>
      </c>
    </row>
    <row r="365" spans="1:65" s="15" customFormat="1">
      <c r="B365" s="194"/>
      <c r="D365" s="172" t="s">
        <v>373</v>
      </c>
      <c r="E365" s="195" t="s">
        <v>3</v>
      </c>
      <c r="F365" s="196" t="s">
        <v>2650</v>
      </c>
      <c r="H365" s="195" t="s">
        <v>3</v>
      </c>
      <c r="I365" s="197"/>
      <c r="L365" s="194"/>
      <c r="M365" s="198"/>
      <c r="N365" s="199"/>
      <c r="O365" s="199"/>
      <c r="P365" s="199"/>
      <c r="Q365" s="199"/>
      <c r="R365" s="199"/>
      <c r="S365" s="199"/>
      <c r="T365" s="200"/>
      <c r="AT365" s="195" t="s">
        <v>373</v>
      </c>
      <c r="AU365" s="195" t="s">
        <v>87</v>
      </c>
      <c r="AV365" s="15" t="s">
        <v>85</v>
      </c>
      <c r="AW365" s="15" t="s">
        <v>38</v>
      </c>
      <c r="AX365" s="15" t="s">
        <v>77</v>
      </c>
      <c r="AY365" s="195" t="s">
        <v>186</v>
      </c>
    </row>
    <row r="366" spans="1:65" s="15" customFormat="1">
      <c r="B366" s="194"/>
      <c r="D366" s="172" t="s">
        <v>373</v>
      </c>
      <c r="E366" s="195" t="s">
        <v>3</v>
      </c>
      <c r="F366" s="196" t="s">
        <v>400</v>
      </c>
      <c r="H366" s="195" t="s">
        <v>3</v>
      </c>
      <c r="I366" s="197"/>
      <c r="L366" s="194"/>
      <c r="M366" s="198"/>
      <c r="N366" s="199"/>
      <c r="O366" s="199"/>
      <c r="P366" s="199"/>
      <c r="Q366" s="199"/>
      <c r="R366" s="199"/>
      <c r="S366" s="199"/>
      <c r="T366" s="200"/>
      <c r="AT366" s="195" t="s">
        <v>373</v>
      </c>
      <c r="AU366" s="195" t="s">
        <v>87</v>
      </c>
      <c r="AV366" s="15" t="s">
        <v>85</v>
      </c>
      <c r="AW366" s="15" t="s">
        <v>38</v>
      </c>
      <c r="AX366" s="15" t="s">
        <v>77</v>
      </c>
      <c r="AY366" s="195" t="s">
        <v>186</v>
      </c>
    </row>
    <row r="367" spans="1:65" s="13" customFormat="1">
      <c r="B367" s="178"/>
      <c r="D367" s="172" t="s">
        <v>373</v>
      </c>
      <c r="E367" s="179" t="s">
        <v>3</v>
      </c>
      <c r="F367" s="180" t="s">
        <v>865</v>
      </c>
      <c r="H367" s="181">
        <v>2</v>
      </c>
      <c r="I367" s="182"/>
      <c r="L367" s="178"/>
      <c r="M367" s="183"/>
      <c r="N367" s="184"/>
      <c r="O367" s="184"/>
      <c r="P367" s="184"/>
      <c r="Q367" s="184"/>
      <c r="R367" s="184"/>
      <c r="S367" s="184"/>
      <c r="T367" s="185"/>
      <c r="AT367" s="179" t="s">
        <v>373</v>
      </c>
      <c r="AU367" s="179" t="s">
        <v>87</v>
      </c>
      <c r="AV367" s="13" t="s">
        <v>87</v>
      </c>
      <c r="AW367" s="13" t="s">
        <v>38</v>
      </c>
      <c r="AX367" s="13" t="s">
        <v>77</v>
      </c>
      <c r="AY367" s="179" t="s">
        <v>186</v>
      </c>
    </row>
    <row r="368" spans="1:65" s="15" customFormat="1">
      <c r="B368" s="194"/>
      <c r="D368" s="172" t="s">
        <v>373</v>
      </c>
      <c r="E368" s="195" t="s">
        <v>3</v>
      </c>
      <c r="F368" s="196" t="s">
        <v>2653</v>
      </c>
      <c r="H368" s="195" t="s">
        <v>3</v>
      </c>
      <c r="I368" s="197"/>
      <c r="L368" s="194"/>
      <c r="M368" s="198"/>
      <c r="N368" s="199"/>
      <c r="O368" s="199"/>
      <c r="P368" s="199"/>
      <c r="Q368" s="199"/>
      <c r="R368" s="199"/>
      <c r="S368" s="199"/>
      <c r="T368" s="200"/>
      <c r="AT368" s="195" t="s">
        <v>373</v>
      </c>
      <c r="AU368" s="195" t="s">
        <v>87</v>
      </c>
      <c r="AV368" s="15" t="s">
        <v>85</v>
      </c>
      <c r="AW368" s="15" t="s">
        <v>38</v>
      </c>
      <c r="AX368" s="15" t="s">
        <v>77</v>
      </c>
      <c r="AY368" s="195" t="s">
        <v>186</v>
      </c>
    </row>
    <row r="369" spans="1:65" s="13" customFormat="1">
      <c r="B369" s="178"/>
      <c r="D369" s="172" t="s">
        <v>373</v>
      </c>
      <c r="E369" s="179" t="s">
        <v>3</v>
      </c>
      <c r="F369" s="180" t="s">
        <v>85</v>
      </c>
      <c r="H369" s="181">
        <v>1</v>
      </c>
      <c r="I369" s="182"/>
      <c r="L369" s="178"/>
      <c r="M369" s="183"/>
      <c r="N369" s="184"/>
      <c r="O369" s="184"/>
      <c r="P369" s="184"/>
      <c r="Q369" s="184"/>
      <c r="R369" s="184"/>
      <c r="S369" s="184"/>
      <c r="T369" s="185"/>
      <c r="AT369" s="179" t="s">
        <v>373</v>
      </c>
      <c r="AU369" s="179" t="s">
        <v>87</v>
      </c>
      <c r="AV369" s="13" t="s">
        <v>87</v>
      </c>
      <c r="AW369" s="13" t="s">
        <v>38</v>
      </c>
      <c r="AX369" s="13" t="s">
        <v>77</v>
      </c>
      <c r="AY369" s="179" t="s">
        <v>186</v>
      </c>
    </row>
    <row r="370" spans="1:65" s="14" customFormat="1">
      <c r="B370" s="186"/>
      <c r="D370" s="172" t="s">
        <v>373</v>
      </c>
      <c r="E370" s="187" t="s">
        <v>3</v>
      </c>
      <c r="F370" s="188" t="s">
        <v>375</v>
      </c>
      <c r="H370" s="189">
        <v>3</v>
      </c>
      <c r="I370" s="190"/>
      <c r="L370" s="186"/>
      <c r="M370" s="191"/>
      <c r="N370" s="192"/>
      <c r="O370" s="192"/>
      <c r="P370" s="192"/>
      <c r="Q370" s="192"/>
      <c r="R370" s="192"/>
      <c r="S370" s="192"/>
      <c r="T370" s="193"/>
      <c r="AT370" s="187" t="s">
        <v>373</v>
      </c>
      <c r="AU370" s="187" t="s">
        <v>87</v>
      </c>
      <c r="AV370" s="14" t="s">
        <v>200</v>
      </c>
      <c r="AW370" s="14" t="s">
        <v>38</v>
      </c>
      <c r="AX370" s="14" t="s">
        <v>85</v>
      </c>
      <c r="AY370" s="187" t="s">
        <v>186</v>
      </c>
    </row>
    <row r="371" spans="1:65" s="2" customFormat="1" ht="53.65" customHeight="1">
      <c r="A371" s="36"/>
      <c r="B371" s="147"/>
      <c r="C371" s="148" t="s">
        <v>736</v>
      </c>
      <c r="D371" s="148" t="s">
        <v>189</v>
      </c>
      <c r="E371" s="149" t="s">
        <v>2664</v>
      </c>
      <c r="F371" s="150" t="s">
        <v>2665</v>
      </c>
      <c r="G371" s="151" t="s">
        <v>435</v>
      </c>
      <c r="H371" s="152">
        <v>49</v>
      </c>
      <c r="I371" s="153"/>
      <c r="J371" s="154">
        <f>ROUND(I371*H371,2)</f>
        <v>0</v>
      </c>
      <c r="K371" s="155"/>
      <c r="L371" s="37"/>
      <c r="M371" s="163" t="s">
        <v>3</v>
      </c>
      <c r="N371" s="164" t="s">
        <v>48</v>
      </c>
      <c r="O371" s="57"/>
      <c r="P371" s="165">
        <f>O371*H371</f>
        <v>0</v>
      </c>
      <c r="Q371" s="165">
        <v>0</v>
      </c>
      <c r="R371" s="165">
        <f>Q371*H371</f>
        <v>0</v>
      </c>
      <c r="S371" s="165">
        <v>2.5000000000000001E-2</v>
      </c>
      <c r="T371" s="166">
        <f>S371*H371</f>
        <v>1.2250000000000001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61" t="s">
        <v>200</v>
      </c>
      <c r="AT371" s="161" t="s">
        <v>189</v>
      </c>
      <c r="AU371" s="161" t="s">
        <v>87</v>
      </c>
      <c r="AY371" s="20" t="s">
        <v>186</v>
      </c>
      <c r="BE371" s="162">
        <f>IF(N371="základní",J371,0)</f>
        <v>0</v>
      </c>
      <c r="BF371" s="162">
        <f>IF(N371="snížená",J371,0)</f>
        <v>0</v>
      </c>
      <c r="BG371" s="162">
        <f>IF(N371="zákl. přenesená",J371,0)</f>
        <v>0</v>
      </c>
      <c r="BH371" s="162">
        <f>IF(N371="sníž. přenesená",J371,0)</f>
        <v>0</v>
      </c>
      <c r="BI371" s="162">
        <f>IF(N371="nulová",J371,0)</f>
        <v>0</v>
      </c>
      <c r="BJ371" s="20" t="s">
        <v>85</v>
      </c>
      <c r="BK371" s="162">
        <f>ROUND(I371*H371,2)</f>
        <v>0</v>
      </c>
      <c r="BL371" s="20" t="s">
        <v>200</v>
      </c>
      <c r="BM371" s="161" t="s">
        <v>2666</v>
      </c>
    </row>
    <row r="372" spans="1:65" s="15" customFormat="1">
      <c r="B372" s="194"/>
      <c r="D372" s="172" t="s">
        <v>373</v>
      </c>
      <c r="E372" s="195" t="s">
        <v>3</v>
      </c>
      <c r="F372" s="196" t="s">
        <v>2667</v>
      </c>
      <c r="H372" s="195" t="s">
        <v>3</v>
      </c>
      <c r="I372" s="197"/>
      <c r="L372" s="194"/>
      <c r="M372" s="198"/>
      <c r="N372" s="199"/>
      <c r="O372" s="199"/>
      <c r="P372" s="199"/>
      <c r="Q372" s="199"/>
      <c r="R372" s="199"/>
      <c r="S372" s="199"/>
      <c r="T372" s="200"/>
      <c r="AT372" s="195" t="s">
        <v>373</v>
      </c>
      <c r="AU372" s="195" t="s">
        <v>87</v>
      </c>
      <c r="AV372" s="15" t="s">
        <v>85</v>
      </c>
      <c r="AW372" s="15" t="s">
        <v>38</v>
      </c>
      <c r="AX372" s="15" t="s">
        <v>77</v>
      </c>
      <c r="AY372" s="195" t="s">
        <v>186</v>
      </c>
    </row>
    <row r="373" spans="1:65" s="15" customFormat="1">
      <c r="B373" s="194"/>
      <c r="D373" s="172" t="s">
        <v>373</v>
      </c>
      <c r="E373" s="195" t="s">
        <v>3</v>
      </c>
      <c r="F373" s="196" t="s">
        <v>400</v>
      </c>
      <c r="H373" s="195" t="s">
        <v>3</v>
      </c>
      <c r="I373" s="197"/>
      <c r="L373" s="194"/>
      <c r="M373" s="198"/>
      <c r="N373" s="199"/>
      <c r="O373" s="199"/>
      <c r="P373" s="199"/>
      <c r="Q373" s="199"/>
      <c r="R373" s="199"/>
      <c r="S373" s="199"/>
      <c r="T373" s="200"/>
      <c r="AT373" s="195" t="s">
        <v>373</v>
      </c>
      <c r="AU373" s="195" t="s">
        <v>87</v>
      </c>
      <c r="AV373" s="15" t="s">
        <v>85</v>
      </c>
      <c r="AW373" s="15" t="s">
        <v>38</v>
      </c>
      <c r="AX373" s="15" t="s">
        <v>77</v>
      </c>
      <c r="AY373" s="195" t="s">
        <v>186</v>
      </c>
    </row>
    <row r="374" spans="1:65" s="13" customFormat="1">
      <c r="B374" s="178"/>
      <c r="D374" s="172" t="s">
        <v>373</v>
      </c>
      <c r="E374" s="179" t="s">
        <v>3</v>
      </c>
      <c r="F374" s="180" t="s">
        <v>2668</v>
      </c>
      <c r="H374" s="181">
        <v>16</v>
      </c>
      <c r="I374" s="182"/>
      <c r="L374" s="178"/>
      <c r="M374" s="183"/>
      <c r="N374" s="184"/>
      <c r="O374" s="184"/>
      <c r="P374" s="184"/>
      <c r="Q374" s="184"/>
      <c r="R374" s="184"/>
      <c r="S374" s="184"/>
      <c r="T374" s="185"/>
      <c r="AT374" s="179" t="s">
        <v>373</v>
      </c>
      <c r="AU374" s="179" t="s">
        <v>87</v>
      </c>
      <c r="AV374" s="13" t="s">
        <v>87</v>
      </c>
      <c r="AW374" s="13" t="s">
        <v>38</v>
      </c>
      <c r="AX374" s="13" t="s">
        <v>77</v>
      </c>
      <c r="AY374" s="179" t="s">
        <v>186</v>
      </c>
    </row>
    <row r="375" spans="1:65" s="15" customFormat="1">
      <c r="B375" s="194"/>
      <c r="D375" s="172" t="s">
        <v>373</v>
      </c>
      <c r="E375" s="195" t="s">
        <v>3</v>
      </c>
      <c r="F375" s="196" t="s">
        <v>437</v>
      </c>
      <c r="H375" s="195" t="s">
        <v>3</v>
      </c>
      <c r="I375" s="197"/>
      <c r="L375" s="194"/>
      <c r="M375" s="198"/>
      <c r="N375" s="199"/>
      <c r="O375" s="199"/>
      <c r="P375" s="199"/>
      <c r="Q375" s="199"/>
      <c r="R375" s="199"/>
      <c r="S375" s="199"/>
      <c r="T375" s="200"/>
      <c r="AT375" s="195" t="s">
        <v>373</v>
      </c>
      <c r="AU375" s="195" t="s">
        <v>87</v>
      </c>
      <c r="AV375" s="15" t="s">
        <v>85</v>
      </c>
      <c r="AW375" s="15" t="s">
        <v>38</v>
      </c>
      <c r="AX375" s="15" t="s">
        <v>77</v>
      </c>
      <c r="AY375" s="195" t="s">
        <v>186</v>
      </c>
    </row>
    <row r="376" spans="1:65" s="13" customFormat="1">
      <c r="B376" s="178"/>
      <c r="D376" s="172" t="s">
        <v>373</v>
      </c>
      <c r="E376" s="179" t="s">
        <v>3</v>
      </c>
      <c r="F376" s="180" t="s">
        <v>2669</v>
      </c>
      <c r="H376" s="181">
        <v>13</v>
      </c>
      <c r="I376" s="182"/>
      <c r="L376" s="178"/>
      <c r="M376" s="183"/>
      <c r="N376" s="184"/>
      <c r="O376" s="184"/>
      <c r="P376" s="184"/>
      <c r="Q376" s="184"/>
      <c r="R376" s="184"/>
      <c r="S376" s="184"/>
      <c r="T376" s="185"/>
      <c r="AT376" s="179" t="s">
        <v>373</v>
      </c>
      <c r="AU376" s="179" t="s">
        <v>87</v>
      </c>
      <c r="AV376" s="13" t="s">
        <v>87</v>
      </c>
      <c r="AW376" s="13" t="s">
        <v>38</v>
      </c>
      <c r="AX376" s="13" t="s">
        <v>77</v>
      </c>
      <c r="AY376" s="179" t="s">
        <v>186</v>
      </c>
    </row>
    <row r="377" spans="1:65" s="15" customFormat="1">
      <c r="B377" s="194"/>
      <c r="D377" s="172" t="s">
        <v>373</v>
      </c>
      <c r="E377" s="195" t="s">
        <v>3</v>
      </c>
      <c r="F377" s="196" t="s">
        <v>2670</v>
      </c>
      <c r="H377" s="195" t="s">
        <v>3</v>
      </c>
      <c r="I377" s="197"/>
      <c r="L377" s="194"/>
      <c r="M377" s="198"/>
      <c r="N377" s="199"/>
      <c r="O377" s="199"/>
      <c r="P377" s="199"/>
      <c r="Q377" s="199"/>
      <c r="R377" s="199"/>
      <c r="S377" s="199"/>
      <c r="T377" s="200"/>
      <c r="AT377" s="195" t="s">
        <v>373</v>
      </c>
      <c r="AU377" s="195" t="s">
        <v>87</v>
      </c>
      <c r="AV377" s="15" t="s">
        <v>85</v>
      </c>
      <c r="AW377" s="15" t="s">
        <v>38</v>
      </c>
      <c r="AX377" s="15" t="s">
        <v>77</v>
      </c>
      <c r="AY377" s="195" t="s">
        <v>186</v>
      </c>
    </row>
    <row r="378" spans="1:65" s="13" customFormat="1">
      <c r="B378" s="178"/>
      <c r="D378" s="172" t="s">
        <v>373</v>
      </c>
      <c r="E378" s="179" t="s">
        <v>3</v>
      </c>
      <c r="F378" s="180" t="s">
        <v>2671</v>
      </c>
      <c r="H378" s="181">
        <v>20</v>
      </c>
      <c r="I378" s="182"/>
      <c r="L378" s="178"/>
      <c r="M378" s="183"/>
      <c r="N378" s="184"/>
      <c r="O378" s="184"/>
      <c r="P378" s="184"/>
      <c r="Q378" s="184"/>
      <c r="R378" s="184"/>
      <c r="S378" s="184"/>
      <c r="T378" s="185"/>
      <c r="AT378" s="179" t="s">
        <v>373</v>
      </c>
      <c r="AU378" s="179" t="s">
        <v>87</v>
      </c>
      <c r="AV378" s="13" t="s">
        <v>87</v>
      </c>
      <c r="AW378" s="13" t="s">
        <v>38</v>
      </c>
      <c r="AX378" s="13" t="s">
        <v>77</v>
      </c>
      <c r="AY378" s="179" t="s">
        <v>186</v>
      </c>
    </row>
    <row r="379" spans="1:65" s="14" customFormat="1">
      <c r="B379" s="186"/>
      <c r="D379" s="172" t="s">
        <v>373</v>
      </c>
      <c r="E379" s="187" t="s">
        <v>3</v>
      </c>
      <c r="F379" s="188" t="s">
        <v>375</v>
      </c>
      <c r="H379" s="189">
        <v>49</v>
      </c>
      <c r="I379" s="190"/>
      <c r="L379" s="186"/>
      <c r="M379" s="191"/>
      <c r="N379" s="192"/>
      <c r="O379" s="192"/>
      <c r="P379" s="192"/>
      <c r="Q379" s="192"/>
      <c r="R379" s="192"/>
      <c r="S379" s="192"/>
      <c r="T379" s="193"/>
      <c r="AT379" s="187" t="s">
        <v>373</v>
      </c>
      <c r="AU379" s="187" t="s">
        <v>87</v>
      </c>
      <c r="AV379" s="14" t="s">
        <v>200</v>
      </c>
      <c r="AW379" s="14" t="s">
        <v>38</v>
      </c>
      <c r="AX379" s="14" t="s">
        <v>85</v>
      </c>
      <c r="AY379" s="187" t="s">
        <v>186</v>
      </c>
    </row>
    <row r="380" spans="1:65" s="2" customFormat="1" ht="53.65" customHeight="1">
      <c r="A380" s="36"/>
      <c r="B380" s="147"/>
      <c r="C380" s="148" t="s">
        <v>742</v>
      </c>
      <c r="D380" s="148" t="s">
        <v>189</v>
      </c>
      <c r="E380" s="149" t="s">
        <v>2672</v>
      </c>
      <c r="F380" s="150" t="s">
        <v>2673</v>
      </c>
      <c r="G380" s="151" t="s">
        <v>435</v>
      </c>
      <c r="H380" s="152">
        <v>2</v>
      </c>
      <c r="I380" s="153"/>
      <c r="J380" s="154">
        <f>ROUND(I380*H380,2)</f>
        <v>0</v>
      </c>
      <c r="K380" s="155"/>
      <c r="L380" s="37"/>
      <c r="M380" s="163" t="s">
        <v>3</v>
      </c>
      <c r="N380" s="164" t="s">
        <v>48</v>
      </c>
      <c r="O380" s="57"/>
      <c r="P380" s="165">
        <f>O380*H380</f>
        <v>0</v>
      </c>
      <c r="Q380" s="165">
        <v>0</v>
      </c>
      <c r="R380" s="165">
        <f>Q380*H380</f>
        <v>0</v>
      </c>
      <c r="S380" s="165">
        <v>5.3999999999999999E-2</v>
      </c>
      <c r="T380" s="166">
        <f>S380*H380</f>
        <v>0.108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61" t="s">
        <v>200</v>
      </c>
      <c r="AT380" s="161" t="s">
        <v>189</v>
      </c>
      <c r="AU380" s="161" t="s">
        <v>87</v>
      </c>
      <c r="AY380" s="20" t="s">
        <v>186</v>
      </c>
      <c r="BE380" s="162">
        <f>IF(N380="základní",J380,0)</f>
        <v>0</v>
      </c>
      <c r="BF380" s="162">
        <f>IF(N380="snížená",J380,0)</f>
        <v>0</v>
      </c>
      <c r="BG380" s="162">
        <f>IF(N380="zákl. přenesená",J380,0)</f>
        <v>0</v>
      </c>
      <c r="BH380" s="162">
        <f>IF(N380="sníž. přenesená",J380,0)</f>
        <v>0</v>
      </c>
      <c r="BI380" s="162">
        <f>IF(N380="nulová",J380,0)</f>
        <v>0</v>
      </c>
      <c r="BJ380" s="20" t="s">
        <v>85</v>
      </c>
      <c r="BK380" s="162">
        <f>ROUND(I380*H380,2)</f>
        <v>0</v>
      </c>
      <c r="BL380" s="20" t="s">
        <v>200</v>
      </c>
      <c r="BM380" s="161" t="s">
        <v>2674</v>
      </c>
    </row>
    <row r="381" spans="1:65" s="15" customFormat="1">
      <c r="B381" s="194"/>
      <c r="D381" s="172" t="s">
        <v>373</v>
      </c>
      <c r="E381" s="195" t="s">
        <v>3</v>
      </c>
      <c r="F381" s="196" t="s">
        <v>2670</v>
      </c>
      <c r="H381" s="195" t="s">
        <v>3</v>
      </c>
      <c r="I381" s="197"/>
      <c r="L381" s="194"/>
      <c r="M381" s="198"/>
      <c r="N381" s="199"/>
      <c r="O381" s="199"/>
      <c r="P381" s="199"/>
      <c r="Q381" s="199"/>
      <c r="R381" s="199"/>
      <c r="S381" s="199"/>
      <c r="T381" s="200"/>
      <c r="AT381" s="195" t="s">
        <v>373</v>
      </c>
      <c r="AU381" s="195" t="s">
        <v>87</v>
      </c>
      <c r="AV381" s="15" t="s">
        <v>85</v>
      </c>
      <c r="AW381" s="15" t="s">
        <v>38</v>
      </c>
      <c r="AX381" s="15" t="s">
        <v>77</v>
      </c>
      <c r="AY381" s="195" t="s">
        <v>186</v>
      </c>
    </row>
    <row r="382" spans="1:65" s="13" customFormat="1">
      <c r="B382" s="178"/>
      <c r="D382" s="172" t="s">
        <v>373</v>
      </c>
      <c r="E382" s="179" t="s">
        <v>3</v>
      </c>
      <c r="F382" s="180" t="s">
        <v>87</v>
      </c>
      <c r="H382" s="181">
        <v>2</v>
      </c>
      <c r="I382" s="182"/>
      <c r="L382" s="178"/>
      <c r="M382" s="183"/>
      <c r="N382" s="184"/>
      <c r="O382" s="184"/>
      <c r="P382" s="184"/>
      <c r="Q382" s="184"/>
      <c r="R382" s="184"/>
      <c r="S382" s="184"/>
      <c r="T382" s="185"/>
      <c r="AT382" s="179" t="s">
        <v>373</v>
      </c>
      <c r="AU382" s="179" t="s">
        <v>87</v>
      </c>
      <c r="AV382" s="13" t="s">
        <v>87</v>
      </c>
      <c r="AW382" s="13" t="s">
        <v>38</v>
      </c>
      <c r="AX382" s="13" t="s">
        <v>77</v>
      </c>
      <c r="AY382" s="179" t="s">
        <v>186</v>
      </c>
    </row>
    <row r="383" spans="1:65" s="14" customFormat="1">
      <c r="B383" s="186"/>
      <c r="D383" s="172" t="s">
        <v>373</v>
      </c>
      <c r="E383" s="187" t="s">
        <v>3</v>
      </c>
      <c r="F383" s="188" t="s">
        <v>375</v>
      </c>
      <c r="H383" s="189">
        <v>2</v>
      </c>
      <c r="I383" s="190"/>
      <c r="L383" s="186"/>
      <c r="M383" s="191"/>
      <c r="N383" s="192"/>
      <c r="O383" s="192"/>
      <c r="P383" s="192"/>
      <c r="Q383" s="192"/>
      <c r="R383" s="192"/>
      <c r="S383" s="192"/>
      <c r="T383" s="193"/>
      <c r="AT383" s="187" t="s">
        <v>373</v>
      </c>
      <c r="AU383" s="187" t="s">
        <v>87</v>
      </c>
      <c r="AV383" s="14" t="s">
        <v>200</v>
      </c>
      <c r="AW383" s="14" t="s">
        <v>38</v>
      </c>
      <c r="AX383" s="14" t="s">
        <v>85</v>
      </c>
      <c r="AY383" s="187" t="s">
        <v>186</v>
      </c>
    </row>
    <row r="384" spans="1:65" s="2" customFormat="1" ht="53.65" customHeight="1">
      <c r="A384" s="36"/>
      <c r="B384" s="147"/>
      <c r="C384" s="148" t="s">
        <v>778</v>
      </c>
      <c r="D384" s="148" t="s">
        <v>189</v>
      </c>
      <c r="E384" s="149" t="s">
        <v>2675</v>
      </c>
      <c r="F384" s="150" t="s">
        <v>2676</v>
      </c>
      <c r="G384" s="151" t="s">
        <v>435</v>
      </c>
      <c r="H384" s="152">
        <v>20</v>
      </c>
      <c r="I384" s="153"/>
      <c r="J384" s="154">
        <f>ROUND(I384*H384,2)</f>
        <v>0</v>
      </c>
      <c r="K384" s="155"/>
      <c r="L384" s="37"/>
      <c r="M384" s="163" t="s">
        <v>3</v>
      </c>
      <c r="N384" s="164" t="s">
        <v>48</v>
      </c>
      <c r="O384" s="57"/>
      <c r="P384" s="165">
        <f>O384*H384</f>
        <v>0</v>
      </c>
      <c r="Q384" s="165">
        <v>0</v>
      </c>
      <c r="R384" s="165">
        <f>Q384*H384</f>
        <v>0</v>
      </c>
      <c r="S384" s="165">
        <v>9.9000000000000005E-2</v>
      </c>
      <c r="T384" s="166">
        <f>S384*H384</f>
        <v>1.98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61" t="s">
        <v>200</v>
      </c>
      <c r="AT384" s="161" t="s">
        <v>189</v>
      </c>
      <c r="AU384" s="161" t="s">
        <v>87</v>
      </c>
      <c r="AY384" s="20" t="s">
        <v>186</v>
      </c>
      <c r="BE384" s="162">
        <f>IF(N384="základní",J384,0)</f>
        <v>0</v>
      </c>
      <c r="BF384" s="162">
        <f>IF(N384="snížená",J384,0)</f>
        <v>0</v>
      </c>
      <c r="BG384" s="162">
        <f>IF(N384="zákl. přenesená",J384,0)</f>
        <v>0</v>
      </c>
      <c r="BH384" s="162">
        <f>IF(N384="sníž. přenesená",J384,0)</f>
        <v>0</v>
      </c>
      <c r="BI384" s="162">
        <f>IF(N384="nulová",J384,0)</f>
        <v>0</v>
      </c>
      <c r="BJ384" s="20" t="s">
        <v>85</v>
      </c>
      <c r="BK384" s="162">
        <f>ROUND(I384*H384,2)</f>
        <v>0</v>
      </c>
      <c r="BL384" s="20" t="s">
        <v>200</v>
      </c>
      <c r="BM384" s="161" t="s">
        <v>2677</v>
      </c>
    </row>
    <row r="385" spans="1:65" s="15" customFormat="1">
      <c r="B385" s="194"/>
      <c r="D385" s="172" t="s">
        <v>373</v>
      </c>
      <c r="E385" s="195" t="s">
        <v>3</v>
      </c>
      <c r="F385" s="196" t="s">
        <v>2667</v>
      </c>
      <c r="H385" s="195" t="s">
        <v>3</v>
      </c>
      <c r="I385" s="197"/>
      <c r="L385" s="194"/>
      <c r="M385" s="198"/>
      <c r="N385" s="199"/>
      <c r="O385" s="199"/>
      <c r="P385" s="199"/>
      <c r="Q385" s="199"/>
      <c r="R385" s="199"/>
      <c r="S385" s="199"/>
      <c r="T385" s="200"/>
      <c r="AT385" s="195" t="s">
        <v>373</v>
      </c>
      <c r="AU385" s="195" t="s">
        <v>87</v>
      </c>
      <c r="AV385" s="15" t="s">
        <v>85</v>
      </c>
      <c r="AW385" s="15" t="s">
        <v>38</v>
      </c>
      <c r="AX385" s="15" t="s">
        <v>77</v>
      </c>
      <c r="AY385" s="195" t="s">
        <v>186</v>
      </c>
    </row>
    <row r="386" spans="1:65" s="15" customFormat="1">
      <c r="B386" s="194"/>
      <c r="D386" s="172" t="s">
        <v>373</v>
      </c>
      <c r="E386" s="195" t="s">
        <v>3</v>
      </c>
      <c r="F386" s="196" t="s">
        <v>400</v>
      </c>
      <c r="H386" s="195" t="s">
        <v>3</v>
      </c>
      <c r="I386" s="197"/>
      <c r="L386" s="194"/>
      <c r="M386" s="198"/>
      <c r="N386" s="199"/>
      <c r="O386" s="199"/>
      <c r="P386" s="199"/>
      <c r="Q386" s="199"/>
      <c r="R386" s="199"/>
      <c r="S386" s="199"/>
      <c r="T386" s="200"/>
      <c r="AT386" s="195" t="s">
        <v>373</v>
      </c>
      <c r="AU386" s="195" t="s">
        <v>87</v>
      </c>
      <c r="AV386" s="15" t="s">
        <v>85</v>
      </c>
      <c r="AW386" s="15" t="s">
        <v>38</v>
      </c>
      <c r="AX386" s="15" t="s">
        <v>77</v>
      </c>
      <c r="AY386" s="195" t="s">
        <v>186</v>
      </c>
    </row>
    <row r="387" spans="1:65" s="13" customFormat="1">
      <c r="B387" s="178"/>
      <c r="D387" s="172" t="s">
        <v>373</v>
      </c>
      <c r="E387" s="179" t="s">
        <v>3</v>
      </c>
      <c r="F387" s="180" t="s">
        <v>2678</v>
      </c>
      <c r="H387" s="181">
        <v>4</v>
      </c>
      <c r="I387" s="182"/>
      <c r="L387" s="178"/>
      <c r="M387" s="183"/>
      <c r="N387" s="184"/>
      <c r="O387" s="184"/>
      <c r="P387" s="184"/>
      <c r="Q387" s="184"/>
      <c r="R387" s="184"/>
      <c r="S387" s="184"/>
      <c r="T387" s="185"/>
      <c r="AT387" s="179" t="s">
        <v>373</v>
      </c>
      <c r="AU387" s="179" t="s">
        <v>87</v>
      </c>
      <c r="AV387" s="13" t="s">
        <v>87</v>
      </c>
      <c r="AW387" s="13" t="s">
        <v>38</v>
      </c>
      <c r="AX387" s="13" t="s">
        <v>77</v>
      </c>
      <c r="AY387" s="179" t="s">
        <v>186</v>
      </c>
    </row>
    <row r="388" spans="1:65" s="15" customFormat="1">
      <c r="B388" s="194"/>
      <c r="D388" s="172" t="s">
        <v>373</v>
      </c>
      <c r="E388" s="195" t="s">
        <v>3</v>
      </c>
      <c r="F388" s="196" t="s">
        <v>437</v>
      </c>
      <c r="H388" s="195" t="s">
        <v>3</v>
      </c>
      <c r="I388" s="197"/>
      <c r="L388" s="194"/>
      <c r="M388" s="198"/>
      <c r="N388" s="199"/>
      <c r="O388" s="199"/>
      <c r="P388" s="199"/>
      <c r="Q388" s="199"/>
      <c r="R388" s="199"/>
      <c r="S388" s="199"/>
      <c r="T388" s="200"/>
      <c r="AT388" s="195" t="s">
        <v>373</v>
      </c>
      <c r="AU388" s="195" t="s">
        <v>87</v>
      </c>
      <c r="AV388" s="15" t="s">
        <v>85</v>
      </c>
      <c r="AW388" s="15" t="s">
        <v>38</v>
      </c>
      <c r="AX388" s="15" t="s">
        <v>77</v>
      </c>
      <c r="AY388" s="195" t="s">
        <v>186</v>
      </c>
    </row>
    <row r="389" spans="1:65" s="13" customFormat="1">
      <c r="B389" s="178"/>
      <c r="D389" s="172" t="s">
        <v>373</v>
      </c>
      <c r="E389" s="179" t="s">
        <v>3</v>
      </c>
      <c r="F389" s="180" t="s">
        <v>2679</v>
      </c>
      <c r="H389" s="181">
        <v>5</v>
      </c>
      <c r="I389" s="182"/>
      <c r="L389" s="178"/>
      <c r="M389" s="183"/>
      <c r="N389" s="184"/>
      <c r="O389" s="184"/>
      <c r="P389" s="184"/>
      <c r="Q389" s="184"/>
      <c r="R389" s="184"/>
      <c r="S389" s="184"/>
      <c r="T389" s="185"/>
      <c r="AT389" s="179" t="s">
        <v>373</v>
      </c>
      <c r="AU389" s="179" t="s">
        <v>87</v>
      </c>
      <c r="AV389" s="13" t="s">
        <v>87</v>
      </c>
      <c r="AW389" s="13" t="s">
        <v>38</v>
      </c>
      <c r="AX389" s="13" t="s">
        <v>77</v>
      </c>
      <c r="AY389" s="179" t="s">
        <v>186</v>
      </c>
    </row>
    <row r="390" spans="1:65" s="15" customFormat="1">
      <c r="B390" s="194"/>
      <c r="D390" s="172" t="s">
        <v>373</v>
      </c>
      <c r="E390" s="195" t="s">
        <v>3</v>
      </c>
      <c r="F390" s="196" t="s">
        <v>2670</v>
      </c>
      <c r="H390" s="195" t="s">
        <v>3</v>
      </c>
      <c r="I390" s="197"/>
      <c r="L390" s="194"/>
      <c r="M390" s="198"/>
      <c r="N390" s="199"/>
      <c r="O390" s="199"/>
      <c r="P390" s="199"/>
      <c r="Q390" s="199"/>
      <c r="R390" s="199"/>
      <c r="S390" s="199"/>
      <c r="T390" s="200"/>
      <c r="AT390" s="195" t="s">
        <v>373</v>
      </c>
      <c r="AU390" s="195" t="s">
        <v>87</v>
      </c>
      <c r="AV390" s="15" t="s">
        <v>85</v>
      </c>
      <c r="AW390" s="15" t="s">
        <v>38</v>
      </c>
      <c r="AX390" s="15" t="s">
        <v>77</v>
      </c>
      <c r="AY390" s="195" t="s">
        <v>186</v>
      </c>
    </row>
    <row r="391" spans="1:65" s="13" customFormat="1">
      <c r="B391" s="178"/>
      <c r="D391" s="172" t="s">
        <v>373</v>
      </c>
      <c r="E391" s="179" t="s">
        <v>3</v>
      </c>
      <c r="F391" s="180" t="s">
        <v>2680</v>
      </c>
      <c r="H391" s="181">
        <v>11</v>
      </c>
      <c r="I391" s="182"/>
      <c r="L391" s="178"/>
      <c r="M391" s="183"/>
      <c r="N391" s="184"/>
      <c r="O391" s="184"/>
      <c r="P391" s="184"/>
      <c r="Q391" s="184"/>
      <c r="R391" s="184"/>
      <c r="S391" s="184"/>
      <c r="T391" s="185"/>
      <c r="AT391" s="179" t="s">
        <v>373</v>
      </c>
      <c r="AU391" s="179" t="s">
        <v>87</v>
      </c>
      <c r="AV391" s="13" t="s">
        <v>87</v>
      </c>
      <c r="AW391" s="13" t="s">
        <v>38</v>
      </c>
      <c r="AX391" s="13" t="s">
        <v>77</v>
      </c>
      <c r="AY391" s="179" t="s">
        <v>186</v>
      </c>
    </row>
    <row r="392" spans="1:65" s="14" customFormat="1">
      <c r="B392" s="186"/>
      <c r="D392" s="172" t="s">
        <v>373</v>
      </c>
      <c r="E392" s="187" t="s">
        <v>3</v>
      </c>
      <c r="F392" s="188" t="s">
        <v>375</v>
      </c>
      <c r="H392" s="189">
        <v>20</v>
      </c>
      <c r="I392" s="190"/>
      <c r="L392" s="186"/>
      <c r="M392" s="191"/>
      <c r="N392" s="192"/>
      <c r="O392" s="192"/>
      <c r="P392" s="192"/>
      <c r="Q392" s="192"/>
      <c r="R392" s="192"/>
      <c r="S392" s="192"/>
      <c r="T392" s="193"/>
      <c r="AT392" s="187" t="s">
        <v>373</v>
      </c>
      <c r="AU392" s="187" t="s">
        <v>87</v>
      </c>
      <c r="AV392" s="14" t="s">
        <v>200</v>
      </c>
      <c r="AW392" s="14" t="s">
        <v>38</v>
      </c>
      <c r="AX392" s="14" t="s">
        <v>85</v>
      </c>
      <c r="AY392" s="187" t="s">
        <v>186</v>
      </c>
    </row>
    <row r="393" spans="1:65" s="2" customFormat="1" ht="53.65" customHeight="1">
      <c r="A393" s="36"/>
      <c r="B393" s="147"/>
      <c r="C393" s="148" t="s">
        <v>784</v>
      </c>
      <c r="D393" s="148" t="s">
        <v>189</v>
      </c>
      <c r="E393" s="149" t="s">
        <v>2681</v>
      </c>
      <c r="F393" s="150" t="s">
        <v>2682</v>
      </c>
      <c r="G393" s="151" t="s">
        <v>435</v>
      </c>
      <c r="H393" s="152">
        <v>1</v>
      </c>
      <c r="I393" s="153"/>
      <c r="J393" s="154">
        <f>ROUND(I393*H393,2)</f>
        <v>0</v>
      </c>
      <c r="K393" s="155"/>
      <c r="L393" s="37"/>
      <c r="M393" s="163" t="s">
        <v>3</v>
      </c>
      <c r="N393" s="164" t="s">
        <v>48</v>
      </c>
      <c r="O393" s="57"/>
      <c r="P393" s="165">
        <f>O393*H393</f>
        <v>0</v>
      </c>
      <c r="Q393" s="165">
        <v>0</v>
      </c>
      <c r="R393" s="165">
        <f>Q393*H393</f>
        <v>0</v>
      </c>
      <c r="S393" s="165">
        <v>0.124</v>
      </c>
      <c r="T393" s="166">
        <f>S393*H393</f>
        <v>0.124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61" t="s">
        <v>200</v>
      </c>
      <c r="AT393" s="161" t="s">
        <v>189</v>
      </c>
      <c r="AU393" s="161" t="s">
        <v>87</v>
      </c>
      <c r="AY393" s="20" t="s">
        <v>186</v>
      </c>
      <c r="BE393" s="162">
        <f>IF(N393="základní",J393,0)</f>
        <v>0</v>
      </c>
      <c r="BF393" s="162">
        <f>IF(N393="snížená",J393,0)</f>
        <v>0</v>
      </c>
      <c r="BG393" s="162">
        <f>IF(N393="zákl. přenesená",J393,0)</f>
        <v>0</v>
      </c>
      <c r="BH393" s="162">
        <f>IF(N393="sníž. přenesená",J393,0)</f>
        <v>0</v>
      </c>
      <c r="BI393" s="162">
        <f>IF(N393="nulová",J393,0)</f>
        <v>0</v>
      </c>
      <c r="BJ393" s="20" t="s">
        <v>85</v>
      </c>
      <c r="BK393" s="162">
        <f>ROUND(I393*H393,2)</f>
        <v>0</v>
      </c>
      <c r="BL393" s="20" t="s">
        <v>200</v>
      </c>
      <c r="BM393" s="161" t="s">
        <v>2683</v>
      </c>
    </row>
    <row r="394" spans="1:65" s="15" customFormat="1">
      <c r="B394" s="194"/>
      <c r="D394" s="172" t="s">
        <v>373</v>
      </c>
      <c r="E394" s="195" t="s">
        <v>3</v>
      </c>
      <c r="F394" s="196" t="s">
        <v>2670</v>
      </c>
      <c r="H394" s="195" t="s">
        <v>3</v>
      </c>
      <c r="I394" s="197"/>
      <c r="L394" s="194"/>
      <c r="M394" s="198"/>
      <c r="N394" s="199"/>
      <c r="O394" s="199"/>
      <c r="P394" s="199"/>
      <c r="Q394" s="199"/>
      <c r="R394" s="199"/>
      <c r="S394" s="199"/>
      <c r="T394" s="200"/>
      <c r="AT394" s="195" t="s">
        <v>373</v>
      </c>
      <c r="AU394" s="195" t="s">
        <v>87</v>
      </c>
      <c r="AV394" s="15" t="s">
        <v>85</v>
      </c>
      <c r="AW394" s="15" t="s">
        <v>38</v>
      </c>
      <c r="AX394" s="15" t="s">
        <v>77</v>
      </c>
      <c r="AY394" s="195" t="s">
        <v>186</v>
      </c>
    </row>
    <row r="395" spans="1:65" s="13" customFormat="1">
      <c r="B395" s="178"/>
      <c r="D395" s="172" t="s">
        <v>373</v>
      </c>
      <c r="E395" s="179" t="s">
        <v>3</v>
      </c>
      <c r="F395" s="180" t="s">
        <v>85</v>
      </c>
      <c r="H395" s="181">
        <v>1</v>
      </c>
      <c r="I395" s="182"/>
      <c r="L395" s="178"/>
      <c r="M395" s="183"/>
      <c r="N395" s="184"/>
      <c r="O395" s="184"/>
      <c r="P395" s="184"/>
      <c r="Q395" s="184"/>
      <c r="R395" s="184"/>
      <c r="S395" s="184"/>
      <c r="T395" s="185"/>
      <c r="AT395" s="179" t="s">
        <v>373</v>
      </c>
      <c r="AU395" s="179" t="s">
        <v>87</v>
      </c>
      <c r="AV395" s="13" t="s">
        <v>87</v>
      </c>
      <c r="AW395" s="13" t="s">
        <v>38</v>
      </c>
      <c r="AX395" s="13" t="s">
        <v>77</v>
      </c>
      <c r="AY395" s="179" t="s">
        <v>186</v>
      </c>
    </row>
    <row r="396" spans="1:65" s="14" customFormat="1">
      <c r="B396" s="186"/>
      <c r="D396" s="172" t="s">
        <v>373</v>
      </c>
      <c r="E396" s="187" t="s">
        <v>3</v>
      </c>
      <c r="F396" s="188" t="s">
        <v>375</v>
      </c>
      <c r="H396" s="189">
        <v>1</v>
      </c>
      <c r="I396" s="190"/>
      <c r="L396" s="186"/>
      <c r="M396" s="191"/>
      <c r="N396" s="192"/>
      <c r="O396" s="192"/>
      <c r="P396" s="192"/>
      <c r="Q396" s="192"/>
      <c r="R396" s="192"/>
      <c r="S396" s="192"/>
      <c r="T396" s="193"/>
      <c r="AT396" s="187" t="s">
        <v>373</v>
      </c>
      <c r="AU396" s="187" t="s">
        <v>87</v>
      </c>
      <c r="AV396" s="14" t="s">
        <v>200</v>
      </c>
      <c r="AW396" s="14" t="s">
        <v>38</v>
      </c>
      <c r="AX396" s="14" t="s">
        <v>85</v>
      </c>
      <c r="AY396" s="187" t="s">
        <v>186</v>
      </c>
    </row>
    <row r="397" spans="1:65" s="2" customFormat="1" ht="53.65" customHeight="1">
      <c r="A397" s="36"/>
      <c r="B397" s="147"/>
      <c r="C397" s="148" t="s">
        <v>789</v>
      </c>
      <c r="D397" s="148" t="s">
        <v>189</v>
      </c>
      <c r="E397" s="149" t="s">
        <v>2684</v>
      </c>
      <c r="F397" s="150" t="s">
        <v>2685</v>
      </c>
      <c r="G397" s="151" t="s">
        <v>435</v>
      </c>
      <c r="H397" s="152">
        <v>28</v>
      </c>
      <c r="I397" s="153"/>
      <c r="J397" s="154">
        <f>ROUND(I397*H397,2)</f>
        <v>0</v>
      </c>
      <c r="K397" s="155"/>
      <c r="L397" s="37"/>
      <c r="M397" s="163" t="s">
        <v>3</v>
      </c>
      <c r="N397" s="164" t="s">
        <v>48</v>
      </c>
      <c r="O397" s="57"/>
      <c r="P397" s="165">
        <f>O397*H397</f>
        <v>0</v>
      </c>
      <c r="Q397" s="165">
        <v>0</v>
      </c>
      <c r="R397" s="165">
        <f>Q397*H397</f>
        <v>0</v>
      </c>
      <c r="S397" s="165">
        <v>6.9000000000000006E-2</v>
      </c>
      <c r="T397" s="166">
        <f>S397*H397</f>
        <v>1.9320000000000002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161" t="s">
        <v>200</v>
      </c>
      <c r="AT397" s="161" t="s">
        <v>189</v>
      </c>
      <c r="AU397" s="161" t="s">
        <v>87</v>
      </c>
      <c r="AY397" s="20" t="s">
        <v>186</v>
      </c>
      <c r="BE397" s="162">
        <f>IF(N397="základní",J397,0)</f>
        <v>0</v>
      </c>
      <c r="BF397" s="162">
        <f>IF(N397="snížená",J397,0)</f>
        <v>0</v>
      </c>
      <c r="BG397" s="162">
        <f>IF(N397="zákl. přenesená",J397,0)</f>
        <v>0</v>
      </c>
      <c r="BH397" s="162">
        <f>IF(N397="sníž. přenesená",J397,0)</f>
        <v>0</v>
      </c>
      <c r="BI397" s="162">
        <f>IF(N397="nulová",J397,0)</f>
        <v>0</v>
      </c>
      <c r="BJ397" s="20" t="s">
        <v>85</v>
      </c>
      <c r="BK397" s="162">
        <f>ROUND(I397*H397,2)</f>
        <v>0</v>
      </c>
      <c r="BL397" s="20" t="s">
        <v>200</v>
      </c>
      <c r="BM397" s="161" t="s">
        <v>2686</v>
      </c>
    </row>
    <row r="398" spans="1:65" s="15" customFormat="1">
      <c r="B398" s="194"/>
      <c r="D398" s="172" t="s">
        <v>373</v>
      </c>
      <c r="E398" s="195" t="s">
        <v>3</v>
      </c>
      <c r="F398" s="196" t="s">
        <v>2667</v>
      </c>
      <c r="H398" s="195" t="s">
        <v>3</v>
      </c>
      <c r="I398" s="197"/>
      <c r="L398" s="194"/>
      <c r="M398" s="198"/>
      <c r="N398" s="199"/>
      <c r="O398" s="199"/>
      <c r="P398" s="199"/>
      <c r="Q398" s="199"/>
      <c r="R398" s="199"/>
      <c r="S398" s="199"/>
      <c r="T398" s="200"/>
      <c r="AT398" s="195" t="s">
        <v>373</v>
      </c>
      <c r="AU398" s="195" t="s">
        <v>87</v>
      </c>
      <c r="AV398" s="15" t="s">
        <v>85</v>
      </c>
      <c r="AW398" s="15" t="s">
        <v>38</v>
      </c>
      <c r="AX398" s="15" t="s">
        <v>77</v>
      </c>
      <c r="AY398" s="195" t="s">
        <v>186</v>
      </c>
    </row>
    <row r="399" spans="1:65" s="15" customFormat="1">
      <c r="B399" s="194"/>
      <c r="D399" s="172" t="s">
        <v>373</v>
      </c>
      <c r="E399" s="195" t="s">
        <v>3</v>
      </c>
      <c r="F399" s="196" t="s">
        <v>437</v>
      </c>
      <c r="H399" s="195" t="s">
        <v>3</v>
      </c>
      <c r="I399" s="197"/>
      <c r="L399" s="194"/>
      <c r="M399" s="198"/>
      <c r="N399" s="199"/>
      <c r="O399" s="199"/>
      <c r="P399" s="199"/>
      <c r="Q399" s="199"/>
      <c r="R399" s="199"/>
      <c r="S399" s="199"/>
      <c r="T399" s="200"/>
      <c r="AT399" s="195" t="s">
        <v>373</v>
      </c>
      <c r="AU399" s="195" t="s">
        <v>87</v>
      </c>
      <c r="AV399" s="15" t="s">
        <v>85</v>
      </c>
      <c r="AW399" s="15" t="s">
        <v>38</v>
      </c>
      <c r="AX399" s="15" t="s">
        <v>77</v>
      </c>
      <c r="AY399" s="195" t="s">
        <v>186</v>
      </c>
    </row>
    <row r="400" spans="1:65" s="13" customFormat="1">
      <c r="B400" s="178"/>
      <c r="D400" s="172" t="s">
        <v>373</v>
      </c>
      <c r="E400" s="179" t="s">
        <v>3</v>
      </c>
      <c r="F400" s="180" t="s">
        <v>2687</v>
      </c>
      <c r="H400" s="181">
        <v>23</v>
      </c>
      <c r="I400" s="182"/>
      <c r="L400" s="178"/>
      <c r="M400" s="183"/>
      <c r="N400" s="184"/>
      <c r="O400" s="184"/>
      <c r="P400" s="184"/>
      <c r="Q400" s="184"/>
      <c r="R400" s="184"/>
      <c r="S400" s="184"/>
      <c r="T400" s="185"/>
      <c r="AT400" s="179" t="s">
        <v>373</v>
      </c>
      <c r="AU400" s="179" t="s">
        <v>87</v>
      </c>
      <c r="AV400" s="13" t="s">
        <v>87</v>
      </c>
      <c r="AW400" s="13" t="s">
        <v>38</v>
      </c>
      <c r="AX400" s="13" t="s">
        <v>77</v>
      </c>
      <c r="AY400" s="179" t="s">
        <v>186</v>
      </c>
    </row>
    <row r="401" spans="1:65" s="15" customFormat="1">
      <c r="B401" s="194"/>
      <c r="D401" s="172" t="s">
        <v>373</v>
      </c>
      <c r="E401" s="195" t="s">
        <v>3</v>
      </c>
      <c r="F401" s="196" t="s">
        <v>2688</v>
      </c>
      <c r="H401" s="195" t="s">
        <v>3</v>
      </c>
      <c r="I401" s="197"/>
      <c r="L401" s="194"/>
      <c r="M401" s="198"/>
      <c r="N401" s="199"/>
      <c r="O401" s="199"/>
      <c r="P401" s="199"/>
      <c r="Q401" s="199"/>
      <c r="R401" s="199"/>
      <c r="S401" s="199"/>
      <c r="T401" s="200"/>
      <c r="AT401" s="195" t="s">
        <v>373</v>
      </c>
      <c r="AU401" s="195" t="s">
        <v>87</v>
      </c>
      <c r="AV401" s="15" t="s">
        <v>85</v>
      </c>
      <c r="AW401" s="15" t="s">
        <v>38</v>
      </c>
      <c r="AX401" s="15" t="s">
        <v>77</v>
      </c>
      <c r="AY401" s="195" t="s">
        <v>186</v>
      </c>
    </row>
    <row r="402" spans="1:65" s="13" customFormat="1">
      <c r="B402" s="178"/>
      <c r="D402" s="172" t="s">
        <v>373</v>
      </c>
      <c r="E402" s="179" t="s">
        <v>3</v>
      </c>
      <c r="F402" s="180" t="s">
        <v>215</v>
      </c>
      <c r="H402" s="181">
        <v>5</v>
      </c>
      <c r="I402" s="182"/>
      <c r="L402" s="178"/>
      <c r="M402" s="183"/>
      <c r="N402" s="184"/>
      <c r="O402" s="184"/>
      <c r="P402" s="184"/>
      <c r="Q402" s="184"/>
      <c r="R402" s="184"/>
      <c r="S402" s="184"/>
      <c r="T402" s="185"/>
      <c r="AT402" s="179" t="s">
        <v>373</v>
      </c>
      <c r="AU402" s="179" t="s">
        <v>87</v>
      </c>
      <c r="AV402" s="13" t="s">
        <v>87</v>
      </c>
      <c r="AW402" s="13" t="s">
        <v>38</v>
      </c>
      <c r="AX402" s="13" t="s">
        <v>77</v>
      </c>
      <c r="AY402" s="179" t="s">
        <v>186</v>
      </c>
    </row>
    <row r="403" spans="1:65" s="14" customFormat="1">
      <c r="B403" s="186"/>
      <c r="D403" s="172" t="s">
        <v>373</v>
      </c>
      <c r="E403" s="187" t="s">
        <v>3</v>
      </c>
      <c r="F403" s="188" t="s">
        <v>375</v>
      </c>
      <c r="H403" s="189">
        <v>28</v>
      </c>
      <c r="I403" s="190"/>
      <c r="L403" s="186"/>
      <c r="M403" s="191"/>
      <c r="N403" s="192"/>
      <c r="O403" s="192"/>
      <c r="P403" s="192"/>
      <c r="Q403" s="192"/>
      <c r="R403" s="192"/>
      <c r="S403" s="192"/>
      <c r="T403" s="193"/>
      <c r="AT403" s="187" t="s">
        <v>373</v>
      </c>
      <c r="AU403" s="187" t="s">
        <v>87</v>
      </c>
      <c r="AV403" s="14" t="s">
        <v>200</v>
      </c>
      <c r="AW403" s="14" t="s">
        <v>38</v>
      </c>
      <c r="AX403" s="14" t="s">
        <v>85</v>
      </c>
      <c r="AY403" s="187" t="s">
        <v>186</v>
      </c>
    </row>
    <row r="404" spans="1:65" s="2" customFormat="1" ht="53.65" customHeight="1">
      <c r="A404" s="36"/>
      <c r="B404" s="147"/>
      <c r="C404" s="148" t="s">
        <v>793</v>
      </c>
      <c r="D404" s="148" t="s">
        <v>189</v>
      </c>
      <c r="E404" s="149" t="s">
        <v>2689</v>
      </c>
      <c r="F404" s="150" t="s">
        <v>2690</v>
      </c>
      <c r="G404" s="151" t="s">
        <v>435</v>
      </c>
      <c r="H404" s="152">
        <v>1</v>
      </c>
      <c r="I404" s="153"/>
      <c r="J404" s="154">
        <f>ROUND(I404*H404,2)</f>
        <v>0</v>
      </c>
      <c r="K404" s="155"/>
      <c r="L404" s="37"/>
      <c r="M404" s="163" t="s">
        <v>3</v>
      </c>
      <c r="N404" s="164" t="s">
        <v>48</v>
      </c>
      <c r="O404" s="57"/>
      <c r="P404" s="165">
        <f>O404*H404</f>
        <v>0</v>
      </c>
      <c r="Q404" s="165">
        <v>0</v>
      </c>
      <c r="R404" s="165">
        <f>Q404*H404</f>
        <v>0</v>
      </c>
      <c r="S404" s="165">
        <v>0.13800000000000001</v>
      </c>
      <c r="T404" s="166">
        <f>S404*H404</f>
        <v>0.13800000000000001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61" t="s">
        <v>200</v>
      </c>
      <c r="AT404" s="161" t="s">
        <v>189</v>
      </c>
      <c r="AU404" s="161" t="s">
        <v>87</v>
      </c>
      <c r="AY404" s="20" t="s">
        <v>186</v>
      </c>
      <c r="BE404" s="162">
        <f>IF(N404="základní",J404,0)</f>
        <v>0</v>
      </c>
      <c r="BF404" s="162">
        <f>IF(N404="snížená",J404,0)</f>
        <v>0</v>
      </c>
      <c r="BG404" s="162">
        <f>IF(N404="zákl. přenesená",J404,0)</f>
        <v>0</v>
      </c>
      <c r="BH404" s="162">
        <f>IF(N404="sníž. přenesená",J404,0)</f>
        <v>0</v>
      </c>
      <c r="BI404" s="162">
        <f>IF(N404="nulová",J404,0)</f>
        <v>0</v>
      </c>
      <c r="BJ404" s="20" t="s">
        <v>85</v>
      </c>
      <c r="BK404" s="162">
        <f>ROUND(I404*H404,2)</f>
        <v>0</v>
      </c>
      <c r="BL404" s="20" t="s">
        <v>200</v>
      </c>
      <c r="BM404" s="161" t="s">
        <v>2691</v>
      </c>
    </row>
    <row r="405" spans="1:65" s="15" customFormat="1">
      <c r="B405" s="194"/>
      <c r="D405" s="172" t="s">
        <v>373</v>
      </c>
      <c r="E405" s="195" t="s">
        <v>3</v>
      </c>
      <c r="F405" s="196" t="s">
        <v>2667</v>
      </c>
      <c r="H405" s="195" t="s">
        <v>3</v>
      </c>
      <c r="I405" s="197"/>
      <c r="L405" s="194"/>
      <c r="M405" s="198"/>
      <c r="N405" s="199"/>
      <c r="O405" s="199"/>
      <c r="P405" s="199"/>
      <c r="Q405" s="199"/>
      <c r="R405" s="199"/>
      <c r="S405" s="199"/>
      <c r="T405" s="200"/>
      <c r="AT405" s="195" t="s">
        <v>373</v>
      </c>
      <c r="AU405" s="195" t="s">
        <v>87</v>
      </c>
      <c r="AV405" s="15" t="s">
        <v>85</v>
      </c>
      <c r="AW405" s="15" t="s">
        <v>38</v>
      </c>
      <c r="AX405" s="15" t="s">
        <v>77</v>
      </c>
      <c r="AY405" s="195" t="s">
        <v>186</v>
      </c>
    </row>
    <row r="406" spans="1:65" s="15" customFormat="1">
      <c r="B406" s="194"/>
      <c r="D406" s="172" t="s">
        <v>373</v>
      </c>
      <c r="E406" s="195" t="s">
        <v>3</v>
      </c>
      <c r="F406" s="196" t="s">
        <v>400</v>
      </c>
      <c r="H406" s="195" t="s">
        <v>3</v>
      </c>
      <c r="I406" s="197"/>
      <c r="L406" s="194"/>
      <c r="M406" s="198"/>
      <c r="N406" s="199"/>
      <c r="O406" s="199"/>
      <c r="P406" s="199"/>
      <c r="Q406" s="199"/>
      <c r="R406" s="199"/>
      <c r="S406" s="199"/>
      <c r="T406" s="200"/>
      <c r="AT406" s="195" t="s">
        <v>373</v>
      </c>
      <c r="AU406" s="195" t="s">
        <v>87</v>
      </c>
      <c r="AV406" s="15" t="s">
        <v>85</v>
      </c>
      <c r="AW406" s="15" t="s">
        <v>38</v>
      </c>
      <c r="AX406" s="15" t="s">
        <v>77</v>
      </c>
      <c r="AY406" s="195" t="s">
        <v>186</v>
      </c>
    </row>
    <row r="407" spans="1:65" s="13" customFormat="1">
      <c r="B407" s="178"/>
      <c r="D407" s="172" t="s">
        <v>373</v>
      </c>
      <c r="E407" s="179" t="s">
        <v>3</v>
      </c>
      <c r="F407" s="180" t="s">
        <v>85</v>
      </c>
      <c r="H407" s="181">
        <v>1</v>
      </c>
      <c r="I407" s="182"/>
      <c r="L407" s="178"/>
      <c r="M407" s="183"/>
      <c r="N407" s="184"/>
      <c r="O407" s="184"/>
      <c r="P407" s="184"/>
      <c r="Q407" s="184"/>
      <c r="R407" s="184"/>
      <c r="S407" s="184"/>
      <c r="T407" s="185"/>
      <c r="AT407" s="179" t="s">
        <v>373</v>
      </c>
      <c r="AU407" s="179" t="s">
        <v>87</v>
      </c>
      <c r="AV407" s="13" t="s">
        <v>87</v>
      </c>
      <c r="AW407" s="13" t="s">
        <v>38</v>
      </c>
      <c r="AX407" s="13" t="s">
        <v>77</v>
      </c>
      <c r="AY407" s="179" t="s">
        <v>186</v>
      </c>
    </row>
    <row r="408" spans="1:65" s="14" customFormat="1">
      <c r="B408" s="186"/>
      <c r="D408" s="172" t="s">
        <v>373</v>
      </c>
      <c r="E408" s="187" t="s">
        <v>3</v>
      </c>
      <c r="F408" s="188" t="s">
        <v>375</v>
      </c>
      <c r="H408" s="189">
        <v>1</v>
      </c>
      <c r="I408" s="190"/>
      <c r="L408" s="186"/>
      <c r="M408" s="191"/>
      <c r="N408" s="192"/>
      <c r="O408" s="192"/>
      <c r="P408" s="192"/>
      <c r="Q408" s="192"/>
      <c r="R408" s="192"/>
      <c r="S408" s="192"/>
      <c r="T408" s="193"/>
      <c r="AT408" s="187" t="s">
        <v>373</v>
      </c>
      <c r="AU408" s="187" t="s">
        <v>87</v>
      </c>
      <c r="AV408" s="14" t="s">
        <v>200</v>
      </c>
      <c r="AW408" s="14" t="s">
        <v>38</v>
      </c>
      <c r="AX408" s="14" t="s">
        <v>85</v>
      </c>
      <c r="AY408" s="187" t="s">
        <v>186</v>
      </c>
    </row>
    <row r="409" spans="1:65" s="2" customFormat="1" ht="53.65" customHeight="1">
      <c r="A409" s="36"/>
      <c r="B409" s="147"/>
      <c r="C409" s="148" t="s">
        <v>799</v>
      </c>
      <c r="D409" s="148" t="s">
        <v>189</v>
      </c>
      <c r="E409" s="149" t="s">
        <v>2692</v>
      </c>
      <c r="F409" s="150" t="s">
        <v>2693</v>
      </c>
      <c r="G409" s="151" t="s">
        <v>435</v>
      </c>
      <c r="H409" s="152">
        <v>3</v>
      </c>
      <c r="I409" s="153"/>
      <c r="J409" s="154">
        <f>ROUND(I409*H409,2)</f>
        <v>0</v>
      </c>
      <c r="K409" s="155"/>
      <c r="L409" s="37"/>
      <c r="M409" s="163" t="s">
        <v>3</v>
      </c>
      <c r="N409" s="164" t="s">
        <v>48</v>
      </c>
      <c r="O409" s="57"/>
      <c r="P409" s="165">
        <f>O409*H409</f>
        <v>0</v>
      </c>
      <c r="Q409" s="165">
        <v>0</v>
      </c>
      <c r="R409" s="165">
        <f>Q409*H409</f>
        <v>0</v>
      </c>
      <c r="S409" s="165">
        <v>0.34399999999999997</v>
      </c>
      <c r="T409" s="166">
        <f>S409*H409</f>
        <v>1.032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61" t="s">
        <v>200</v>
      </c>
      <c r="AT409" s="161" t="s">
        <v>189</v>
      </c>
      <c r="AU409" s="161" t="s">
        <v>87</v>
      </c>
      <c r="AY409" s="20" t="s">
        <v>186</v>
      </c>
      <c r="BE409" s="162">
        <f>IF(N409="základní",J409,0)</f>
        <v>0</v>
      </c>
      <c r="BF409" s="162">
        <f>IF(N409="snížená",J409,0)</f>
        <v>0</v>
      </c>
      <c r="BG409" s="162">
        <f>IF(N409="zákl. přenesená",J409,0)</f>
        <v>0</v>
      </c>
      <c r="BH409" s="162">
        <f>IF(N409="sníž. přenesená",J409,0)</f>
        <v>0</v>
      </c>
      <c r="BI409" s="162">
        <f>IF(N409="nulová",J409,0)</f>
        <v>0</v>
      </c>
      <c r="BJ409" s="20" t="s">
        <v>85</v>
      </c>
      <c r="BK409" s="162">
        <f>ROUND(I409*H409,2)</f>
        <v>0</v>
      </c>
      <c r="BL409" s="20" t="s">
        <v>200</v>
      </c>
      <c r="BM409" s="161" t="s">
        <v>2694</v>
      </c>
    </row>
    <row r="410" spans="1:65" s="15" customFormat="1">
      <c r="B410" s="194"/>
      <c r="D410" s="172" t="s">
        <v>373</v>
      </c>
      <c r="E410" s="195" t="s">
        <v>3</v>
      </c>
      <c r="F410" s="196" t="s">
        <v>2667</v>
      </c>
      <c r="H410" s="195" t="s">
        <v>3</v>
      </c>
      <c r="I410" s="197"/>
      <c r="L410" s="194"/>
      <c r="M410" s="198"/>
      <c r="N410" s="199"/>
      <c r="O410" s="199"/>
      <c r="P410" s="199"/>
      <c r="Q410" s="199"/>
      <c r="R410" s="199"/>
      <c r="S410" s="199"/>
      <c r="T410" s="200"/>
      <c r="AT410" s="195" t="s">
        <v>373</v>
      </c>
      <c r="AU410" s="195" t="s">
        <v>87</v>
      </c>
      <c r="AV410" s="15" t="s">
        <v>85</v>
      </c>
      <c r="AW410" s="15" t="s">
        <v>38</v>
      </c>
      <c r="AX410" s="15" t="s">
        <v>77</v>
      </c>
      <c r="AY410" s="195" t="s">
        <v>186</v>
      </c>
    </row>
    <row r="411" spans="1:65" s="15" customFormat="1">
      <c r="B411" s="194"/>
      <c r="D411" s="172" t="s">
        <v>373</v>
      </c>
      <c r="E411" s="195" t="s">
        <v>3</v>
      </c>
      <c r="F411" s="196" t="s">
        <v>437</v>
      </c>
      <c r="H411" s="195" t="s">
        <v>3</v>
      </c>
      <c r="I411" s="197"/>
      <c r="L411" s="194"/>
      <c r="M411" s="198"/>
      <c r="N411" s="199"/>
      <c r="O411" s="199"/>
      <c r="P411" s="199"/>
      <c r="Q411" s="199"/>
      <c r="R411" s="199"/>
      <c r="S411" s="199"/>
      <c r="T411" s="200"/>
      <c r="AT411" s="195" t="s">
        <v>373</v>
      </c>
      <c r="AU411" s="195" t="s">
        <v>87</v>
      </c>
      <c r="AV411" s="15" t="s">
        <v>85</v>
      </c>
      <c r="AW411" s="15" t="s">
        <v>38</v>
      </c>
      <c r="AX411" s="15" t="s">
        <v>77</v>
      </c>
      <c r="AY411" s="195" t="s">
        <v>186</v>
      </c>
    </row>
    <row r="412" spans="1:65" s="13" customFormat="1">
      <c r="B412" s="178"/>
      <c r="D412" s="172" t="s">
        <v>373</v>
      </c>
      <c r="E412" s="179" t="s">
        <v>3</v>
      </c>
      <c r="F412" s="180" t="s">
        <v>907</v>
      </c>
      <c r="H412" s="181">
        <v>3</v>
      </c>
      <c r="I412" s="182"/>
      <c r="L412" s="178"/>
      <c r="M412" s="183"/>
      <c r="N412" s="184"/>
      <c r="O412" s="184"/>
      <c r="P412" s="184"/>
      <c r="Q412" s="184"/>
      <c r="R412" s="184"/>
      <c r="S412" s="184"/>
      <c r="T412" s="185"/>
      <c r="AT412" s="179" t="s">
        <v>373</v>
      </c>
      <c r="AU412" s="179" t="s">
        <v>87</v>
      </c>
      <c r="AV412" s="13" t="s">
        <v>87</v>
      </c>
      <c r="AW412" s="13" t="s">
        <v>38</v>
      </c>
      <c r="AX412" s="13" t="s">
        <v>77</v>
      </c>
      <c r="AY412" s="179" t="s">
        <v>186</v>
      </c>
    </row>
    <row r="413" spans="1:65" s="14" customFormat="1">
      <c r="B413" s="186"/>
      <c r="D413" s="172" t="s">
        <v>373</v>
      </c>
      <c r="E413" s="187" t="s">
        <v>3</v>
      </c>
      <c r="F413" s="188" t="s">
        <v>375</v>
      </c>
      <c r="H413" s="189">
        <v>3</v>
      </c>
      <c r="I413" s="190"/>
      <c r="L413" s="186"/>
      <c r="M413" s="191"/>
      <c r="N413" s="192"/>
      <c r="O413" s="192"/>
      <c r="P413" s="192"/>
      <c r="Q413" s="192"/>
      <c r="R413" s="192"/>
      <c r="S413" s="192"/>
      <c r="T413" s="193"/>
      <c r="AT413" s="187" t="s">
        <v>373</v>
      </c>
      <c r="AU413" s="187" t="s">
        <v>87</v>
      </c>
      <c r="AV413" s="14" t="s">
        <v>200</v>
      </c>
      <c r="AW413" s="14" t="s">
        <v>38</v>
      </c>
      <c r="AX413" s="14" t="s">
        <v>85</v>
      </c>
      <c r="AY413" s="187" t="s">
        <v>186</v>
      </c>
    </row>
    <row r="414" spans="1:65" s="2" customFormat="1" ht="53.65" customHeight="1">
      <c r="A414" s="36"/>
      <c r="B414" s="147"/>
      <c r="C414" s="148" t="s">
        <v>805</v>
      </c>
      <c r="D414" s="148" t="s">
        <v>189</v>
      </c>
      <c r="E414" s="149" t="s">
        <v>2695</v>
      </c>
      <c r="F414" s="150" t="s">
        <v>2696</v>
      </c>
      <c r="G414" s="151" t="s">
        <v>397</v>
      </c>
      <c r="H414" s="152">
        <v>0.41</v>
      </c>
      <c r="I414" s="153"/>
      <c r="J414" s="154">
        <f>ROUND(I414*H414,2)</f>
        <v>0</v>
      </c>
      <c r="K414" s="155"/>
      <c r="L414" s="37"/>
      <c r="M414" s="163" t="s">
        <v>3</v>
      </c>
      <c r="N414" s="164" t="s">
        <v>48</v>
      </c>
      <c r="O414" s="57"/>
      <c r="P414" s="165">
        <f>O414*H414</f>
        <v>0</v>
      </c>
      <c r="Q414" s="165">
        <v>0</v>
      </c>
      <c r="R414" s="165">
        <f>Q414*H414</f>
        <v>0</v>
      </c>
      <c r="S414" s="165">
        <v>1.8</v>
      </c>
      <c r="T414" s="166">
        <f>S414*H414</f>
        <v>0.73799999999999999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61" t="s">
        <v>200</v>
      </c>
      <c r="AT414" s="161" t="s">
        <v>189</v>
      </c>
      <c r="AU414" s="161" t="s">
        <v>87</v>
      </c>
      <c r="AY414" s="20" t="s">
        <v>186</v>
      </c>
      <c r="BE414" s="162">
        <f>IF(N414="základní",J414,0)</f>
        <v>0</v>
      </c>
      <c r="BF414" s="162">
        <f>IF(N414="snížená",J414,0)</f>
        <v>0</v>
      </c>
      <c r="BG414" s="162">
        <f>IF(N414="zákl. přenesená",J414,0)</f>
        <v>0</v>
      </c>
      <c r="BH414" s="162">
        <f>IF(N414="sníž. přenesená",J414,0)</f>
        <v>0</v>
      </c>
      <c r="BI414" s="162">
        <f>IF(N414="nulová",J414,0)</f>
        <v>0</v>
      </c>
      <c r="BJ414" s="20" t="s">
        <v>85</v>
      </c>
      <c r="BK414" s="162">
        <f>ROUND(I414*H414,2)</f>
        <v>0</v>
      </c>
      <c r="BL414" s="20" t="s">
        <v>200</v>
      </c>
      <c r="BM414" s="161" t="s">
        <v>2697</v>
      </c>
    </row>
    <row r="415" spans="1:65" s="15" customFormat="1">
      <c r="B415" s="194"/>
      <c r="D415" s="172" t="s">
        <v>373</v>
      </c>
      <c r="E415" s="195" t="s">
        <v>3</v>
      </c>
      <c r="F415" s="196" t="s">
        <v>2667</v>
      </c>
      <c r="H415" s="195" t="s">
        <v>3</v>
      </c>
      <c r="I415" s="197"/>
      <c r="L415" s="194"/>
      <c r="M415" s="198"/>
      <c r="N415" s="199"/>
      <c r="O415" s="199"/>
      <c r="P415" s="199"/>
      <c r="Q415" s="199"/>
      <c r="R415" s="199"/>
      <c r="S415" s="199"/>
      <c r="T415" s="200"/>
      <c r="AT415" s="195" t="s">
        <v>373</v>
      </c>
      <c r="AU415" s="195" t="s">
        <v>87</v>
      </c>
      <c r="AV415" s="15" t="s">
        <v>85</v>
      </c>
      <c r="AW415" s="15" t="s">
        <v>38</v>
      </c>
      <c r="AX415" s="15" t="s">
        <v>77</v>
      </c>
      <c r="AY415" s="195" t="s">
        <v>186</v>
      </c>
    </row>
    <row r="416" spans="1:65" s="15" customFormat="1">
      <c r="B416" s="194"/>
      <c r="D416" s="172" t="s">
        <v>373</v>
      </c>
      <c r="E416" s="195" t="s">
        <v>3</v>
      </c>
      <c r="F416" s="196" t="s">
        <v>400</v>
      </c>
      <c r="H416" s="195" t="s">
        <v>3</v>
      </c>
      <c r="I416" s="197"/>
      <c r="L416" s="194"/>
      <c r="M416" s="198"/>
      <c r="N416" s="199"/>
      <c r="O416" s="199"/>
      <c r="P416" s="199"/>
      <c r="Q416" s="199"/>
      <c r="R416" s="199"/>
      <c r="S416" s="199"/>
      <c r="T416" s="200"/>
      <c r="AT416" s="195" t="s">
        <v>373</v>
      </c>
      <c r="AU416" s="195" t="s">
        <v>87</v>
      </c>
      <c r="AV416" s="15" t="s">
        <v>85</v>
      </c>
      <c r="AW416" s="15" t="s">
        <v>38</v>
      </c>
      <c r="AX416" s="15" t="s">
        <v>77</v>
      </c>
      <c r="AY416" s="195" t="s">
        <v>186</v>
      </c>
    </row>
    <row r="417" spans="1:65" s="13" customFormat="1">
      <c r="B417" s="178"/>
      <c r="D417" s="172" t="s">
        <v>373</v>
      </c>
      <c r="E417" s="179" t="s">
        <v>3</v>
      </c>
      <c r="F417" s="180" t="s">
        <v>2698</v>
      </c>
      <c r="H417" s="181">
        <v>0.41</v>
      </c>
      <c r="I417" s="182"/>
      <c r="L417" s="178"/>
      <c r="M417" s="183"/>
      <c r="N417" s="184"/>
      <c r="O417" s="184"/>
      <c r="P417" s="184"/>
      <c r="Q417" s="184"/>
      <c r="R417" s="184"/>
      <c r="S417" s="184"/>
      <c r="T417" s="185"/>
      <c r="AT417" s="179" t="s">
        <v>373</v>
      </c>
      <c r="AU417" s="179" t="s">
        <v>87</v>
      </c>
      <c r="AV417" s="13" t="s">
        <v>87</v>
      </c>
      <c r="AW417" s="13" t="s">
        <v>38</v>
      </c>
      <c r="AX417" s="13" t="s">
        <v>77</v>
      </c>
      <c r="AY417" s="179" t="s">
        <v>186</v>
      </c>
    </row>
    <row r="418" spans="1:65" s="14" customFormat="1">
      <c r="B418" s="186"/>
      <c r="D418" s="172" t="s">
        <v>373</v>
      </c>
      <c r="E418" s="187" t="s">
        <v>3</v>
      </c>
      <c r="F418" s="188" t="s">
        <v>375</v>
      </c>
      <c r="H418" s="189">
        <v>0.41</v>
      </c>
      <c r="I418" s="190"/>
      <c r="L418" s="186"/>
      <c r="M418" s="191"/>
      <c r="N418" s="192"/>
      <c r="O418" s="192"/>
      <c r="P418" s="192"/>
      <c r="Q418" s="192"/>
      <c r="R418" s="192"/>
      <c r="S418" s="192"/>
      <c r="T418" s="193"/>
      <c r="AT418" s="187" t="s">
        <v>373</v>
      </c>
      <c r="AU418" s="187" t="s">
        <v>87</v>
      </c>
      <c r="AV418" s="14" t="s">
        <v>200</v>
      </c>
      <c r="AW418" s="14" t="s">
        <v>38</v>
      </c>
      <c r="AX418" s="14" t="s">
        <v>85</v>
      </c>
      <c r="AY418" s="187" t="s">
        <v>186</v>
      </c>
    </row>
    <row r="419" spans="1:65" s="2" customFormat="1" ht="53.65" customHeight="1">
      <c r="A419" s="36"/>
      <c r="B419" s="147"/>
      <c r="C419" s="148" t="s">
        <v>812</v>
      </c>
      <c r="D419" s="148" t="s">
        <v>189</v>
      </c>
      <c r="E419" s="149" t="s">
        <v>2699</v>
      </c>
      <c r="F419" s="150" t="s">
        <v>2700</v>
      </c>
      <c r="G419" s="151" t="s">
        <v>370</v>
      </c>
      <c r="H419" s="152">
        <v>3.28</v>
      </c>
      <c r="I419" s="153"/>
      <c r="J419" s="154">
        <f>ROUND(I419*H419,2)</f>
        <v>0</v>
      </c>
      <c r="K419" s="155"/>
      <c r="L419" s="37"/>
      <c r="M419" s="163" t="s">
        <v>3</v>
      </c>
      <c r="N419" s="164" t="s">
        <v>48</v>
      </c>
      <c r="O419" s="57"/>
      <c r="P419" s="165">
        <f>O419*H419</f>
        <v>0</v>
      </c>
      <c r="Q419" s="165">
        <v>0</v>
      </c>
      <c r="R419" s="165">
        <f>Q419*H419</f>
        <v>0</v>
      </c>
      <c r="S419" s="165">
        <v>0.187</v>
      </c>
      <c r="T419" s="166">
        <f>S419*H419</f>
        <v>0.61336000000000002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61" t="s">
        <v>200</v>
      </c>
      <c r="AT419" s="161" t="s">
        <v>189</v>
      </c>
      <c r="AU419" s="161" t="s">
        <v>87</v>
      </c>
      <c r="AY419" s="20" t="s">
        <v>186</v>
      </c>
      <c r="BE419" s="162">
        <f>IF(N419="základní",J419,0)</f>
        <v>0</v>
      </c>
      <c r="BF419" s="162">
        <f>IF(N419="snížená",J419,0)</f>
        <v>0</v>
      </c>
      <c r="BG419" s="162">
        <f>IF(N419="zákl. přenesená",J419,0)</f>
        <v>0</v>
      </c>
      <c r="BH419" s="162">
        <f>IF(N419="sníž. přenesená",J419,0)</f>
        <v>0</v>
      </c>
      <c r="BI419" s="162">
        <f>IF(N419="nulová",J419,0)</f>
        <v>0</v>
      </c>
      <c r="BJ419" s="20" t="s">
        <v>85</v>
      </c>
      <c r="BK419" s="162">
        <f>ROUND(I419*H419,2)</f>
        <v>0</v>
      </c>
      <c r="BL419" s="20" t="s">
        <v>200</v>
      </c>
      <c r="BM419" s="161" t="s">
        <v>2701</v>
      </c>
    </row>
    <row r="420" spans="1:65" s="15" customFormat="1">
      <c r="B420" s="194"/>
      <c r="D420" s="172" t="s">
        <v>373</v>
      </c>
      <c r="E420" s="195" t="s">
        <v>3</v>
      </c>
      <c r="F420" s="196" t="s">
        <v>2667</v>
      </c>
      <c r="H420" s="195" t="s">
        <v>3</v>
      </c>
      <c r="I420" s="197"/>
      <c r="L420" s="194"/>
      <c r="M420" s="198"/>
      <c r="N420" s="199"/>
      <c r="O420" s="199"/>
      <c r="P420" s="199"/>
      <c r="Q420" s="199"/>
      <c r="R420" s="199"/>
      <c r="S420" s="199"/>
      <c r="T420" s="200"/>
      <c r="AT420" s="195" t="s">
        <v>373</v>
      </c>
      <c r="AU420" s="195" t="s">
        <v>87</v>
      </c>
      <c r="AV420" s="15" t="s">
        <v>85</v>
      </c>
      <c r="AW420" s="15" t="s">
        <v>38</v>
      </c>
      <c r="AX420" s="15" t="s">
        <v>77</v>
      </c>
      <c r="AY420" s="195" t="s">
        <v>186</v>
      </c>
    </row>
    <row r="421" spans="1:65" s="15" customFormat="1">
      <c r="B421" s="194"/>
      <c r="D421" s="172" t="s">
        <v>373</v>
      </c>
      <c r="E421" s="195" t="s">
        <v>3</v>
      </c>
      <c r="F421" s="196" t="s">
        <v>400</v>
      </c>
      <c r="H421" s="195" t="s">
        <v>3</v>
      </c>
      <c r="I421" s="197"/>
      <c r="L421" s="194"/>
      <c r="M421" s="198"/>
      <c r="N421" s="199"/>
      <c r="O421" s="199"/>
      <c r="P421" s="199"/>
      <c r="Q421" s="199"/>
      <c r="R421" s="199"/>
      <c r="S421" s="199"/>
      <c r="T421" s="200"/>
      <c r="AT421" s="195" t="s">
        <v>373</v>
      </c>
      <c r="AU421" s="195" t="s">
        <v>87</v>
      </c>
      <c r="AV421" s="15" t="s">
        <v>85</v>
      </c>
      <c r="AW421" s="15" t="s">
        <v>38</v>
      </c>
      <c r="AX421" s="15" t="s">
        <v>77</v>
      </c>
      <c r="AY421" s="195" t="s">
        <v>186</v>
      </c>
    </row>
    <row r="422" spans="1:65" s="13" customFormat="1">
      <c r="B422" s="178"/>
      <c r="D422" s="172" t="s">
        <v>373</v>
      </c>
      <c r="E422" s="179" t="s">
        <v>3</v>
      </c>
      <c r="F422" s="180" t="s">
        <v>2702</v>
      </c>
      <c r="H422" s="181">
        <v>0.4</v>
      </c>
      <c r="I422" s="182"/>
      <c r="L422" s="178"/>
      <c r="M422" s="183"/>
      <c r="N422" s="184"/>
      <c r="O422" s="184"/>
      <c r="P422" s="184"/>
      <c r="Q422" s="184"/>
      <c r="R422" s="184"/>
      <c r="S422" s="184"/>
      <c r="T422" s="185"/>
      <c r="AT422" s="179" t="s">
        <v>373</v>
      </c>
      <c r="AU422" s="179" t="s">
        <v>87</v>
      </c>
      <c r="AV422" s="13" t="s">
        <v>87</v>
      </c>
      <c r="AW422" s="13" t="s">
        <v>38</v>
      </c>
      <c r="AX422" s="13" t="s">
        <v>77</v>
      </c>
      <c r="AY422" s="179" t="s">
        <v>186</v>
      </c>
    </row>
    <row r="423" spans="1:65" s="15" customFormat="1">
      <c r="B423" s="194"/>
      <c r="D423" s="172" t="s">
        <v>373</v>
      </c>
      <c r="E423" s="195" t="s">
        <v>3</v>
      </c>
      <c r="F423" s="196" t="s">
        <v>437</v>
      </c>
      <c r="H423" s="195" t="s">
        <v>3</v>
      </c>
      <c r="I423" s="197"/>
      <c r="L423" s="194"/>
      <c r="M423" s="198"/>
      <c r="N423" s="199"/>
      <c r="O423" s="199"/>
      <c r="P423" s="199"/>
      <c r="Q423" s="199"/>
      <c r="R423" s="199"/>
      <c r="S423" s="199"/>
      <c r="T423" s="200"/>
      <c r="AT423" s="195" t="s">
        <v>373</v>
      </c>
      <c r="AU423" s="195" t="s">
        <v>87</v>
      </c>
      <c r="AV423" s="15" t="s">
        <v>85</v>
      </c>
      <c r="AW423" s="15" t="s">
        <v>38</v>
      </c>
      <c r="AX423" s="15" t="s">
        <v>77</v>
      </c>
      <c r="AY423" s="195" t="s">
        <v>186</v>
      </c>
    </row>
    <row r="424" spans="1:65" s="13" customFormat="1">
      <c r="B424" s="178"/>
      <c r="D424" s="172" t="s">
        <v>373</v>
      </c>
      <c r="E424" s="179" t="s">
        <v>3</v>
      </c>
      <c r="F424" s="180" t="s">
        <v>2703</v>
      </c>
      <c r="H424" s="181">
        <v>2.88</v>
      </c>
      <c r="I424" s="182"/>
      <c r="L424" s="178"/>
      <c r="M424" s="183"/>
      <c r="N424" s="184"/>
      <c r="O424" s="184"/>
      <c r="P424" s="184"/>
      <c r="Q424" s="184"/>
      <c r="R424" s="184"/>
      <c r="S424" s="184"/>
      <c r="T424" s="185"/>
      <c r="AT424" s="179" t="s">
        <v>373</v>
      </c>
      <c r="AU424" s="179" t="s">
        <v>87</v>
      </c>
      <c r="AV424" s="13" t="s">
        <v>87</v>
      </c>
      <c r="AW424" s="13" t="s">
        <v>38</v>
      </c>
      <c r="AX424" s="13" t="s">
        <v>77</v>
      </c>
      <c r="AY424" s="179" t="s">
        <v>186</v>
      </c>
    </row>
    <row r="425" spans="1:65" s="14" customFormat="1">
      <c r="B425" s="186"/>
      <c r="D425" s="172" t="s">
        <v>373</v>
      </c>
      <c r="E425" s="187" t="s">
        <v>3</v>
      </c>
      <c r="F425" s="188" t="s">
        <v>375</v>
      </c>
      <c r="H425" s="189">
        <v>3.28</v>
      </c>
      <c r="I425" s="190"/>
      <c r="L425" s="186"/>
      <c r="M425" s="191"/>
      <c r="N425" s="192"/>
      <c r="O425" s="192"/>
      <c r="P425" s="192"/>
      <c r="Q425" s="192"/>
      <c r="R425" s="192"/>
      <c r="S425" s="192"/>
      <c r="T425" s="193"/>
      <c r="AT425" s="187" t="s">
        <v>373</v>
      </c>
      <c r="AU425" s="187" t="s">
        <v>87</v>
      </c>
      <c r="AV425" s="14" t="s">
        <v>200</v>
      </c>
      <c r="AW425" s="14" t="s">
        <v>38</v>
      </c>
      <c r="AX425" s="14" t="s">
        <v>85</v>
      </c>
      <c r="AY425" s="187" t="s">
        <v>186</v>
      </c>
    </row>
    <row r="426" spans="1:65" s="2" customFormat="1" ht="53.65" customHeight="1">
      <c r="A426" s="36"/>
      <c r="B426" s="147"/>
      <c r="C426" s="148" t="s">
        <v>816</v>
      </c>
      <c r="D426" s="148" t="s">
        <v>189</v>
      </c>
      <c r="E426" s="149" t="s">
        <v>2704</v>
      </c>
      <c r="F426" s="150" t="s">
        <v>2705</v>
      </c>
      <c r="G426" s="151" t="s">
        <v>397</v>
      </c>
      <c r="H426" s="152">
        <v>5.7880000000000003</v>
      </c>
      <c r="I426" s="153"/>
      <c r="J426" s="154">
        <f>ROUND(I426*H426,2)</f>
        <v>0</v>
      </c>
      <c r="K426" s="155"/>
      <c r="L426" s="37"/>
      <c r="M426" s="163" t="s">
        <v>3</v>
      </c>
      <c r="N426" s="164" t="s">
        <v>48</v>
      </c>
      <c r="O426" s="57"/>
      <c r="P426" s="165">
        <f>O426*H426</f>
        <v>0</v>
      </c>
      <c r="Q426" s="165">
        <v>0</v>
      </c>
      <c r="R426" s="165">
        <f>Q426*H426</f>
        <v>0</v>
      </c>
      <c r="S426" s="165">
        <v>1.8</v>
      </c>
      <c r="T426" s="166">
        <f>S426*H426</f>
        <v>10.4184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61" t="s">
        <v>200</v>
      </c>
      <c r="AT426" s="161" t="s">
        <v>189</v>
      </c>
      <c r="AU426" s="161" t="s">
        <v>87</v>
      </c>
      <c r="AY426" s="20" t="s">
        <v>186</v>
      </c>
      <c r="BE426" s="162">
        <f>IF(N426="základní",J426,0)</f>
        <v>0</v>
      </c>
      <c r="BF426" s="162">
        <f>IF(N426="snížená",J426,0)</f>
        <v>0</v>
      </c>
      <c r="BG426" s="162">
        <f>IF(N426="zákl. přenesená",J426,0)</f>
        <v>0</v>
      </c>
      <c r="BH426" s="162">
        <f>IF(N426="sníž. přenesená",J426,0)</f>
        <v>0</v>
      </c>
      <c r="BI426" s="162">
        <f>IF(N426="nulová",J426,0)</f>
        <v>0</v>
      </c>
      <c r="BJ426" s="20" t="s">
        <v>85</v>
      </c>
      <c r="BK426" s="162">
        <f>ROUND(I426*H426,2)</f>
        <v>0</v>
      </c>
      <c r="BL426" s="20" t="s">
        <v>200</v>
      </c>
      <c r="BM426" s="161" t="s">
        <v>2706</v>
      </c>
    </row>
    <row r="427" spans="1:65" s="15" customFormat="1">
      <c r="B427" s="194"/>
      <c r="D427" s="172" t="s">
        <v>373</v>
      </c>
      <c r="E427" s="195" t="s">
        <v>3</v>
      </c>
      <c r="F427" s="196" t="s">
        <v>400</v>
      </c>
      <c r="H427" s="195" t="s">
        <v>3</v>
      </c>
      <c r="I427" s="197"/>
      <c r="L427" s="194"/>
      <c r="M427" s="198"/>
      <c r="N427" s="199"/>
      <c r="O427" s="199"/>
      <c r="P427" s="199"/>
      <c r="Q427" s="199"/>
      <c r="R427" s="199"/>
      <c r="S427" s="199"/>
      <c r="T427" s="200"/>
      <c r="AT427" s="195" t="s">
        <v>373</v>
      </c>
      <c r="AU427" s="195" t="s">
        <v>87</v>
      </c>
      <c r="AV427" s="15" t="s">
        <v>85</v>
      </c>
      <c r="AW427" s="15" t="s">
        <v>38</v>
      </c>
      <c r="AX427" s="15" t="s">
        <v>77</v>
      </c>
      <c r="AY427" s="195" t="s">
        <v>186</v>
      </c>
    </row>
    <row r="428" spans="1:65" s="15" customFormat="1">
      <c r="B428" s="194"/>
      <c r="D428" s="172" t="s">
        <v>373</v>
      </c>
      <c r="E428" s="195" t="s">
        <v>3</v>
      </c>
      <c r="F428" s="196" t="s">
        <v>2707</v>
      </c>
      <c r="H428" s="195" t="s">
        <v>3</v>
      </c>
      <c r="I428" s="197"/>
      <c r="L428" s="194"/>
      <c r="M428" s="198"/>
      <c r="N428" s="199"/>
      <c r="O428" s="199"/>
      <c r="P428" s="199"/>
      <c r="Q428" s="199"/>
      <c r="R428" s="199"/>
      <c r="S428" s="199"/>
      <c r="T428" s="200"/>
      <c r="AT428" s="195" t="s">
        <v>373</v>
      </c>
      <c r="AU428" s="195" t="s">
        <v>87</v>
      </c>
      <c r="AV428" s="15" t="s">
        <v>85</v>
      </c>
      <c r="AW428" s="15" t="s">
        <v>38</v>
      </c>
      <c r="AX428" s="15" t="s">
        <v>77</v>
      </c>
      <c r="AY428" s="195" t="s">
        <v>186</v>
      </c>
    </row>
    <row r="429" spans="1:65" s="13" customFormat="1" ht="33.75">
      <c r="B429" s="178"/>
      <c r="D429" s="172" t="s">
        <v>373</v>
      </c>
      <c r="E429" s="179" t="s">
        <v>3</v>
      </c>
      <c r="F429" s="180" t="s">
        <v>2708</v>
      </c>
      <c r="H429" s="181">
        <v>5.524</v>
      </c>
      <c r="I429" s="182"/>
      <c r="L429" s="178"/>
      <c r="M429" s="183"/>
      <c r="N429" s="184"/>
      <c r="O429" s="184"/>
      <c r="P429" s="184"/>
      <c r="Q429" s="184"/>
      <c r="R429" s="184"/>
      <c r="S429" s="184"/>
      <c r="T429" s="185"/>
      <c r="AT429" s="179" t="s">
        <v>373</v>
      </c>
      <c r="AU429" s="179" t="s">
        <v>87</v>
      </c>
      <c r="AV429" s="13" t="s">
        <v>87</v>
      </c>
      <c r="AW429" s="13" t="s">
        <v>38</v>
      </c>
      <c r="AX429" s="13" t="s">
        <v>77</v>
      </c>
      <c r="AY429" s="179" t="s">
        <v>186</v>
      </c>
    </row>
    <row r="430" spans="1:65" s="15" customFormat="1">
      <c r="B430" s="194"/>
      <c r="D430" s="172" t="s">
        <v>373</v>
      </c>
      <c r="E430" s="195" t="s">
        <v>3</v>
      </c>
      <c r="F430" s="196" t="s">
        <v>746</v>
      </c>
      <c r="H430" s="195" t="s">
        <v>3</v>
      </c>
      <c r="I430" s="197"/>
      <c r="L430" s="194"/>
      <c r="M430" s="198"/>
      <c r="N430" s="199"/>
      <c r="O430" s="199"/>
      <c r="P430" s="199"/>
      <c r="Q430" s="199"/>
      <c r="R430" s="199"/>
      <c r="S430" s="199"/>
      <c r="T430" s="200"/>
      <c r="AT430" s="195" t="s">
        <v>373</v>
      </c>
      <c r="AU430" s="195" t="s">
        <v>87</v>
      </c>
      <c r="AV430" s="15" t="s">
        <v>85</v>
      </c>
      <c r="AW430" s="15" t="s">
        <v>38</v>
      </c>
      <c r="AX430" s="15" t="s">
        <v>77</v>
      </c>
      <c r="AY430" s="195" t="s">
        <v>186</v>
      </c>
    </row>
    <row r="431" spans="1:65" s="15" customFormat="1">
      <c r="B431" s="194"/>
      <c r="D431" s="172" t="s">
        <v>373</v>
      </c>
      <c r="E431" s="195" t="s">
        <v>3</v>
      </c>
      <c r="F431" s="196" t="s">
        <v>380</v>
      </c>
      <c r="H431" s="195" t="s">
        <v>3</v>
      </c>
      <c r="I431" s="197"/>
      <c r="L431" s="194"/>
      <c r="M431" s="198"/>
      <c r="N431" s="199"/>
      <c r="O431" s="199"/>
      <c r="P431" s="199"/>
      <c r="Q431" s="199"/>
      <c r="R431" s="199"/>
      <c r="S431" s="199"/>
      <c r="T431" s="200"/>
      <c r="AT431" s="195" t="s">
        <v>373</v>
      </c>
      <c r="AU431" s="195" t="s">
        <v>87</v>
      </c>
      <c r="AV431" s="15" t="s">
        <v>85</v>
      </c>
      <c r="AW431" s="15" t="s">
        <v>38</v>
      </c>
      <c r="AX431" s="15" t="s">
        <v>77</v>
      </c>
      <c r="AY431" s="195" t="s">
        <v>186</v>
      </c>
    </row>
    <row r="432" spans="1:65" s="15" customFormat="1">
      <c r="B432" s="194"/>
      <c r="D432" s="172" t="s">
        <v>373</v>
      </c>
      <c r="E432" s="195" t="s">
        <v>3</v>
      </c>
      <c r="F432" s="196" t="s">
        <v>381</v>
      </c>
      <c r="H432" s="195" t="s">
        <v>3</v>
      </c>
      <c r="I432" s="197"/>
      <c r="L432" s="194"/>
      <c r="M432" s="198"/>
      <c r="N432" s="199"/>
      <c r="O432" s="199"/>
      <c r="P432" s="199"/>
      <c r="Q432" s="199"/>
      <c r="R432" s="199"/>
      <c r="S432" s="199"/>
      <c r="T432" s="200"/>
      <c r="AT432" s="195" t="s">
        <v>373</v>
      </c>
      <c r="AU432" s="195" t="s">
        <v>87</v>
      </c>
      <c r="AV432" s="15" t="s">
        <v>85</v>
      </c>
      <c r="AW432" s="15" t="s">
        <v>38</v>
      </c>
      <c r="AX432" s="15" t="s">
        <v>77</v>
      </c>
      <c r="AY432" s="195" t="s">
        <v>186</v>
      </c>
    </row>
    <row r="433" spans="1:65" s="13" customFormat="1">
      <c r="B433" s="178"/>
      <c r="D433" s="172" t="s">
        <v>373</v>
      </c>
      <c r="E433" s="179" t="s">
        <v>3</v>
      </c>
      <c r="F433" s="180" t="s">
        <v>2709</v>
      </c>
      <c r="H433" s="181">
        <v>0.26400000000000001</v>
      </c>
      <c r="I433" s="182"/>
      <c r="L433" s="178"/>
      <c r="M433" s="183"/>
      <c r="N433" s="184"/>
      <c r="O433" s="184"/>
      <c r="P433" s="184"/>
      <c r="Q433" s="184"/>
      <c r="R433" s="184"/>
      <c r="S433" s="184"/>
      <c r="T433" s="185"/>
      <c r="AT433" s="179" t="s">
        <v>373</v>
      </c>
      <c r="AU433" s="179" t="s">
        <v>87</v>
      </c>
      <c r="AV433" s="13" t="s">
        <v>87</v>
      </c>
      <c r="AW433" s="13" t="s">
        <v>38</v>
      </c>
      <c r="AX433" s="13" t="s">
        <v>77</v>
      </c>
      <c r="AY433" s="179" t="s">
        <v>186</v>
      </c>
    </row>
    <row r="434" spans="1:65" s="14" customFormat="1">
      <c r="B434" s="186"/>
      <c r="D434" s="172" t="s">
        <v>373</v>
      </c>
      <c r="E434" s="187" t="s">
        <v>3</v>
      </c>
      <c r="F434" s="188" t="s">
        <v>375</v>
      </c>
      <c r="H434" s="189">
        <v>5.7880000000000003</v>
      </c>
      <c r="I434" s="190"/>
      <c r="L434" s="186"/>
      <c r="M434" s="191"/>
      <c r="N434" s="192"/>
      <c r="O434" s="192"/>
      <c r="P434" s="192"/>
      <c r="Q434" s="192"/>
      <c r="R434" s="192"/>
      <c r="S434" s="192"/>
      <c r="T434" s="193"/>
      <c r="AT434" s="187" t="s">
        <v>373</v>
      </c>
      <c r="AU434" s="187" t="s">
        <v>87</v>
      </c>
      <c r="AV434" s="14" t="s">
        <v>200</v>
      </c>
      <c r="AW434" s="14" t="s">
        <v>38</v>
      </c>
      <c r="AX434" s="14" t="s">
        <v>85</v>
      </c>
      <c r="AY434" s="187" t="s">
        <v>186</v>
      </c>
    </row>
    <row r="435" spans="1:65" s="2" customFormat="1" ht="53.65" customHeight="1">
      <c r="A435" s="36"/>
      <c r="B435" s="147"/>
      <c r="C435" s="148" t="s">
        <v>820</v>
      </c>
      <c r="D435" s="148" t="s">
        <v>189</v>
      </c>
      <c r="E435" s="149" t="s">
        <v>2710</v>
      </c>
      <c r="F435" s="150" t="s">
        <v>2711</v>
      </c>
      <c r="G435" s="151" t="s">
        <v>397</v>
      </c>
      <c r="H435" s="152">
        <v>2.343</v>
      </c>
      <c r="I435" s="153"/>
      <c r="J435" s="154">
        <f>ROUND(I435*H435,2)</f>
        <v>0</v>
      </c>
      <c r="K435" s="155"/>
      <c r="L435" s="37"/>
      <c r="M435" s="163" t="s">
        <v>3</v>
      </c>
      <c r="N435" s="164" t="s">
        <v>48</v>
      </c>
      <c r="O435" s="57"/>
      <c r="P435" s="165">
        <f>O435*H435</f>
        <v>0</v>
      </c>
      <c r="Q435" s="165">
        <v>0</v>
      </c>
      <c r="R435" s="165">
        <f>Q435*H435</f>
        <v>0</v>
      </c>
      <c r="S435" s="165">
        <v>1.8</v>
      </c>
      <c r="T435" s="166">
        <f>S435*H435</f>
        <v>4.2174000000000005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161" t="s">
        <v>200</v>
      </c>
      <c r="AT435" s="161" t="s">
        <v>189</v>
      </c>
      <c r="AU435" s="161" t="s">
        <v>87</v>
      </c>
      <c r="AY435" s="20" t="s">
        <v>186</v>
      </c>
      <c r="BE435" s="162">
        <f>IF(N435="základní",J435,0)</f>
        <v>0</v>
      </c>
      <c r="BF435" s="162">
        <f>IF(N435="snížená",J435,0)</f>
        <v>0</v>
      </c>
      <c r="BG435" s="162">
        <f>IF(N435="zákl. přenesená",J435,0)</f>
        <v>0</v>
      </c>
      <c r="BH435" s="162">
        <f>IF(N435="sníž. přenesená",J435,0)</f>
        <v>0</v>
      </c>
      <c r="BI435" s="162">
        <f>IF(N435="nulová",J435,0)</f>
        <v>0</v>
      </c>
      <c r="BJ435" s="20" t="s">
        <v>85</v>
      </c>
      <c r="BK435" s="162">
        <f>ROUND(I435*H435,2)</f>
        <v>0</v>
      </c>
      <c r="BL435" s="20" t="s">
        <v>200</v>
      </c>
      <c r="BM435" s="161" t="s">
        <v>2712</v>
      </c>
    </row>
    <row r="436" spans="1:65" s="15" customFormat="1">
      <c r="B436" s="194"/>
      <c r="D436" s="172" t="s">
        <v>373</v>
      </c>
      <c r="E436" s="195" t="s">
        <v>3</v>
      </c>
      <c r="F436" s="196" t="s">
        <v>400</v>
      </c>
      <c r="H436" s="195" t="s">
        <v>3</v>
      </c>
      <c r="I436" s="197"/>
      <c r="L436" s="194"/>
      <c r="M436" s="198"/>
      <c r="N436" s="199"/>
      <c r="O436" s="199"/>
      <c r="P436" s="199"/>
      <c r="Q436" s="199"/>
      <c r="R436" s="199"/>
      <c r="S436" s="199"/>
      <c r="T436" s="200"/>
      <c r="AT436" s="195" t="s">
        <v>373</v>
      </c>
      <c r="AU436" s="195" t="s">
        <v>87</v>
      </c>
      <c r="AV436" s="15" t="s">
        <v>85</v>
      </c>
      <c r="AW436" s="15" t="s">
        <v>38</v>
      </c>
      <c r="AX436" s="15" t="s">
        <v>77</v>
      </c>
      <c r="AY436" s="195" t="s">
        <v>186</v>
      </c>
    </row>
    <row r="437" spans="1:65" s="15" customFormat="1">
      <c r="B437" s="194"/>
      <c r="D437" s="172" t="s">
        <v>373</v>
      </c>
      <c r="E437" s="195" t="s">
        <v>3</v>
      </c>
      <c r="F437" s="196" t="s">
        <v>2707</v>
      </c>
      <c r="H437" s="195" t="s">
        <v>3</v>
      </c>
      <c r="I437" s="197"/>
      <c r="L437" s="194"/>
      <c r="M437" s="198"/>
      <c r="N437" s="199"/>
      <c r="O437" s="199"/>
      <c r="P437" s="199"/>
      <c r="Q437" s="199"/>
      <c r="R437" s="199"/>
      <c r="S437" s="199"/>
      <c r="T437" s="200"/>
      <c r="AT437" s="195" t="s">
        <v>373</v>
      </c>
      <c r="AU437" s="195" t="s">
        <v>87</v>
      </c>
      <c r="AV437" s="15" t="s">
        <v>85</v>
      </c>
      <c r="AW437" s="15" t="s">
        <v>38</v>
      </c>
      <c r="AX437" s="15" t="s">
        <v>77</v>
      </c>
      <c r="AY437" s="195" t="s">
        <v>186</v>
      </c>
    </row>
    <row r="438" spans="1:65" s="13" customFormat="1">
      <c r="B438" s="178"/>
      <c r="D438" s="172" t="s">
        <v>373</v>
      </c>
      <c r="E438" s="179" t="s">
        <v>3</v>
      </c>
      <c r="F438" s="180" t="s">
        <v>2713</v>
      </c>
      <c r="H438" s="181">
        <v>0.47299999999999998</v>
      </c>
      <c r="I438" s="182"/>
      <c r="L438" s="178"/>
      <c r="M438" s="183"/>
      <c r="N438" s="184"/>
      <c r="O438" s="184"/>
      <c r="P438" s="184"/>
      <c r="Q438" s="184"/>
      <c r="R438" s="184"/>
      <c r="S438" s="184"/>
      <c r="T438" s="185"/>
      <c r="AT438" s="179" t="s">
        <v>373</v>
      </c>
      <c r="AU438" s="179" t="s">
        <v>87</v>
      </c>
      <c r="AV438" s="13" t="s">
        <v>87</v>
      </c>
      <c r="AW438" s="13" t="s">
        <v>38</v>
      </c>
      <c r="AX438" s="13" t="s">
        <v>77</v>
      </c>
      <c r="AY438" s="179" t="s">
        <v>186</v>
      </c>
    </row>
    <row r="439" spans="1:65" s="13" customFormat="1">
      <c r="B439" s="178"/>
      <c r="D439" s="172" t="s">
        <v>373</v>
      </c>
      <c r="E439" s="179" t="s">
        <v>3</v>
      </c>
      <c r="F439" s="180" t="s">
        <v>2714</v>
      </c>
      <c r="H439" s="181">
        <v>0.40600000000000003</v>
      </c>
      <c r="I439" s="182"/>
      <c r="L439" s="178"/>
      <c r="M439" s="183"/>
      <c r="N439" s="184"/>
      <c r="O439" s="184"/>
      <c r="P439" s="184"/>
      <c r="Q439" s="184"/>
      <c r="R439" s="184"/>
      <c r="S439" s="184"/>
      <c r="T439" s="185"/>
      <c r="AT439" s="179" t="s">
        <v>373</v>
      </c>
      <c r="AU439" s="179" t="s">
        <v>87</v>
      </c>
      <c r="AV439" s="13" t="s">
        <v>87</v>
      </c>
      <c r="AW439" s="13" t="s">
        <v>38</v>
      </c>
      <c r="AX439" s="13" t="s">
        <v>77</v>
      </c>
      <c r="AY439" s="179" t="s">
        <v>186</v>
      </c>
    </row>
    <row r="440" spans="1:65" s="15" customFormat="1">
      <c r="B440" s="194"/>
      <c r="D440" s="172" t="s">
        <v>373</v>
      </c>
      <c r="E440" s="195" t="s">
        <v>3</v>
      </c>
      <c r="F440" s="196" t="s">
        <v>2715</v>
      </c>
      <c r="H440" s="195" t="s">
        <v>3</v>
      </c>
      <c r="I440" s="197"/>
      <c r="L440" s="194"/>
      <c r="M440" s="198"/>
      <c r="N440" s="199"/>
      <c r="O440" s="199"/>
      <c r="P440" s="199"/>
      <c r="Q440" s="199"/>
      <c r="R440" s="199"/>
      <c r="S440" s="199"/>
      <c r="T440" s="200"/>
      <c r="AT440" s="195" t="s">
        <v>373</v>
      </c>
      <c r="AU440" s="195" t="s">
        <v>87</v>
      </c>
      <c r="AV440" s="15" t="s">
        <v>85</v>
      </c>
      <c r="AW440" s="15" t="s">
        <v>38</v>
      </c>
      <c r="AX440" s="15" t="s">
        <v>77</v>
      </c>
      <c r="AY440" s="195" t="s">
        <v>186</v>
      </c>
    </row>
    <row r="441" spans="1:65" s="13" customFormat="1">
      <c r="B441" s="178"/>
      <c r="D441" s="172" t="s">
        <v>373</v>
      </c>
      <c r="E441" s="179" t="s">
        <v>3</v>
      </c>
      <c r="F441" s="180" t="s">
        <v>2716</v>
      </c>
      <c r="H441" s="181">
        <v>0.64800000000000002</v>
      </c>
      <c r="I441" s="182"/>
      <c r="L441" s="178"/>
      <c r="M441" s="183"/>
      <c r="N441" s="184"/>
      <c r="O441" s="184"/>
      <c r="P441" s="184"/>
      <c r="Q441" s="184"/>
      <c r="R441" s="184"/>
      <c r="S441" s="184"/>
      <c r="T441" s="185"/>
      <c r="AT441" s="179" t="s">
        <v>373</v>
      </c>
      <c r="AU441" s="179" t="s">
        <v>87</v>
      </c>
      <c r="AV441" s="13" t="s">
        <v>87</v>
      </c>
      <c r="AW441" s="13" t="s">
        <v>38</v>
      </c>
      <c r="AX441" s="13" t="s">
        <v>77</v>
      </c>
      <c r="AY441" s="179" t="s">
        <v>186</v>
      </c>
    </row>
    <row r="442" spans="1:65" s="15" customFormat="1">
      <c r="B442" s="194"/>
      <c r="D442" s="172" t="s">
        <v>373</v>
      </c>
      <c r="E442" s="195" t="s">
        <v>3</v>
      </c>
      <c r="F442" s="196" t="s">
        <v>2667</v>
      </c>
      <c r="H442" s="195" t="s">
        <v>3</v>
      </c>
      <c r="I442" s="197"/>
      <c r="L442" s="194"/>
      <c r="M442" s="198"/>
      <c r="N442" s="199"/>
      <c r="O442" s="199"/>
      <c r="P442" s="199"/>
      <c r="Q442" s="199"/>
      <c r="R442" s="199"/>
      <c r="S442" s="199"/>
      <c r="T442" s="200"/>
      <c r="AT442" s="195" t="s">
        <v>373</v>
      </c>
      <c r="AU442" s="195" t="s">
        <v>87</v>
      </c>
      <c r="AV442" s="15" t="s">
        <v>85</v>
      </c>
      <c r="AW442" s="15" t="s">
        <v>38</v>
      </c>
      <c r="AX442" s="15" t="s">
        <v>77</v>
      </c>
      <c r="AY442" s="195" t="s">
        <v>186</v>
      </c>
    </row>
    <row r="443" spans="1:65" s="15" customFormat="1">
      <c r="B443" s="194"/>
      <c r="D443" s="172" t="s">
        <v>373</v>
      </c>
      <c r="E443" s="195" t="s">
        <v>3</v>
      </c>
      <c r="F443" s="196" t="s">
        <v>400</v>
      </c>
      <c r="H443" s="195" t="s">
        <v>3</v>
      </c>
      <c r="I443" s="197"/>
      <c r="L443" s="194"/>
      <c r="M443" s="198"/>
      <c r="N443" s="199"/>
      <c r="O443" s="199"/>
      <c r="P443" s="199"/>
      <c r="Q443" s="199"/>
      <c r="R443" s="199"/>
      <c r="S443" s="199"/>
      <c r="T443" s="200"/>
      <c r="AT443" s="195" t="s">
        <v>373</v>
      </c>
      <c r="AU443" s="195" t="s">
        <v>87</v>
      </c>
      <c r="AV443" s="15" t="s">
        <v>85</v>
      </c>
      <c r="AW443" s="15" t="s">
        <v>38</v>
      </c>
      <c r="AX443" s="15" t="s">
        <v>77</v>
      </c>
      <c r="AY443" s="195" t="s">
        <v>186</v>
      </c>
    </row>
    <row r="444" spans="1:65" s="13" customFormat="1">
      <c r="B444" s="178"/>
      <c r="D444" s="172" t="s">
        <v>373</v>
      </c>
      <c r="E444" s="179" t="s">
        <v>3</v>
      </c>
      <c r="F444" s="180" t="s">
        <v>2717</v>
      </c>
      <c r="H444" s="181">
        <v>0.81599999999999995</v>
      </c>
      <c r="I444" s="182"/>
      <c r="L444" s="178"/>
      <c r="M444" s="183"/>
      <c r="N444" s="184"/>
      <c r="O444" s="184"/>
      <c r="P444" s="184"/>
      <c r="Q444" s="184"/>
      <c r="R444" s="184"/>
      <c r="S444" s="184"/>
      <c r="T444" s="185"/>
      <c r="AT444" s="179" t="s">
        <v>373</v>
      </c>
      <c r="AU444" s="179" t="s">
        <v>87</v>
      </c>
      <c r="AV444" s="13" t="s">
        <v>87</v>
      </c>
      <c r="AW444" s="13" t="s">
        <v>38</v>
      </c>
      <c r="AX444" s="13" t="s">
        <v>77</v>
      </c>
      <c r="AY444" s="179" t="s">
        <v>186</v>
      </c>
    </row>
    <row r="445" spans="1:65" s="14" customFormat="1">
      <c r="B445" s="186"/>
      <c r="D445" s="172" t="s">
        <v>373</v>
      </c>
      <c r="E445" s="187" t="s">
        <v>3</v>
      </c>
      <c r="F445" s="188" t="s">
        <v>375</v>
      </c>
      <c r="H445" s="189">
        <v>2.343</v>
      </c>
      <c r="I445" s="190"/>
      <c r="L445" s="186"/>
      <c r="M445" s="191"/>
      <c r="N445" s="192"/>
      <c r="O445" s="192"/>
      <c r="P445" s="192"/>
      <c r="Q445" s="192"/>
      <c r="R445" s="192"/>
      <c r="S445" s="192"/>
      <c r="T445" s="193"/>
      <c r="AT445" s="187" t="s">
        <v>373</v>
      </c>
      <c r="AU445" s="187" t="s">
        <v>87</v>
      </c>
      <c r="AV445" s="14" t="s">
        <v>200</v>
      </c>
      <c r="AW445" s="14" t="s">
        <v>38</v>
      </c>
      <c r="AX445" s="14" t="s">
        <v>85</v>
      </c>
      <c r="AY445" s="187" t="s">
        <v>186</v>
      </c>
    </row>
    <row r="446" spans="1:65" s="2" customFormat="1" ht="53.65" customHeight="1">
      <c r="A446" s="36"/>
      <c r="B446" s="147"/>
      <c r="C446" s="148" t="s">
        <v>826</v>
      </c>
      <c r="D446" s="148" t="s">
        <v>189</v>
      </c>
      <c r="E446" s="149" t="s">
        <v>2718</v>
      </c>
      <c r="F446" s="150" t="s">
        <v>2719</v>
      </c>
      <c r="G446" s="151" t="s">
        <v>397</v>
      </c>
      <c r="H446" s="152">
        <v>0.26</v>
      </c>
      <c r="I446" s="153"/>
      <c r="J446" s="154">
        <f>ROUND(I446*H446,2)</f>
        <v>0</v>
      </c>
      <c r="K446" s="155"/>
      <c r="L446" s="37"/>
      <c r="M446" s="163" t="s">
        <v>3</v>
      </c>
      <c r="N446" s="164" t="s">
        <v>48</v>
      </c>
      <c r="O446" s="57"/>
      <c r="P446" s="165">
        <f>O446*H446</f>
        <v>0</v>
      </c>
      <c r="Q446" s="165">
        <v>0</v>
      </c>
      <c r="R446" s="165">
        <f>Q446*H446</f>
        <v>0</v>
      </c>
      <c r="S446" s="165">
        <v>1.8</v>
      </c>
      <c r="T446" s="166">
        <f>S446*H446</f>
        <v>0.46800000000000003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61" t="s">
        <v>200</v>
      </c>
      <c r="AT446" s="161" t="s">
        <v>189</v>
      </c>
      <c r="AU446" s="161" t="s">
        <v>87</v>
      </c>
      <c r="AY446" s="20" t="s">
        <v>186</v>
      </c>
      <c r="BE446" s="162">
        <f>IF(N446="základní",J446,0)</f>
        <v>0</v>
      </c>
      <c r="BF446" s="162">
        <f>IF(N446="snížená",J446,0)</f>
        <v>0</v>
      </c>
      <c r="BG446" s="162">
        <f>IF(N446="zákl. přenesená",J446,0)</f>
        <v>0</v>
      </c>
      <c r="BH446" s="162">
        <f>IF(N446="sníž. přenesená",J446,0)</f>
        <v>0</v>
      </c>
      <c r="BI446" s="162">
        <f>IF(N446="nulová",J446,0)</f>
        <v>0</v>
      </c>
      <c r="BJ446" s="20" t="s">
        <v>85</v>
      </c>
      <c r="BK446" s="162">
        <f>ROUND(I446*H446,2)</f>
        <v>0</v>
      </c>
      <c r="BL446" s="20" t="s">
        <v>200</v>
      </c>
      <c r="BM446" s="161" t="s">
        <v>2720</v>
      </c>
    </row>
    <row r="447" spans="1:65" s="15" customFormat="1">
      <c r="B447" s="194"/>
      <c r="D447" s="172" t="s">
        <v>373</v>
      </c>
      <c r="E447" s="195" t="s">
        <v>3</v>
      </c>
      <c r="F447" s="196" t="s">
        <v>2667</v>
      </c>
      <c r="H447" s="195" t="s">
        <v>3</v>
      </c>
      <c r="I447" s="197"/>
      <c r="L447" s="194"/>
      <c r="M447" s="198"/>
      <c r="N447" s="199"/>
      <c r="O447" s="199"/>
      <c r="P447" s="199"/>
      <c r="Q447" s="199"/>
      <c r="R447" s="199"/>
      <c r="S447" s="199"/>
      <c r="T447" s="200"/>
      <c r="AT447" s="195" t="s">
        <v>373</v>
      </c>
      <c r="AU447" s="195" t="s">
        <v>87</v>
      </c>
      <c r="AV447" s="15" t="s">
        <v>85</v>
      </c>
      <c r="AW447" s="15" t="s">
        <v>38</v>
      </c>
      <c r="AX447" s="15" t="s">
        <v>77</v>
      </c>
      <c r="AY447" s="195" t="s">
        <v>186</v>
      </c>
    </row>
    <row r="448" spans="1:65" s="15" customFormat="1">
      <c r="B448" s="194"/>
      <c r="D448" s="172" t="s">
        <v>373</v>
      </c>
      <c r="E448" s="195" t="s">
        <v>3</v>
      </c>
      <c r="F448" s="196" t="s">
        <v>400</v>
      </c>
      <c r="H448" s="195" t="s">
        <v>3</v>
      </c>
      <c r="I448" s="197"/>
      <c r="L448" s="194"/>
      <c r="M448" s="198"/>
      <c r="N448" s="199"/>
      <c r="O448" s="199"/>
      <c r="P448" s="199"/>
      <c r="Q448" s="199"/>
      <c r="R448" s="199"/>
      <c r="S448" s="199"/>
      <c r="T448" s="200"/>
      <c r="AT448" s="195" t="s">
        <v>373</v>
      </c>
      <c r="AU448" s="195" t="s">
        <v>87</v>
      </c>
      <c r="AV448" s="15" t="s">
        <v>85</v>
      </c>
      <c r="AW448" s="15" t="s">
        <v>38</v>
      </c>
      <c r="AX448" s="15" t="s">
        <v>77</v>
      </c>
      <c r="AY448" s="195" t="s">
        <v>186</v>
      </c>
    </row>
    <row r="449" spans="1:65" s="13" customFormat="1">
      <c r="B449" s="178"/>
      <c r="D449" s="172" t="s">
        <v>373</v>
      </c>
      <c r="E449" s="179" t="s">
        <v>3</v>
      </c>
      <c r="F449" s="180" t="s">
        <v>2721</v>
      </c>
      <c r="H449" s="181">
        <v>0.26</v>
      </c>
      <c r="I449" s="182"/>
      <c r="L449" s="178"/>
      <c r="M449" s="183"/>
      <c r="N449" s="184"/>
      <c r="O449" s="184"/>
      <c r="P449" s="184"/>
      <c r="Q449" s="184"/>
      <c r="R449" s="184"/>
      <c r="S449" s="184"/>
      <c r="T449" s="185"/>
      <c r="AT449" s="179" t="s">
        <v>373</v>
      </c>
      <c r="AU449" s="179" t="s">
        <v>87</v>
      </c>
      <c r="AV449" s="13" t="s">
        <v>87</v>
      </c>
      <c r="AW449" s="13" t="s">
        <v>38</v>
      </c>
      <c r="AX449" s="13" t="s">
        <v>77</v>
      </c>
      <c r="AY449" s="179" t="s">
        <v>186</v>
      </c>
    </row>
    <row r="450" spans="1:65" s="14" customFormat="1">
      <c r="B450" s="186"/>
      <c r="D450" s="172" t="s">
        <v>373</v>
      </c>
      <c r="E450" s="187" t="s">
        <v>3</v>
      </c>
      <c r="F450" s="188" t="s">
        <v>375</v>
      </c>
      <c r="H450" s="189">
        <v>0.26</v>
      </c>
      <c r="I450" s="190"/>
      <c r="L450" s="186"/>
      <c r="M450" s="191"/>
      <c r="N450" s="192"/>
      <c r="O450" s="192"/>
      <c r="P450" s="192"/>
      <c r="Q450" s="192"/>
      <c r="R450" s="192"/>
      <c r="S450" s="192"/>
      <c r="T450" s="193"/>
      <c r="AT450" s="187" t="s">
        <v>373</v>
      </c>
      <c r="AU450" s="187" t="s">
        <v>87</v>
      </c>
      <c r="AV450" s="14" t="s">
        <v>200</v>
      </c>
      <c r="AW450" s="14" t="s">
        <v>38</v>
      </c>
      <c r="AX450" s="14" t="s">
        <v>85</v>
      </c>
      <c r="AY450" s="187" t="s">
        <v>186</v>
      </c>
    </row>
    <row r="451" spans="1:65" s="2" customFormat="1" ht="53.65" customHeight="1">
      <c r="A451" s="36"/>
      <c r="B451" s="147"/>
      <c r="C451" s="148" t="s">
        <v>831</v>
      </c>
      <c r="D451" s="148" t="s">
        <v>189</v>
      </c>
      <c r="E451" s="149" t="s">
        <v>2722</v>
      </c>
      <c r="F451" s="150" t="s">
        <v>2723</v>
      </c>
      <c r="G451" s="151" t="s">
        <v>397</v>
      </c>
      <c r="H451" s="152">
        <v>27.462</v>
      </c>
      <c r="I451" s="153"/>
      <c r="J451" s="154">
        <f>ROUND(I451*H451,2)</f>
        <v>0</v>
      </c>
      <c r="K451" s="155"/>
      <c r="L451" s="37"/>
      <c r="M451" s="163" t="s">
        <v>3</v>
      </c>
      <c r="N451" s="164" t="s">
        <v>48</v>
      </c>
      <c r="O451" s="57"/>
      <c r="P451" s="165">
        <f>O451*H451</f>
        <v>0</v>
      </c>
      <c r="Q451" s="165">
        <v>0</v>
      </c>
      <c r="R451" s="165">
        <f>Q451*H451</f>
        <v>0</v>
      </c>
      <c r="S451" s="165">
        <v>1.8</v>
      </c>
      <c r="T451" s="166">
        <f>S451*H451</f>
        <v>49.431600000000003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61" t="s">
        <v>200</v>
      </c>
      <c r="AT451" s="161" t="s">
        <v>189</v>
      </c>
      <c r="AU451" s="161" t="s">
        <v>87</v>
      </c>
      <c r="AY451" s="20" t="s">
        <v>186</v>
      </c>
      <c r="BE451" s="162">
        <f>IF(N451="základní",J451,0)</f>
        <v>0</v>
      </c>
      <c r="BF451" s="162">
        <f>IF(N451="snížená",J451,0)</f>
        <v>0</v>
      </c>
      <c r="BG451" s="162">
        <f>IF(N451="zákl. přenesená",J451,0)</f>
        <v>0</v>
      </c>
      <c r="BH451" s="162">
        <f>IF(N451="sníž. přenesená",J451,0)</f>
        <v>0</v>
      </c>
      <c r="BI451" s="162">
        <f>IF(N451="nulová",J451,0)</f>
        <v>0</v>
      </c>
      <c r="BJ451" s="20" t="s">
        <v>85</v>
      </c>
      <c r="BK451" s="162">
        <f>ROUND(I451*H451,2)</f>
        <v>0</v>
      </c>
      <c r="BL451" s="20" t="s">
        <v>200</v>
      </c>
      <c r="BM451" s="161" t="s">
        <v>2724</v>
      </c>
    </row>
    <row r="452" spans="1:65" s="15" customFormat="1">
      <c r="B452" s="194"/>
      <c r="D452" s="172" t="s">
        <v>373</v>
      </c>
      <c r="E452" s="195" t="s">
        <v>3</v>
      </c>
      <c r="F452" s="196" t="s">
        <v>400</v>
      </c>
      <c r="H452" s="195" t="s">
        <v>3</v>
      </c>
      <c r="I452" s="197"/>
      <c r="L452" s="194"/>
      <c r="M452" s="198"/>
      <c r="N452" s="199"/>
      <c r="O452" s="199"/>
      <c r="P452" s="199"/>
      <c r="Q452" s="199"/>
      <c r="R452" s="199"/>
      <c r="S452" s="199"/>
      <c r="T452" s="200"/>
      <c r="AT452" s="195" t="s">
        <v>373</v>
      </c>
      <c r="AU452" s="195" t="s">
        <v>87</v>
      </c>
      <c r="AV452" s="15" t="s">
        <v>85</v>
      </c>
      <c r="AW452" s="15" t="s">
        <v>38</v>
      </c>
      <c r="AX452" s="15" t="s">
        <v>77</v>
      </c>
      <c r="AY452" s="195" t="s">
        <v>186</v>
      </c>
    </row>
    <row r="453" spans="1:65" s="13" customFormat="1">
      <c r="B453" s="178"/>
      <c r="D453" s="172" t="s">
        <v>373</v>
      </c>
      <c r="E453" s="179" t="s">
        <v>3</v>
      </c>
      <c r="F453" s="180" t="s">
        <v>2725</v>
      </c>
      <c r="H453" s="181">
        <v>4.1189999999999998</v>
      </c>
      <c r="I453" s="182"/>
      <c r="L453" s="178"/>
      <c r="M453" s="183"/>
      <c r="N453" s="184"/>
      <c r="O453" s="184"/>
      <c r="P453" s="184"/>
      <c r="Q453" s="184"/>
      <c r="R453" s="184"/>
      <c r="S453" s="184"/>
      <c r="T453" s="185"/>
      <c r="AT453" s="179" t="s">
        <v>373</v>
      </c>
      <c r="AU453" s="179" t="s">
        <v>87</v>
      </c>
      <c r="AV453" s="13" t="s">
        <v>87</v>
      </c>
      <c r="AW453" s="13" t="s">
        <v>38</v>
      </c>
      <c r="AX453" s="13" t="s">
        <v>77</v>
      </c>
      <c r="AY453" s="179" t="s">
        <v>186</v>
      </c>
    </row>
    <row r="454" spans="1:65" s="15" customFormat="1">
      <c r="B454" s="194"/>
      <c r="D454" s="172" t="s">
        <v>373</v>
      </c>
      <c r="E454" s="195" t="s">
        <v>3</v>
      </c>
      <c r="F454" s="196" t="s">
        <v>437</v>
      </c>
      <c r="H454" s="195" t="s">
        <v>3</v>
      </c>
      <c r="I454" s="197"/>
      <c r="L454" s="194"/>
      <c r="M454" s="198"/>
      <c r="N454" s="199"/>
      <c r="O454" s="199"/>
      <c r="P454" s="199"/>
      <c r="Q454" s="199"/>
      <c r="R454" s="199"/>
      <c r="S454" s="199"/>
      <c r="T454" s="200"/>
      <c r="AT454" s="195" t="s">
        <v>373</v>
      </c>
      <c r="AU454" s="195" t="s">
        <v>87</v>
      </c>
      <c r="AV454" s="15" t="s">
        <v>85</v>
      </c>
      <c r="AW454" s="15" t="s">
        <v>38</v>
      </c>
      <c r="AX454" s="15" t="s">
        <v>77</v>
      </c>
      <c r="AY454" s="195" t="s">
        <v>186</v>
      </c>
    </row>
    <row r="455" spans="1:65" s="13" customFormat="1">
      <c r="B455" s="178"/>
      <c r="D455" s="172" t="s">
        <v>373</v>
      </c>
      <c r="E455" s="179" t="s">
        <v>3</v>
      </c>
      <c r="F455" s="180" t="s">
        <v>2726</v>
      </c>
      <c r="H455" s="181">
        <v>1.3380000000000001</v>
      </c>
      <c r="I455" s="182"/>
      <c r="L455" s="178"/>
      <c r="M455" s="183"/>
      <c r="N455" s="184"/>
      <c r="O455" s="184"/>
      <c r="P455" s="184"/>
      <c r="Q455" s="184"/>
      <c r="R455" s="184"/>
      <c r="S455" s="184"/>
      <c r="T455" s="185"/>
      <c r="AT455" s="179" t="s">
        <v>373</v>
      </c>
      <c r="AU455" s="179" t="s">
        <v>87</v>
      </c>
      <c r="AV455" s="13" t="s">
        <v>87</v>
      </c>
      <c r="AW455" s="13" t="s">
        <v>38</v>
      </c>
      <c r="AX455" s="13" t="s">
        <v>77</v>
      </c>
      <c r="AY455" s="179" t="s">
        <v>186</v>
      </c>
    </row>
    <row r="456" spans="1:65" s="13" customFormat="1">
      <c r="B456" s="178"/>
      <c r="D456" s="172" t="s">
        <v>373</v>
      </c>
      <c r="E456" s="179" t="s">
        <v>3</v>
      </c>
      <c r="F456" s="180" t="s">
        <v>2727</v>
      </c>
      <c r="H456" s="181">
        <v>0.68600000000000005</v>
      </c>
      <c r="I456" s="182"/>
      <c r="L456" s="178"/>
      <c r="M456" s="183"/>
      <c r="N456" s="184"/>
      <c r="O456" s="184"/>
      <c r="P456" s="184"/>
      <c r="Q456" s="184"/>
      <c r="R456" s="184"/>
      <c r="S456" s="184"/>
      <c r="T456" s="185"/>
      <c r="AT456" s="179" t="s">
        <v>373</v>
      </c>
      <c r="AU456" s="179" t="s">
        <v>87</v>
      </c>
      <c r="AV456" s="13" t="s">
        <v>87</v>
      </c>
      <c r="AW456" s="13" t="s">
        <v>38</v>
      </c>
      <c r="AX456" s="13" t="s">
        <v>77</v>
      </c>
      <c r="AY456" s="179" t="s">
        <v>186</v>
      </c>
    </row>
    <row r="457" spans="1:65" s="15" customFormat="1">
      <c r="B457" s="194"/>
      <c r="D457" s="172" t="s">
        <v>373</v>
      </c>
      <c r="E457" s="195" t="s">
        <v>3</v>
      </c>
      <c r="F457" s="196" t="s">
        <v>2667</v>
      </c>
      <c r="H457" s="195" t="s">
        <v>3</v>
      </c>
      <c r="I457" s="197"/>
      <c r="L457" s="194"/>
      <c r="M457" s="198"/>
      <c r="N457" s="199"/>
      <c r="O457" s="199"/>
      <c r="P457" s="199"/>
      <c r="Q457" s="199"/>
      <c r="R457" s="199"/>
      <c r="S457" s="199"/>
      <c r="T457" s="200"/>
      <c r="AT457" s="195" t="s">
        <v>373</v>
      </c>
      <c r="AU457" s="195" t="s">
        <v>87</v>
      </c>
      <c r="AV457" s="15" t="s">
        <v>85</v>
      </c>
      <c r="AW457" s="15" t="s">
        <v>38</v>
      </c>
      <c r="AX457" s="15" t="s">
        <v>77</v>
      </c>
      <c r="AY457" s="195" t="s">
        <v>186</v>
      </c>
    </row>
    <row r="458" spans="1:65" s="15" customFormat="1">
      <c r="B458" s="194"/>
      <c r="D458" s="172" t="s">
        <v>373</v>
      </c>
      <c r="E458" s="195" t="s">
        <v>3</v>
      </c>
      <c r="F458" s="196" t="s">
        <v>400</v>
      </c>
      <c r="H458" s="195" t="s">
        <v>3</v>
      </c>
      <c r="I458" s="197"/>
      <c r="L458" s="194"/>
      <c r="M458" s="198"/>
      <c r="N458" s="199"/>
      <c r="O458" s="199"/>
      <c r="P458" s="199"/>
      <c r="Q458" s="199"/>
      <c r="R458" s="199"/>
      <c r="S458" s="199"/>
      <c r="T458" s="200"/>
      <c r="AT458" s="195" t="s">
        <v>373</v>
      </c>
      <c r="AU458" s="195" t="s">
        <v>87</v>
      </c>
      <c r="AV458" s="15" t="s">
        <v>85</v>
      </c>
      <c r="AW458" s="15" t="s">
        <v>38</v>
      </c>
      <c r="AX458" s="15" t="s">
        <v>77</v>
      </c>
      <c r="AY458" s="195" t="s">
        <v>186</v>
      </c>
    </row>
    <row r="459" spans="1:65" s="13" customFormat="1">
      <c r="B459" s="178"/>
      <c r="D459" s="172" t="s">
        <v>373</v>
      </c>
      <c r="E459" s="179" t="s">
        <v>3</v>
      </c>
      <c r="F459" s="180" t="s">
        <v>2728</v>
      </c>
      <c r="H459" s="181">
        <v>0.9</v>
      </c>
      <c r="I459" s="182"/>
      <c r="L459" s="178"/>
      <c r="M459" s="183"/>
      <c r="N459" s="184"/>
      <c r="O459" s="184"/>
      <c r="P459" s="184"/>
      <c r="Q459" s="184"/>
      <c r="R459" s="184"/>
      <c r="S459" s="184"/>
      <c r="T459" s="185"/>
      <c r="AT459" s="179" t="s">
        <v>373</v>
      </c>
      <c r="AU459" s="179" t="s">
        <v>87</v>
      </c>
      <c r="AV459" s="13" t="s">
        <v>87</v>
      </c>
      <c r="AW459" s="13" t="s">
        <v>38</v>
      </c>
      <c r="AX459" s="13" t="s">
        <v>77</v>
      </c>
      <c r="AY459" s="179" t="s">
        <v>186</v>
      </c>
    </row>
    <row r="460" spans="1:65" s="13" customFormat="1">
      <c r="B460" s="178"/>
      <c r="D460" s="172" t="s">
        <v>373</v>
      </c>
      <c r="E460" s="179" t="s">
        <v>3</v>
      </c>
      <c r="F460" s="180" t="s">
        <v>2729</v>
      </c>
      <c r="H460" s="181">
        <v>0.74299999999999999</v>
      </c>
      <c r="I460" s="182"/>
      <c r="L460" s="178"/>
      <c r="M460" s="183"/>
      <c r="N460" s="184"/>
      <c r="O460" s="184"/>
      <c r="P460" s="184"/>
      <c r="Q460" s="184"/>
      <c r="R460" s="184"/>
      <c r="S460" s="184"/>
      <c r="T460" s="185"/>
      <c r="AT460" s="179" t="s">
        <v>373</v>
      </c>
      <c r="AU460" s="179" t="s">
        <v>87</v>
      </c>
      <c r="AV460" s="13" t="s">
        <v>87</v>
      </c>
      <c r="AW460" s="13" t="s">
        <v>38</v>
      </c>
      <c r="AX460" s="13" t="s">
        <v>77</v>
      </c>
      <c r="AY460" s="179" t="s">
        <v>186</v>
      </c>
    </row>
    <row r="461" spans="1:65" s="13" customFormat="1">
      <c r="B461" s="178"/>
      <c r="D461" s="172" t="s">
        <v>373</v>
      </c>
      <c r="E461" s="179" t="s">
        <v>3</v>
      </c>
      <c r="F461" s="180" t="s">
        <v>2730</v>
      </c>
      <c r="H461" s="181">
        <v>0.81</v>
      </c>
      <c r="I461" s="182"/>
      <c r="L461" s="178"/>
      <c r="M461" s="183"/>
      <c r="N461" s="184"/>
      <c r="O461" s="184"/>
      <c r="P461" s="184"/>
      <c r="Q461" s="184"/>
      <c r="R461" s="184"/>
      <c r="S461" s="184"/>
      <c r="T461" s="185"/>
      <c r="AT461" s="179" t="s">
        <v>373</v>
      </c>
      <c r="AU461" s="179" t="s">
        <v>87</v>
      </c>
      <c r="AV461" s="13" t="s">
        <v>87</v>
      </c>
      <c r="AW461" s="13" t="s">
        <v>38</v>
      </c>
      <c r="AX461" s="13" t="s">
        <v>77</v>
      </c>
      <c r="AY461" s="179" t="s">
        <v>186</v>
      </c>
    </row>
    <row r="462" spans="1:65" s="13" customFormat="1">
      <c r="B462" s="178"/>
      <c r="D462" s="172" t="s">
        <v>373</v>
      </c>
      <c r="E462" s="179" t="s">
        <v>3</v>
      </c>
      <c r="F462" s="180" t="s">
        <v>2731</v>
      </c>
      <c r="H462" s="181">
        <v>0.84</v>
      </c>
      <c r="I462" s="182"/>
      <c r="L462" s="178"/>
      <c r="M462" s="183"/>
      <c r="N462" s="184"/>
      <c r="O462" s="184"/>
      <c r="P462" s="184"/>
      <c r="Q462" s="184"/>
      <c r="R462" s="184"/>
      <c r="S462" s="184"/>
      <c r="T462" s="185"/>
      <c r="AT462" s="179" t="s">
        <v>373</v>
      </c>
      <c r="AU462" s="179" t="s">
        <v>87</v>
      </c>
      <c r="AV462" s="13" t="s">
        <v>87</v>
      </c>
      <c r="AW462" s="13" t="s">
        <v>38</v>
      </c>
      <c r="AX462" s="13" t="s">
        <v>77</v>
      </c>
      <c r="AY462" s="179" t="s">
        <v>186</v>
      </c>
    </row>
    <row r="463" spans="1:65" s="13" customFormat="1">
      <c r="B463" s="178"/>
      <c r="D463" s="172" t="s">
        <v>373</v>
      </c>
      <c r="E463" s="179" t="s">
        <v>3</v>
      </c>
      <c r="F463" s="180" t="s">
        <v>2732</v>
      </c>
      <c r="H463" s="181">
        <v>2.3759999999999999</v>
      </c>
      <c r="I463" s="182"/>
      <c r="L463" s="178"/>
      <c r="M463" s="183"/>
      <c r="N463" s="184"/>
      <c r="O463" s="184"/>
      <c r="P463" s="184"/>
      <c r="Q463" s="184"/>
      <c r="R463" s="184"/>
      <c r="S463" s="184"/>
      <c r="T463" s="185"/>
      <c r="AT463" s="179" t="s">
        <v>373</v>
      </c>
      <c r="AU463" s="179" t="s">
        <v>87</v>
      </c>
      <c r="AV463" s="13" t="s">
        <v>87</v>
      </c>
      <c r="AW463" s="13" t="s">
        <v>38</v>
      </c>
      <c r="AX463" s="13" t="s">
        <v>77</v>
      </c>
      <c r="AY463" s="179" t="s">
        <v>186</v>
      </c>
    </row>
    <row r="464" spans="1:65" s="13" customFormat="1">
      <c r="B464" s="178"/>
      <c r="D464" s="172" t="s">
        <v>373</v>
      </c>
      <c r="E464" s="179" t="s">
        <v>3</v>
      </c>
      <c r="F464" s="180" t="s">
        <v>2733</v>
      </c>
      <c r="H464" s="181">
        <v>0.252</v>
      </c>
      <c r="I464" s="182"/>
      <c r="L464" s="178"/>
      <c r="M464" s="183"/>
      <c r="N464" s="184"/>
      <c r="O464" s="184"/>
      <c r="P464" s="184"/>
      <c r="Q464" s="184"/>
      <c r="R464" s="184"/>
      <c r="S464" s="184"/>
      <c r="T464" s="185"/>
      <c r="AT464" s="179" t="s">
        <v>373</v>
      </c>
      <c r="AU464" s="179" t="s">
        <v>87</v>
      </c>
      <c r="AV464" s="13" t="s">
        <v>87</v>
      </c>
      <c r="AW464" s="13" t="s">
        <v>38</v>
      </c>
      <c r="AX464" s="13" t="s">
        <v>77</v>
      </c>
      <c r="AY464" s="179" t="s">
        <v>186</v>
      </c>
    </row>
    <row r="465" spans="1:65" s="15" customFormat="1">
      <c r="B465" s="194"/>
      <c r="D465" s="172" t="s">
        <v>373</v>
      </c>
      <c r="E465" s="195" t="s">
        <v>3</v>
      </c>
      <c r="F465" s="196" t="s">
        <v>746</v>
      </c>
      <c r="H465" s="195" t="s">
        <v>3</v>
      </c>
      <c r="I465" s="197"/>
      <c r="L465" s="194"/>
      <c r="M465" s="198"/>
      <c r="N465" s="199"/>
      <c r="O465" s="199"/>
      <c r="P465" s="199"/>
      <c r="Q465" s="199"/>
      <c r="R465" s="199"/>
      <c r="S465" s="199"/>
      <c r="T465" s="200"/>
      <c r="AT465" s="195" t="s">
        <v>373</v>
      </c>
      <c r="AU465" s="195" t="s">
        <v>87</v>
      </c>
      <c r="AV465" s="15" t="s">
        <v>85</v>
      </c>
      <c r="AW465" s="15" t="s">
        <v>38</v>
      </c>
      <c r="AX465" s="15" t="s">
        <v>77</v>
      </c>
      <c r="AY465" s="195" t="s">
        <v>186</v>
      </c>
    </row>
    <row r="466" spans="1:65" s="15" customFormat="1">
      <c r="B466" s="194"/>
      <c r="D466" s="172" t="s">
        <v>373</v>
      </c>
      <c r="E466" s="195" t="s">
        <v>3</v>
      </c>
      <c r="F466" s="196" t="s">
        <v>400</v>
      </c>
      <c r="H466" s="195" t="s">
        <v>3</v>
      </c>
      <c r="I466" s="197"/>
      <c r="L466" s="194"/>
      <c r="M466" s="198"/>
      <c r="N466" s="199"/>
      <c r="O466" s="199"/>
      <c r="P466" s="199"/>
      <c r="Q466" s="199"/>
      <c r="R466" s="199"/>
      <c r="S466" s="199"/>
      <c r="T466" s="200"/>
      <c r="AT466" s="195" t="s">
        <v>373</v>
      </c>
      <c r="AU466" s="195" t="s">
        <v>87</v>
      </c>
      <c r="AV466" s="15" t="s">
        <v>85</v>
      </c>
      <c r="AW466" s="15" t="s">
        <v>38</v>
      </c>
      <c r="AX466" s="15" t="s">
        <v>77</v>
      </c>
      <c r="AY466" s="195" t="s">
        <v>186</v>
      </c>
    </row>
    <row r="467" spans="1:65" s="13" customFormat="1" ht="22.5">
      <c r="B467" s="178"/>
      <c r="D467" s="172" t="s">
        <v>373</v>
      </c>
      <c r="E467" s="179" t="s">
        <v>3</v>
      </c>
      <c r="F467" s="180" t="s">
        <v>2734</v>
      </c>
      <c r="H467" s="181">
        <v>12.356999999999999</v>
      </c>
      <c r="I467" s="182"/>
      <c r="L467" s="178"/>
      <c r="M467" s="183"/>
      <c r="N467" s="184"/>
      <c r="O467" s="184"/>
      <c r="P467" s="184"/>
      <c r="Q467" s="184"/>
      <c r="R467" s="184"/>
      <c r="S467" s="184"/>
      <c r="T467" s="185"/>
      <c r="AT467" s="179" t="s">
        <v>373</v>
      </c>
      <c r="AU467" s="179" t="s">
        <v>87</v>
      </c>
      <c r="AV467" s="13" t="s">
        <v>87</v>
      </c>
      <c r="AW467" s="13" t="s">
        <v>38</v>
      </c>
      <c r="AX467" s="13" t="s">
        <v>77</v>
      </c>
      <c r="AY467" s="179" t="s">
        <v>186</v>
      </c>
    </row>
    <row r="468" spans="1:65" s="15" customFormat="1">
      <c r="B468" s="194"/>
      <c r="D468" s="172" t="s">
        <v>373</v>
      </c>
      <c r="E468" s="195" t="s">
        <v>3</v>
      </c>
      <c r="F468" s="196" t="s">
        <v>437</v>
      </c>
      <c r="H468" s="195" t="s">
        <v>3</v>
      </c>
      <c r="I468" s="197"/>
      <c r="L468" s="194"/>
      <c r="M468" s="198"/>
      <c r="N468" s="199"/>
      <c r="O468" s="199"/>
      <c r="P468" s="199"/>
      <c r="Q468" s="199"/>
      <c r="R468" s="199"/>
      <c r="S468" s="199"/>
      <c r="T468" s="200"/>
      <c r="AT468" s="195" t="s">
        <v>373</v>
      </c>
      <c r="AU468" s="195" t="s">
        <v>87</v>
      </c>
      <c r="AV468" s="15" t="s">
        <v>85</v>
      </c>
      <c r="AW468" s="15" t="s">
        <v>38</v>
      </c>
      <c r="AX468" s="15" t="s">
        <v>77</v>
      </c>
      <c r="AY468" s="195" t="s">
        <v>186</v>
      </c>
    </row>
    <row r="469" spans="1:65" s="13" customFormat="1">
      <c r="B469" s="178"/>
      <c r="D469" s="172" t="s">
        <v>373</v>
      </c>
      <c r="E469" s="179" t="s">
        <v>3</v>
      </c>
      <c r="F469" s="180" t="s">
        <v>2726</v>
      </c>
      <c r="H469" s="181">
        <v>1.3380000000000001</v>
      </c>
      <c r="I469" s="182"/>
      <c r="L469" s="178"/>
      <c r="M469" s="183"/>
      <c r="N469" s="184"/>
      <c r="O469" s="184"/>
      <c r="P469" s="184"/>
      <c r="Q469" s="184"/>
      <c r="R469" s="184"/>
      <c r="S469" s="184"/>
      <c r="T469" s="185"/>
      <c r="AT469" s="179" t="s">
        <v>373</v>
      </c>
      <c r="AU469" s="179" t="s">
        <v>87</v>
      </c>
      <c r="AV469" s="13" t="s">
        <v>87</v>
      </c>
      <c r="AW469" s="13" t="s">
        <v>38</v>
      </c>
      <c r="AX469" s="13" t="s">
        <v>77</v>
      </c>
      <c r="AY469" s="179" t="s">
        <v>186</v>
      </c>
    </row>
    <row r="470" spans="1:65" s="15" customFormat="1">
      <c r="B470" s="194"/>
      <c r="D470" s="172" t="s">
        <v>373</v>
      </c>
      <c r="E470" s="195" t="s">
        <v>3</v>
      </c>
      <c r="F470" s="196" t="s">
        <v>380</v>
      </c>
      <c r="H470" s="195" t="s">
        <v>3</v>
      </c>
      <c r="I470" s="197"/>
      <c r="L470" s="194"/>
      <c r="M470" s="198"/>
      <c r="N470" s="199"/>
      <c r="O470" s="199"/>
      <c r="P470" s="199"/>
      <c r="Q470" s="199"/>
      <c r="R470" s="199"/>
      <c r="S470" s="199"/>
      <c r="T470" s="200"/>
      <c r="AT470" s="195" t="s">
        <v>373</v>
      </c>
      <c r="AU470" s="195" t="s">
        <v>87</v>
      </c>
      <c r="AV470" s="15" t="s">
        <v>85</v>
      </c>
      <c r="AW470" s="15" t="s">
        <v>38</v>
      </c>
      <c r="AX470" s="15" t="s">
        <v>77</v>
      </c>
      <c r="AY470" s="195" t="s">
        <v>186</v>
      </c>
    </row>
    <row r="471" spans="1:65" s="15" customFormat="1">
      <c r="B471" s="194"/>
      <c r="D471" s="172" t="s">
        <v>373</v>
      </c>
      <c r="E471" s="195" t="s">
        <v>3</v>
      </c>
      <c r="F471" s="196" t="s">
        <v>381</v>
      </c>
      <c r="H471" s="195" t="s">
        <v>3</v>
      </c>
      <c r="I471" s="197"/>
      <c r="L471" s="194"/>
      <c r="M471" s="198"/>
      <c r="N471" s="199"/>
      <c r="O471" s="199"/>
      <c r="P471" s="199"/>
      <c r="Q471" s="199"/>
      <c r="R471" s="199"/>
      <c r="S471" s="199"/>
      <c r="T471" s="200"/>
      <c r="AT471" s="195" t="s">
        <v>373</v>
      </c>
      <c r="AU471" s="195" t="s">
        <v>87</v>
      </c>
      <c r="AV471" s="15" t="s">
        <v>85</v>
      </c>
      <c r="AW471" s="15" t="s">
        <v>38</v>
      </c>
      <c r="AX471" s="15" t="s">
        <v>77</v>
      </c>
      <c r="AY471" s="195" t="s">
        <v>186</v>
      </c>
    </row>
    <row r="472" spans="1:65" s="13" customFormat="1">
      <c r="B472" s="178"/>
      <c r="D472" s="172" t="s">
        <v>373</v>
      </c>
      <c r="E472" s="179" t="s">
        <v>3</v>
      </c>
      <c r="F472" s="180" t="s">
        <v>2735</v>
      </c>
      <c r="H472" s="181">
        <v>1.0429999999999999</v>
      </c>
      <c r="I472" s="182"/>
      <c r="L472" s="178"/>
      <c r="M472" s="183"/>
      <c r="N472" s="184"/>
      <c r="O472" s="184"/>
      <c r="P472" s="184"/>
      <c r="Q472" s="184"/>
      <c r="R472" s="184"/>
      <c r="S472" s="184"/>
      <c r="T472" s="185"/>
      <c r="AT472" s="179" t="s">
        <v>373</v>
      </c>
      <c r="AU472" s="179" t="s">
        <v>87</v>
      </c>
      <c r="AV472" s="13" t="s">
        <v>87</v>
      </c>
      <c r="AW472" s="13" t="s">
        <v>38</v>
      </c>
      <c r="AX472" s="13" t="s">
        <v>77</v>
      </c>
      <c r="AY472" s="179" t="s">
        <v>186</v>
      </c>
    </row>
    <row r="473" spans="1:65" s="15" customFormat="1">
      <c r="B473" s="194"/>
      <c r="D473" s="172" t="s">
        <v>373</v>
      </c>
      <c r="E473" s="195" t="s">
        <v>3</v>
      </c>
      <c r="F473" s="196" t="s">
        <v>390</v>
      </c>
      <c r="H473" s="195" t="s">
        <v>3</v>
      </c>
      <c r="I473" s="197"/>
      <c r="L473" s="194"/>
      <c r="M473" s="198"/>
      <c r="N473" s="199"/>
      <c r="O473" s="199"/>
      <c r="P473" s="199"/>
      <c r="Q473" s="199"/>
      <c r="R473" s="199"/>
      <c r="S473" s="199"/>
      <c r="T473" s="200"/>
      <c r="AT473" s="195" t="s">
        <v>373</v>
      </c>
      <c r="AU473" s="195" t="s">
        <v>87</v>
      </c>
      <c r="AV473" s="15" t="s">
        <v>85</v>
      </c>
      <c r="AW473" s="15" t="s">
        <v>38</v>
      </c>
      <c r="AX473" s="15" t="s">
        <v>77</v>
      </c>
      <c r="AY473" s="195" t="s">
        <v>186</v>
      </c>
    </row>
    <row r="474" spans="1:65" s="13" customFormat="1">
      <c r="B474" s="178"/>
      <c r="D474" s="172" t="s">
        <v>373</v>
      </c>
      <c r="E474" s="179" t="s">
        <v>3</v>
      </c>
      <c r="F474" s="180" t="s">
        <v>2736</v>
      </c>
      <c r="H474" s="181">
        <v>0.66</v>
      </c>
      <c r="I474" s="182"/>
      <c r="L474" s="178"/>
      <c r="M474" s="183"/>
      <c r="N474" s="184"/>
      <c r="O474" s="184"/>
      <c r="P474" s="184"/>
      <c r="Q474" s="184"/>
      <c r="R474" s="184"/>
      <c r="S474" s="184"/>
      <c r="T474" s="185"/>
      <c r="AT474" s="179" t="s">
        <v>373</v>
      </c>
      <c r="AU474" s="179" t="s">
        <v>87</v>
      </c>
      <c r="AV474" s="13" t="s">
        <v>87</v>
      </c>
      <c r="AW474" s="13" t="s">
        <v>38</v>
      </c>
      <c r="AX474" s="13" t="s">
        <v>77</v>
      </c>
      <c r="AY474" s="179" t="s">
        <v>186</v>
      </c>
    </row>
    <row r="475" spans="1:65" s="14" customFormat="1">
      <c r="B475" s="186"/>
      <c r="D475" s="172" t="s">
        <v>373</v>
      </c>
      <c r="E475" s="187" t="s">
        <v>3</v>
      </c>
      <c r="F475" s="188" t="s">
        <v>375</v>
      </c>
      <c r="H475" s="189">
        <v>27.462</v>
      </c>
      <c r="I475" s="190"/>
      <c r="L475" s="186"/>
      <c r="M475" s="191"/>
      <c r="N475" s="192"/>
      <c r="O475" s="192"/>
      <c r="P475" s="192"/>
      <c r="Q475" s="192"/>
      <c r="R475" s="192"/>
      <c r="S475" s="192"/>
      <c r="T475" s="193"/>
      <c r="AT475" s="187" t="s">
        <v>373</v>
      </c>
      <c r="AU475" s="187" t="s">
        <v>87</v>
      </c>
      <c r="AV475" s="14" t="s">
        <v>200</v>
      </c>
      <c r="AW475" s="14" t="s">
        <v>38</v>
      </c>
      <c r="AX475" s="14" t="s">
        <v>85</v>
      </c>
      <c r="AY475" s="187" t="s">
        <v>186</v>
      </c>
    </row>
    <row r="476" spans="1:65" s="2" customFormat="1" ht="36.75" customHeight="1">
      <c r="A476" s="36"/>
      <c r="B476" s="147"/>
      <c r="C476" s="148" t="s">
        <v>836</v>
      </c>
      <c r="D476" s="148" t="s">
        <v>189</v>
      </c>
      <c r="E476" s="149" t="s">
        <v>2737</v>
      </c>
      <c r="F476" s="150" t="s">
        <v>2738</v>
      </c>
      <c r="G476" s="151" t="s">
        <v>435</v>
      </c>
      <c r="H476" s="152">
        <v>6</v>
      </c>
      <c r="I476" s="153"/>
      <c r="J476" s="154">
        <f>ROUND(I476*H476,2)</f>
        <v>0</v>
      </c>
      <c r="K476" s="155"/>
      <c r="L476" s="37"/>
      <c r="M476" s="163" t="s">
        <v>3</v>
      </c>
      <c r="N476" s="164" t="s">
        <v>48</v>
      </c>
      <c r="O476" s="57"/>
      <c r="P476" s="165">
        <f>O476*H476</f>
        <v>0</v>
      </c>
      <c r="Q476" s="165">
        <v>0</v>
      </c>
      <c r="R476" s="165">
        <f>Q476*H476</f>
        <v>0</v>
      </c>
      <c r="S476" s="165">
        <v>3.2000000000000001E-2</v>
      </c>
      <c r="T476" s="166">
        <f>S476*H476</f>
        <v>0.192</v>
      </c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R476" s="161" t="s">
        <v>200</v>
      </c>
      <c r="AT476" s="161" t="s">
        <v>189</v>
      </c>
      <c r="AU476" s="161" t="s">
        <v>87</v>
      </c>
      <c r="AY476" s="20" t="s">
        <v>186</v>
      </c>
      <c r="BE476" s="162">
        <f>IF(N476="základní",J476,0)</f>
        <v>0</v>
      </c>
      <c r="BF476" s="162">
        <f>IF(N476="snížená",J476,0)</f>
        <v>0</v>
      </c>
      <c r="BG476" s="162">
        <f>IF(N476="zákl. přenesená",J476,0)</f>
        <v>0</v>
      </c>
      <c r="BH476" s="162">
        <f>IF(N476="sníž. přenesená",J476,0)</f>
        <v>0</v>
      </c>
      <c r="BI476" s="162">
        <f>IF(N476="nulová",J476,0)</f>
        <v>0</v>
      </c>
      <c r="BJ476" s="20" t="s">
        <v>85</v>
      </c>
      <c r="BK476" s="162">
        <f>ROUND(I476*H476,2)</f>
        <v>0</v>
      </c>
      <c r="BL476" s="20" t="s">
        <v>200</v>
      </c>
      <c r="BM476" s="161" t="s">
        <v>2739</v>
      </c>
    </row>
    <row r="477" spans="1:65" s="2" customFormat="1" ht="36.75" customHeight="1">
      <c r="A477" s="36"/>
      <c r="B477" s="147"/>
      <c r="C477" s="148" t="s">
        <v>840</v>
      </c>
      <c r="D477" s="148" t="s">
        <v>189</v>
      </c>
      <c r="E477" s="149" t="s">
        <v>2740</v>
      </c>
      <c r="F477" s="150" t="s">
        <v>2741</v>
      </c>
      <c r="G477" s="151" t="s">
        <v>397</v>
      </c>
      <c r="H477" s="152">
        <v>0.153</v>
      </c>
      <c r="I477" s="153"/>
      <c r="J477" s="154">
        <f>ROUND(I477*H477,2)</f>
        <v>0</v>
      </c>
      <c r="K477" s="155"/>
      <c r="L477" s="37"/>
      <c r="M477" s="163" t="s">
        <v>3</v>
      </c>
      <c r="N477" s="164" t="s">
        <v>48</v>
      </c>
      <c r="O477" s="57"/>
      <c r="P477" s="165">
        <f>O477*H477</f>
        <v>0</v>
      </c>
      <c r="Q477" s="165">
        <v>0</v>
      </c>
      <c r="R477" s="165">
        <f>Q477*H477</f>
        <v>0</v>
      </c>
      <c r="S477" s="165">
        <v>2.4</v>
      </c>
      <c r="T477" s="166">
        <f>S477*H477</f>
        <v>0.36719999999999997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61" t="s">
        <v>200</v>
      </c>
      <c r="AT477" s="161" t="s">
        <v>189</v>
      </c>
      <c r="AU477" s="161" t="s">
        <v>87</v>
      </c>
      <c r="AY477" s="20" t="s">
        <v>186</v>
      </c>
      <c r="BE477" s="162">
        <f>IF(N477="základní",J477,0)</f>
        <v>0</v>
      </c>
      <c r="BF477" s="162">
        <f>IF(N477="snížená",J477,0)</f>
        <v>0</v>
      </c>
      <c r="BG477" s="162">
        <f>IF(N477="zákl. přenesená",J477,0)</f>
        <v>0</v>
      </c>
      <c r="BH477" s="162">
        <f>IF(N477="sníž. přenesená",J477,0)</f>
        <v>0</v>
      </c>
      <c r="BI477" s="162">
        <f>IF(N477="nulová",J477,0)</f>
        <v>0</v>
      </c>
      <c r="BJ477" s="20" t="s">
        <v>85</v>
      </c>
      <c r="BK477" s="162">
        <f>ROUND(I477*H477,2)</f>
        <v>0</v>
      </c>
      <c r="BL477" s="20" t="s">
        <v>200</v>
      </c>
      <c r="BM477" s="161" t="s">
        <v>2742</v>
      </c>
    </row>
    <row r="478" spans="1:65" s="15" customFormat="1">
      <c r="B478" s="194"/>
      <c r="D478" s="172" t="s">
        <v>373</v>
      </c>
      <c r="E478" s="195" t="s">
        <v>3</v>
      </c>
      <c r="F478" s="196" t="s">
        <v>2743</v>
      </c>
      <c r="H478" s="195" t="s">
        <v>3</v>
      </c>
      <c r="I478" s="197"/>
      <c r="L478" s="194"/>
      <c r="M478" s="198"/>
      <c r="N478" s="199"/>
      <c r="O478" s="199"/>
      <c r="P478" s="199"/>
      <c r="Q478" s="199"/>
      <c r="R478" s="199"/>
      <c r="S478" s="199"/>
      <c r="T478" s="200"/>
      <c r="AT478" s="195" t="s">
        <v>373</v>
      </c>
      <c r="AU478" s="195" t="s">
        <v>87</v>
      </c>
      <c r="AV478" s="15" t="s">
        <v>85</v>
      </c>
      <c r="AW478" s="15" t="s">
        <v>38</v>
      </c>
      <c r="AX478" s="15" t="s">
        <v>77</v>
      </c>
      <c r="AY478" s="195" t="s">
        <v>186</v>
      </c>
    </row>
    <row r="479" spans="1:65" s="15" customFormat="1">
      <c r="B479" s="194"/>
      <c r="D479" s="172" t="s">
        <v>373</v>
      </c>
      <c r="E479" s="195" t="s">
        <v>3</v>
      </c>
      <c r="F479" s="196" t="s">
        <v>2652</v>
      </c>
      <c r="H479" s="195" t="s">
        <v>3</v>
      </c>
      <c r="I479" s="197"/>
      <c r="L479" s="194"/>
      <c r="M479" s="198"/>
      <c r="N479" s="199"/>
      <c r="O479" s="199"/>
      <c r="P479" s="199"/>
      <c r="Q479" s="199"/>
      <c r="R479" s="199"/>
      <c r="S479" s="199"/>
      <c r="T479" s="200"/>
      <c r="AT479" s="195" t="s">
        <v>373</v>
      </c>
      <c r="AU479" s="195" t="s">
        <v>87</v>
      </c>
      <c r="AV479" s="15" t="s">
        <v>85</v>
      </c>
      <c r="AW479" s="15" t="s">
        <v>38</v>
      </c>
      <c r="AX479" s="15" t="s">
        <v>77</v>
      </c>
      <c r="AY479" s="195" t="s">
        <v>186</v>
      </c>
    </row>
    <row r="480" spans="1:65" s="13" customFormat="1">
      <c r="B480" s="178"/>
      <c r="D480" s="172" t="s">
        <v>373</v>
      </c>
      <c r="E480" s="179" t="s">
        <v>3</v>
      </c>
      <c r="F480" s="180" t="s">
        <v>2744</v>
      </c>
      <c r="H480" s="181">
        <v>7.1999999999999995E-2</v>
      </c>
      <c r="I480" s="182"/>
      <c r="L480" s="178"/>
      <c r="M480" s="183"/>
      <c r="N480" s="184"/>
      <c r="O480" s="184"/>
      <c r="P480" s="184"/>
      <c r="Q480" s="184"/>
      <c r="R480" s="184"/>
      <c r="S480" s="184"/>
      <c r="T480" s="185"/>
      <c r="AT480" s="179" t="s">
        <v>373</v>
      </c>
      <c r="AU480" s="179" t="s">
        <v>87</v>
      </c>
      <c r="AV480" s="13" t="s">
        <v>87</v>
      </c>
      <c r="AW480" s="13" t="s">
        <v>38</v>
      </c>
      <c r="AX480" s="13" t="s">
        <v>77</v>
      </c>
      <c r="AY480" s="179" t="s">
        <v>186</v>
      </c>
    </row>
    <row r="481" spans="1:65" s="15" customFormat="1">
      <c r="B481" s="194"/>
      <c r="D481" s="172" t="s">
        <v>373</v>
      </c>
      <c r="E481" s="195" t="s">
        <v>3</v>
      </c>
      <c r="F481" s="196" t="s">
        <v>2688</v>
      </c>
      <c r="H481" s="195" t="s">
        <v>3</v>
      </c>
      <c r="I481" s="197"/>
      <c r="L481" s="194"/>
      <c r="M481" s="198"/>
      <c r="N481" s="199"/>
      <c r="O481" s="199"/>
      <c r="P481" s="199"/>
      <c r="Q481" s="199"/>
      <c r="R481" s="199"/>
      <c r="S481" s="199"/>
      <c r="T481" s="200"/>
      <c r="AT481" s="195" t="s">
        <v>373</v>
      </c>
      <c r="AU481" s="195" t="s">
        <v>87</v>
      </c>
      <c r="AV481" s="15" t="s">
        <v>85</v>
      </c>
      <c r="AW481" s="15" t="s">
        <v>38</v>
      </c>
      <c r="AX481" s="15" t="s">
        <v>77</v>
      </c>
      <c r="AY481" s="195" t="s">
        <v>186</v>
      </c>
    </row>
    <row r="482" spans="1:65" s="13" customFormat="1">
      <c r="B482" s="178"/>
      <c r="D482" s="172" t="s">
        <v>373</v>
      </c>
      <c r="E482" s="179" t="s">
        <v>3</v>
      </c>
      <c r="F482" s="180" t="s">
        <v>2745</v>
      </c>
      <c r="H482" s="181">
        <v>8.1000000000000003E-2</v>
      </c>
      <c r="I482" s="182"/>
      <c r="L482" s="178"/>
      <c r="M482" s="183"/>
      <c r="N482" s="184"/>
      <c r="O482" s="184"/>
      <c r="P482" s="184"/>
      <c r="Q482" s="184"/>
      <c r="R482" s="184"/>
      <c r="S482" s="184"/>
      <c r="T482" s="185"/>
      <c r="AT482" s="179" t="s">
        <v>373</v>
      </c>
      <c r="AU482" s="179" t="s">
        <v>87</v>
      </c>
      <c r="AV482" s="13" t="s">
        <v>87</v>
      </c>
      <c r="AW482" s="13" t="s">
        <v>38</v>
      </c>
      <c r="AX482" s="13" t="s">
        <v>77</v>
      </c>
      <c r="AY482" s="179" t="s">
        <v>186</v>
      </c>
    </row>
    <row r="483" spans="1:65" s="14" customFormat="1">
      <c r="B483" s="186"/>
      <c r="D483" s="172" t="s">
        <v>373</v>
      </c>
      <c r="E483" s="187" t="s">
        <v>3</v>
      </c>
      <c r="F483" s="188" t="s">
        <v>375</v>
      </c>
      <c r="H483" s="189">
        <v>0.153</v>
      </c>
      <c r="I483" s="190"/>
      <c r="L483" s="186"/>
      <c r="M483" s="191"/>
      <c r="N483" s="192"/>
      <c r="O483" s="192"/>
      <c r="P483" s="192"/>
      <c r="Q483" s="192"/>
      <c r="R483" s="192"/>
      <c r="S483" s="192"/>
      <c r="T483" s="193"/>
      <c r="AT483" s="187" t="s">
        <v>373</v>
      </c>
      <c r="AU483" s="187" t="s">
        <v>87</v>
      </c>
      <c r="AV483" s="14" t="s">
        <v>200</v>
      </c>
      <c r="AW483" s="14" t="s">
        <v>38</v>
      </c>
      <c r="AX483" s="14" t="s">
        <v>85</v>
      </c>
      <c r="AY483" s="187" t="s">
        <v>186</v>
      </c>
    </row>
    <row r="484" spans="1:65" s="2" customFormat="1" ht="31.9" customHeight="1">
      <c r="A484" s="36"/>
      <c r="B484" s="147"/>
      <c r="C484" s="148" t="s">
        <v>847</v>
      </c>
      <c r="D484" s="148" t="s">
        <v>189</v>
      </c>
      <c r="E484" s="149" t="s">
        <v>2746</v>
      </c>
      <c r="F484" s="150" t="s">
        <v>2747</v>
      </c>
      <c r="G484" s="151" t="s">
        <v>435</v>
      </c>
      <c r="H484" s="152">
        <v>24</v>
      </c>
      <c r="I484" s="153"/>
      <c r="J484" s="154">
        <f>ROUND(I484*H484,2)</f>
        <v>0</v>
      </c>
      <c r="K484" s="155"/>
      <c r="L484" s="37"/>
      <c r="M484" s="163" t="s">
        <v>3</v>
      </c>
      <c r="N484" s="164" t="s">
        <v>48</v>
      </c>
      <c r="O484" s="57"/>
      <c r="P484" s="165">
        <f>O484*H484</f>
        <v>0</v>
      </c>
      <c r="Q484" s="165">
        <v>0</v>
      </c>
      <c r="R484" s="165">
        <f>Q484*H484</f>
        <v>0</v>
      </c>
      <c r="S484" s="165">
        <v>3.6999999999999998E-2</v>
      </c>
      <c r="T484" s="166">
        <f>S484*H484</f>
        <v>0.8879999999999999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61" t="s">
        <v>200</v>
      </c>
      <c r="AT484" s="161" t="s">
        <v>189</v>
      </c>
      <c r="AU484" s="161" t="s">
        <v>87</v>
      </c>
      <c r="AY484" s="20" t="s">
        <v>186</v>
      </c>
      <c r="BE484" s="162">
        <f>IF(N484="základní",J484,0)</f>
        <v>0</v>
      </c>
      <c r="BF484" s="162">
        <f>IF(N484="snížená",J484,0)</f>
        <v>0</v>
      </c>
      <c r="BG484" s="162">
        <f>IF(N484="zákl. přenesená",J484,0)</f>
        <v>0</v>
      </c>
      <c r="BH484" s="162">
        <f>IF(N484="sníž. přenesená",J484,0)</f>
        <v>0</v>
      </c>
      <c r="BI484" s="162">
        <f>IF(N484="nulová",J484,0)</f>
        <v>0</v>
      </c>
      <c r="BJ484" s="20" t="s">
        <v>85</v>
      </c>
      <c r="BK484" s="162">
        <f>ROUND(I484*H484,2)</f>
        <v>0</v>
      </c>
      <c r="BL484" s="20" t="s">
        <v>200</v>
      </c>
      <c r="BM484" s="161" t="s">
        <v>2748</v>
      </c>
    </row>
    <row r="485" spans="1:65" s="15" customFormat="1">
      <c r="B485" s="194"/>
      <c r="D485" s="172" t="s">
        <v>373</v>
      </c>
      <c r="E485" s="195" t="s">
        <v>3</v>
      </c>
      <c r="F485" s="196" t="s">
        <v>2749</v>
      </c>
      <c r="H485" s="195" t="s">
        <v>3</v>
      </c>
      <c r="I485" s="197"/>
      <c r="L485" s="194"/>
      <c r="M485" s="198"/>
      <c r="N485" s="199"/>
      <c r="O485" s="199"/>
      <c r="P485" s="199"/>
      <c r="Q485" s="199"/>
      <c r="R485" s="199"/>
      <c r="S485" s="199"/>
      <c r="T485" s="200"/>
      <c r="AT485" s="195" t="s">
        <v>373</v>
      </c>
      <c r="AU485" s="195" t="s">
        <v>87</v>
      </c>
      <c r="AV485" s="15" t="s">
        <v>85</v>
      </c>
      <c r="AW485" s="15" t="s">
        <v>38</v>
      </c>
      <c r="AX485" s="15" t="s">
        <v>77</v>
      </c>
      <c r="AY485" s="195" t="s">
        <v>186</v>
      </c>
    </row>
    <row r="486" spans="1:65" s="13" customFormat="1">
      <c r="B486" s="178"/>
      <c r="D486" s="172" t="s">
        <v>373</v>
      </c>
      <c r="E486" s="179" t="s">
        <v>3</v>
      </c>
      <c r="F486" s="180" t="s">
        <v>509</v>
      </c>
      <c r="H486" s="181">
        <v>24</v>
      </c>
      <c r="I486" s="182"/>
      <c r="L486" s="178"/>
      <c r="M486" s="183"/>
      <c r="N486" s="184"/>
      <c r="O486" s="184"/>
      <c r="P486" s="184"/>
      <c r="Q486" s="184"/>
      <c r="R486" s="184"/>
      <c r="S486" s="184"/>
      <c r="T486" s="185"/>
      <c r="AT486" s="179" t="s">
        <v>373</v>
      </c>
      <c r="AU486" s="179" t="s">
        <v>87</v>
      </c>
      <c r="AV486" s="13" t="s">
        <v>87</v>
      </c>
      <c r="AW486" s="13" t="s">
        <v>38</v>
      </c>
      <c r="AX486" s="13" t="s">
        <v>85</v>
      </c>
      <c r="AY486" s="179" t="s">
        <v>186</v>
      </c>
    </row>
    <row r="487" spans="1:65" s="2" customFormat="1" ht="31.9" customHeight="1">
      <c r="A487" s="36"/>
      <c r="B487" s="147"/>
      <c r="C487" s="148" t="s">
        <v>276</v>
      </c>
      <c r="D487" s="148" t="s">
        <v>189</v>
      </c>
      <c r="E487" s="149" t="s">
        <v>2750</v>
      </c>
      <c r="F487" s="150" t="s">
        <v>2751</v>
      </c>
      <c r="G487" s="151" t="s">
        <v>435</v>
      </c>
      <c r="H487" s="152">
        <v>2</v>
      </c>
      <c r="I487" s="153"/>
      <c r="J487" s="154">
        <f>ROUND(I487*H487,2)</f>
        <v>0</v>
      </c>
      <c r="K487" s="155"/>
      <c r="L487" s="37"/>
      <c r="M487" s="163" t="s">
        <v>3</v>
      </c>
      <c r="N487" s="164" t="s">
        <v>48</v>
      </c>
      <c r="O487" s="57"/>
      <c r="P487" s="165">
        <f>O487*H487</f>
        <v>0</v>
      </c>
      <c r="Q487" s="165">
        <v>0</v>
      </c>
      <c r="R487" s="165">
        <f>Q487*H487</f>
        <v>0</v>
      </c>
      <c r="S487" s="165">
        <v>0.11600000000000001</v>
      </c>
      <c r="T487" s="166">
        <f>S487*H487</f>
        <v>0.23200000000000001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161" t="s">
        <v>200</v>
      </c>
      <c r="AT487" s="161" t="s">
        <v>189</v>
      </c>
      <c r="AU487" s="161" t="s">
        <v>87</v>
      </c>
      <c r="AY487" s="20" t="s">
        <v>186</v>
      </c>
      <c r="BE487" s="162">
        <f>IF(N487="základní",J487,0)</f>
        <v>0</v>
      </c>
      <c r="BF487" s="162">
        <f>IF(N487="snížená",J487,0)</f>
        <v>0</v>
      </c>
      <c r="BG487" s="162">
        <f>IF(N487="zákl. přenesená",J487,0)</f>
        <v>0</v>
      </c>
      <c r="BH487" s="162">
        <f>IF(N487="sníž. přenesená",J487,0)</f>
        <v>0</v>
      </c>
      <c r="BI487" s="162">
        <f>IF(N487="nulová",J487,0)</f>
        <v>0</v>
      </c>
      <c r="BJ487" s="20" t="s">
        <v>85</v>
      </c>
      <c r="BK487" s="162">
        <f>ROUND(I487*H487,2)</f>
        <v>0</v>
      </c>
      <c r="BL487" s="20" t="s">
        <v>200</v>
      </c>
      <c r="BM487" s="161" t="s">
        <v>2752</v>
      </c>
    </row>
    <row r="488" spans="1:65" s="15" customFormat="1">
      <c r="B488" s="194"/>
      <c r="D488" s="172" t="s">
        <v>373</v>
      </c>
      <c r="E488" s="195" t="s">
        <v>3</v>
      </c>
      <c r="F488" s="196" t="s">
        <v>2753</v>
      </c>
      <c r="H488" s="195" t="s">
        <v>3</v>
      </c>
      <c r="I488" s="197"/>
      <c r="L488" s="194"/>
      <c r="M488" s="198"/>
      <c r="N488" s="199"/>
      <c r="O488" s="199"/>
      <c r="P488" s="199"/>
      <c r="Q488" s="199"/>
      <c r="R488" s="199"/>
      <c r="S488" s="199"/>
      <c r="T488" s="200"/>
      <c r="AT488" s="195" t="s">
        <v>373</v>
      </c>
      <c r="AU488" s="195" t="s">
        <v>87</v>
      </c>
      <c r="AV488" s="15" t="s">
        <v>85</v>
      </c>
      <c r="AW488" s="15" t="s">
        <v>38</v>
      </c>
      <c r="AX488" s="15" t="s">
        <v>77</v>
      </c>
      <c r="AY488" s="195" t="s">
        <v>186</v>
      </c>
    </row>
    <row r="489" spans="1:65" s="13" customFormat="1">
      <c r="B489" s="178"/>
      <c r="D489" s="172" t="s">
        <v>373</v>
      </c>
      <c r="E489" s="179" t="s">
        <v>3</v>
      </c>
      <c r="F489" s="180" t="s">
        <v>87</v>
      </c>
      <c r="H489" s="181">
        <v>2</v>
      </c>
      <c r="I489" s="182"/>
      <c r="L489" s="178"/>
      <c r="M489" s="183"/>
      <c r="N489" s="184"/>
      <c r="O489" s="184"/>
      <c r="P489" s="184"/>
      <c r="Q489" s="184"/>
      <c r="R489" s="184"/>
      <c r="S489" s="184"/>
      <c r="T489" s="185"/>
      <c r="AT489" s="179" t="s">
        <v>373</v>
      </c>
      <c r="AU489" s="179" t="s">
        <v>87</v>
      </c>
      <c r="AV489" s="13" t="s">
        <v>87</v>
      </c>
      <c r="AW489" s="13" t="s">
        <v>38</v>
      </c>
      <c r="AX489" s="13" t="s">
        <v>85</v>
      </c>
      <c r="AY489" s="179" t="s">
        <v>186</v>
      </c>
    </row>
    <row r="490" spans="1:65" s="2" customFormat="1" ht="31.9" customHeight="1">
      <c r="A490" s="36"/>
      <c r="B490" s="147"/>
      <c r="C490" s="148" t="s">
        <v>856</v>
      </c>
      <c r="D490" s="148" t="s">
        <v>189</v>
      </c>
      <c r="E490" s="149" t="s">
        <v>2754</v>
      </c>
      <c r="F490" s="150" t="s">
        <v>2755</v>
      </c>
      <c r="G490" s="151" t="s">
        <v>843</v>
      </c>
      <c r="H490" s="152">
        <v>85.9</v>
      </c>
      <c r="I490" s="153"/>
      <c r="J490" s="154">
        <f>ROUND(I490*H490,2)</f>
        <v>0</v>
      </c>
      <c r="K490" s="155"/>
      <c r="L490" s="37"/>
      <c r="M490" s="163" t="s">
        <v>3</v>
      </c>
      <c r="N490" s="164" t="s">
        <v>48</v>
      </c>
      <c r="O490" s="57"/>
      <c r="P490" s="165">
        <f>O490*H490</f>
        <v>0</v>
      </c>
      <c r="Q490" s="165">
        <v>0</v>
      </c>
      <c r="R490" s="165">
        <f>Q490*H490</f>
        <v>0</v>
      </c>
      <c r="S490" s="165">
        <v>1.7999999999999999E-2</v>
      </c>
      <c r="T490" s="166">
        <f>S490*H490</f>
        <v>1.5462</v>
      </c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R490" s="161" t="s">
        <v>200</v>
      </c>
      <c r="AT490" s="161" t="s">
        <v>189</v>
      </c>
      <c r="AU490" s="161" t="s">
        <v>87</v>
      </c>
      <c r="AY490" s="20" t="s">
        <v>186</v>
      </c>
      <c r="BE490" s="162">
        <f>IF(N490="základní",J490,0)</f>
        <v>0</v>
      </c>
      <c r="BF490" s="162">
        <f>IF(N490="snížená",J490,0)</f>
        <v>0</v>
      </c>
      <c r="BG490" s="162">
        <f>IF(N490="zákl. přenesená",J490,0)</f>
        <v>0</v>
      </c>
      <c r="BH490" s="162">
        <f>IF(N490="sníž. přenesená",J490,0)</f>
        <v>0</v>
      </c>
      <c r="BI490" s="162">
        <f>IF(N490="nulová",J490,0)</f>
        <v>0</v>
      </c>
      <c r="BJ490" s="20" t="s">
        <v>85</v>
      </c>
      <c r="BK490" s="162">
        <f>ROUND(I490*H490,2)</f>
        <v>0</v>
      </c>
      <c r="BL490" s="20" t="s">
        <v>200</v>
      </c>
      <c r="BM490" s="161" t="s">
        <v>2756</v>
      </c>
    </row>
    <row r="491" spans="1:65" s="15" customFormat="1">
      <c r="B491" s="194"/>
      <c r="D491" s="172" t="s">
        <v>373</v>
      </c>
      <c r="E491" s="195" t="s">
        <v>3</v>
      </c>
      <c r="F491" s="196" t="s">
        <v>2652</v>
      </c>
      <c r="H491" s="195" t="s">
        <v>3</v>
      </c>
      <c r="I491" s="197"/>
      <c r="L491" s="194"/>
      <c r="M491" s="198"/>
      <c r="N491" s="199"/>
      <c r="O491" s="199"/>
      <c r="P491" s="199"/>
      <c r="Q491" s="199"/>
      <c r="R491" s="199"/>
      <c r="S491" s="199"/>
      <c r="T491" s="200"/>
      <c r="AT491" s="195" t="s">
        <v>373</v>
      </c>
      <c r="AU491" s="195" t="s">
        <v>87</v>
      </c>
      <c r="AV491" s="15" t="s">
        <v>85</v>
      </c>
      <c r="AW491" s="15" t="s">
        <v>38</v>
      </c>
      <c r="AX491" s="15" t="s">
        <v>77</v>
      </c>
      <c r="AY491" s="195" t="s">
        <v>186</v>
      </c>
    </row>
    <row r="492" spans="1:65" s="13" customFormat="1">
      <c r="B492" s="178"/>
      <c r="D492" s="172" t="s">
        <v>373</v>
      </c>
      <c r="E492" s="179" t="s">
        <v>3</v>
      </c>
      <c r="F492" s="180" t="s">
        <v>2757</v>
      </c>
      <c r="H492" s="181">
        <v>85.9</v>
      </c>
      <c r="I492" s="182"/>
      <c r="L492" s="178"/>
      <c r="M492" s="183"/>
      <c r="N492" s="184"/>
      <c r="O492" s="184"/>
      <c r="P492" s="184"/>
      <c r="Q492" s="184"/>
      <c r="R492" s="184"/>
      <c r="S492" s="184"/>
      <c r="T492" s="185"/>
      <c r="AT492" s="179" t="s">
        <v>373</v>
      </c>
      <c r="AU492" s="179" t="s">
        <v>87</v>
      </c>
      <c r="AV492" s="13" t="s">
        <v>87</v>
      </c>
      <c r="AW492" s="13" t="s">
        <v>38</v>
      </c>
      <c r="AX492" s="13" t="s">
        <v>77</v>
      </c>
      <c r="AY492" s="179" t="s">
        <v>186</v>
      </c>
    </row>
    <row r="493" spans="1:65" s="14" customFormat="1">
      <c r="B493" s="186"/>
      <c r="D493" s="172" t="s">
        <v>373</v>
      </c>
      <c r="E493" s="187" t="s">
        <v>3</v>
      </c>
      <c r="F493" s="188" t="s">
        <v>375</v>
      </c>
      <c r="H493" s="189">
        <v>85.9</v>
      </c>
      <c r="I493" s="190"/>
      <c r="L493" s="186"/>
      <c r="M493" s="191"/>
      <c r="N493" s="192"/>
      <c r="O493" s="192"/>
      <c r="P493" s="192"/>
      <c r="Q493" s="192"/>
      <c r="R493" s="192"/>
      <c r="S493" s="192"/>
      <c r="T493" s="193"/>
      <c r="AT493" s="187" t="s">
        <v>373</v>
      </c>
      <c r="AU493" s="187" t="s">
        <v>87</v>
      </c>
      <c r="AV493" s="14" t="s">
        <v>200</v>
      </c>
      <c r="AW493" s="14" t="s">
        <v>38</v>
      </c>
      <c r="AX493" s="14" t="s">
        <v>85</v>
      </c>
      <c r="AY493" s="187" t="s">
        <v>186</v>
      </c>
    </row>
    <row r="494" spans="1:65" s="2" customFormat="1" ht="31.9" customHeight="1">
      <c r="A494" s="36"/>
      <c r="B494" s="147"/>
      <c r="C494" s="148" t="s">
        <v>871</v>
      </c>
      <c r="D494" s="148" t="s">
        <v>189</v>
      </c>
      <c r="E494" s="149" t="s">
        <v>2758</v>
      </c>
      <c r="F494" s="150" t="s">
        <v>2759</v>
      </c>
      <c r="G494" s="151" t="s">
        <v>843</v>
      </c>
      <c r="H494" s="152">
        <v>242.8</v>
      </c>
      <c r="I494" s="153"/>
      <c r="J494" s="154">
        <f>ROUND(I494*H494,2)</f>
        <v>0</v>
      </c>
      <c r="K494" s="155"/>
      <c r="L494" s="37"/>
      <c r="M494" s="163" t="s">
        <v>3</v>
      </c>
      <c r="N494" s="164" t="s">
        <v>48</v>
      </c>
      <c r="O494" s="57"/>
      <c r="P494" s="165">
        <f>O494*H494</f>
        <v>0</v>
      </c>
      <c r="Q494" s="165">
        <v>0</v>
      </c>
      <c r="R494" s="165">
        <f>Q494*H494</f>
        <v>0</v>
      </c>
      <c r="S494" s="165">
        <v>0.04</v>
      </c>
      <c r="T494" s="166">
        <f>S494*H494</f>
        <v>9.7120000000000015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61" t="s">
        <v>200</v>
      </c>
      <c r="AT494" s="161" t="s">
        <v>189</v>
      </c>
      <c r="AU494" s="161" t="s">
        <v>87</v>
      </c>
      <c r="AY494" s="20" t="s">
        <v>186</v>
      </c>
      <c r="BE494" s="162">
        <f>IF(N494="základní",J494,0)</f>
        <v>0</v>
      </c>
      <c r="BF494" s="162">
        <f>IF(N494="snížená",J494,0)</f>
        <v>0</v>
      </c>
      <c r="BG494" s="162">
        <f>IF(N494="zákl. přenesená",J494,0)</f>
        <v>0</v>
      </c>
      <c r="BH494" s="162">
        <f>IF(N494="sníž. přenesená",J494,0)</f>
        <v>0</v>
      </c>
      <c r="BI494" s="162">
        <f>IF(N494="nulová",J494,0)</f>
        <v>0</v>
      </c>
      <c r="BJ494" s="20" t="s">
        <v>85</v>
      </c>
      <c r="BK494" s="162">
        <f>ROUND(I494*H494,2)</f>
        <v>0</v>
      </c>
      <c r="BL494" s="20" t="s">
        <v>200</v>
      </c>
      <c r="BM494" s="161" t="s">
        <v>2760</v>
      </c>
    </row>
    <row r="495" spans="1:65" s="15" customFormat="1">
      <c r="B495" s="194"/>
      <c r="D495" s="172" t="s">
        <v>373</v>
      </c>
      <c r="E495" s="195" t="s">
        <v>3</v>
      </c>
      <c r="F495" s="196" t="s">
        <v>2652</v>
      </c>
      <c r="H495" s="195" t="s">
        <v>3</v>
      </c>
      <c r="I495" s="197"/>
      <c r="L495" s="194"/>
      <c r="M495" s="198"/>
      <c r="N495" s="199"/>
      <c r="O495" s="199"/>
      <c r="P495" s="199"/>
      <c r="Q495" s="199"/>
      <c r="R495" s="199"/>
      <c r="S495" s="199"/>
      <c r="T495" s="200"/>
      <c r="AT495" s="195" t="s">
        <v>373</v>
      </c>
      <c r="AU495" s="195" t="s">
        <v>87</v>
      </c>
      <c r="AV495" s="15" t="s">
        <v>85</v>
      </c>
      <c r="AW495" s="15" t="s">
        <v>38</v>
      </c>
      <c r="AX495" s="15" t="s">
        <v>77</v>
      </c>
      <c r="AY495" s="195" t="s">
        <v>186</v>
      </c>
    </row>
    <row r="496" spans="1:65" s="13" customFormat="1">
      <c r="B496" s="178"/>
      <c r="D496" s="172" t="s">
        <v>373</v>
      </c>
      <c r="E496" s="179" t="s">
        <v>3</v>
      </c>
      <c r="F496" s="180" t="s">
        <v>2761</v>
      </c>
      <c r="H496" s="181">
        <v>110.5</v>
      </c>
      <c r="I496" s="182"/>
      <c r="L496" s="178"/>
      <c r="M496" s="183"/>
      <c r="N496" s="184"/>
      <c r="O496" s="184"/>
      <c r="P496" s="184"/>
      <c r="Q496" s="184"/>
      <c r="R496" s="184"/>
      <c r="S496" s="184"/>
      <c r="T496" s="185"/>
      <c r="AT496" s="179" t="s">
        <v>373</v>
      </c>
      <c r="AU496" s="179" t="s">
        <v>87</v>
      </c>
      <c r="AV496" s="13" t="s">
        <v>87</v>
      </c>
      <c r="AW496" s="13" t="s">
        <v>38</v>
      </c>
      <c r="AX496" s="13" t="s">
        <v>77</v>
      </c>
      <c r="AY496" s="179" t="s">
        <v>186</v>
      </c>
    </row>
    <row r="497" spans="1:65" s="13" customFormat="1">
      <c r="B497" s="178"/>
      <c r="D497" s="172" t="s">
        <v>373</v>
      </c>
      <c r="E497" s="179" t="s">
        <v>3</v>
      </c>
      <c r="F497" s="180" t="s">
        <v>2762</v>
      </c>
      <c r="H497" s="181">
        <v>47.3</v>
      </c>
      <c r="I497" s="182"/>
      <c r="L497" s="178"/>
      <c r="M497" s="183"/>
      <c r="N497" s="184"/>
      <c r="O497" s="184"/>
      <c r="P497" s="184"/>
      <c r="Q497" s="184"/>
      <c r="R497" s="184"/>
      <c r="S497" s="184"/>
      <c r="T497" s="185"/>
      <c r="AT497" s="179" t="s">
        <v>373</v>
      </c>
      <c r="AU497" s="179" t="s">
        <v>87</v>
      </c>
      <c r="AV497" s="13" t="s">
        <v>87</v>
      </c>
      <c r="AW497" s="13" t="s">
        <v>38</v>
      </c>
      <c r="AX497" s="13" t="s">
        <v>77</v>
      </c>
      <c r="AY497" s="179" t="s">
        <v>186</v>
      </c>
    </row>
    <row r="498" spans="1:65" s="13" customFormat="1">
      <c r="B498" s="178"/>
      <c r="D498" s="172" t="s">
        <v>373</v>
      </c>
      <c r="E498" s="179" t="s">
        <v>3</v>
      </c>
      <c r="F498" s="180" t="s">
        <v>981</v>
      </c>
      <c r="H498" s="181">
        <v>85</v>
      </c>
      <c r="I498" s="182"/>
      <c r="L498" s="178"/>
      <c r="M498" s="183"/>
      <c r="N498" s="184"/>
      <c r="O498" s="184"/>
      <c r="P498" s="184"/>
      <c r="Q498" s="184"/>
      <c r="R498" s="184"/>
      <c r="S498" s="184"/>
      <c r="T498" s="185"/>
      <c r="AT498" s="179" t="s">
        <v>373</v>
      </c>
      <c r="AU498" s="179" t="s">
        <v>87</v>
      </c>
      <c r="AV498" s="13" t="s">
        <v>87</v>
      </c>
      <c r="AW498" s="13" t="s">
        <v>38</v>
      </c>
      <c r="AX498" s="13" t="s">
        <v>77</v>
      </c>
      <c r="AY498" s="179" t="s">
        <v>186</v>
      </c>
    </row>
    <row r="499" spans="1:65" s="14" customFormat="1">
      <c r="B499" s="186"/>
      <c r="D499" s="172" t="s">
        <v>373</v>
      </c>
      <c r="E499" s="187" t="s">
        <v>3</v>
      </c>
      <c r="F499" s="188" t="s">
        <v>375</v>
      </c>
      <c r="H499" s="189">
        <v>242.8</v>
      </c>
      <c r="I499" s="190"/>
      <c r="L499" s="186"/>
      <c r="M499" s="191"/>
      <c r="N499" s="192"/>
      <c r="O499" s="192"/>
      <c r="P499" s="192"/>
      <c r="Q499" s="192"/>
      <c r="R499" s="192"/>
      <c r="S499" s="192"/>
      <c r="T499" s="193"/>
      <c r="AT499" s="187" t="s">
        <v>373</v>
      </c>
      <c r="AU499" s="187" t="s">
        <v>87</v>
      </c>
      <c r="AV499" s="14" t="s">
        <v>200</v>
      </c>
      <c r="AW499" s="14" t="s">
        <v>38</v>
      </c>
      <c r="AX499" s="14" t="s">
        <v>85</v>
      </c>
      <c r="AY499" s="187" t="s">
        <v>186</v>
      </c>
    </row>
    <row r="500" spans="1:65" s="2" customFormat="1" ht="31.9" customHeight="1">
      <c r="A500" s="36"/>
      <c r="B500" s="147"/>
      <c r="C500" s="148" t="s">
        <v>875</v>
      </c>
      <c r="D500" s="148" t="s">
        <v>189</v>
      </c>
      <c r="E500" s="149" t="s">
        <v>2763</v>
      </c>
      <c r="F500" s="150" t="s">
        <v>2764</v>
      </c>
      <c r="G500" s="151" t="s">
        <v>843</v>
      </c>
      <c r="H500" s="152">
        <v>9</v>
      </c>
      <c r="I500" s="153"/>
      <c r="J500" s="154">
        <f>ROUND(I500*H500,2)</f>
        <v>0</v>
      </c>
      <c r="K500" s="155"/>
      <c r="L500" s="37"/>
      <c r="M500" s="163" t="s">
        <v>3</v>
      </c>
      <c r="N500" s="164" t="s">
        <v>48</v>
      </c>
      <c r="O500" s="57"/>
      <c r="P500" s="165">
        <f>O500*H500</f>
        <v>0</v>
      </c>
      <c r="Q500" s="165">
        <v>0</v>
      </c>
      <c r="R500" s="165">
        <f>Q500*H500</f>
        <v>0</v>
      </c>
      <c r="S500" s="165">
        <v>2.1999999999999999E-2</v>
      </c>
      <c r="T500" s="166">
        <f>S500*H500</f>
        <v>0.19799999999999998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61" t="s">
        <v>200</v>
      </c>
      <c r="AT500" s="161" t="s">
        <v>189</v>
      </c>
      <c r="AU500" s="161" t="s">
        <v>87</v>
      </c>
      <c r="AY500" s="20" t="s">
        <v>186</v>
      </c>
      <c r="BE500" s="162">
        <f>IF(N500="základní",J500,0)</f>
        <v>0</v>
      </c>
      <c r="BF500" s="162">
        <f>IF(N500="snížená",J500,0)</f>
        <v>0</v>
      </c>
      <c r="BG500" s="162">
        <f>IF(N500="zákl. přenesená",J500,0)</f>
        <v>0</v>
      </c>
      <c r="BH500" s="162">
        <f>IF(N500="sníž. přenesená",J500,0)</f>
        <v>0</v>
      </c>
      <c r="BI500" s="162">
        <f>IF(N500="nulová",J500,0)</f>
        <v>0</v>
      </c>
      <c r="BJ500" s="20" t="s">
        <v>85</v>
      </c>
      <c r="BK500" s="162">
        <f>ROUND(I500*H500,2)</f>
        <v>0</v>
      </c>
      <c r="BL500" s="20" t="s">
        <v>200</v>
      </c>
      <c r="BM500" s="161" t="s">
        <v>2765</v>
      </c>
    </row>
    <row r="501" spans="1:65" s="2" customFormat="1" ht="36.75" customHeight="1">
      <c r="A501" s="36"/>
      <c r="B501" s="147"/>
      <c r="C501" s="148" t="s">
        <v>879</v>
      </c>
      <c r="D501" s="148" t="s">
        <v>189</v>
      </c>
      <c r="E501" s="149" t="s">
        <v>2766</v>
      </c>
      <c r="F501" s="150" t="s">
        <v>2767</v>
      </c>
      <c r="G501" s="151" t="s">
        <v>843</v>
      </c>
      <c r="H501" s="152">
        <v>19</v>
      </c>
      <c r="I501" s="153"/>
      <c r="J501" s="154">
        <f>ROUND(I501*H501,2)</f>
        <v>0</v>
      </c>
      <c r="K501" s="155"/>
      <c r="L501" s="37"/>
      <c r="M501" s="163" t="s">
        <v>3</v>
      </c>
      <c r="N501" s="164" t="s">
        <v>48</v>
      </c>
      <c r="O501" s="57"/>
      <c r="P501" s="165">
        <f>O501*H501</f>
        <v>0</v>
      </c>
      <c r="Q501" s="165">
        <v>3.644E-2</v>
      </c>
      <c r="R501" s="165">
        <f>Q501*H501</f>
        <v>0.69235999999999998</v>
      </c>
      <c r="S501" s="165">
        <v>0</v>
      </c>
      <c r="T501" s="166">
        <f>S501*H501</f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161" t="s">
        <v>200</v>
      </c>
      <c r="AT501" s="161" t="s">
        <v>189</v>
      </c>
      <c r="AU501" s="161" t="s">
        <v>87</v>
      </c>
      <c r="AY501" s="20" t="s">
        <v>186</v>
      </c>
      <c r="BE501" s="162">
        <f>IF(N501="základní",J501,0)</f>
        <v>0</v>
      </c>
      <c r="BF501" s="162">
        <f>IF(N501="snížená",J501,0)</f>
        <v>0</v>
      </c>
      <c r="BG501" s="162">
        <f>IF(N501="zákl. přenesená",J501,0)</f>
        <v>0</v>
      </c>
      <c r="BH501" s="162">
        <f>IF(N501="sníž. přenesená",J501,0)</f>
        <v>0</v>
      </c>
      <c r="BI501" s="162">
        <f>IF(N501="nulová",J501,0)</f>
        <v>0</v>
      </c>
      <c r="BJ501" s="20" t="s">
        <v>85</v>
      </c>
      <c r="BK501" s="162">
        <f>ROUND(I501*H501,2)</f>
        <v>0</v>
      </c>
      <c r="BL501" s="20" t="s">
        <v>200</v>
      </c>
      <c r="BM501" s="161" t="s">
        <v>2768</v>
      </c>
    </row>
    <row r="502" spans="1:65" s="15" customFormat="1">
      <c r="B502" s="194"/>
      <c r="D502" s="172" t="s">
        <v>373</v>
      </c>
      <c r="E502" s="195" t="s">
        <v>3</v>
      </c>
      <c r="F502" s="196" t="s">
        <v>413</v>
      </c>
      <c r="H502" s="195" t="s">
        <v>3</v>
      </c>
      <c r="I502" s="197"/>
      <c r="L502" s="194"/>
      <c r="M502" s="198"/>
      <c r="N502" s="199"/>
      <c r="O502" s="199"/>
      <c r="P502" s="199"/>
      <c r="Q502" s="199"/>
      <c r="R502" s="199"/>
      <c r="S502" s="199"/>
      <c r="T502" s="200"/>
      <c r="AT502" s="195" t="s">
        <v>373</v>
      </c>
      <c r="AU502" s="195" t="s">
        <v>87</v>
      </c>
      <c r="AV502" s="15" t="s">
        <v>85</v>
      </c>
      <c r="AW502" s="15" t="s">
        <v>38</v>
      </c>
      <c r="AX502" s="15" t="s">
        <v>77</v>
      </c>
      <c r="AY502" s="195" t="s">
        <v>186</v>
      </c>
    </row>
    <row r="503" spans="1:65" s="13" customFormat="1">
      <c r="B503" s="178"/>
      <c r="D503" s="172" t="s">
        <v>373</v>
      </c>
      <c r="E503" s="179" t="s">
        <v>3</v>
      </c>
      <c r="F503" s="180" t="s">
        <v>2769</v>
      </c>
      <c r="H503" s="181">
        <v>19</v>
      </c>
      <c r="I503" s="182"/>
      <c r="L503" s="178"/>
      <c r="M503" s="183"/>
      <c r="N503" s="184"/>
      <c r="O503" s="184"/>
      <c r="P503" s="184"/>
      <c r="Q503" s="184"/>
      <c r="R503" s="184"/>
      <c r="S503" s="184"/>
      <c r="T503" s="185"/>
      <c r="AT503" s="179" t="s">
        <v>373</v>
      </c>
      <c r="AU503" s="179" t="s">
        <v>87</v>
      </c>
      <c r="AV503" s="13" t="s">
        <v>87</v>
      </c>
      <c r="AW503" s="13" t="s">
        <v>38</v>
      </c>
      <c r="AX503" s="13" t="s">
        <v>77</v>
      </c>
      <c r="AY503" s="179" t="s">
        <v>186</v>
      </c>
    </row>
    <row r="504" spans="1:65" s="14" customFormat="1">
      <c r="B504" s="186"/>
      <c r="D504" s="172" t="s">
        <v>373</v>
      </c>
      <c r="E504" s="187" t="s">
        <v>3</v>
      </c>
      <c r="F504" s="188" t="s">
        <v>375</v>
      </c>
      <c r="H504" s="189">
        <v>19</v>
      </c>
      <c r="I504" s="190"/>
      <c r="L504" s="186"/>
      <c r="M504" s="191"/>
      <c r="N504" s="192"/>
      <c r="O504" s="192"/>
      <c r="P504" s="192"/>
      <c r="Q504" s="192"/>
      <c r="R504" s="192"/>
      <c r="S504" s="192"/>
      <c r="T504" s="193"/>
      <c r="AT504" s="187" t="s">
        <v>373</v>
      </c>
      <c r="AU504" s="187" t="s">
        <v>87</v>
      </c>
      <c r="AV504" s="14" t="s">
        <v>200</v>
      </c>
      <c r="AW504" s="14" t="s">
        <v>38</v>
      </c>
      <c r="AX504" s="14" t="s">
        <v>85</v>
      </c>
      <c r="AY504" s="187" t="s">
        <v>186</v>
      </c>
    </row>
    <row r="505" spans="1:65" s="2" customFormat="1" ht="42.75" customHeight="1">
      <c r="A505" s="36"/>
      <c r="B505" s="147"/>
      <c r="C505" s="148" t="s">
        <v>883</v>
      </c>
      <c r="D505" s="148" t="s">
        <v>189</v>
      </c>
      <c r="E505" s="149" t="s">
        <v>2770</v>
      </c>
      <c r="F505" s="150" t="s">
        <v>2771</v>
      </c>
      <c r="G505" s="151" t="s">
        <v>435</v>
      </c>
      <c r="H505" s="152">
        <v>96</v>
      </c>
      <c r="I505" s="153"/>
      <c r="J505" s="154">
        <f>ROUND(I505*H505,2)</f>
        <v>0</v>
      </c>
      <c r="K505" s="155"/>
      <c r="L505" s="37"/>
      <c r="M505" s="163" t="s">
        <v>3</v>
      </c>
      <c r="N505" s="164" t="s">
        <v>48</v>
      </c>
      <c r="O505" s="57"/>
      <c r="P505" s="165">
        <f>O505*H505</f>
        <v>0</v>
      </c>
      <c r="Q505" s="165">
        <v>0</v>
      </c>
      <c r="R505" s="165">
        <f>Q505*H505</f>
        <v>0</v>
      </c>
      <c r="S505" s="165">
        <v>8.9999999999999993E-3</v>
      </c>
      <c r="T505" s="166">
        <f>S505*H505</f>
        <v>0.86399999999999988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61" t="s">
        <v>200</v>
      </c>
      <c r="AT505" s="161" t="s">
        <v>189</v>
      </c>
      <c r="AU505" s="161" t="s">
        <v>87</v>
      </c>
      <c r="AY505" s="20" t="s">
        <v>186</v>
      </c>
      <c r="BE505" s="162">
        <f>IF(N505="základní",J505,0)</f>
        <v>0</v>
      </c>
      <c r="BF505" s="162">
        <f>IF(N505="snížená",J505,0)</f>
        <v>0</v>
      </c>
      <c r="BG505" s="162">
        <f>IF(N505="zákl. přenesená",J505,0)</f>
        <v>0</v>
      </c>
      <c r="BH505" s="162">
        <f>IF(N505="sníž. přenesená",J505,0)</f>
        <v>0</v>
      </c>
      <c r="BI505" s="162">
        <f>IF(N505="nulová",J505,0)</f>
        <v>0</v>
      </c>
      <c r="BJ505" s="20" t="s">
        <v>85</v>
      </c>
      <c r="BK505" s="162">
        <f>ROUND(I505*H505,2)</f>
        <v>0</v>
      </c>
      <c r="BL505" s="20" t="s">
        <v>200</v>
      </c>
      <c r="BM505" s="161" t="s">
        <v>2772</v>
      </c>
    </row>
    <row r="506" spans="1:65" s="13" customFormat="1">
      <c r="B506" s="178"/>
      <c r="D506" s="172" t="s">
        <v>373</v>
      </c>
      <c r="E506" s="179" t="s">
        <v>3</v>
      </c>
      <c r="F506" s="180" t="s">
        <v>1045</v>
      </c>
      <c r="H506" s="181">
        <v>96</v>
      </c>
      <c r="I506" s="182"/>
      <c r="L506" s="178"/>
      <c r="M506" s="183"/>
      <c r="N506" s="184"/>
      <c r="O506" s="184"/>
      <c r="P506" s="184"/>
      <c r="Q506" s="184"/>
      <c r="R506" s="184"/>
      <c r="S506" s="184"/>
      <c r="T506" s="185"/>
      <c r="AT506" s="179" t="s">
        <v>373</v>
      </c>
      <c r="AU506" s="179" t="s">
        <v>87</v>
      </c>
      <c r="AV506" s="13" t="s">
        <v>87</v>
      </c>
      <c r="AW506" s="13" t="s">
        <v>38</v>
      </c>
      <c r="AX506" s="13" t="s">
        <v>85</v>
      </c>
      <c r="AY506" s="179" t="s">
        <v>186</v>
      </c>
    </row>
    <row r="507" spans="1:65" s="2" customFormat="1" ht="23.45" customHeight="1">
      <c r="A507" s="36"/>
      <c r="B507" s="147"/>
      <c r="C507" s="148" t="s">
        <v>887</v>
      </c>
      <c r="D507" s="148" t="s">
        <v>189</v>
      </c>
      <c r="E507" s="149" t="s">
        <v>2773</v>
      </c>
      <c r="F507" s="150" t="s">
        <v>2774</v>
      </c>
      <c r="G507" s="151" t="s">
        <v>843</v>
      </c>
      <c r="H507" s="152">
        <v>26</v>
      </c>
      <c r="I507" s="153"/>
      <c r="J507" s="154">
        <f>ROUND(I507*H507,2)</f>
        <v>0</v>
      </c>
      <c r="K507" s="155"/>
      <c r="L507" s="37"/>
      <c r="M507" s="163" t="s">
        <v>3</v>
      </c>
      <c r="N507" s="164" t="s">
        <v>48</v>
      </c>
      <c r="O507" s="57"/>
      <c r="P507" s="165">
        <f>O507*H507</f>
        <v>0</v>
      </c>
      <c r="Q507" s="165">
        <v>0</v>
      </c>
      <c r="R507" s="165">
        <f>Q507*H507</f>
        <v>0</v>
      </c>
      <c r="S507" s="165">
        <v>3.0000000000000001E-3</v>
      </c>
      <c r="T507" s="166">
        <f>S507*H507</f>
        <v>7.8E-2</v>
      </c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R507" s="161" t="s">
        <v>200</v>
      </c>
      <c r="AT507" s="161" t="s">
        <v>189</v>
      </c>
      <c r="AU507" s="161" t="s">
        <v>87</v>
      </c>
      <c r="AY507" s="20" t="s">
        <v>186</v>
      </c>
      <c r="BE507" s="162">
        <f>IF(N507="základní",J507,0)</f>
        <v>0</v>
      </c>
      <c r="BF507" s="162">
        <f>IF(N507="snížená",J507,0)</f>
        <v>0</v>
      </c>
      <c r="BG507" s="162">
        <f>IF(N507="zákl. přenesená",J507,0)</f>
        <v>0</v>
      </c>
      <c r="BH507" s="162">
        <f>IF(N507="sníž. přenesená",J507,0)</f>
        <v>0</v>
      </c>
      <c r="BI507" s="162">
        <f>IF(N507="nulová",J507,0)</f>
        <v>0</v>
      </c>
      <c r="BJ507" s="20" t="s">
        <v>85</v>
      </c>
      <c r="BK507" s="162">
        <f>ROUND(I507*H507,2)</f>
        <v>0</v>
      </c>
      <c r="BL507" s="20" t="s">
        <v>200</v>
      </c>
      <c r="BM507" s="161" t="s">
        <v>2775</v>
      </c>
    </row>
    <row r="508" spans="1:65" s="2" customFormat="1" ht="31.9" customHeight="1">
      <c r="A508" s="36"/>
      <c r="B508" s="147"/>
      <c r="C508" s="148" t="s">
        <v>891</v>
      </c>
      <c r="D508" s="148" t="s">
        <v>189</v>
      </c>
      <c r="E508" s="149" t="s">
        <v>2776</v>
      </c>
      <c r="F508" s="150" t="s">
        <v>2777</v>
      </c>
      <c r="G508" s="151" t="s">
        <v>843</v>
      </c>
      <c r="H508" s="152">
        <v>62</v>
      </c>
      <c r="I508" s="153"/>
      <c r="J508" s="154">
        <f>ROUND(I508*H508,2)</f>
        <v>0</v>
      </c>
      <c r="K508" s="155"/>
      <c r="L508" s="37"/>
      <c r="M508" s="163" t="s">
        <v>3</v>
      </c>
      <c r="N508" s="164" t="s">
        <v>48</v>
      </c>
      <c r="O508" s="57"/>
      <c r="P508" s="165">
        <f>O508*H508</f>
        <v>0</v>
      </c>
      <c r="Q508" s="165">
        <v>0</v>
      </c>
      <c r="R508" s="165">
        <f>Q508*H508</f>
        <v>0</v>
      </c>
      <c r="S508" s="165">
        <v>0.01</v>
      </c>
      <c r="T508" s="166">
        <f>S508*H508</f>
        <v>0.62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61" t="s">
        <v>200</v>
      </c>
      <c r="AT508" s="161" t="s">
        <v>189</v>
      </c>
      <c r="AU508" s="161" t="s">
        <v>87</v>
      </c>
      <c r="AY508" s="20" t="s">
        <v>186</v>
      </c>
      <c r="BE508" s="162">
        <f>IF(N508="základní",J508,0)</f>
        <v>0</v>
      </c>
      <c r="BF508" s="162">
        <f>IF(N508="snížená",J508,0)</f>
        <v>0</v>
      </c>
      <c r="BG508" s="162">
        <f>IF(N508="zákl. přenesená",J508,0)</f>
        <v>0</v>
      </c>
      <c r="BH508" s="162">
        <f>IF(N508="sníž. přenesená",J508,0)</f>
        <v>0</v>
      </c>
      <c r="BI508" s="162">
        <f>IF(N508="nulová",J508,0)</f>
        <v>0</v>
      </c>
      <c r="BJ508" s="20" t="s">
        <v>85</v>
      </c>
      <c r="BK508" s="162">
        <f>ROUND(I508*H508,2)</f>
        <v>0</v>
      </c>
      <c r="BL508" s="20" t="s">
        <v>200</v>
      </c>
      <c r="BM508" s="161" t="s">
        <v>2778</v>
      </c>
    </row>
    <row r="509" spans="1:65" s="2" customFormat="1" ht="47.65" customHeight="1">
      <c r="A509" s="36"/>
      <c r="B509" s="147"/>
      <c r="C509" s="148" t="s">
        <v>895</v>
      </c>
      <c r="D509" s="148" t="s">
        <v>189</v>
      </c>
      <c r="E509" s="149" t="s">
        <v>2779</v>
      </c>
      <c r="F509" s="150" t="s">
        <v>2780</v>
      </c>
      <c r="G509" s="151" t="s">
        <v>435</v>
      </c>
      <c r="H509" s="152">
        <v>5</v>
      </c>
      <c r="I509" s="153"/>
      <c r="J509" s="154">
        <f>ROUND(I509*H509,2)</f>
        <v>0</v>
      </c>
      <c r="K509" s="155"/>
      <c r="L509" s="37"/>
      <c r="M509" s="163" t="s">
        <v>3</v>
      </c>
      <c r="N509" s="164" t="s">
        <v>48</v>
      </c>
      <c r="O509" s="57"/>
      <c r="P509" s="165">
        <f>O509*H509</f>
        <v>0</v>
      </c>
      <c r="Q509" s="165">
        <v>0</v>
      </c>
      <c r="R509" s="165">
        <f>Q509*H509</f>
        <v>0</v>
      </c>
      <c r="S509" s="165">
        <v>5.3999999999999999E-2</v>
      </c>
      <c r="T509" s="166">
        <f>S509*H509</f>
        <v>0.27</v>
      </c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R509" s="161" t="s">
        <v>200</v>
      </c>
      <c r="AT509" s="161" t="s">
        <v>189</v>
      </c>
      <c r="AU509" s="161" t="s">
        <v>87</v>
      </c>
      <c r="AY509" s="20" t="s">
        <v>186</v>
      </c>
      <c r="BE509" s="162">
        <f>IF(N509="základní",J509,0)</f>
        <v>0</v>
      </c>
      <c r="BF509" s="162">
        <f>IF(N509="snížená",J509,0)</f>
        <v>0</v>
      </c>
      <c r="BG509" s="162">
        <f>IF(N509="zákl. přenesená",J509,0)</f>
        <v>0</v>
      </c>
      <c r="BH509" s="162">
        <f>IF(N509="sníž. přenesená",J509,0)</f>
        <v>0</v>
      </c>
      <c r="BI509" s="162">
        <f>IF(N509="nulová",J509,0)</f>
        <v>0</v>
      </c>
      <c r="BJ509" s="20" t="s">
        <v>85</v>
      </c>
      <c r="BK509" s="162">
        <f>ROUND(I509*H509,2)</f>
        <v>0</v>
      </c>
      <c r="BL509" s="20" t="s">
        <v>200</v>
      </c>
      <c r="BM509" s="161" t="s">
        <v>2781</v>
      </c>
    </row>
    <row r="510" spans="1:65" s="2" customFormat="1" ht="42.75" customHeight="1">
      <c r="A510" s="36"/>
      <c r="B510" s="147"/>
      <c r="C510" s="148" t="s">
        <v>899</v>
      </c>
      <c r="D510" s="148" t="s">
        <v>189</v>
      </c>
      <c r="E510" s="149" t="s">
        <v>2782</v>
      </c>
      <c r="F510" s="150" t="s">
        <v>2783</v>
      </c>
      <c r="G510" s="151" t="s">
        <v>843</v>
      </c>
      <c r="H510" s="152">
        <v>6</v>
      </c>
      <c r="I510" s="153"/>
      <c r="J510" s="154">
        <f>ROUND(I510*H510,2)</f>
        <v>0</v>
      </c>
      <c r="K510" s="155"/>
      <c r="L510" s="37"/>
      <c r="M510" s="163" t="s">
        <v>3</v>
      </c>
      <c r="N510" s="164" t="s">
        <v>48</v>
      </c>
      <c r="O510" s="57"/>
      <c r="P510" s="165">
        <f>O510*H510</f>
        <v>0</v>
      </c>
      <c r="Q510" s="165">
        <v>7.3999999999999999E-4</v>
      </c>
      <c r="R510" s="165">
        <f>Q510*H510</f>
        <v>4.4399999999999995E-3</v>
      </c>
      <c r="S510" s="165">
        <v>8.0000000000000002E-3</v>
      </c>
      <c r="T510" s="166">
        <f>S510*H510</f>
        <v>4.8000000000000001E-2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61" t="s">
        <v>200</v>
      </c>
      <c r="AT510" s="161" t="s">
        <v>189</v>
      </c>
      <c r="AU510" s="161" t="s">
        <v>87</v>
      </c>
      <c r="AY510" s="20" t="s">
        <v>186</v>
      </c>
      <c r="BE510" s="162">
        <f>IF(N510="základní",J510,0)</f>
        <v>0</v>
      </c>
      <c r="BF510" s="162">
        <f>IF(N510="snížená",J510,0)</f>
        <v>0</v>
      </c>
      <c r="BG510" s="162">
        <f>IF(N510="zákl. přenesená",J510,0)</f>
        <v>0</v>
      </c>
      <c r="BH510" s="162">
        <f>IF(N510="sníž. přenesená",J510,0)</f>
        <v>0</v>
      </c>
      <c r="BI510" s="162">
        <f>IF(N510="nulová",J510,0)</f>
        <v>0</v>
      </c>
      <c r="BJ510" s="20" t="s">
        <v>85</v>
      </c>
      <c r="BK510" s="162">
        <f>ROUND(I510*H510,2)</f>
        <v>0</v>
      </c>
      <c r="BL510" s="20" t="s">
        <v>200</v>
      </c>
      <c r="BM510" s="161" t="s">
        <v>2784</v>
      </c>
    </row>
    <row r="511" spans="1:65" s="13" customFormat="1">
      <c r="B511" s="178"/>
      <c r="D511" s="172" t="s">
        <v>373</v>
      </c>
      <c r="E511" s="179" t="s">
        <v>3</v>
      </c>
      <c r="F511" s="180" t="s">
        <v>2785</v>
      </c>
      <c r="H511" s="181">
        <v>6</v>
      </c>
      <c r="I511" s="182"/>
      <c r="L511" s="178"/>
      <c r="M511" s="183"/>
      <c r="N511" s="184"/>
      <c r="O511" s="184"/>
      <c r="P511" s="184"/>
      <c r="Q511" s="184"/>
      <c r="R511" s="184"/>
      <c r="S511" s="184"/>
      <c r="T511" s="185"/>
      <c r="AT511" s="179" t="s">
        <v>373</v>
      </c>
      <c r="AU511" s="179" t="s">
        <v>87</v>
      </c>
      <c r="AV511" s="13" t="s">
        <v>87</v>
      </c>
      <c r="AW511" s="13" t="s">
        <v>38</v>
      </c>
      <c r="AX511" s="13" t="s">
        <v>85</v>
      </c>
      <c r="AY511" s="179" t="s">
        <v>186</v>
      </c>
    </row>
    <row r="512" spans="1:65" s="2" customFormat="1" ht="42.75" customHeight="1">
      <c r="A512" s="36"/>
      <c r="B512" s="147"/>
      <c r="C512" s="148" t="s">
        <v>903</v>
      </c>
      <c r="D512" s="148" t="s">
        <v>189</v>
      </c>
      <c r="E512" s="149" t="s">
        <v>2786</v>
      </c>
      <c r="F512" s="150" t="s">
        <v>2787</v>
      </c>
      <c r="G512" s="151" t="s">
        <v>843</v>
      </c>
      <c r="H512" s="152">
        <v>2</v>
      </c>
      <c r="I512" s="153"/>
      <c r="J512" s="154">
        <f>ROUND(I512*H512,2)</f>
        <v>0</v>
      </c>
      <c r="K512" s="155"/>
      <c r="L512" s="37"/>
      <c r="M512" s="163" t="s">
        <v>3</v>
      </c>
      <c r="N512" s="164" t="s">
        <v>48</v>
      </c>
      <c r="O512" s="57"/>
      <c r="P512" s="165">
        <f>O512*H512</f>
        <v>0</v>
      </c>
      <c r="Q512" s="165">
        <v>1.47E-3</v>
      </c>
      <c r="R512" s="165">
        <f>Q512*H512</f>
        <v>2.9399999999999999E-3</v>
      </c>
      <c r="S512" s="165">
        <v>3.9E-2</v>
      </c>
      <c r="T512" s="166">
        <f>S512*H512</f>
        <v>7.8E-2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161" t="s">
        <v>200</v>
      </c>
      <c r="AT512" s="161" t="s">
        <v>189</v>
      </c>
      <c r="AU512" s="161" t="s">
        <v>87</v>
      </c>
      <c r="AY512" s="20" t="s">
        <v>186</v>
      </c>
      <c r="BE512" s="162">
        <f>IF(N512="základní",J512,0)</f>
        <v>0</v>
      </c>
      <c r="BF512" s="162">
        <f>IF(N512="snížená",J512,0)</f>
        <v>0</v>
      </c>
      <c r="BG512" s="162">
        <f>IF(N512="zákl. přenesená",J512,0)</f>
        <v>0</v>
      </c>
      <c r="BH512" s="162">
        <f>IF(N512="sníž. přenesená",J512,0)</f>
        <v>0</v>
      </c>
      <c r="BI512" s="162">
        <f>IF(N512="nulová",J512,0)</f>
        <v>0</v>
      </c>
      <c r="BJ512" s="20" t="s">
        <v>85</v>
      </c>
      <c r="BK512" s="162">
        <f>ROUND(I512*H512,2)</f>
        <v>0</v>
      </c>
      <c r="BL512" s="20" t="s">
        <v>200</v>
      </c>
      <c r="BM512" s="161" t="s">
        <v>2788</v>
      </c>
    </row>
    <row r="513" spans="1:65" s="2" customFormat="1">
      <c r="A513" s="36"/>
      <c r="B513" s="37"/>
      <c r="C513" s="36"/>
      <c r="D513" s="167" t="s">
        <v>240</v>
      </c>
      <c r="E513" s="36"/>
      <c r="F513" s="168" t="s">
        <v>2789</v>
      </c>
      <c r="G513" s="36"/>
      <c r="H513" s="36"/>
      <c r="I513" s="169"/>
      <c r="J513" s="36"/>
      <c r="K513" s="36"/>
      <c r="L513" s="37"/>
      <c r="M513" s="170"/>
      <c r="N513" s="171"/>
      <c r="O513" s="57"/>
      <c r="P513" s="57"/>
      <c r="Q513" s="57"/>
      <c r="R513" s="57"/>
      <c r="S513" s="57"/>
      <c r="T513" s="58"/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T513" s="20" t="s">
        <v>240</v>
      </c>
      <c r="AU513" s="20" t="s">
        <v>87</v>
      </c>
    </row>
    <row r="514" spans="1:65" s="2" customFormat="1" ht="42.75" customHeight="1">
      <c r="A514" s="36"/>
      <c r="B514" s="147"/>
      <c r="C514" s="148" t="s">
        <v>908</v>
      </c>
      <c r="D514" s="148" t="s">
        <v>189</v>
      </c>
      <c r="E514" s="149" t="s">
        <v>2790</v>
      </c>
      <c r="F514" s="150" t="s">
        <v>2791</v>
      </c>
      <c r="G514" s="151" t="s">
        <v>843</v>
      </c>
      <c r="H514" s="152">
        <v>1.5</v>
      </c>
      <c r="I514" s="153"/>
      <c r="J514" s="154">
        <f>ROUND(I514*H514,2)</f>
        <v>0</v>
      </c>
      <c r="K514" s="155"/>
      <c r="L514" s="37"/>
      <c r="M514" s="163" t="s">
        <v>3</v>
      </c>
      <c r="N514" s="164" t="s">
        <v>48</v>
      </c>
      <c r="O514" s="57"/>
      <c r="P514" s="165">
        <f>O514*H514</f>
        <v>0</v>
      </c>
      <c r="Q514" s="165">
        <v>3.0899999999999999E-3</v>
      </c>
      <c r="R514" s="165">
        <f>Q514*H514</f>
        <v>4.6350000000000002E-3</v>
      </c>
      <c r="S514" s="165">
        <v>0.126</v>
      </c>
      <c r="T514" s="166">
        <f>S514*H514</f>
        <v>0.189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61" t="s">
        <v>200</v>
      </c>
      <c r="AT514" s="161" t="s">
        <v>189</v>
      </c>
      <c r="AU514" s="161" t="s">
        <v>87</v>
      </c>
      <c r="AY514" s="20" t="s">
        <v>186</v>
      </c>
      <c r="BE514" s="162">
        <f>IF(N514="základní",J514,0)</f>
        <v>0</v>
      </c>
      <c r="BF514" s="162">
        <f>IF(N514="snížená",J514,0)</f>
        <v>0</v>
      </c>
      <c r="BG514" s="162">
        <f>IF(N514="zákl. přenesená",J514,0)</f>
        <v>0</v>
      </c>
      <c r="BH514" s="162">
        <f>IF(N514="sníž. přenesená",J514,0)</f>
        <v>0</v>
      </c>
      <c r="BI514" s="162">
        <f>IF(N514="nulová",J514,0)</f>
        <v>0</v>
      </c>
      <c r="BJ514" s="20" t="s">
        <v>85</v>
      </c>
      <c r="BK514" s="162">
        <f>ROUND(I514*H514,2)</f>
        <v>0</v>
      </c>
      <c r="BL514" s="20" t="s">
        <v>200</v>
      </c>
      <c r="BM514" s="161" t="s">
        <v>2792</v>
      </c>
    </row>
    <row r="515" spans="1:65" s="13" customFormat="1">
      <c r="B515" s="178"/>
      <c r="D515" s="172" t="s">
        <v>373</v>
      </c>
      <c r="E515" s="179" t="s">
        <v>3</v>
      </c>
      <c r="F515" s="180" t="s">
        <v>2793</v>
      </c>
      <c r="H515" s="181">
        <v>1.5</v>
      </c>
      <c r="I515" s="182"/>
      <c r="L515" s="178"/>
      <c r="M515" s="183"/>
      <c r="N515" s="184"/>
      <c r="O515" s="184"/>
      <c r="P515" s="184"/>
      <c r="Q515" s="184"/>
      <c r="R515" s="184"/>
      <c r="S515" s="184"/>
      <c r="T515" s="185"/>
      <c r="AT515" s="179" t="s">
        <v>373</v>
      </c>
      <c r="AU515" s="179" t="s">
        <v>87</v>
      </c>
      <c r="AV515" s="13" t="s">
        <v>87</v>
      </c>
      <c r="AW515" s="13" t="s">
        <v>38</v>
      </c>
      <c r="AX515" s="13" t="s">
        <v>85</v>
      </c>
      <c r="AY515" s="179" t="s">
        <v>186</v>
      </c>
    </row>
    <row r="516" spans="1:65" s="2" customFormat="1" ht="47.65" customHeight="1">
      <c r="A516" s="36"/>
      <c r="B516" s="147"/>
      <c r="C516" s="148" t="s">
        <v>912</v>
      </c>
      <c r="D516" s="148" t="s">
        <v>189</v>
      </c>
      <c r="E516" s="149" t="s">
        <v>2794</v>
      </c>
      <c r="F516" s="150" t="s">
        <v>2795</v>
      </c>
      <c r="G516" s="151" t="s">
        <v>843</v>
      </c>
      <c r="H516" s="152">
        <v>0.9</v>
      </c>
      <c r="I516" s="153"/>
      <c r="J516" s="154">
        <f>ROUND(I516*H516,2)</f>
        <v>0</v>
      </c>
      <c r="K516" s="155"/>
      <c r="L516" s="37"/>
      <c r="M516" s="163" t="s">
        <v>3</v>
      </c>
      <c r="N516" s="164" t="s">
        <v>48</v>
      </c>
      <c r="O516" s="57"/>
      <c r="P516" s="165">
        <f>O516*H516</f>
        <v>0</v>
      </c>
      <c r="Q516" s="165">
        <v>1.1999999999999999E-3</v>
      </c>
      <c r="R516" s="165">
        <f>Q516*H516</f>
        <v>1.08E-3</v>
      </c>
      <c r="S516" s="165">
        <v>3.7999999999999999E-2</v>
      </c>
      <c r="T516" s="166">
        <f>S516*H516</f>
        <v>3.4200000000000001E-2</v>
      </c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R516" s="161" t="s">
        <v>200</v>
      </c>
      <c r="AT516" s="161" t="s">
        <v>189</v>
      </c>
      <c r="AU516" s="161" t="s">
        <v>87</v>
      </c>
      <c r="AY516" s="20" t="s">
        <v>186</v>
      </c>
      <c r="BE516" s="162">
        <f>IF(N516="základní",J516,0)</f>
        <v>0</v>
      </c>
      <c r="BF516" s="162">
        <f>IF(N516="snížená",J516,0)</f>
        <v>0</v>
      </c>
      <c r="BG516" s="162">
        <f>IF(N516="zákl. přenesená",J516,0)</f>
        <v>0</v>
      </c>
      <c r="BH516" s="162">
        <f>IF(N516="sníž. přenesená",J516,0)</f>
        <v>0</v>
      </c>
      <c r="BI516" s="162">
        <f>IF(N516="nulová",J516,0)</f>
        <v>0</v>
      </c>
      <c r="BJ516" s="20" t="s">
        <v>85</v>
      </c>
      <c r="BK516" s="162">
        <f>ROUND(I516*H516,2)</f>
        <v>0</v>
      </c>
      <c r="BL516" s="20" t="s">
        <v>200</v>
      </c>
      <c r="BM516" s="161" t="s">
        <v>2796</v>
      </c>
    </row>
    <row r="517" spans="1:65" s="13" customFormat="1">
      <c r="B517" s="178"/>
      <c r="D517" s="172" t="s">
        <v>373</v>
      </c>
      <c r="E517" s="179" t="s">
        <v>3</v>
      </c>
      <c r="F517" s="180" t="s">
        <v>2797</v>
      </c>
      <c r="H517" s="181">
        <v>0.9</v>
      </c>
      <c r="I517" s="182"/>
      <c r="L517" s="178"/>
      <c r="M517" s="183"/>
      <c r="N517" s="184"/>
      <c r="O517" s="184"/>
      <c r="P517" s="184"/>
      <c r="Q517" s="184"/>
      <c r="R517" s="184"/>
      <c r="S517" s="184"/>
      <c r="T517" s="185"/>
      <c r="AT517" s="179" t="s">
        <v>373</v>
      </c>
      <c r="AU517" s="179" t="s">
        <v>87</v>
      </c>
      <c r="AV517" s="13" t="s">
        <v>87</v>
      </c>
      <c r="AW517" s="13" t="s">
        <v>38</v>
      </c>
      <c r="AX517" s="13" t="s">
        <v>85</v>
      </c>
      <c r="AY517" s="179" t="s">
        <v>186</v>
      </c>
    </row>
    <row r="518" spans="1:65" s="2" customFormat="1" ht="47.65" customHeight="1">
      <c r="A518" s="36"/>
      <c r="B518" s="147"/>
      <c r="C518" s="148" t="s">
        <v>917</v>
      </c>
      <c r="D518" s="148" t="s">
        <v>189</v>
      </c>
      <c r="E518" s="149" t="s">
        <v>2798</v>
      </c>
      <c r="F518" s="150" t="s">
        <v>2799</v>
      </c>
      <c r="G518" s="151" t="s">
        <v>843</v>
      </c>
      <c r="H518" s="152">
        <v>0.6</v>
      </c>
      <c r="I518" s="153"/>
      <c r="J518" s="154">
        <f>ROUND(I518*H518,2)</f>
        <v>0</v>
      </c>
      <c r="K518" s="155"/>
      <c r="L518" s="37"/>
      <c r="M518" s="163" t="s">
        <v>3</v>
      </c>
      <c r="N518" s="164" t="s">
        <v>48</v>
      </c>
      <c r="O518" s="57"/>
      <c r="P518" s="165">
        <f>O518*H518</f>
        <v>0</v>
      </c>
      <c r="Q518" s="165">
        <v>3.3999999999999998E-3</v>
      </c>
      <c r="R518" s="165">
        <f>Q518*H518</f>
        <v>2.0399999999999997E-3</v>
      </c>
      <c r="S518" s="165">
        <v>0.126</v>
      </c>
      <c r="T518" s="166">
        <f>S518*H518</f>
        <v>7.5600000000000001E-2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161" t="s">
        <v>200</v>
      </c>
      <c r="AT518" s="161" t="s">
        <v>189</v>
      </c>
      <c r="AU518" s="161" t="s">
        <v>87</v>
      </c>
      <c r="AY518" s="20" t="s">
        <v>186</v>
      </c>
      <c r="BE518" s="162">
        <f>IF(N518="základní",J518,0)</f>
        <v>0</v>
      </c>
      <c r="BF518" s="162">
        <f>IF(N518="snížená",J518,0)</f>
        <v>0</v>
      </c>
      <c r="BG518" s="162">
        <f>IF(N518="zákl. přenesená",J518,0)</f>
        <v>0</v>
      </c>
      <c r="BH518" s="162">
        <f>IF(N518="sníž. přenesená",J518,0)</f>
        <v>0</v>
      </c>
      <c r="BI518" s="162">
        <f>IF(N518="nulová",J518,0)</f>
        <v>0</v>
      </c>
      <c r="BJ518" s="20" t="s">
        <v>85</v>
      </c>
      <c r="BK518" s="162">
        <f>ROUND(I518*H518,2)</f>
        <v>0</v>
      </c>
      <c r="BL518" s="20" t="s">
        <v>200</v>
      </c>
      <c r="BM518" s="161" t="s">
        <v>2800</v>
      </c>
    </row>
    <row r="519" spans="1:65" s="13" customFormat="1">
      <c r="B519" s="178"/>
      <c r="D519" s="172" t="s">
        <v>373</v>
      </c>
      <c r="E519" s="179" t="s">
        <v>3</v>
      </c>
      <c r="F519" s="180" t="s">
        <v>2801</v>
      </c>
      <c r="H519" s="181">
        <v>0.6</v>
      </c>
      <c r="I519" s="182"/>
      <c r="L519" s="178"/>
      <c r="M519" s="183"/>
      <c r="N519" s="184"/>
      <c r="O519" s="184"/>
      <c r="P519" s="184"/>
      <c r="Q519" s="184"/>
      <c r="R519" s="184"/>
      <c r="S519" s="184"/>
      <c r="T519" s="185"/>
      <c r="AT519" s="179" t="s">
        <v>373</v>
      </c>
      <c r="AU519" s="179" t="s">
        <v>87</v>
      </c>
      <c r="AV519" s="13" t="s">
        <v>87</v>
      </c>
      <c r="AW519" s="13" t="s">
        <v>38</v>
      </c>
      <c r="AX519" s="13" t="s">
        <v>85</v>
      </c>
      <c r="AY519" s="179" t="s">
        <v>186</v>
      </c>
    </row>
    <row r="520" spans="1:65" s="2" customFormat="1" ht="31.9" customHeight="1">
      <c r="A520" s="36"/>
      <c r="B520" s="147"/>
      <c r="C520" s="148" t="s">
        <v>922</v>
      </c>
      <c r="D520" s="148" t="s">
        <v>189</v>
      </c>
      <c r="E520" s="149" t="s">
        <v>2802</v>
      </c>
      <c r="F520" s="150" t="s">
        <v>2803</v>
      </c>
      <c r="G520" s="151" t="s">
        <v>843</v>
      </c>
      <c r="H520" s="152">
        <v>2</v>
      </c>
      <c r="I520" s="153"/>
      <c r="J520" s="154">
        <f>ROUND(I520*H520,2)</f>
        <v>0</v>
      </c>
      <c r="K520" s="155"/>
      <c r="L520" s="37"/>
      <c r="M520" s="163" t="s">
        <v>3</v>
      </c>
      <c r="N520" s="164" t="s">
        <v>48</v>
      </c>
      <c r="O520" s="57"/>
      <c r="P520" s="165">
        <f>O520*H520</f>
        <v>0</v>
      </c>
      <c r="Q520" s="165">
        <v>3.0000000000000001E-5</v>
      </c>
      <c r="R520" s="165">
        <f>Q520*H520</f>
        <v>6.0000000000000002E-5</v>
      </c>
      <c r="S520" s="165">
        <v>0</v>
      </c>
      <c r="T520" s="166">
        <f>S520*H520</f>
        <v>0</v>
      </c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R520" s="161" t="s">
        <v>200</v>
      </c>
      <c r="AT520" s="161" t="s">
        <v>189</v>
      </c>
      <c r="AU520" s="161" t="s">
        <v>87</v>
      </c>
      <c r="AY520" s="20" t="s">
        <v>186</v>
      </c>
      <c r="BE520" s="162">
        <f>IF(N520="základní",J520,0)</f>
        <v>0</v>
      </c>
      <c r="BF520" s="162">
        <f>IF(N520="snížená",J520,0)</f>
        <v>0</v>
      </c>
      <c r="BG520" s="162">
        <f>IF(N520="zákl. přenesená",J520,0)</f>
        <v>0</v>
      </c>
      <c r="BH520" s="162">
        <f>IF(N520="sníž. přenesená",J520,0)</f>
        <v>0</v>
      </c>
      <c r="BI520" s="162">
        <f>IF(N520="nulová",J520,0)</f>
        <v>0</v>
      </c>
      <c r="BJ520" s="20" t="s">
        <v>85</v>
      </c>
      <c r="BK520" s="162">
        <f>ROUND(I520*H520,2)</f>
        <v>0</v>
      </c>
      <c r="BL520" s="20" t="s">
        <v>200</v>
      </c>
      <c r="BM520" s="161" t="s">
        <v>2804</v>
      </c>
    </row>
    <row r="521" spans="1:65" s="15" customFormat="1">
      <c r="B521" s="194"/>
      <c r="D521" s="172" t="s">
        <v>373</v>
      </c>
      <c r="E521" s="195" t="s">
        <v>3</v>
      </c>
      <c r="F521" s="196" t="s">
        <v>2805</v>
      </c>
      <c r="H521" s="195" t="s">
        <v>3</v>
      </c>
      <c r="I521" s="197"/>
      <c r="L521" s="194"/>
      <c r="M521" s="198"/>
      <c r="N521" s="199"/>
      <c r="O521" s="199"/>
      <c r="P521" s="199"/>
      <c r="Q521" s="199"/>
      <c r="R521" s="199"/>
      <c r="S521" s="199"/>
      <c r="T521" s="200"/>
      <c r="AT521" s="195" t="s">
        <v>373</v>
      </c>
      <c r="AU521" s="195" t="s">
        <v>87</v>
      </c>
      <c r="AV521" s="15" t="s">
        <v>85</v>
      </c>
      <c r="AW521" s="15" t="s">
        <v>38</v>
      </c>
      <c r="AX521" s="15" t="s">
        <v>77</v>
      </c>
      <c r="AY521" s="195" t="s">
        <v>186</v>
      </c>
    </row>
    <row r="522" spans="1:65" s="13" customFormat="1">
      <c r="B522" s="178"/>
      <c r="D522" s="172" t="s">
        <v>373</v>
      </c>
      <c r="E522" s="179" t="s">
        <v>3</v>
      </c>
      <c r="F522" s="180" t="s">
        <v>2806</v>
      </c>
      <c r="H522" s="181">
        <v>2</v>
      </c>
      <c r="I522" s="182"/>
      <c r="L522" s="178"/>
      <c r="M522" s="183"/>
      <c r="N522" s="184"/>
      <c r="O522" s="184"/>
      <c r="P522" s="184"/>
      <c r="Q522" s="184"/>
      <c r="R522" s="184"/>
      <c r="S522" s="184"/>
      <c r="T522" s="185"/>
      <c r="AT522" s="179" t="s">
        <v>373</v>
      </c>
      <c r="AU522" s="179" t="s">
        <v>87</v>
      </c>
      <c r="AV522" s="13" t="s">
        <v>87</v>
      </c>
      <c r="AW522" s="13" t="s">
        <v>38</v>
      </c>
      <c r="AX522" s="13" t="s">
        <v>77</v>
      </c>
      <c r="AY522" s="179" t="s">
        <v>186</v>
      </c>
    </row>
    <row r="523" spans="1:65" s="14" customFormat="1">
      <c r="B523" s="186"/>
      <c r="D523" s="172" t="s">
        <v>373</v>
      </c>
      <c r="E523" s="187" t="s">
        <v>3</v>
      </c>
      <c r="F523" s="188" t="s">
        <v>375</v>
      </c>
      <c r="H523" s="189">
        <v>2</v>
      </c>
      <c r="I523" s="190"/>
      <c r="L523" s="186"/>
      <c r="M523" s="191"/>
      <c r="N523" s="192"/>
      <c r="O523" s="192"/>
      <c r="P523" s="192"/>
      <c r="Q523" s="192"/>
      <c r="R523" s="192"/>
      <c r="S523" s="192"/>
      <c r="T523" s="193"/>
      <c r="AT523" s="187" t="s">
        <v>373</v>
      </c>
      <c r="AU523" s="187" t="s">
        <v>87</v>
      </c>
      <c r="AV523" s="14" t="s">
        <v>200</v>
      </c>
      <c r="AW523" s="14" t="s">
        <v>38</v>
      </c>
      <c r="AX523" s="14" t="s">
        <v>85</v>
      </c>
      <c r="AY523" s="187" t="s">
        <v>186</v>
      </c>
    </row>
    <row r="524" spans="1:65" s="2" customFormat="1" ht="36.75" customHeight="1">
      <c r="A524" s="36"/>
      <c r="B524" s="147"/>
      <c r="C524" s="148" t="s">
        <v>927</v>
      </c>
      <c r="D524" s="148" t="s">
        <v>189</v>
      </c>
      <c r="E524" s="149" t="s">
        <v>2807</v>
      </c>
      <c r="F524" s="150" t="s">
        <v>2808</v>
      </c>
      <c r="G524" s="151" t="s">
        <v>843</v>
      </c>
      <c r="H524" s="152">
        <v>10.25</v>
      </c>
      <c r="I524" s="153"/>
      <c r="J524" s="154">
        <f>ROUND(I524*H524,2)</f>
        <v>0</v>
      </c>
      <c r="K524" s="155"/>
      <c r="L524" s="37"/>
      <c r="M524" s="163" t="s">
        <v>3</v>
      </c>
      <c r="N524" s="164" t="s">
        <v>48</v>
      </c>
      <c r="O524" s="57"/>
      <c r="P524" s="165">
        <f>O524*H524</f>
        <v>0</v>
      </c>
      <c r="Q524" s="165">
        <v>1.6000000000000001E-4</v>
      </c>
      <c r="R524" s="165">
        <f>Q524*H524</f>
        <v>1.6400000000000002E-3</v>
      </c>
      <c r="S524" s="165">
        <v>0</v>
      </c>
      <c r="T524" s="166">
        <f>S524*H524</f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161" t="s">
        <v>200</v>
      </c>
      <c r="AT524" s="161" t="s">
        <v>189</v>
      </c>
      <c r="AU524" s="161" t="s">
        <v>87</v>
      </c>
      <c r="AY524" s="20" t="s">
        <v>186</v>
      </c>
      <c r="BE524" s="162">
        <f>IF(N524="základní",J524,0)</f>
        <v>0</v>
      </c>
      <c r="BF524" s="162">
        <f>IF(N524="snížená",J524,0)</f>
        <v>0</v>
      </c>
      <c r="BG524" s="162">
        <f>IF(N524="zákl. přenesená",J524,0)</f>
        <v>0</v>
      </c>
      <c r="BH524" s="162">
        <f>IF(N524="sníž. přenesená",J524,0)</f>
        <v>0</v>
      </c>
      <c r="BI524" s="162">
        <f>IF(N524="nulová",J524,0)</f>
        <v>0</v>
      </c>
      <c r="BJ524" s="20" t="s">
        <v>85</v>
      </c>
      <c r="BK524" s="162">
        <f>ROUND(I524*H524,2)</f>
        <v>0</v>
      </c>
      <c r="BL524" s="20" t="s">
        <v>200</v>
      </c>
      <c r="BM524" s="161" t="s">
        <v>2809</v>
      </c>
    </row>
    <row r="525" spans="1:65" s="15" customFormat="1">
      <c r="B525" s="194"/>
      <c r="D525" s="172" t="s">
        <v>373</v>
      </c>
      <c r="E525" s="195" t="s">
        <v>3</v>
      </c>
      <c r="F525" s="196" t="s">
        <v>2805</v>
      </c>
      <c r="H525" s="195" t="s">
        <v>3</v>
      </c>
      <c r="I525" s="197"/>
      <c r="L525" s="194"/>
      <c r="M525" s="198"/>
      <c r="N525" s="199"/>
      <c r="O525" s="199"/>
      <c r="P525" s="199"/>
      <c r="Q525" s="199"/>
      <c r="R525" s="199"/>
      <c r="S525" s="199"/>
      <c r="T525" s="200"/>
      <c r="AT525" s="195" t="s">
        <v>373</v>
      </c>
      <c r="AU525" s="195" t="s">
        <v>87</v>
      </c>
      <c r="AV525" s="15" t="s">
        <v>85</v>
      </c>
      <c r="AW525" s="15" t="s">
        <v>38</v>
      </c>
      <c r="AX525" s="15" t="s">
        <v>77</v>
      </c>
      <c r="AY525" s="195" t="s">
        <v>186</v>
      </c>
    </row>
    <row r="526" spans="1:65" s="13" customFormat="1">
      <c r="B526" s="178"/>
      <c r="D526" s="172" t="s">
        <v>373</v>
      </c>
      <c r="E526" s="179" t="s">
        <v>3</v>
      </c>
      <c r="F526" s="180" t="s">
        <v>2810</v>
      </c>
      <c r="H526" s="181">
        <v>4</v>
      </c>
      <c r="I526" s="182"/>
      <c r="L526" s="178"/>
      <c r="M526" s="183"/>
      <c r="N526" s="184"/>
      <c r="O526" s="184"/>
      <c r="P526" s="184"/>
      <c r="Q526" s="184"/>
      <c r="R526" s="184"/>
      <c r="S526" s="184"/>
      <c r="T526" s="185"/>
      <c r="AT526" s="179" t="s">
        <v>373</v>
      </c>
      <c r="AU526" s="179" t="s">
        <v>87</v>
      </c>
      <c r="AV526" s="13" t="s">
        <v>87</v>
      </c>
      <c r="AW526" s="13" t="s">
        <v>38</v>
      </c>
      <c r="AX526" s="13" t="s">
        <v>77</v>
      </c>
      <c r="AY526" s="179" t="s">
        <v>186</v>
      </c>
    </row>
    <row r="527" spans="1:65" s="13" customFormat="1">
      <c r="B527" s="178"/>
      <c r="D527" s="172" t="s">
        <v>373</v>
      </c>
      <c r="E527" s="179" t="s">
        <v>3</v>
      </c>
      <c r="F527" s="180" t="s">
        <v>2811</v>
      </c>
      <c r="H527" s="181">
        <v>1</v>
      </c>
      <c r="I527" s="182"/>
      <c r="L527" s="178"/>
      <c r="M527" s="183"/>
      <c r="N527" s="184"/>
      <c r="O527" s="184"/>
      <c r="P527" s="184"/>
      <c r="Q527" s="184"/>
      <c r="R527" s="184"/>
      <c r="S527" s="184"/>
      <c r="T527" s="185"/>
      <c r="AT527" s="179" t="s">
        <v>373</v>
      </c>
      <c r="AU527" s="179" t="s">
        <v>87</v>
      </c>
      <c r="AV527" s="13" t="s">
        <v>87</v>
      </c>
      <c r="AW527" s="13" t="s">
        <v>38</v>
      </c>
      <c r="AX527" s="13" t="s">
        <v>77</v>
      </c>
      <c r="AY527" s="179" t="s">
        <v>186</v>
      </c>
    </row>
    <row r="528" spans="1:65" s="13" customFormat="1">
      <c r="B528" s="178"/>
      <c r="D528" s="172" t="s">
        <v>373</v>
      </c>
      <c r="E528" s="179" t="s">
        <v>3</v>
      </c>
      <c r="F528" s="180" t="s">
        <v>2812</v>
      </c>
      <c r="H528" s="181">
        <v>1.35</v>
      </c>
      <c r="I528" s="182"/>
      <c r="L528" s="178"/>
      <c r="M528" s="183"/>
      <c r="N528" s="184"/>
      <c r="O528" s="184"/>
      <c r="P528" s="184"/>
      <c r="Q528" s="184"/>
      <c r="R528" s="184"/>
      <c r="S528" s="184"/>
      <c r="T528" s="185"/>
      <c r="AT528" s="179" t="s">
        <v>373</v>
      </c>
      <c r="AU528" s="179" t="s">
        <v>87</v>
      </c>
      <c r="AV528" s="13" t="s">
        <v>87</v>
      </c>
      <c r="AW528" s="13" t="s">
        <v>38</v>
      </c>
      <c r="AX528" s="13" t="s">
        <v>77</v>
      </c>
      <c r="AY528" s="179" t="s">
        <v>186</v>
      </c>
    </row>
    <row r="529" spans="1:65" s="13" customFormat="1">
      <c r="B529" s="178"/>
      <c r="D529" s="172" t="s">
        <v>373</v>
      </c>
      <c r="E529" s="179" t="s">
        <v>3</v>
      </c>
      <c r="F529" s="180" t="s">
        <v>2813</v>
      </c>
      <c r="H529" s="181">
        <v>3.9</v>
      </c>
      <c r="I529" s="182"/>
      <c r="L529" s="178"/>
      <c r="M529" s="183"/>
      <c r="N529" s="184"/>
      <c r="O529" s="184"/>
      <c r="P529" s="184"/>
      <c r="Q529" s="184"/>
      <c r="R529" s="184"/>
      <c r="S529" s="184"/>
      <c r="T529" s="185"/>
      <c r="AT529" s="179" t="s">
        <v>373</v>
      </c>
      <c r="AU529" s="179" t="s">
        <v>87</v>
      </c>
      <c r="AV529" s="13" t="s">
        <v>87</v>
      </c>
      <c r="AW529" s="13" t="s">
        <v>38</v>
      </c>
      <c r="AX529" s="13" t="s">
        <v>77</v>
      </c>
      <c r="AY529" s="179" t="s">
        <v>186</v>
      </c>
    </row>
    <row r="530" spans="1:65" s="14" customFormat="1">
      <c r="B530" s="186"/>
      <c r="D530" s="172" t="s">
        <v>373</v>
      </c>
      <c r="E530" s="187" t="s">
        <v>3</v>
      </c>
      <c r="F530" s="188" t="s">
        <v>375</v>
      </c>
      <c r="H530" s="189">
        <v>10.25</v>
      </c>
      <c r="I530" s="190"/>
      <c r="L530" s="186"/>
      <c r="M530" s="191"/>
      <c r="N530" s="192"/>
      <c r="O530" s="192"/>
      <c r="P530" s="192"/>
      <c r="Q530" s="192"/>
      <c r="R530" s="192"/>
      <c r="S530" s="192"/>
      <c r="T530" s="193"/>
      <c r="AT530" s="187" t="s">
        <v>373</v>
      </c>
      <c r="AU530" s="187" t="s">
        <v>87</v>
      </c>
      <c r="AV530" s="14" t="s">
        <v>200</v>
      </c>
      <c r="AW530" s="14" t="s">
        <v>38</v>
      </c>
      <c r="AX530" s="14" t="s">
        <v>85</v>
      </c>
      <c r="AY530" s="187" t="s">
        <v>186</v>
      </c>
    </row>
    <row r="531" spans="1:65" s="2" customFormat="1" ht="36.75" customHeight="1">
      <c r="A531" s="36"/>
      <c r="B531" s="147"/>
      <c r="C531" s="148" t="s">
        <v>931</v>
      </c>
      <c r="D531" s="148" t="s">
        <v>189</v>
      </c>
      <c r="E531" s="149" t="s">
        <v>2814</v>
      </c>
      <c r="F531" s="150" t="s">
        <v>2815</v>
      </c>
      <c r="G531" s="151" t="s">
        <v>843</v>
      </c>
      <c r="H531" s="152">
        <v>5.92</v>
      </c>
      <c r="I531" s="153"/>
      <c r="J531" s="154">
        <f>ROUND(I531*H531,2)</f>
        <v>0</v>
      </c>
      <c r="K531" s="155"/>
      <c r="L531" s="37"/>
      <c r="M531" s="163" t="s">
        <v>3</v>
      </c>
      <c r="N531" s="164" t="s">
        <v>48</v>
      </c>
      <c r="O531" s="57"/>
      <c r="P531" s="165">
        <f>O531*H531</f>
        <v>0</v>
      </c>
      <c r="Q531" s="165">
        <v>2.1000000000000001E-4</v>
      </c>
      <c r="R531" s="165">
        <f>Q531*H531</f>
        <v>1.2432000000000001E-3</v>
      </c>
      <c r="S531" s="165">
        <v>0</v>
      </c>
      <c r="T531" s="166">
        <f>S531*H531</f>
        <v>0</v>
      </c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R531" s="161" t="s">
        <v>200</v>
      </c>
      <c r="AT531" s="161" t="s">
        <v>189</v>
      </c>
      <c r="AU531" s="161" t="s">
        <v>87</v>
      </c>
      <c r="AY531" s="20" t="s">
        <v>186</v>
      </c>
      <c r="BE531" s="162">
        <f>IF(N531="základní",J531,0)</f>
        <v>0</v>
      </c>
      <c r="BF531" s="162">
        <f>IF(N531="snížená",J531,0)</f>
        <v>0</v>
      </c>
      <c r="BG531" s="162">
        <f>IF(N531="zákl. přenesená",J531,0)</f>
        <v>0</v>
      </c>
      <c r="BH531" s="162">
        <f>IF(N531="sníž. přenesená",J531,0)</f>
        <v>0</v>
      </c>
      <c r="BI531" s="162">
        <f>IF(N531="nulová",J531,0)</f>
        <v>0</v>
      </c>
      <c r="BJ531" s="20" t="s">
        <v>85</v>
      </c>
      <c r="BK531" s="162">
        <f>ROUND(I531*H531,2)</f>
        <v>0</v>
      </c>
      <c r="BL531" s="20" t="s">
        <v>200</v>
      </c>
      <c r="BM531" s="161" t="s">
        <v>2816</v>
      </c>
    </row>
    <row r="532" spans="1:65" s="15" customFormat="1">
      <c r="B532" s="194"/>
      <c r="D532" s="172" t="s">
        <v>373</v>
      </c>
      <c r="E532" s="195" t="s">
        <v>3</v>
      </c>
      <c r="F532" s="196" t="s">
        <v>2805</v>
      </c>
      <c r="H532" s="195" t="s">
        <v>3</v>
      </c>
      <c r="I532" s="197"/>
      <c r="L532" s="194"/>
      <c r="M532" s="198"/>
      <c r="N532" s="199"/>
      <c r="O532" s="199"/>
      <c r="P532" s="199"/>
      <c r="Q532" s="199"/>
      <c r="R532" s="199"/>
      <c r="S532" s="199"/>
      <c r="T532" s="200"/>
      <c r="AT532" s="195" t="s">
        <v>373</v>
      </c>
      <c r="AU532" s="195" t="s">
        <v>87</v>
      </c>
      <c r="AV532" s="15" t="s">
        <v>85</v>
      </c>
      <c r="AW532" s="15" t="s">
        <v>38</v>
      </c>
      <c r="AX532" s="15" t="s">
        <v>77</v>
      </c>
      <c r="AY532" s="195" t="s">
        <v>186</v>
      </c>
    </row>
    <row r="533" spans="1:65" s="13" customFormat="1">
      <c r="B533" s="178"/>
      <c r="D533" s="172" t="s">
        <v>373</v>
      </c>
      <c r="E533" s="179" t="s">
        <v>3</v>
      </c>
      <c r="F533" s="180" t="s">
        <v>2817</v>
      </c>
      <c r="H533" s="181">
        <v>2.88</v>
      </c>
      <c r="I533" s="182"/>
      <c r="L533" s="178"/>
      <c r="M533" s="183"/>
      <c r="N533" s="184"/>
      <c r="O533" s="184"/>
      <c r="P533" s="184"/>
      <c r="Q533" s="184"/>
      <c r="R533" s="184"/>
      <c r="S533" s="184"/>
      <c r="T533" s="185"/>
      <c r="AT533" s="179" t="s">
        <v>373</v>
      </c>
      <c r="AU533" s="179" t="s">
        <v>87</v>
      </c>
      <c r="AV533" s="13" t="s">
        <v>87</v>
      </c>
      <c r="AW533" s="13" t="s">
        <v>38</v>
      </c>
      <c r="AX533" s="13" t="s">
        <v>77</v>
      </c>
      <c r="AY533" s="179" t="s">
        <v>186</v>
      </c>
    </row>
    <row r="534" spans="1:65" s="13" customFormat="1">
      <c r="B534" s="178"/>
      <c r="D534" s="172" t="s">
        <v>373</v>
      </c>
      <c r="E534" s="179" t="s">
        <v>3</v>
      </c>
      <c r="F534" s="180" t="s">
        <v>2818</v>
      </c>
      <c r="H534" s="181">
        <v>3.04</v>
      </c>
      <c r="I534" s="182"/>
      <c r="L534" s="178"/>
      <c r="M534" s="183"/>
      <c r="N534" s="184"/>
      <c r="O534" s="184"/>
      <c r="P534" s="184"/>
      <c r="Q534" s="184"/>
      <c r="R534" s="184"/>
      <c r="S534" s="184"/>
      <c r="T534" s="185"/>
      <c r="AT534" s="179" t="s">
        <v>373</v>
      </c>
      <c r="AU534" s="179" t="s">
        <v>87</v>
      </c>
      <c r="AV534" s="13" t="s">
        <v>87</v>
      </c>
      <c r="AW534" s="13" t="s">
        <v>38</v>
      </c>
      <c r="AX534" s="13" t="s">
        <v>77</v>
      </c>
      <c r="AY534" s="179" t="s">
        <v>186</v>
      </c>
    </row>
    <row r="535" spans="1:65" s="14" customFormat="1">
      <c r="B535" s="186"/>
      <c r="D535" s="172" t="s">
        <v>373</v>
      </c>
      <c r="E535" s="187" t="s">
        <v>3</v>
      </c>
      <c r="F535" s="188" t="s">
        <v>375</v>
      </c>
      <c r="H535" s="189">
        <v>5.92</v>
      </c>
      <c r="I535" s="190"/>
      <c r="L535" s="186"/>
      <c r="M535" s="191"/>
      <c r="N535" s="192"/>
      <c r="O535" s="192"/>
      <c r="P535" s="192"/>
      <c r="Q535" s="192"/>
      <c r="R535" s="192"/>
      <c r="S535" s="192"/>
      <c r="T535" s="193"/>
      <c r="AT535" s="187" t="s">
        <v>373</v>
      </c>
      <c r="AU535" s="187" t="s">
        <v>87</v>
      </c>
      <c r="AV535" s="14" t="s">
        <v>200</v>
      </c>
      <c r="AW535" s="14" t="s">
        <v>38</v>
      </c>
      <c r="AX535" s="14" t="s">
        <v>85</v>
      </c>
      <c r="AY535" s="187" t="s">
        <v>186</v>
      </c>
    </row>
    <row r="536" spans="1:65" s="2" customFormat="1" ht="36.75" customHeight="1">
      <c r="A536" s="36"/>
      <c r="B536" s="147"/>
      <c r="C536" s="148" t="s">
        <v>936</v>
      </c>
      <c r="D536" s="148" t="s">
        <v>189</v>
      </c>
      <c r="E536" s="149" t="s">
        <v>2819</v>
      </c>
      <c r="F536" s="150" t="s">
        <v>2820</v>
      </c>
      <c r="G536" s="151" t="s">
        <v>843</v>
      </c>
      <c r="H536" s="152">
        <v>16.725000000000001</v>
      </c>
      <c r="I536" s="153"/>
      <c r="J536" s="154">
        <f>ROUND(I536*H536,2)</f>
        <v>0</v>
      </c>
      <c r="K536" s="155"/>
      <c r="L536" s="37"/>
      <c r="M536" s="163" t="s">
        <v>3</v>
      </c>
      <c r="N536" s="164" t="s">
        <v>48</v>
      </c>
      <c r="O536" s="57"/>
      <c r="P536" s="165">
        <f>O536*H536</f>
        <v>0</v>
      </c>
      <c r="Q536" s="165">
        <v>6.2E-4</v>
      </c>
      <c r="R536" s="165">
        <f>Q536*H536</f>
        <v>1.03695E-2</v>
      </c>
      <c r="S536" s="165">
        <v>0</v>
      </c>
      <c r="T536" s="166">
        <f>S536*H536</f>
        <v>0</v>
      </c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R536" s="161" t="s">
        <v>200</v>
      </c>
      <c r="AT536" s="161" t="s">
        <v>189</v>
      </c>
      <c r="AU536" s="161" t="s">
        <v>87</v>
      </c>
      <c r="AY536" s="20" t="s">
        <v>186</v>
      </c>
      <c r="BE536" s="162">
        <f>IF(N536="základní",J536,0)</f>
        <v>0</v>
      </c>
      <c r="BF536" s="162">
        <f>IF(N536="snížená",J536,0)</f>
        <v>0</v>
      </c>
      <c r="BG536" s="162">
        <f>IF(N536="zákl. přenesená",J536,0)</f>
        <v>0</v>
      </c>
      <c r="BH536" s="162">
        <f>IF(N536="sníž. přenesená",J536,0)</f>
        <v>0</v>
      </c>
      <c r="BI536" s="162">
        <f>IF(N536="nulová",J536,0)</f>
        <v>0</v>
      </c>
      <c r="BJ536" s="20" t="s">
        <v>85</v>
      </c>
      <c r="BK536" s="162">
        <f>ROUND(I536*H536,2)</f>
        <v>0</v>
      </c>
      <c r="BL536" s="20" t="s">
        <v>200</v>
      </c>
      <c r="BM536" s="161" t="s">
        <v>2821</v>
      </c>
    </row>
    <row r="537" spans="1:65" s="15" customFormat="1">
      <c r="B537" s="194"/>
      <c r="D537" s="172" t="s">
        <v>373</v>
      </c>
      <c r="E537" s="195" t="s">
        <v>3</v>
      </c>
      <c r="F537" s="196" t="s">
        <v>2805</v>
      </c>
      <c r="H537" s="195" t="s">
        <v>3</v>
      </c>
      <c r="I537" s="197"/>
      <c r="L537" s="194"/>
      <c r="M537" s="198"/>
      <c r="N537" s="199"/>
      <c r="O537" s="199"/>
      <c r="P537" s="199"/>
      <c r="Q537" s="199"/>
      <c r="R537" s="199"/>
      <c r="S537" s="199"/>
      <c r="T537" s="200"/>
      <c r="AT537" s="195" t="s">
        <v>373</v>
      </c>
      <c r="AU537" s="195" t="s">
        <v>87</v>
      </c>
      <c r="AV537" s="15" t="s">
        <v>85</v>
      </c>
      <c r="AW537" s="15" t="s">
        <v>38</v>
      </c>
      <c r="AX537" s="15" t="s">
        <v>77</v>
      </c>
      <c r="AY537" s="195" t="s">
        <v>186</v>
      </c>
    </row>
    <row r="538" spans="1:65" s="13" customFormat="1">
      <c r="B538" s="178"/>
      <c r="D538" s="172" t="s">
        <v>373</v>
      </c>
      <c r="E538" s="179" t="s">
        <v>3</v>
      </c>
      <c r="F538" s="180" t="s">
        <v>2822</v>
      </c>
      <c r="H538" s="181">
        <v>13.824999999999999</v>
      </c>
      <c r="I538" s="182"/>
      <c r="L538" s="178"/>
      <c r="M538" s="183"/>
      <c r="N538" s="184"/>
      <c r="O538" s="184"/>
      <c r="P538" s="184"/>
      <c r="Q538" s="184"/>
      <c r="R538" s="184"/>
      <c r="S538" s="184"/>
      <c r="T538" s="185"/>
      <c r="AT538" s="179" t="s">
        <v>373</v>
      </c>
      <c r="AU538" s="179" t="s">
        <v>87</v>
      </c>
      <c r="AV538" s="13" t="s">
        <v>87</v>
      </c>
      <c r="AW538" s="13" t="s">
        <v>38</v>
      </c>
      <c r="AX538" s="13" t="s">
        <v>77</v>
      </c>
      <c r="AY538" s="179" t="s">
        <v>186</v>
      </c>
    </row>
    <row r="539" spans="1:65" s="13" customFormat="1">
      <c r="B539" s="178"/>
      <c r="D539" s="172" t="s">
        <v>373</v>
      </c>
      <c r="E539" s="179" t="s">
        <v>3</v>
      </c>
      <c r="F539" s="180" t="s">
        <v>2823</v>
      </c>
      <c r="H539" s="181">
        <v>2.9</v>
      </c>
      <c r="I539" s="182"/>
      <c r="L539" s="178"/>
      <c r="M539" s="183"/>
      <c r="N539" s="184"/>
      <c r="O539" s="184"/>
      <c r="P539" s="184"/>
      <c r="Q539" s="184"/>
      <c r="R539" s="184"/>
      <c r="S539" s="184"/>
      <c r="T539" s="185"/>
      <c r="AT539" s="179" t="s">
        <v>373</v>
      </c>
      <c r="AU539" s="179" t="s">
        <v>87</v>
      </c>
      <c r="AV539" s="13" t="s">
        <v>87</v>
      </c>
      <c r="AW539" s="13" t="s">
        <v>38</v>
      </c>
      <c r="AX539" s="13" t="s">
        <v>77</v>
      </c>
      <c r="AY539" s="179" t="s">
        <v>186</v>
      </c>
    </row>
    <row r="540" spans="1:65" s="14" customFormat="1">
      <c r="B540" s="186"/>
      <c r="D540" s="172" t="s">
        <v>373</v>
      </c>
      <c r="E540" s="187" t="s">
        <v>3</v>
      </c>
      <c r="F540" s="188" t="s">
        <v>375</v>
      </c>
      <c r="H540" s="189">
        <v>16.725000000000001</v>
      </c>
      <c r="I540" s="190"/>
      <c r="L540" s="186"/>
      <c r="M540" s="191"/>
      <c r="N540" s="192"/>
      <c r="O540" s="192"/>
      <c r="P540" s="192"/>
      <c r="Q540" s="192"/>
      <c r="R540" s="192"/>
      <c r="S540" s="192"/>
      <c r="T540" s="193"/>
      <c r="AT540" s="187" t="s">
        <v>373</v>
      </c>
      <c r="AU540" s="187" t="s">
        <v>87</v>
      </c>
      <c r="AV540" s="14" t="s">
        <v>200</v>
      </c>
      <c r="AW540" s="14" t="s">
        <v>38</v>
      </c>
      <c r="AX540" s="14" t="s">
        <v>85</v>
      </c>
      <c r="AY540" s="187" t="s">
        <v>186</v>
      </c>
    </row>
    <row r="541" spans="1:65" s="2" customFormat="1" ht="36.75" customHeight="1">
      <c r="A541" s="36"/>
      <c r="B541" s="147"/>
      <c r="C541" s="148" t="s">
        <v>940</v>
      </c>
      <c r="D541" s="148" t="s">
        <v>189</v>
      </c>
      <c r="E541" s="149" t="s">
        <v>2824</v>
      </c>
      <c r="F541" s="150" t="s">
        <v>2825</v>
      </c>
      <c r="G541" s="151" t="s">
        <v>843</v>
      </c>
      <c r="H541" s="152">
        <v>30.13</v>
      </c>
      <c r="I541" s="153"/>
      <c r="J541" s="154">
        <f>ROUND(I541*H541,2)</f>
        <v>0</v>
      </c>
      <c r="K541" s="155"/>
      <c r="L541" s="37"/>
      <c r="M541" s="163" t="s">
        <v>3</v>
      </c>
      <c r="N541" s="164" t="s">
        <v>48</v>
      </c>
      <c r="O541" s="57"/>
      <c r="P541" s="165">
        <f>O541*H541</f>
        <v>0</v>
      </c>
      <c r="Q541" s="165">
        <v>0</v>
      </c>
      <c r="R541" s="165">
        <f>Q541*H541</f>
        <v>0</v>
      </c>
      <c r="S541" s="165">
        <v>0</v>
      </c>
      <c r="T541" s="166">
        <f>S541*H541</f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61" t="s">
        <v>200</v>
      </c>
      <c r="AT541" s="161" t="s">
        <v>189</v>
      </c>
      <c r="AU541" s="161" t="s">
        <v>87</v>
      </c>
      <c r="AY541" s="20" t="s">
        <v>186</v>
      </c>
      <c r="BE541" s="162">
        <f>IF(N541="základní",J541,0)</f>
        <v>0</v>
      </c>
      <c r="BF541" s="162">
        <f>IF(N541="snížená",J541,0)</f>
        <v>0</v>
      </c>
      <c r="BG541" s="162">
        <f>IF(N541="zákl. přenesená",J541,0)</f>
        <v>0</v>
      </c>
      <c r="BH541" s="162">
        <f>IF(N541="sníž. přenesená",J541,0)</f>
        <v>0</v>
      </c>
      <c r="BI541" s="162">
        <f>IF(N541="nulová",J541,0)</f>
        <v>0</v>
      </c>
      <c r="BJ541" s="20" t="s">
        <v>85</v>
      </c>
      <c r="BK541" s="162">
        <f>ROUND(I541*H541,2)</f>
        <v>0</v>
      </c>
      <c r="BL541" s="20" t="s">
        <v>200</v>
      </c>
      <c r="BM541" s="161" t="s">
        <v>2826</v>
      </c>
    </row>
    <row r="542" spans="1:65" s="15" customFormat="1">
      <c r="B542" s="194"/>
      <c r="D542" s="172" t="s">
        <v>373</v>
      </c>
      <c r="E542" s="195" t="s">
        <v>3</v>
      </c>
      <c r="F542" s="196" t="s">
        <v>2805</v>
      </c>
      <c r="H542" s="195" t="s">
        <v>3</v>
      </c>
      <c r="I542" s="197"/>
      <c r="L542" s="194"/>
      <c r="M542" s="198"/>
      <c r="N542" s="199"/>
      <c r="O542" s="199"/>
      <c r="P542" s="199"/>
      <c r="Q542" s="199"/>
      <c r="R542" s="199"/>
      <c r="S542" s="199"/>
      <c r="T542" s="200"/>
      <c r="AT542" s="195" t="s">
        <v>373</v>
      </c>
      <c r="AU542" s="195" t="s">
        <v>87</v>
      </c>
      <c r="AV542" s="15" t="s">
        <v>85</v>
      </c>
      <c r="AW542" s="15" t="s">
        <v>38</v>
      </c>
      <c r="AX542" s="15" t="s">
        <v>77</v>
      </c>
      <c r="AY542" s="195" t="s">
        <v>186</v>
      </c>
    </row>
    <row r="543" spans="1:65" s="13" customFormat="1">
      <c r="B543" s="178"/>
      <c r="D543" s="172" t="s">
        <v>373</v>
      </c>
      <c r="E543" s="179" t="s">
        <v>3</v>
      </c>
      <c r="F543" s="180" t="s">
        <v>2827</v>
      </c>
      <c r="H543" s="181">
        <v>30.13</v>
      </c>
      <c r="I543" s="182"/>
      <c r="L543" s="178"/>
      <c r="M543" s="183"/>
      <c r="N543" s="184"/>
      <c r="O543" s="184"/>
      <c r="P543" s="184"/>
      <c r="Q543" s="184"/>
      <c r="R543" s="184"/>
      <c r="S543" s="184"/>
      <c r="T543" s="185"/>
      <c r="AT543" s="179" t="s">
        <v>373</v>
      </c>
      <c r="AU543" s="179" t="s">
        <v>87</v>
      </c>
      <c r="AV543" s="13" t="s">
        <v>87</v>
      </c>
      <c r="AW543" s="13" t="s">
        <v>38</v>
      </c>
      <c r="AX543" s="13" t="s">
        <v>77</v>
      </c>
      <c r="AY543" s="179" t="s">
        <v>186</v>
      </c>
    </row>
    <row r="544" spans="1:65" s="14" customFormat="1">
      <c r="B544" s="186"/>
      <c r="D544" s="172" t="s">
        <v>373</v>
      </c>
      <c r="E544" s="187" t="s">
        <v>3</v>
      </c>
      <c r="F544" s="188" t="s">
        <v>375</v>
      </c>
      <c r="H544" s="189">
        <v>30.13</v>
      </c>
      <c r="I544" s="190"/>
      <c r="L544" s="186"/>
      <c r="M544" s="191"/>
      <c r="N544" s="192"/>
      <c r="O544" s="192"/>
      <c r="P544" s="192"/>
      <c r="Q544" s="192"/>
      <c r="R544" s="192"/>
      <c r="S544" s="192"/>
      <c r="T544" s="193"/>
      <c r="AT544" s="187" t="s">
        <v>373</v>
      </c>
      <c r="AU544" s="187" t="s">
        <v>87</v>
      </c>
      <c r="AV544" s="14" t="s">
        <v>200</v>
      </c>
      <c r="AW544" s="14" t="s">
        <v>38</v>
      </c>
      <c r="AX544" s="14" t="s">
        <v>85</v>
      </c>
      <c r="AY544" s="187" t="s">
        <v>186</v>
      </c>
    </row>
    <row r="545" spans="1:65" s="2" customFormat="1" ht="36.75" customHeight="1">
      <c r="A545" s="36"/>
      <c r="B545" s="147"/>
      <c r="C545" s="148" t="s">
        <v>971</v>
      </c>
      <c r="D545" s="148" t="s">
        <v>189</v>
      </c>
      <c r="E545" s="149" t="s">
        <v>2828</v>
      </c>
      <c r="F545" s="150" t="s">
        <v>2829</v>
      </c>
      <c r="G545" s="151" t="s">
        <v>370</v>
      </c>
      <c r="H545" s="152">
        <v>30.056000000000001</v>
      </c>
      <c r="I545" s="153"/>
      <c r="J545" s="154">
        <f>ROUND(I545*H545,2)</f>
        <v>0</v>
      </c>
      <c r="K545" s="155"/>
      <c r="L545" s="37"/>
      <c r="M545" s="163" t="s">
        <v>3</v>
      </c>
      <c r="N545" s="164" t="s">
        <v>48</v>
      </c>
      <c r="O545" s="57"/>
      <c r="P545" s="165">
        <f>O545*H545</f>
        <v>0</v>
      </c>
      <c r="Q545" s="165">
        <v>0</v>
      </c>
      <c r="R545" s="165">
        <f>Q545*H545</f>
        <v>0</v>
      </c>
      <c r="S545" s="165">
        <v>0.01</v>
      </c>
      <c r="T545" s="166">
        <f>S545*H545</f>
        <v>0.30055999999999999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61" t="s">
        <v>200</v>
      </c>
      <c r="AT545" s="161" t="s">
        <v>189</v>
      </c>
      <c r="AU545" s="161" t="s">
        <v>87</v>
      </c>
      <c r="AY545" s="20" t="s">
        <v>186</v>
      </c>
      <c r="BE545" s="162">
        <f>IF(N545="základní",J545,0)</f>
        <v>0</v>
      </c>
      <c r="BF545" s="162">
        <f>IF(N545="snížená",J545,0)</f>
        <v>0</v>
      </c>
      <c r="BG545" s="162">
        <f>IF(N545="zákl. přenesená",J545,0)</f>
        <v>0</v>
      </c>
      <c r="BH545" s="162">
        <f>IF(N545="sníž. přenesená",J545,0)</f>
        <v>0</v>
      </c>
      <c r="BI545" s="162">
        <f>IF(N545="nulová",J545,0)</f>
        <v>0</v>
      </c>
      <c r="BJ545" s="20" t="s">
        <v>85</v>
      </c>
      <c r="BK545" s="162">
        <f>ROUND(I545*H545,2)</f>
        <v>0</v>
      </c>
      <c r="BL545" s="20" t="s">
        <v>200</v>
      </c>
      <c r="BM545" s="161" t="s">
        <v>2830</v>
      </c>
    </row>
    <row r="546" spans="1:65" s="15" customFormat="1">
      <c r="B546" s="194"/>
      <c r="D546" s="172" t="s">
        <v>373</v>
      </c>
      <c r="E546" s="195" t="s">
        <v>3</v>
      </c>
      <c r="F546" s="196" t="s">
        <v>643</v>
      </c>
      <c r="H546" s="195" t="s">
        <v>3</v>
      </c>
      <c r="I546" s="197"/>
      <c r="L546" s="194"/>
      <c r="M546" s="198"/>
      <c r="N546" s="199"/>
      <c r="O546" s="199"/>
      <c r="P546" s="199"/>
      <c r="Q546" s="199"/>
      <c r="R546" s="199"/>
      <c r="S546" s="199"/>
      <c r="T546" s="200"/>
      <c r="AT546" s="195" t="s">
        <v>373</v>
      </c>
      <c r="AU546" s="195" t="s">
        <v>87</v>
      </c>
      <c r="AV546" s="15" t="s">
        <v>85</v>
      </c>
      <c r="AW546" s="15" t="s">
        <v>38</v>
      </c>
      <c r="AX546" s="15" t="s">
        <v>77</v>
      </c>
      <c r="AY546" s="195" t="s">
        <v>186</v>
      </c>
    </row>
    <row r="547" spans="1:65" s="13" customFormat="1">
      <c r="B547" s="178"/>
      <c r="D547" s="172" t="s">
        <v>373</v>
      </c>
      <c r="E547" s="179" t="s">
        <v>3</v>
      </c>
      <c r="F547" s="180" t="s">
        <v>2831</v>
      </c>
      <c r="H547" s="181">
        <v>30.056000000000001</v>
      </c>
      <c r="I547" s="182"/>
      <c r="L547" s="178"/>
      <c r="M547" s="183"/>
      <c r="N547" s="184"/>
      <c r="O547" s="184"/>
      <c r="P547" s="184"/>
      <c r="Q547" s="184"/>
      <c r="R547" s="184"/>
      <c r="S547" s="184"/>
      <c r="T547" s="185"/>
      <c r="AT547" s="179" t="s">
        <v>373</v>
      </c>
      <c r="AU547" s="179" t="s">
        <v>87</v>
      </c>
      <c r="AV547" s="13" t="s">
        <v>87</v>
      </c>
      <c r="AW547" s="13" t="s">
        <v>38</v>
      </c>
      <c r="AX547" s="13" t="s">
        <v>85</v>
      </c>
      <c r="AY547" s="179" t="s">
        <v>186</v>
      </c>
    </row>
    <row r="548" spans="1:65" s="2" customFormat="1" ht="36.75" customHeight="1">
      <c r="A548" s="36"/>
      <c r="B548" s="147"/>
      <c r="C548" s="148" t="s">
        <v>977</v>
      </c>
      <c r="D548" s="148" t="s">
        <v>189</v>
      </c>
      <c r="E548" s="149" t="s">
        <v>2832</v>
      </c>
      <c r="F548" s="150" t="s">
        <v>2833</v>
      </c>
      <c r="G548" s="151" t="s">
        <v>370</v>
      </c>
      <c r="H548" s="152">
        <v>390.58800000000002</v>
      </c>
      <c r="I548" s="153"/>
      <c r="J548" s="154">
        <f>ROUND(I548*H548,2)</f>
        <v>0</v>
      </c>
      <c r="K548" s="155"/>
      <c r="L548" s="37"/>
      <c r="M548" s="163" t="s">
        <v>3</v>
      </c>
      <c r="N548" s="164" t="s">
        <v>48</v>
      </c>
      <c r="O548" s="57"/>
      <c r="P548" s="165">
        <f>O548*H548</f>
        <v>0</v>
      </c>
      <c r="Q548" s="165">
        <v>0</v>
      </c>
      <c r="R548" s="165">
        <f>Q548*H548</f>
        <v>0</v>
      </c>
      <c r="S548" s="165">
        <v>0.01</v>
      </c>
      <c r="T548" s="166">
        <f>S548*H548</f>
        <v>3.9058800000000002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61" t="s">
        <v>200</v>
      </c>
      <c r="AT548" s="161" t="s">
        <v>189</v>
      </c>
      <c r="AU548" s="161" t="s">
        <v>87</v>
      </c>
      <c r="AY548" s="20" t="s">
        <v>186</v>
      </c>
      <c r="BE548" s="162">
        <f>IF(N548="základní",J548,0)</f>
        <v>0</v>
      </c>
      <c r="BF548" s="162">
        <f>IF(N548="snížená",J548,0)</f>
        <v>0</v>
      </c>
      <c r="BG548" s="162">
        <f>IF(N548="zákl. přenesená",J548,0)</f>
        <v>0</v>
      </c>
      <c r="BH548" s="162">
        <f>IF(N548="sníž. přenesená",J548,0)</f>
        <v>0</v>
      </c>
      <c r="BI548" s="162">
        <f>IF(N548="nulová",J548,0)</f>
        <v>0</v>
      </c>
      <c r="BJ548" s="20" t="s">
        <v>85</v>
      </c>
      <c r="BK548" s="162">
        <f>ROUND(I548*H548,2)</f>
        <v>0</v>
      </c>
      <c r="BL548" s="20" t="s">
        <v>200</v>
      </c>
      <c r="BM548" s="161" t="s">
        <v>2834</v>
      </c>
    </row>
    <row r="549" spans="1:65" s="15" customFormat="1">
      <c r="B549" s="194"/>
      <c r="D549" s="172" t="s">
        <v>373</v>
      </c>
      <c r="E549" s="195" t="s">
        <v>3</v>
      </c>
      <c r="F549" s="196" t="s">
        <v>746</v>
      </c>
      <c r="H549" s="195" t="s">
        <v>3</v>
      </c>
      <c r="I549" s="197"/>
      <c r="L549" s="194"/>
      <c r="M549" s="198"/>
      <c r="N549" s="199"/>
      <c r="O549" s="199"/>
      <c r="P549" s="199"/>
      <c r="Q549" s="199"/>
      <c r="R549" s="199"/>
      <c r="S549" s="199"/>
      <c r="T549" s="200"/>
      <c r="AT549" s="195" t="s">
        <v>373</v>
      </c>
      <c r="AU549" s="195" t="s">
        <v>87</v>
      </c>
      <c r="AV549" s="15" t="s">
        <v>85</v>
      </c>
      <c r="AW549" s="15" t="s">
        <v>38</v>
      </c>
      <c r="AX549" s="15" t="s">
        <v>77</v>
      </c>
      <c r="AY549" s="195" t="s">
        <v>186</v>
      </c>
    </row>
    <row r="550" spans="1:65" s="15" customFormat="1">
      <c r="B550" s="194"/>
      <c r="D550" s="172" t="s">
        <v>373</v>
      </c>
      <c r="E550" s="195" t="s">
        <v>3</v>
      </c>
      <c r="F550" s="196" t="s">
        <v>400</v>
      </c>
      <c r="H550" s="195" t="s">
        <v>3</v>
      </c>
      <c r="I550" s="197"/>
      <c r="L550" s="194"/>
      <c r="M550" s="198"/>
      <c r="N550" s="199"/>
      <c r="O550" s="199"/>
      <c r="P550" s="199"/>
      <c r="Q550" s="199"/>
      <c r="R550" s="199"/>
      <c r="S550" s="199"/>
      <c r="T550" s="200"/>
      <c r="AT550" s="195" t="s">
        <v>373</v>
      </c>
      <c r="AU550" s="195" t="s">
        <v>87</v>
      </c>
      <c r="AV550" s="15" t="s">
        <v>85</v>
      </c>
      <c r="AW550" s="15" t="s">
        <v>38</v>
      </c>
      <c r="AX550" s="15" t="s">
        <v>77</v>
      </c>
      <c r="AY550" s="195" t="s">
        <v>186</v>
      </c>
    </row>
    <row r="551" spans="1:65" s="13" customFormat="1" ht="22.5">
      <c r="B551" s="178"/>
      <c r="D551" s="172" t="s">
        <v>373</v>
      </c>
      <c r="E551" s="179" t="s">
        <v>3</v>
      </c>
      <c r="F551" s="180" t="s">
        <v>747</v>
      </c>
      <c r="H551" s="181">
        <v>692</v>
      </c>
      <c r="I551" s="182"/>
      <c r="L551" s="178"/>
      <c r="M551" s="183"/>
      <c r="N551" s="184"/>
      <c r="O551" s="184"/>
      <c r="P551" s="184"/>
      <c r="Q551" s="184"/>
      <c r="R551" s="184"/>
      <c r="S551" s="184"/>
      <c r="T551" s="185"/>
      <c r="AT551" s="179" t="s">
        <v>373</v>
      </c>
      <c r="AU551" s="179" t="s">
        <v>87</v>
      </c>
      <c r="AV551" s="13" t="s">
        <v>87</v>
      </c>
      <c r="AW551" s="13" t="s">
        <v>38</v>
      </c>
      <c r="AX551" s="13" t="s">
        <v>77</v>
      </c>
      <c r="AY551" s="179" t="s">
        <v>186</v>
      </c>
    </row>
    <row r="552" spans="1:65" s="13" customFormat="1" ht="45">
      <c r="B552" s="178"/>
      <c r="D552" s="172" t="s">
        <v>373</v>
      </c>
      <c r="E552" s="179" t="s">
        <v>3</v>
      </c>
      <c r="F552" s="180" t="s">
        <v>748</v>
      </c>
      <c r="H552" s="181">
        <v>-593.89499999999998</v>
      </c>
      <c r="I552" s="182"/>
      <c r="L552" s="178"/>
      <c r="M552" s="183"/>
      <c r="N552" s="184"/>
      <c r="O552" s="184"/>
      <c r="P552" s="184"/>
      <c r="Q552" s="184"/>
      <c r="R552" s="184"/>
      <c r="S552" s="184"/>
      <c r="T552" s="185"/>
      <c r="AT552" s="179" t="s">
        <v>373</v>
      </c>
      <c r="AU552" s="179" t="s">
        <v>87</v>
      </c>
      <c r="AV552" s="13" t="s">
        <v>87</v>
      </c>
      <c r="AW552" s="13" t="s">
        <v>38</v>
      </c>
      <c r="AX552" s="13" t="s">
        <v>77</v>
      </c>
      <c r="AY552" s="179" t="s">
        <v>186</v>
      </c>
    </row>
    <row r="553" spans="1:65" s="13" customFormat="1">
      <c r="B553" s="178"/>
      <c r="D553" s="172" t="s">
        <v>373</v>
      </c>
      <c r="E553" s="179" t="s">
        <v>3</v>
      </c>
      <c r="F553" s="180" t="s">
        <v>749</v>
      </c>
      <c r="H553" s="181">
        <v>-27.948</v>
      </c>
      <c r="I553" s="182"/>
      <c r="L553" s="178"/>
      <c r="M553" s="183"/>
      <c r="N553" s="184"/>
      <c r="O553" s="184"/>
      <c r="P553" s="184"/>
      <c r="Q553" s="184"/>
      <c r="R553" s="184"/>
      <c r="S553" s="184"/>
      <c r="T553" s="185"/>
      <c r="AT553" s="179" t="s">
        <v>373</v>
      </c>
      <c r="AU553" s="179" t="s">
        <v>87</v>
      </c>
      <c r="AV553" s="13" t="s">
        <v>87</v>
      </c>
      <c r="AW553" s="13" t="s">
        <v>38</v>
      </c>
      <c r="AX553" s="13" t="s">
        <v>77</v>
      </c>
      <c r="AY553" s="179" t="s">
        <v>186</v>
      </c>
    </row>
    <row r="554" spans="1:65" s="13" customFormat="1">
      <c r="B554" s="178"/>
      <c r="D554" s="172" t="s">
        <v>373</v>
      </c>
      <c r="E554" s="179" t="s">
        <v>3</v>
      </c>
      <c r="F554" s="180" t="s">
        <v>750</v>
      </c>
      <c r="H554" s="181">
        <v>20.79</v>
      </c>
      <c r="I554" s="182"/>
      <c r="L554" s="178"/>
      <c r="M554" s="183"/>
      <c r="N554" s="184"/>
      <c r="O554" s="184"/>
      <c r="P554" s="184"/>
      <c r="Q554" s="184"/>
      <c r="R554" s="184"/>
      <c r="S554" s="184"/>
      <c r="T554" s="185"/>
      <c r="AT554" s="179" t="s">
        <v>373</v>
      </c>
      <c r="AU554" s="179" t="s">
        <v>87</v>
      </c>
      <c r="AV554" s="13" t="s">
        <v>87</v>
      </c>
      <c r="AW554" s="13" t="s">
        <v>38</v>
      </c>
      <c r="AX554" s="13" t="s">
        <v>77</v>
      </c>
      <c r="AY554" s="179" t="s">
        <v>186</v>
      </c>
    </row>
    <row r="555" spans="1:65" s="13" customFormat="1">
      <c r="B555" s="178"/>
      <c r="D555" s="172" t="s">
        <v>373</v>
      </c>
      <c r="E555" s="179" t="s">
        <v>3</v>
      </c>
      <c r="F555" s="180" t="s">
        <v>751</v>
      </c>
      <c r="H555" s="181">
        <v>17.423999999999999</v>
      </c>
      <c r="I555" s="182"/>
      <c r="L555" s="178"/>
      <c r="M555" s="183"/>
      <c r="N555" s="184"/>
      <c r="O555" s="184"/>
      <c r="P555" s="184"/>
      <c r="Q555" s="184"/>
      <c r="R555" s="184"/>
      <c r="S555" s="184"/>
      <c r="T555" s="185"/>
      <c r="AT555" s="179" t="s">
        <v>373</v>
      </c>
      <c r="AU555" s="179" t="s">
        <v>87</v>
      </c>
      <c r="AV555" s="13" t="s">
        <v>87</v>
      </c>
      <c r="AW555" s="13" t="s">
        <v>38</v>
      </c>
      <c r="AX555" s="13" t="s">
        <v>77</v>
      </c>
      <c r="AY555" s="179" t="s">
        <v>186</v>
      </c>
    </row>
    <row r="556" spans="1:65" s="13" customFormat="1">
      <c r="B556" s="178"/>
      <c r="D556" s="172" t="s">
        <v>373</v>
      </c>
      <c r="E556" s="179" t="s">
        <v>3</v>
      </c>
      <c r="F556" s="180" t="s">
        <v>752</v>
      </c>
      <c r="H556" s="181">
        <v>7.5</v>
      </c>
      <c r="I556" s="182"/>
      <c r="L556" s="178"/>
      <c r="M556" s="183"/>
      <c r="N556" s="184"/>
      <c r="O556" s="184"/>
      <c r="P556" s="184"/>
      <c r="Q556" s="184"/>
      <c r="R556" s="184"/>
      <c r="S556" s="184"/>
      <c r="T556" s="185"/>
      <c r="AT556" s="179" t="s">
        <v>373</v>
      </c>
      <c r="AU556" s="179" t="s">
        <v>87</v>
      </c>
      <c r="AV556" s="13" t="s">
        <v>87</v>
      </c>
      <c r="AW556" s="13" t="s">
        <v>38</v>
      </c>
      <c r="AX556" s="13" t="s">
        <v>77</v>
      </c>
      <c r="AY556" s="179" t="s">
        <v>186</v>
      </c>
    </row>
    <row r="557" spans="1:65" s="13" customFormat="1">
      <c r="B557" s="178"/>
      <c r="D557" s="172" t="s">
        <v>373</v>
      </c>
      <c r="E557" s="179" t="s">
        <v>3</v>
      </c>
      <c r="F557" s="180" t="s">
        <v>753</v>
      </c>
      <c r="H557" s="181">
        <v>1.98</v>
      </c>
      <c r="I557" s="182"/>
      <c r="L557" s="178"/>
      <c r="M557" s="183"/>
      <c r="N557" s="184"/>
      <c r="O557" s="184"/>
      <c r="P557" s="184"/>
      <c r="Q557" s="184"/>
      <c r="R557" s="184"/>
      <c r="S557" s="184"/>
      <c r="T557" s="185"/>
      <c r="AT557" s="179" t="s">
        <v>373</v>
      </c>
      <c r="AU557" s="179" t="s">
        <v>87</v>
      </c>
      <c r="AV557" s="13" t="s">
        <v>87</v>
      </c>
      <c r="AW557" s="13" t="s">
        <v>38</v>
      </c>
      <c r="AX557" s="13" t="s">
        <v>77</v>
      </c>
      <c r="AY557" s="179" t="s">
        <v>186</v>
      </c>
    </row>
    <row r="558" spans="1:65" s="13" customFormat="1">
      <c r="B558" s="178"/>
      <c r="D558" s="172" t="s">
        <v>373</v>
      </c>
      <c r="E558" s="179" t="s">
        <v>3</v>
      </c>
      <c r="F558" s="180" t="s">
        <v>754</v>
      </c>
      <c r="H558" s="181">
        <v>4.32</v>
      </c>
      <c r="I558" s="182"/>
      <c r="L558" s="178"/>
      <c r="M558" s="183"/>
      <c r="N558" s="184"/>
      <c r="O558" s="184"/>
      <c r="P558" s="184"/>
      <c r="Q558" s="184"/>
      <c r="R558" s="184"/>
      <c r="S558" s="184"/>
      <c r="T558" s="185"/>
      <c r="AT558" s="179" t="s">
        <v>373</v>
      </c>
      <c r="AU558" s="179" t="s">
        <v>87</v>
      </c>
      <c r="AV558" s="13" t="s">
        <v>87</v>
      </c>
      <c r="AW558" s="13" t="s">
        <v>38</v>
      </c>
      <c r="AX558" s="13" t="s">
        <v>77</v>
      </c>
      <c r="AY558" s="179" t="s">
        <v>186</v>
      </c>
    </row>
    <row r="559" spans="1:65" s="13" customFormat="1">
      <c r="B559" s="178"/>
      <c r="D559" s="172" t="s">
        <v>373</v>
      </c>
      <c r="E559" s="179" t="s">
        <v>3</v>
      </c>
      <c r="F559" s="180" t="s">
        <v>755</v>
      </c>
      <c r="H559" s="181">
        <v>4.4400000000000004</v>
      </c>
      <c r="I559" s="182"/>
      <c r="L559" s="178"/>
      <c r="M559" s="183"/>
      <c r="N559" s="184"/>
      <c r="O559" s="184"/>
      <c r="P559" s="184"/>
      <c r="Q559" s="184"/>
      <c r="R559" s="184"/>
      <c r="S559" s="184"/>
      <c r="T559" s="185"/>
      <c r="AT559" s="179" t="s">
        <v>373</v>
      </c>
      <c r="AU559" s="179" t="s">
        <v>87</v>
      </c>
      <c r="AV559" s="13" t="s">
        <v>87</v>
      </c>
      <c r="AW559" s="13" t="s">
        <v>38</v>
      </c>
      <c r="AX559" s="13" t="s">
        <v>77</v>
      </c>
      <c r="AY559" s="179" t="s">
        <v>186</v>
      </c>
    </row>
    <row r="560" spans="1:65" s="13" customFormat="1">
      <c r="B560" s="178"/>
      <c r="D560" s="172" t="s">
        <v>373</v>
      </c>
      <c r="E560" s="179" t="s">
        <v>3</v>
      </c>
      <c r="F560" s="180" t="s">
        <v>756</v>
      </c>
      <c r="H560" s="181">
        <v>7.0250000000000004</v>
      </c>
      <c r="I560" s="182"/>
      <c r="L560" s="178"/>
      <c r="M560" s="183"/>
      <c r="N560" s="184"/>
      <c r="O560" s="184"/>
      <c r="P560" s="184"/>
      <c r="Q560" s="184"/>
      <c r="R560" s="184"/>
      <c r="S560" s="184"/>
      <c r="T560" s="185"/>
      <c r="AT560" s="179" t="s">
        <v>373</v>
      </c>
      <c r="AU560" s="179" t="s">
        <v>87</v>
      </c>
      <c r="AV560" s="13" t="s">
        <v>87</v>
      </c>
      <c r="AW560" s="13" t="s">
        <v>38</v>
      </c>
      <c r="AX560" s="13" t="s">
        <v>77</v>
      </c>
      <c r="AY560" s="179" t="s">
        <v>186</v>
      </c>
    </row>
    <row r="561" spans="2:51" s="13" customFormat="1">
      <c r="B561" s="178"/>
      <c r="D561" s="172" t="s">
        <v>373</v>
      </c>
      <c r="E561" s="179" t="s">
        <v>3</v>
      </c>
      <c r="F561" s="180" t="s">
        <v>757</v>
      </c>
      <c r="H561" s="181">
        <v>14.25</v>
      </c>
      <c r="I561" s="182"/>
      <c r="L561" s="178"/>
      <c r="M561" s="183"/>
      <c r="N561" s="184"/>
      <c r="O561" s="184"/>
      <c r="P561" s="184"/>
      <c r="Q561" s="184"/>
      <c r="R561" s="184"/>
      <c r="S561" s="184"/>
      <c r="T561" s="185"/>
      <c r="AT561" s="179" t="s">
        <v>373</v>
      </c>
      <c r="AU561" s="179" t="s">
        <v>87</v>
      </c>
      <c r="AV561" s="13" t="s">
        <v>87</v>
      </c>
      <c r="AW561" s="13" t="s">
        <v>38</v>
      </c>
      <c r="AX561" s="13" t="s">
        <v>77</v>
      </c>
      <c r="AY561" s="179" t="s">
        <v>186</v>
      </c>
    </row>
    <row r="562" spans="2:51" s="13" customFormat="1">
      <c r="B562" s="178"/>
      <c r="D562" s="172" t="s">
        <v>373</v>
      </c>
      <c r="E562" s="179" t="s">
        <v>3</v>
      </c>
      <c r="F562" s="180" t="s">
        <v>758</v>
      </c>
      <c r="H562" s="181">
        <v>6.2</v>
      </c>
      <c r="I562" s="182"/>
      <c r="L562" s="178"/>
      <c r="M562" s="183"/>
      <c r="N562" s="184"/>
      <c r="O562" s="184"/>
      <c r="P562" s="184"/>
      <c r="Q562" s="184"/>
      <c r="R562" s="184"/>
      <c r="S562" s="184"/>
      <c r="T562" s="185"/>
      <c r="AT562" s="179" t="s">
        <v>373</v>
      </c>
      <c r="AU562" s="179" t="s">
        <v>87</v>
      </c>
      <c r="AV562" s="13" t="s">
        <v>87</v>
      </c>
      <c r="AW562" s="13" t="s">
        <v>38</v>
      </c>
      <c r="AX562" s="13" t="s">
        <v>77</v>
      </c>
      <c r="AY562" s="179" t="s">
        <v>186</v>
      </c>
    </row>
    <row r="563" spans="2:51" s="13" customFormat="1">
      <c r="B563" s="178"/>
      <c r="D563" s="172" t="s">
        <v>373</v>
      </c>
      <c r="E563" s="179" t="s">
        <v>3</v>
      </c>
      <c r="F563" s="180" t="s">
        <v>759</v>
      </c>
      <c r="H563" s="181">
        <v>6.7</v>
      </c>
      <c r="I563" s="182"/>
      <c r="L563" s="178"/>
      <c r="M563" s="183"/>
      <c r="N563" s="184"/>
      <c r="O563" s="184"/>
      <c r="P563" s="184"/>
      <c r="Q563" s="184"/>
      <c r="R563" s="184"/>
      <c r="S563" s="184"/>
      <c r="T563" s="185"/>
      <c r="AT563" s="179" t="s">
        <v>373</v>
      </c>
      <c r="AU563" s="179" t="s">
        <v>87</v>
      </c>
      <c r="AV563" s="13" t="s">
        <v>87</v>
      </c>
      <c r="AW563" s="13" t="s">
        <v>38</v>
      </c>
      <c r="AX563" s="13" t="s">
        <v>77</v>
      </c>
      <c r="AY563" s="179" t="s">
        <v>186</v>
      </c>
    </row>
    <row r="564" spans="2:51" s="13" customFormat="1">
      <c r="B564" s="178"/>
      <c r="D564" s="172" t="s">
        <v>373</v>
      </c>
      <c r="E564" s="179" t="s">
        <v>3</v>
      </c>
      <c r="F564" s="180" t="s">
        <v>760</v>
      </c>
      <c r="H564" s="181">
        <v>6.95</v>
      </c>
      <c r="I564" s="182"/>
      <c r="L564" s="178"/>
      <c r="M564" s="183"/>
      <c r="N564" s="184"/>
      <c r="O564" s="184"/>
      <c r="P564" s="184"/>
      <c r="Q564" s="184"/>
      <c r="R564" s="184"/>
      <c r="S564" s="184"/>
      <c r="T564" s="185"/>
      <c r="AT564" s="179" t="s">
        <v>373</v>
      </c>
      <c r="AU564" s="179" t="s">
        <v>87</v>
      </c>
      <c r="AV564" s="13" t="s">
        <v>87</v>
      </c>
      <c r="AW564" s="13" t="s">
        <v>38</v>
      </c>
      <c r="AX564" s="13" t="s">
        <v>77</v>
      </c>
      <c r="AY564" s="179" t="s">
        <v>186</v>
      </c>
    </row>
    <row r="565" spans="2:51" s="13" customFormat="1">
      <c r="B565" s="178"/>
      <c r="D565" s="172" t="s">
        <v>373</v>
      </c>
      <c r="E565" s="179" t="s">
        <v>3</v>
      </c>
      <c r="F565" s="180" t="s">
        <v>761</v>
      </c>
      <c r="H565" s="181">
        <v>1.5</v>
      </c>
      <c r="I565" s="182"/>
      <c r="L565" s="178"/>
      <c r="M565" s="183"/>
      <c r="N565" s="184"/>
      <c r="O565" s="184"/>
      <c r="P565" s="184"/>
      <c r="Q565" s="184"/>
      <c r="R565" s="184"/>
      <c r="S565" s="184"/>
      <c r="T565" s="185"/>
      <c r="AT565" s="179" t="s">
        <v>373</v>
      </c>
      <c r="AU565" s="179" t="s">
        <v>87</v>
      </c>
      <c r="AV565" s="13" t="s">
        <v>87</v>
      </c>
      <c r="AW565" s="13" t="s">
        <v>38</v>
      </c>
      <c r="AX565" s="13" t="s">
        <v>77</v>
      </c>
      <c r="AY565" s="179" t="s">
        <v>186</v>
      </c>
    </row>
    <row r="566" spans="2:51" s="13" customFormat="1">
      <c r="B566" s="178"/>
      <c r="D566" s="172" t="s">
        <v>373</v>
      </c>
      <c r="E566" s="179" t="s">
        <v>3</v>
      </c>
      <c r="F566" s="180" t="s">
        <v>762</v>
      </c>
      <c r="H566" s="181">
        <v>3.35</v>
      </c>
      <c r="I566" s="182"/>
      <c r="L566" s="178"/>
      <c r="M566" s="183"/>
      <c r="N566" s="184"/>
      <c r="O566" s="184"/>
      <c r="P566" s="184"/>
      <c r="Q566" s="184"/>
      <c r="R566" s="184"/>
      <c r="S566" s="184"/>
      <c r="T566" s="185"/>
      <c r="AT566" s="179" t="s">
        <v>373</v>
      </c>
      <c r="AU566" s="179" t="s">
        <v>87</v>
      </c>
      <c r="AV566" s="13" t="s">
        <v>87</v>
      </c>
      <c r="AW566" s="13" t="s">
        <v>38</v>
      </c>
      <c r="AX566" s="13" t="s">
        <v>77</v>
      </c>
      <c r="AY566" s="179" t="s">
        <v>186</v>
      </c>
    </row>
    <row r="567" spans="2:51" s="13" customFormat="1">
      <c r="B567" s="178"/>
      <c r="D567" s="172" t="s">
        <v>373</v>
      </c>
      <c r="E567" s="179" t="s">
        <v>3</v>
      </c>
      <c r="F567" s="180" t="s">
        <v>763</v>
      </c>
      <c r="H567" s="181">
        <v>3.7749999999999999</v>
      </c>
      <c r="I567" s="182"/>
      <c r="L567" s="178"/>
      <c r="M567" s="183"/>
      <c r="N567" s="184"/>
      <c r="O567" s="184"/>
      <c r="P567" s="184"/>
      <c r="Q567" s="184"/>
      <c r="R567" s="184"/>
      <c r="S567" s="184"/>
      <c r="T567" s="185"/>
      <c r="AT567" s="179" t="s">
        <v>373</v>
      </c>
      <c r="AU567" s="179" t="s">
        <v>87</v>
      </c>
      <c r="AV567" s="13" t="s">
        <v>87</v>
      </c>
      <c r="AW567" s="13" t="s">
        <v>38</v>
      </c>
      <c r="AX567" s="13" t="s">
        <v>77</v>
      </c>
      <c r="AY567" s="179" t="s">
        <v>186</v>
      </c>
    </row>
    <row r="568" spans="2:51" s="13" customFormat="1">
      <c r="B568" s="178"/>
      <c r="D568" s="172" t="s">
        <v>373</v>
      </c>
      <c r="E568" s="179" t="s">
        <v>3</v>
      </c>
      <c r="F568" s="180" t="s">
        <v>764</v>
      </c>
      <c r="H568" s="181">
        <v>3.2629999999999999</v>
      </c>
      <c r="I568" s="182"/>
      <c r="L568" s="178"/>
      <c r="M568" s="183"/>
      <c r="N568" s="184"/>
      <c r="O568" s="184"/>
      <c r="P568" s="184"/>
      <c r="Q568" s="184"/>
      <c r="R568" s="184"/>
      <c r="S568" s="184"/>
      <c r="T568" s="185"/>
      <c r="AT568" s="179" t="s">
        <v>373</v>
      </c>
      <c r="AU568" s="179" t="s">
        <v>87</v>
      </c>
      <c r="AV568" s="13" t="s">
        <v>87</v>
      </c>
      <c r="AW568" s="13" t="s">
        <v>38</v>
      </c>
      <c r="AX568" s="13" t="s">
        <v>77</v>
      </c>
      <c r="AY568" s="179" t="s">
        <v>186</v>
      </c>
    </row>
    <row r="569" spans="2:51" s="15" customFormat="1">
      <c r="B569" s="194"/>
      <c r="D569" s="172" t="s">
        <v>373</v>
      </c>
      <c r="E569" s="195" t="s">
        <v>3</v>
      </c>
      <c r="F569" s="196" t="s">
        <v>765</v>
      </c>
      <c r="H569" s="195" t="s">
        <v>3</v>
      </c>
      <c r="I569" s="197"/>
      <c r="L569" s="194"/>
      <c r="M569" s="198"/>
      <c r="N569" s="199"/>
      <c r="O569" s="199"/>
      <c r="P569" s="199"/>
      <c r="Q569" s="199"/>
      <c r="R569" s="199"/>
      <c r="S569" s="199"/>
      <c r="T569" s="200"/>
      <c r="AT569" s="195" t="s">
        <v>373</v>
      </c>
      <c r="AU569" s="195" t="s">
        <v>87</v>
      </c>
      <c r="AV569" s="15" t="s">
        <v>85</v>
      </c>
      <c r="AW569" s="15" t="s">
        <v>38</v>
      </c>
      <c r="AX569" s="15" t="s">
        <v>77</v>
      </c>
      <c r="AY569" s="195" t="s">
        <v>186</v>
      </c>
    </row>
    <row r="570" spans="2:51" s="13" customFormat="1">
      <c r="B570" s="178"/>
      <c r="D570" s="172" t="s">
        <v>373</v>
      </c>
      <c r="E570" s="179" t="s">
        <v>3</v>
      </c>
      <c r="F570" s="180" t="s">
        <v>766</v>
      </c>
      <c r="H570" s="181">
        <v>60.853000000000002</v>
      </c>
      <c r="I570" s="182"/>
      <c r="L570" s="178"/>
      <c r="M570" s="183"/>
      <c r="N570" s="184"/>
      <c r="O570" s="184"/>
      <c r="P570" s="184"/>
      <c r="Q570" s="184"/>
      <c r="R570" s="184"/>
      <c r="S570" s="184"/>
      <c r="T570" s="185"/>
      <c r="AT570" s="179" t="s">
        <v>373</v>
      </c>
      <c r="AU570" s="179" t="s">
        <v>87</v>
      </c>
      <c r="AV570" s="13" t="s">
        <v>87</v>
      </c>
      <c r="AW570" s="13" t="s">
        <v>38</v>
      </c>
      <c r="AX570" s="13" t="s">
        <v>77</v>
      </c>
      <c r="AY570" s="179" t="s">
        <v>186</v>
      </c>
    </row>
    <row r="571" spans="2:51" s="13" customFormat="1">
      <c r="B571" s="178"/>
      <c r="D571" s="172" t="s">
        <v>373</v>
      </c>
      <c r="E571" s="179" t="s">
        <v>3</v>
      </c>
      <c r="F571" s="180" t="s">
        <v>767</v>
      </c>
      <c r="H571" s="181">
        <v>-13.201000000000001</v>
      </c>
      <c r="I571" s="182"/>
      <c r="L571" s="178"/>
      <c r="M571" s="183"/>
      <c r="N571" s="184"/>
      <c r="O571" s="184"/>
      <c r="P571" s="184"/>
      <c r="Q571" s="184"/>
      <c r="R571" s="184"/>
      <c r="S571" s="184"/>
      <c r="T571" s="185"/>
      <c r="AT571" s="179" t="s">
        <v>373</v>
      </c>
      <c r="AU571" s="179" t="s">
        <v>87</v>
      </c>
      <c r="AV571" s="13" t="s">
        <v>87</v>
      </c>
      <c r="AW571" s="13" t="s">
        <v>38</v>
      </c>
      <c r="AX571" s="13" t="s">
        <v>77</v>
      </c>
      <c r="AY571" s="179" t="s">
        <v>186</v>
      </c>
    </row>
    <row r="572" spans="2:51" s="13" customFormat="1">
      <c r="B572" s="178"/>
      <c r="D572" s="172" t="s">
        <v>373</v>
      </c>
      <c r="E572" s="179" t="s">
        <v>3</v>
      </c>
      <c r="F572" s="180" t="s">
        <v>768</v>
      </c>
      <c r="H572" s="181">
        <v>24.16</v>
      </c>
      <c r="I572" s="182"/>
      <c r="L572" s="178"/>
      <c r="M572" s="183"/>
      <c r="N572" s="184"/>
      <c r="O572" s="184"/>
      <c r="P572" s="184"/>
      <c r="Q572" s="184"/>
      <c r="R572" s="184"/>
      <c r="S572" s="184"/>
      <c r="T572" s="185"/>
      <c r="AT572" s="179" t="s">
        <v>373</v>
      </c>
      <c r="AU572" s="179" t="s">
        <v>87</v>
      </c>
      <c r="AV572" s="13" t="s">
        <v>87</v>
      </c>
      <c r="AW572" s="13" t="s">
        <v>38</v>
      </c>
      <c r="AX572" s="13" t="s">
        <v>77</v>
      </c>
      <c r="AY572" s="179" t="s">
        <v>186</v>
      </c>
    </row>
    <row r="573" spans="2:51" s="13" customFormat="1" ht="22.5">
      <c r="B573" s="178"/>
      <c r="D573" s="172" t="s">
        <v>373</v>
      </c>
      <c r="E573" s="179" t="s">
        <v>3</v>
      </c>
      <c r="F573" s="180" t="s">
        <v>769</v>
      </c>
      <c r="H573" s="181">
        <v>92.713999999999999</v>
      </c>
      <c r="I573" s="182"/>
      <c r="L573" s="178"/>
      <c r="M573" s="183"/>
      <c r="N573" s="184"/>
      <c r="O573" s="184"/>
      <c r="P573" s="184"/>
      <c r="Q573" s="184"/>
      <c r="R573" s="184"/>
      <c r="S573" s="184"/>
      <c r="T573" s="185"/>
      <c r="AT573" s="179" t="s">
        <v>373</v>
      </c>
      <c r="AU573" s="179" t="s">
        <v>87</v>
      </c>
      <c r="AV573" s="13" t="s">
        <v>87</v>
      </c>
      <c r="AW573" s="13" t="s">
        <v>38</v>
      </c>
      <c r="AX573" s="13" t="s">
        <v>77</v>
      </c>
      <c r="AY573" s="179" t="s">
        <v>186</v>
      </c>
    </row>
    <row r="574" spans="2:51" s="13" customFormat="1">
      <c r="B574" s="178"/>
      <c r="D574" s="172" t="s">
        <v>373</v>
      </c>
      <c r="E574" s="179" t="s">
        <v>3</v>
      </c>
      <c r="F574" s="180" t="s">
        <v>770</v>
      </c>
      <c r="H574" s="181">
        <v>-10.87</v>
      </c>
      <c r="I574" s="182"/>
      <c r="L574" s="178"/>
      <c r="M574" s="183"/>
      <c r="N574" s="184"/>
      <c r="O574" s="184"/>
      <c r="P574" s="184"/>
      <c r="Q574" s="184"/>
      <c r="R574" s="184"/>
      <c r="S574" s="184"/>
      <c r="T574" s="185"/>
      <c r="AT574" s="179" t="s">
        <v>373</v>
      </c>
      <c r="AU574" s="179" t="s">
        <v>87</v>
      </c>
      <c r="AV574" s="13" t="s">
        <v>87</v>
      </c>
      <c r="AW574" s="13" t="s">
        <v>38</v>
      </c>
      <c r="AX574" s="13" t="s">
        <v>77</v>
      </c>
      <c r="AY574" s="179" t="s">
        <v>186</v>
      </c>
    </row>
    <row r="575" spans="2:51" s="13" customFormat="1">
      <c r="B575" s="178"/>
      <c r="D575" s="172" t="s">
        <v>373</v>
      </c>
      <c r="E575" s="179" t="s">
        <v>3</v>
      </c>
      <c r="F575" s="180" t="s">
        <v>771</v>
      </c>
      <c r="H575" s="181">
        <v>19.2</v>
      </c>
      <c r="I575" s="182"/>
      <c r="L575" s="178"/>
      <c r="M575" s="183"/>
      <c r="N575" s="184"/>
      <c r="O575" s="184"/>
      <c r="P575" s="184"/>
      <c r="Q575" s="184"/>
      <c r="R575" s="184"/>
      <c r="S575" s="184"/>
      <c r="T575" s="185"/>
      <c r="AT575" s="179" t="s">
        <v>373</v>
      </c>
      <c r="AU575" s="179" t="s">
        <v>87</v>
      </c>
      <c r="AV575" s="13" t="s">
        <v>87</v>
      </c>
      <c r="AW575" s="13" t="s">
        <v>38</v>
      </c>
      <c r="AX575" s="13" t="s">
        <v>77</v>
      </c>
      <c r="AY575" s="179" t="s">
        <v>186</v>
      </c>
    </row>
    <row r="576" spans="2:51" s="13" customFormat="1">
      <c r="B576" s="178"/>
      <c r="D576" s="172" t="s">
        <v>373</v>
      </c>
      <c r="E576" s="179" t="s">
        <v>3</v>
      </c>
      <c r="F576" s="180" t="s">
        <v>772</v>
      </c>
      <c r="H576" s="181">
        <v>3.2759999999999998</v>
      </c>
      <c r="I576" s="182"/>
      <c r="L576" s="178"/>
      <c r="M576" s="183"/>
      <c r="N576" s="184"/>
      <c r="O576" s="184"/>
      <c r="P576" s="184"/>
      <c r="Q576" s="184"/>
      <c r="R576" s="184"/>
      <c r="S576" s="184"/>
      <c r="T576" s="185"/>
      <c r="AT576" s="179" t="s">
        <v>373</v>
      </c>
      <c r="AU576" s="179" t="s">
        <v>87</v>
      </c>
      <c r="AV576" s="13" t="s">
        <v>87</v>
      </c>
      <c r="AW576" s="13" t="s">
        <v>38</v>
      </c>
      <c r="AX576" s="13" t="s">
        <v>77</v>
      </c>
      <c r="AY576" s="179" t="s">
        <v>186</v>
      </c>
    </row>
    <row r="577" spans="1:65" s="13" customFormat="1">
      <c r="B577" s="178"/>
      <c r="D577" s="172" t="s">
        <v>373</v>
      </c>
      <c r="E577" s="179" t="s">
        <v>3</v>
      </c>
      <c r="F577" s="180" t="s">
        <v>773</v>
      </c>
      <c r="H577" s="181">
        <v>3.8340000000000001</v>
      </c>
      <c r="I577" s="182"/>
      <c r="L577" s="178"/>
      <c r="M577" s="183"/>
      <c r="N577" s="184"/>
      <c r="O577" s="184"/>
      <c r="P577" s="184"/>
      <c r="Q577" s="184"/>
      <c r="R577" s="184"/>
      <c r="S577" s="184"/>
      <c r="T577" s="185"/>
      <c r="AT577" s="179" t="s">
        <v>373</v>
      </c>
      <c r="AU577" s="179" t="s">
        <v>87</v>
      </c>
      <c r="AV577" s="13" t="s">
        <v>87</v>
      </c>
      <c r="AW577" s="13" t="s">
        <v>38</v>
      </c>
      <c r="AX577" s="13" t="s">
        <v>77</v>
      </c>
      <c r="AY577" s="179" t="s">
        <v>186</v>
      </c>
    </row>
    <row r="578" spans="1:65" s="15" customFormat="1">
      <c r="B578" s="194"/>
      <c r="D578" s="172" t="s">
        <v>373</v>
      </c>
      <c r="E578" s="195" t="s">
        <v>3</v>
      </c>
      <c r="F578" s="196" t="s">
        <v>643</v>
      </c>
      <c r="H578" s="195" t="s">
        <v>3</v>
      </c>
      <c r="I578" s="197"/>
      <c r="L578" s="194"/>
      <c r="M578" s="198"/>
      <c r="N578" s="199"/>
      <c r="O578" s="199"/>
      <c r="P578" s="199"/>
      <c r="Q578" s="199"/>
      <c r="R578" s="199"/>
      <c r="S578" s="199"/>
      <c r="T578" s="200"/>
      <c r="AT578" s="195" t="s">
        <v>373</v>
      </c>
      <c r="AU578" s="195" t="s">
        <v>87</v>
      </c>
      <c r="AV578" s="15" t="s">
        <v>85</v>
      </c>
      <c r="AW578" s="15" t="s">
        <v>38</v>
      </c>
      <c r="AX578" s="15" t="s">
        <v>77</v>
      </c>
      <c r="AY578" s="195" t="s">
        <v>186</v>
      </c>
    </row>
    <row r="579" spans="1:65" s="13" customFormat="1">
      <c r="B579" s="178"/>
      <c r="D579" s="172" t="s">
        <v>373</v>
      </c>
      <c r="E579" s="179" t="s">
        <v>3</v>
      </c>
      <c r="F579" s="180" t="s">
        <v>2835</v>
      </c>
      <c r="H579" s="181">
        <v>36.218000000000004</v>
      </c>
      <c r="I579" s="182"/>
      <c r="L579" s="178"/>
      <c r="M579" s="183"/>
      <c r="N579" s="184"/>
      <c r="O579" s="184"/>
      <c r="P579" s="184"/>
      <c r="Q579" s="184"/>
      <c r="R579" s="184"/>
      <c r="S579" s="184"/>
      <c r="T579" s="185"/>
      <c r="AT579" s="179" t="s">
        <v>373</v>
      </c>
      <c r="AU579" s="179" t="s">
        <v>87</v>
      </c>
      <c r="AV579" s="13" t="s">
        <v>87</v>
      </c>
      <c r="AW579" s="13" t="s">
        <v>38</v>
      </c>
      <c r="AX579" s="13" t="s">
        <v>77</v>
      </c>
      <c r="AY579" s="179" t="s">
        <v>186</v>
      </c>
    </row>
    <row r="580" spans="1:65" s="13" customFormat="1">
      <c r="B580" s="178"/>
      <c r="D580" s="172" t="s">
        <v>373</v>
      </c>
      <c r="E580" s="179" t="s">
        <v>3</v>
      </c>
      <c r="F580" s="180" t="s">
        <v>775</v>
      </c>
      <c r="H580" s="181">
        <v>-5.22</v>
      </c>
      <c r="I580" s="182"/>
      <c r="L580" s="178"/>
      <c r="M580" s="183"/>
      <c r="N580" s="184"/>
      <c r="O580" s="184"/>
      <c r="P580" s="184"/>
      <c r="Q580" s="184"/>
      <c r="R580" s="184"/>
      <c r="S580" s="184"/>
      <c r="T580" s="185"/>
      <c r="AT580" s="179" t="s">
        <v>373</v>
      </c>
      <c r="AU580" s="179" t="s">
        <v>87</v>
      </c>
      <c r="AV580" s="13" t="s">
        <v>87</v>
      </c>
      <c r="AW580" s="13" t="s">
        <v>38</v>
      </c>
      <c r="AX580" s="13" t="s">
        <v>77</v>
      </c>
      <c r="AY580" s="179" t="s">
        <v>186</v>
      </c>
    </row>
    <row r="581" spans="1:65" s="14" customFormat="1">
      <c r="B581" s="186"/>
      <c r="D581" s="172" t="s">
        <v>373</v>
      </c>
      <c r="E581" s="187" t="s">
        <v>3</v>
      </c>
      <c r="F581" s="188" t="s">
        <v>375</v>
      </c>
      <c r="H581" s="189">
        <v>390.58800000000002</v>
      </c>
      <c r="I581" s="190"/>
      <c r="L581" s="186"/>
      <c r="M581" s="191"/>
      <c r="N581" s="192"/>
      <c r="O581" s="192"/>
      <c r="P581" s="192"/>
      <c r="Q581" s="192"/>
      <c r="R581" s="192"/>
      <c r="S581" s="192"/>
      <c r="T581" s="193"/>
      <c r="AT581" s="187" t="s">
        <v>373</v>
      </c>
      <c r="AU581" s="187" t="s">
        <v>87</v>
      </c>
      <c r="AV581" s="14" t="s">
        <v>200</v>
      </c>
      <c r="AW581" s="14" t="s">
        <v>38</v>
      </c>
      <c r="AX581" s="14" t="s">
        <v>85</v>
      </c>
      <c r="AY581" s="187" t="s">
        <v>186</v>
      </c>
    </row>
    <row r="582" spans="1:65" s="2" customFormat="1" ht="36.75" customHeight="1">
      <c r="A582" s="36"/>
      <c r="B582" s="147"/>
      <c r="C582" s="148" t="s">
        <v>981</v>
      </c>
      <c r="D582" s="148" t="s">
        <v>189</v>
      </c>
      <c r="E582" s="149" t="s">
        <v>2836</v>
      </c>
      <c r="F582" s="150" t="s">
        <v>2837</v>
      </c>
      <c r="G582" s="151" t="s">
        <v>370</v>
      </c>
      <c r="H582" s="152">
        <v>557.274</v>
      </c>
      <c r="I582" s="153"/>
      <c r="J582" s="154">
        <f>ROUND(I582*H582,2)</f>
        <v>0</v>
      </c>
      <c r="K582" s="155"/>
      <c r="L582" s="37"/>
      <c r="M582" s="163" t="s">
        <v>3</v>
      </c>
      <c r="N582" s="164" t="s">
        <v>48</v>
      </c>
      <c r="O582" s="57"/>
      <c r="P582" s="165">
        <f>O582*H582</f>
        <v>0</v>
      </c>
      <c r="Q582" s="165">
        <v>0</v>
      </c>
      <c r="R582" s="165">
        <f>Q582*H582</f>
        <v>0</v>
      </c>
      <c r="S582" s="165">
        <v>4.5999999999999999E-2</v>
      </c>
      <c r="T582" s="166">
        <f>S582*H582</f>
        <v>25.634604</v>
      </c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R582" s="161" t="s">
        <v>200</v>
      </c>
      <c r="AT582" s="161" t="s">
        <v>189</v>
      </c>
      <c r="AU582" s="161" t="s">
        <v>87</v>
      </c>
      <c r="AY582" s="20" t="s">
        <v>186</v>
      </c>
      <c r="BE582" s="162">
        <f>IF(N582="základní",J582,0)</f>
        <v>0</v>
      </c>
      <c r="BF582" s="162">
        <f>IF(N582="snížená",J582,0)</f>
        <v>0</v>
      </c>
      <c r="BG582" s="162">
        <f>IF(N582="zákl. přenesená",J582,0)</f>
        <v>0</v>
      </c>
      <c r="BH582" s="162">
        <f>IF(N582="sníž. přenesená",J582,0)</f>
        <v>0</v>
      </c>
      <c r="BI582" s="162">
        <f>IF(N582="nulová",J582,0)</f>
        <v>0</v>
      </c>
      <c r="BJ582" s="20" t="s">
        <v>85</v>
      </c>
      <c r="BK582" s="162">
        <f>ROUND(I582*H582,2)</f>
        <v>0</v>
      </c>
      <c r="BL582" s="20" t="s">
        <v>200</v>
      </c>
      <c r="BM582" s="161" t="s">
        <v>2838</v>
      </c>
    </row>
    <row r="583" spans="1:65" s="15" customFormat="1">
      <c r="B583" s="194"/>
      <c r="D583" s="172" t="s">
        <v>373</v>
      </c>
      <c r="E583" s="195" t="s">
        <v>3</v>
      </c>
      <c r="F583" s="196" t="s">
        <v>696</v>
      </c>
      <c r="H583" s="195" t="s">
        <v>3</v>
      </c>
      <c r="I583" s="197"/>
      <c r="L583" s="194"/>
      <c r="M583" s="198"/>
      <c r="N583" s="199"/>
      <c r="O583" s="199"/>
      <c r="P583" s="199"/>
      <c r="Q583" s="199"/>
      <c r="R583" s="199"/>
      <c r="S583" s="199"/>
      <c r="T583" s="200"/>
      <c r="AT583" s="195" t="s">
        <v>373</v>
      </c>
      <c r="AU583" s="195" t="s">
        <v>87</v>
      </c>
      <c r="AV583" s="15" t="s">
        <v>85</v>
      </c>
      <c r="AW583" s="15" t="s">
        <v>38</v>
      </c>
      <c r="AX583" s="15" t="s">
        <v>77</v>
      </c>
      <c r="AY583" s="195" t="s">
        <v>186</v>
      </c>
    </row>
    <row r="584" spans="1:65" s="13" customFormat="1">
      <c r="B584" s="178"/>
      <c r="D584" s="172" t="s">
        <v>373</v>
      </c>
      <c r="E584" s="179" t="s">
        <v>3</v>
      </c>
      <c r="F584" s="180" t="s">
        <v>697</v>
      </c>
      <c r="H584" s="181">
        <v>597.47400000000005</v>
      </c>
      <c r="I584" s="182"/>
      <c r="L584" s="178"/>
      <c r="M584" s="183"/>
      <c r="N584" s="184"/>
      <c r="O584" s="184"/>
      <c r="P584" s="184"/>
      <c r="Q584" s="184"/>
      <c r="R584" s="184"/>
      <c r="S584" s="184"/>
      <c r="T584" s="185"/>
      <c r="AT584" s="179" t="s">
        <v>373</v>
      </c>
      <c r="AU584" s="179" t="s">
        <v>87</v>
      </c>
      <c r="AV584" s="13" t="s">
        <v>87</v>
      </c>
      <c r="AW584" s="13" t="s">
        <v>38</v>
      </c>
      <c r="AX584" s="13" t="s">
        <v>77</v>
      </c>
      <c r="AY584" s="179" t="s">
        <v>186</v>
      </c>
    </row>
    <row r="585" spans="1:65" s="13" customFormat="1">
      <c r="B585" s="178"/>
      <c r="D585" s="172" t="s">
        <v>373</v>
      </c>
      <c r="E585" s="179" t="s">
        <v>3</v>
      </c>
      <c r="F585" s="180" t="s">
        <v>698</v>
      </c>
      <c r="H585" s="181">
        <v>-40.200000000000003</v>
      </c>
      <c r="I585" s="182"/>
      <c r="L585" s="178"/>
      <c r="M585" s="183"/>
      <c r="N585" s="184"/>
      <c r="O585" s="184"/>
      <c r="P585" s="184"/>
      <c r="Q585" s="184"/>
      <c r="R585" s="184"/>
      <c r="S585" s="184"/>
      <c r="T585" s="185"/>
      <c r="AT585" s="179" t="s">
        <v>373</v>
      </c>
      <c r="AU585" s="179" t="s">
        <v>87</v>
      </c>
      <c r="AV585" s="13" t="s">
        <v>87</v>
      </c>
      <c r="AW585" s="13" t="s">
        <v>38</v>
      </c>
      <c r="AX585" s="13" t="s">
        <v>77</v>
      </c>
      <c r="AY585" s="179" t="s">
        <v>186</v>
      </c>
    </row>
    <row r="586" spans="1:65" s="14" customFormat="1">
      <c r="B586" s="186"/>
      <c r="D586" s="172" t="s">
        <v>373</v>
      </c>
      <c r="E586" s="187" t="s">
        <v>3</v>
      </c>
      <c r="F586" s="188" t="s">
        <v>375</v>
      </c>
      <c r="H586" s="189">
        <v>557.274</v>
      </c>
      <c r="I586" s="190"/>
      <c r="L586" s="186"/>
      <c r="M586" s="191"/>
      <c r="N586" s="192"/>
      <c r="O586" s="192"/>
      <c r="P586" s="192"/>
      <c r="Q586" s="192"/>
      <c r="R586" s="192"/>
      <c r="S586" s="192"/>
      <c r="T586" s="193"/>
      <c r="AT586" s="187" t="s">
        <v>373</v>
      </c>
      <c r="AU586" s="187" t="s">
        <v>87</v>
      </c>
      <c r="AV586" s="14" t="s">
        <v>200</v>
      </c>
      <c r="AW586" s="14" t="s">
        <v>38</v>
      </c>
      <c r="AX586" s="14" t="s">
        <v>85</v>
      </c>
      <c r="AY586" s="187" t="s">
        <v>186</v>
      </c>
    </row>
    <row r="587" spans="1:65" s="2" customFormat="1" ht="23.45" customHeight="1">
      <c r="A587" s="36"/>
      <c r="B587" s="147"/>
      <c r="C587" s="148" t="s">
        <v>985</v>
      </c>
      <c r="D587" s="148" t="s">
        <v>189</v>
      </c>
      <c r="E587" s="149" t="s">
        <v>2839</v>
      </c>
      <c r="F587" s="150" t="s">
        <v>2840</v>
      </c>
      <c r="G587" s="151" t="s">
        <v>370</v>
      </c>
      <c r="H587" s="152">
        <v>24.965</v>
      </c>
      <c r="I587" s="153"/>
      <c r="J587" s="154">
        <f>ROUND(I587*H587,2)</f>
        <v>0</v>
      </c>
      <c r="K587" s="155"/>
      <c r="L587" s="37"/>
      <c r="M587" s="163" t="s">
        <v>3</v>
      </c>
      <c r="N587" s="164" t="s">
        <v>48</v>
      </c>
      <c r="O587" s="57"/>
      <c r="P587" s="165">
        <f>O587*H587</f>
        <v>0</v>
      </c>
      <c r="Q587" s="165">
        <v>0</v>
      </c>
      <c r="R587" s="165">
        <f>Q587*H587</f>
        <v>0</v>
      </c>
      <c r="S587" s="165">
        <v>0.11</v>
      </c>
      <c r="T587" s="166">
        <f>S587*H587</f>
        <v>2.7461500000000001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61" t="s">
        <v>200</v>
      </c>
      <c r="AT587" s="161" t="s">
        <v>189</v>
      </c>
      <c r="AU587" s="161" t="s">
        <v>87</v>
      </c>
      <c r="AY587" s="20" t="s">
        <v>186</v>
      </c>
      <c r="BE587" s="162">
        <f>IF(N587="základní",J587,0)</f>
        <v>0</v>
      </c>
      <c r="BF587" s="162">
        <f>IF(N587="snížená",J587,0)</f>
        <v>0</v>
      </c>
      <c r="BG587" s="162">
        <f>IF(N587="zákl. přenesená",J587,0)</f>
        <v>0</v>
      </c>
      <c r="BH587" s="162">
        <f>IF(N587="sníž. přenesená",J587,0)</f>
        <v>0</v>
      </c>
      <c r="BI587" s="162">
        <f>IF(N587="nulová",J587,0)</f>
        <v>0</v>
      </c>
      <c r="BJ587" s="20" t="s">
        <v>85</v>
      </c>
      <c r="BK587" s="162">
        <f>ROUND(I587*H587,2)</f>
        <v>0</v>
      </c>
      <c r="BL587" s="20" t="s">
        <v>200</v>
      </c>
      <c r="BM587" s="161" t="s">
        <v>2841</v>
      </c>
    </row>
    <row r="588" spans="1:65" s="15" customFormat="1">
      <c r="B588" s="194"/>
      <c r="D588" s="172" t="s">
        <v>373</v>
      </c>
      <c r="E588" s="195" t="s">
        <v>3</v>
      </c>
      <c r="F588" s="196" t="s">
        <v>2805</v>
      </c>
      <c r="H588" s="195" t="s">
        <v>3</v>
      </c>
      <c r="I588" s="197"/>
      <c r="L588" s="194"/>
      <c r="M588" s="198"/>
      <c r="N588" s="199"/>
      <c r="O588" s="199"/>
      <c r="P588" s="199"/>
      <c r="Q588" s="199"/>
      <c r="R588" s="199"/>
      <c r="S588" s="199"/>
      <c r="T588" s="200"/>
      <c r="AT588" s="195" t="s">
        <v>373</v>
      </c>
      <c r="AU588" s="195" t="s">
        <v>87</v>
      </c>
      <c r="AV588" s="15" t="s">
        <v>85</v>
      </c>
      <c r="AW588" s="15" t="s">
        <v>38</v>
      </c>
      <c r="AX588" s="15" t="s">
        <v>77</v>
      </c>
      <c r="AY588" s="195" t="s">
        <v>186</v>
      </c>
    </row>
    <row r="589" spans="1:65" s="13" customFormat="1">
      <c r="B589" s="178"/>
      <c r="D589" s="172" t="s">
        <v>373</v>
      </c>
      <c r="E589" s="179" t="s">
        <v>3</v>
      </c>
      <c r="F589" s="180" t="s">
        <v>2842</v>
      </c>
      <c r="H589" s="181">
        <v>5.8</v>
      </c>
      <c r="I589" s="182"/>
      <c r="L589" s="178"/>
      <c r="M589" s="183"/>
      <c r="N589" s="184"/>
      <c r="O589" s="184"/>
      <c r="P589" s="184"/>
      <c r="Q589" s="184"/>
      <c r="R589" s="184"/>
      <c r="S589" s="184"/>
      <c r="T589" s="185"/>
      <c r="AT589" s="179" t="s">
        <v>373</v>
      </c>
      <c r="AU589" s="179" t="s">
        <v>87</v>
      </c>
      <c r="AV589" s="13" t="s">
        <v>87</v>
      </c>
      <c r="AW589" s="13" t="s">
        <v>38</v>
      </c>
      <c r="AX589" s="13" t="s">
        <v>77</v>
      </c>
      <c r="AY589" s="179" t="s">
        <v>186</v>
      </c>
    </row>
    <row r="590" spans="1:65" s="13" customFormat="1">
      <c r="B590" s="178"/>
      <c r="D590" s="172" t="s">
        <v>373</v>
      </c>
      <c r="E590" s="179" t="s">
        <v>3</v>
      </c>
      <c r="F590" s="180" t="s">
        <v>2843</v>
      </c>
      <c r="H590" s="181">
        <v>1.1499999999999999</v>
      </c>
      <c r="I590" s="182"/>
      <c r="L590" s="178"/>
      <c r="M590" s="183"/>
      <c r="N590" s="184"/>
      <c r="O590" s="184"/>
      <c r="P590" s="184"/>
      <c r="Q590" s="184"/>
      <c r="R590" s="184"/>
      <c r="S590" s="184"/>
      <c r="T590" s="185"/>
      <c r="AT590" s="179" t="s">
        <v>373</v>
      </c>
      <c r="AU590" s="179" t="s">
        <v>87</v>
      </c>
      <c r="AV590" s="13" t="s">
        <v>87</v>
      </c>
      <c r="AW590" s="13" t="s">
        <v>38</v>
      </c>
      <c r="AX590" s="13" t="s">
        <v>77</v>
      </c>
      <c r="AY590" s="179" t="s">
        <v>186</v>
      </c>
    </row>
    <row r="591" spans="1:65" s="13" customFormat="1">
      <c r="B591" s="178"/>
      <c r="D591" s="172" t="s">
        <v>373</v>
      </c>
      <c r="E591" s="179" t="s">
        <v>3</v>
      </c>
      <c r="F591" s="180" t="s">
        <v>2844</v>
      </c>
      <c r="H591" s="181">
        <v>2.8</v>
      </c>
      <c r="I591" s="182"/>
      <c r="L591" s="178"/>
      <c r="M591" s="183"/>
      <c r="N591" s="184"/>
      <c r="O591" s="184"/>
      <c r="P591" s="184"/>
      <c r="Q591" s="184"/>
      <c r="R591" s="184"/>
      <c r="S591" s="184"/>
      <c r="T591" s="185"/>
      <c r="AT591" s="179" t="s">
        <v>373</v>
      </c>
      <c r="AU591" s="179" t="s">
        <v>87</v>
      </c>
      <c r="AV591" s="13" t="s">
        <v>87</v>
      </c>
      <c r="AW591" s="13" t="s">
        <v>38</v>
      </c>
      <c r="AX591" s="13" t="s">
        <v>77</v>
      </c>
      <c r="AY591" s="179" t="s">
        <v>186</v>
      </c>
    </row>
    <row r="592" spans="1:65" s="13" customFormat="1">
      <c r="B592" s="178"/>
      <c r="D592" s="172" t="s">
        <v>373</v>
      </c>
      <c r="E592" s="179" t="s">
        <v>3</v>
      </c>
      <c r="F592" s="180" t="s">
        <v>2845</v>
      </c>
      <c r="H592" s="181">
        <v>1.958</v>
      </c>
      <c r="I592" s="182"/>
      <c r="L592" s="178"/>
      <c r="M592" s="183"/>
      <c r="N592" s="184"/>
      <c r="O592" s="184"/>
      <c r="P592" s="184"/>
      <c r="Q592" s="184"/>
      <c r="R592" s="184"/>
      <c r="S592" s="184"/>
      <c r="T592" s="185"/>
      <c r="AT592" s="179" t="s">
        <v>373</v>
      </c>
      <c r="AU592" s="179" t="s">
        <v>87</v>
      </c>
      <c r="AV592" s="13" t="s">
        <v>87</v>
      </c>
      <c r="AW592" s="13" t="s">
        <v>38</v>
      </c>
      <c r="AX592" s="13" t="s">
        <v>77</v>
      </c>
      <c r="AY592" s="179" t="s">
        <v>186</v>
      </c>
    </row>
    <row r="593" spans="1:65" s="13" customFormat="1">
      <c r="B593" s="178"/>
      <c r="D593" s="172" t="s">
        <v>373</v>
      </c>
      <c r="E593" s="179" t="s">
        <v>3</v>
      </c>
      <c r="F593" s="180" t="s">
        <v>2846</v>
      </c>
      <c r="H593" s="181">
        <v>5.2649999999999997</v>
      </c>
      <c r="I593" s="182"/>
      <c r="L593" s="178"/>
      <c r="M593" s="183"/>
      <c r="N593" s="184"/>
      <c r="O593" s="184"/>
      <c r="P593" s="184"/>
      <c r="Q593" s="184"/>
      <c r="R593" s="184"/>
      <c r="S593" s="184"/>
      <c r="T593" s="185"/>
      <c r="AT593" s="179" t="s">
        <v>373</v>
      </c>
      <c r="AU593" s="179" t="s">
        <v>87</v>
      </c>
      <c r="AV593" s="13" t="s">
        <v>87</v>
      </c>
      <c r="AW593" s="13" t="s">
        <v>38</v>
      </c>
      <c r="AX593" s="13" t="s">
        <v>77</v>
      </c>
      <c r="AY593" s="179" t="s">
        <v>186</v>
      </c>
    </row>
    <row r="594" spans="1:65" s="13" customFormat="1">
      <c r="B594" s="178"/>
      <c r="D594" s="172" t="s">
        <v>373</v>
      </c>
      <c r="E594" s="179" t="s">
        <v>3</v>
      </c>
      <c r="F594" s="180" t="s">
        <v>2847</v>
      </c>
      <c r="H594" s="181">
        <v>3.8879999999999999</v>
      </c>
      <c r="I594" s="182"/>
      <c r="L594" s="178"/>
      <c r="M594" s="183"/>
      <c r="N594" s="184"/>
      <c r="O594" s="184"/>
      <c r="P594" s="184"/>
      <c r="Q594" s="184"/>
      <c r="R594" s="184"/>
      <c r="S594" s="184"/>
      <c r="T594" s="185"/>
      <c r="AT594" s="179" t="s">
        <v>373</v>
      </c>
      <c r="AU594" s="179" t="s">
        <v>87</v>
      </c>
      <c r="AV594" s="13" t="s">
        <v>87</v>
      </c>
      <c r="AW594" s="13" t="s">
        <v>38</v>
      </c>
      <c r="AX594" s="13" t="s">
        <v>77</v>
      </c>
      <c r="AY594" s="179" t="s">
        <v>186</v>
      </c>
    </row>
    <row r="595" spans="1:65" s="13" customFormat="1">
      <c r="B595" s="178"/>
      <c r="D595" s="172" t="s">
        <v>373</v>
      </c>
      <c r="E595" s="179" t="s">
        <v>3</v>
      </c>
      <c r="F595" s="180" t="s">
        <v>2848</v>
      </c>
      <c r="H595" s="181">
        <v>4.1040000000000001</v>
      </c>
      <c r="I595" s="182"/>
      <c r="L595" s="178"/>
      <c r="M595" s="183"/>
      <c r="N595" s="184"/>
      <c r="O595" s="184"/>
      <c r="P595" s="184"/>
      <c r="Q595" s="184"/>
      <c r="R595" s="184"/>
      <c r="S595" s="184"/>
      <c r="T595" s="185"/>
      <c r="AT595" s="179" t="s">
        <v>373</v>
      </c>
      <c r="AU595" s="179" t="s">
        <v>87</v>
      </c>
      <c r="AV595" s="13" t="s">
        <v>87</v>
      </c>
      <c r="AW595" s="13" t="s">
        <v>38</v>
      </c>
      <c r="AX595" s="13" t="s">
        <v>77</v>
      </c>
      <c r="AY595" s="179" t="s">
        <v>186</v>
      </c>
    </row>
    <row r="596" spans="1:65" s="14" customFormat="1">
      <c r="B596" s="186"/>
      <c r="D596" s="172" t="s">
        <v>373</v>
      </c>
      <c r="E596" s="187" t="s">
        <v>3</v>
      </c>
      <c r="F596" s="188" t="s">
        <v>375</v>
      </c>
      <c r="H596" s="189">
        <v>24.965</v>
      </c>
      <c r="I596" s="190"/>
      <c r="L596" s="186"/>
      <c r="M596" s="191"/>
      <c r="N596" s="192"/>
      <c r="O596" s="192"/>
      <c r="P596" s="192"/>
      <c r="Q596" s="192"/>
      <c r="R596" s="192"/>
      <c r="S596" s="192"/>
      <c r="T596" s="193"/>
      <c r="AT596" s="187" t="s">
        <v>373</v>
      </c>
      <c r="AU596" s="187" t="s">
        <v>87</v>
      </c>
      <c r="AV596" s="14" t="s">
        <v>200</v>
      </c>
      <c r="AW596" s="14" t="s">
        <v>38</v>
      </c>
      <c r="AX596" s="14" t="s">
        <v>85</v>
      </c>
      <c r="AY596" s="187" t="s">
        <v>186</v>
      </c>
    </row>
    <row r="597" spans="1:65" s="12" customFormat="1" ht="22.9" customHeight="1">
      <c r="B597" s="134"/>
      <c r="D597" s="135" t="s">
        <v>76</v>
      </c>
      <c r="E597" s="145" t="s">
        <v>2065</v>
      </c>
      <c r="F597" s="145" t="s">
        <v>2066</v>
      </c>
      <c r="I597" s="137"/>
      <c r="J597" s="146">
        <f>BK597</f>
        <v>0</v>
      </c>
      <c r="L597" s="134"/>
      <c r="M597" s="139"/>
      <c r="N597" s="140"/>
      <c r="O597" s="140"/>
      <c r="P597" s="141">
        <f>SUM(P598:P617)</f>
        <v>0</v>
      </c>
      <c r="Q597" s="140"/>
      <c r="R597" s="141">
        <f>SUM(R598:R617)</f>
        <v>0</v>
      </c>
      <c r="S597" s="140"/>
      <c r="T597" s="142">
        <f>SUM(T598:T617)</f>
        <v>1.8033600000000001</v>
      </c>
      <c r="AR597" s="135" t="s">
        <v>85</v>
      </c>
      <c r="AT597" s="143" t="s">
        <v>76</v>
      </c>
      <c r="AU597" s="143" t="s">
        <v>85</v>
      </c>
      <c r="AY597" s="135" t="s">
        <v>186</v>
      </c>
      <c r="BK597" s="144">
        <f>SUM(BK598:BK617)</f>
        <v>0</v>
      </c>
    </row>
    <row r="598" spans="1:65" s="2" customFormat="1" ht="16.350000000000001" customHeight="1">
      <c r="A598" s="36"/>
      <c r="B598" s="147"/>
      <c r="C598" s="148" t="s">
        <v>990</v>
      </c>
      <c r="D598" s="148" t="s">
        <v>189</v>
      </c>
      <c r="E598" s="149" t="s">
        <v>2849</v>
      </c>
      <c r="F598" s="150" t="s">
        <v>2850</v>
      </c>
      <c r="G598" s="151" t="s">
        <v>370</v>
      </c>
      <c r="H598" s="152">
        <v>30.056000000000001</v>
      </c>
      <c r="I598" s="153"/>
      <c r="J598" s="154">
        <f>ROUND(I598*H598,2)</f>
        <v>0</v>
      </c>
      <c r="K598" s="155"/>
      <c r="L598" s="37"/>
      <c r="M598" s="163" t="s">
        <v>3</v>
      </c>
      <c r="N598" s="164" t="s">
        <v>48</v>
      </c>
      <c r="O598" s="57"/>
      <c r="P598" s="165">
        <f>O598*H598</f>
        <v>0</v>
      </c>
      <c r="Q598" s="165">
        <v>0</v>
      </c>
      <c r="R598" s="165">
        <f>Q598*H598</f>
        <v>0</v>
      </c>
      <c r="S598" s="165">
        <v>0.06</v>
      </c>
      <c r="T598" s="166">
        <f>S598*H598</f>
        <v>1.8033600000000001</v>
      </c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R598" s="161" t="s">
        <v>200</v>
      </c>
      <c r="AT598" s="161" t="s">
        <v>189</v>
      </c>
      <c r="AU598" s="161" t="s">
        <v>87</v>
      </c>
      <c r="AY598" s="20" t="s">
        <v>186</v>
      </c>
      <c r="BE598" s="162">
        <f>IF(N598="základní",J598,0)</f>
        <v>0</v>
      </c>
      <c r="BF598" s="162">
        <f>IF(N598="snížená",J598,0)</f>
        <v>0</v>
      </c>
      <c r="BG598" s="162">
        <f>IF(N598="zákl. přenesená",J598,0)</f>
        <v>0</v>
      </c>
      <c r="BH598" s="162">
        <f>IF(N598="sníž. přenesená",J598,0)</f>
        <v>0</v>
      </c>
      <c r="BI598" s="162">
        <f>IF(N598="nulová",J598,0)</f>
        <v>0</v>
      </c>
      <c r="BJ598" s="20" t="s">
        <v>85</v>
      </c>
      <c r="BK598" s="162">
        <f>ROUND(I598*H598,2)</f>
        <v>0</v>
      </c>
      <c r="BL598" s="20" t="s">
        <v>200</v>
      </c>
      <c r="BM598" s="161" t="s">
        <v>2851</v>
      </c>
    </row>
    <row r="599" spans="1:65" s="15" customFormat="1">
      <c r="B599" s="194"/>
      <c r="D599" s="172" t="s">
        <v>373</v>
      </c>
      <c r="E599" s="195" t="s">
        <v>3</v>
      </c>
      <c r="F599" s="196" t="s">
        <v>643</v>
      </c>
      <c r="H599" s="195" t="s">
        <v>3</v>
      </c>
      <c r="I599" s="197"/>
      <c r="L599" s="194"/>
      <c r="M599" s="198"/>
      <c r="N599" s="199"/>
      <c r="O599" s="199"/>
      <c r="P599" s="199"/>
      <c r="Q599" s="199"/>
      <c r="R599" s="199"/>
      <c r="S599" s="199"/>
      <c r="T599" s="200"/>
      <c r="AT599" s="195" t="s">
        <v>373</v>
      </c>
      <c r="AU599" s="195" t="s">
        <v>87</v>
      </c>
      <c r="AV599" s="15" t="s">
        <v>85</v>
      </c>
      <c r="AW599" s="15" t="s">
        <v>38</v>
      </c>
      <c r="AX599" s="15" t="s">
        <v>77</v>
      </c>
      <c r="AY599" s="195" t="s">
        <v>186</v>
      </c>
    </row>
    <row r="600" spans="1:65" s="13" customFormat="1">
      <c r="B600" s="178"/>
      <c r="D600" s="172" t="s">
        <v>373</v>
      </c>
      <c r="E600" s="179" t="s">
        <v>3</v>
      </c>
      <c r="F600" s="180" t="s">
        <v>644</v>
      </c>
      <c r="H600" s="181">
        <v>30.056000000000001</v>
      </c>
      <c r="I600" s="182"/>
      <c r="L600" s="178"/>
      <c r="M600" s="183"/>
      <c r="N600" s="184"/>
      <c r="O600" s="184"/>
      <c r="P600" s="184"/>
      <c r="Q600" s="184"/>
      <c r="R600" s="184"/>
      <c r="S600" s="184"/>
      <c r="T600" s="185"/>
      <c r="AT600" s="179" t="s">
        <v>373</v>
      </c>
      <c r="AU600" s="179" t="s">
        <v>87</v>
      </c>
      <c r="AV600" s="13" t="s">
        <v>87</v>
      </c>
      <c r="AW600" s="13" t="s">
        <v>38</v>
      </c>
      <c r="AX600" s="13" t="s">
        <v>77</v>
      </c>
      <c r="AY600" s="179" t="s">
        <v>186</v>
      </c>
    </row>
    <row r="601" spans="1:65" s="14" customFormat="1">
      <c r="B601" s="186"/>
      <c r="D601" s="172" t="s">
        <v>373</v>
      </c>
      <c r="E601" s="187" t="s">
        <v>3</v>
      </c>
      <c r="F601" s="188" t="s">
        <v>375</v>
      </c>
      <c r="H601" s="189">
        <v>30.056000000000001</v>
      </c>
      <c r="I601" s="190"/>
      <c r="L601" s="186"/>
      <c r="M601" s="191"/>
      <c r="N601" s="192"/>
      <c r="O601" s="192"/>
      <c r="P601" s="192"/>
      <c r="Q601" s="192"/>
      <c r="R601" s="192"/>
      <c r="S601" s="192"/>
      <c r="T601" s="193"/>
      <c r="AT601" s="187" t="s">
        <v>373</v>
      </c>
      <c r="AU601" s="187" t="s">
        <v>87</v>
      </c>
      <c r="AV601" s="14" t="s">
        <v>200</v>
      </c>
      <c r="AW601" s="14" t="s">
        <v>38</v>
      </c>
      <c r="AX601" s="14" t="s">
        <v>85</v>
      </c>
      <c r="AY601" s="187" t="s">
        <v>186</v>
      </c>
    </row>
    <row r="602" spans="1:65" s="2" customFormat="1" ht="42.75" customHeight="1">
      <c r="A602" s="36"/>
      <c r="B602" s="147"/>
      <c r="C602" s="148" t="s">
        <v>995</v>
      </c>
      <c r="D602" s="148" t="s">
        <v>189</v>
      </c>
      <c r="E602" s="149" t="s">
        <v>2852</v>
      </c>
      <c r="F602" s="150" t="s">
        <v>2853</v>
      </c>
      <c r="G602" s="151" t="s">
        <v>492</v>
      </c>
      <c r="H602" s="152">
        <v>1217.508</v>
      </c>
      <c r="I602" s="153"/>
      <c r="J602" s="154">
        <f>ROUND(I602*H602,2)</f>
        <v>0</v>
      </c>
      <c r="K602" s="155"/>
      <c r="L602" s="37"/>
      <c r="M602" s="163" t="s">
        <v>3</v>
      </c>
      <c r="N602" s="164" t="s">
        <v>48</v>
      </c>
      <c r="O602" s="57"/>
      <c r="P602" s="165">
        <f>O602*H602</f>
        <v>0</v>
      </c>
      <c r="Q602" s="165">
        <v>0</v>
      </c>
      <c r="R602" s="165">
        <f>Q602*H602</f>
        <v>0</v>
      </c>
      <c r="S602" s="165">
        <v>0</v>
      </c>
      <c r="T602" s="166">
        <f>S602*H602</f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161" t="s">
        <v>200</v>
      </c>
      <c r="AT602" s="161" t="s">
        <v>189</v>
      </c>
      <c r="AU602" s="161" t="s">
        <v>87</v>
      </c>
      <c r="AY602" s="20" t="s">
        <v>186</v>
      </c>
      <c r="BE602" s="162">
        <f>IF(N602="základní",J602,0)</f>
        <v>0</v>
      </c>
      <c r="BF602" s="162">
        <f>IF(N602="snížená",J602,0)</f>
        <v>0</v>
      </c>
      <c r="BG602" s="162">
        <f>IF(N602="zákl. přenesená",J602,0)</f>
        <v>0</v>
      </c>
      <c r="BH602" s="162">
        <f>IF(N602="sníž. přenesená",J602,0)</f>
        <v>0</v>
      </c>
      <c r="BI602" s="162">
        <f>IF(N602="nulová",J602,0)</f>
        <v>0</v>
      </c>
      <c r="BJ602" s="20" t="s">
        <v>85</v>
      </c>
      <c r="BK602" s="162">
        <f>ROUND(I602*H602,2)</f>
        <v>0</v>
      </c>
      <c r="BL602" s="20" t="s">
        <v>200</v>
      </c>
      <c r="BM602" s="161" t="s">
        <v>2854</v>
      </c>
    </row>
    <row r="603" spans="1:65" s="2" customFormat="1" ht="36.75" customHeight="1">
      <c r="A603" s="36"/>
      <c r="B603" s="147"/>
      <c r="C603" s="148" t="s">
        <v>1002</v>
      </c>
      <c r="D603" s="148" t="s">
        <v>189</v>
      </c>
      <c r="E603" s="149" t="s">
        <v>2855</v>
      </c>
      <c r="F603" s="150" t="s">
        <v>2856</v>
      </c>
      <c r="G603" s="151" t="s">
        <v>492</v>
      </c>
      <c r="H603" s="152">
        <v>25.872</v>
      </c>
      <c r="I603" s="153"/>
      <c r="J603" s="154">
        <f>ROUND(I603*H603,2)</f>
        <v>0</v>
      </c>
      <c r="K603" s="155"/>
      <c r="L603" s="37"/>
      <c r="M603" s="163" t="s">
        <v>3</v>
      </c>
      <c r="N603" s="164" t="s">
        <v>48</v>
      </c>
      <c r="O603" s="57"/>
      <c r="P603" s="165">
        <f>O603*H603</f>
        <v>0</v>
      </c>
      <c r="Q603" s="165">
        <v>0</v>
      </c>
      <c r="R603" s="165">
        <f>Q603*H603</f>
        <v>0</v>
      </c>
      <c r="S603" s="165">
        <v>0</v>
      </c>
      <c r="T603" s="166">
        <f>S603*H603</f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61" t="s">
        <v>200</v>
      </c>
      <c r="AT603" s="161" t="s">
        <v>189</v>
      </c>
      <c r="AU603" s="161" t="s">
        <v>87</v>
      </c>
      <c r="AY603" s="20" t="s">
        <v>186</v>
      </c>
      <c r="BE603" s="162">
        <f>IF(N603="základní",J603,0)</f>
        <v>0</v>
      </c>
      <c r="BF603" s="162">
        <f>IF(N603="snížená",J603,0)</f>
        <v>0</v>
      </c>
      <c r="BG603" s="162">
        <f>IF(N603="zákl. přenesená",J603,0)</f>
        <v>0</v>
      </c>
      <c r="BH603" s="162">
        <f>IF(N603="sníž. přenesená",J603,0)</f>
        <v>0</v>
      </c>
      <c r="BI603" s="162">
        <f>IF(N603="nulová",J603,0)</f>
        <v>0</v>
      </c>
      <c r="BJ603" s="20" t="s">
        <v>85</v>
      </c>
      <c r="BK603" s="162">
        <f>ROUND(I603*H603,2)</f>
        <v>0</v>
      </c>
      <c r="BL603" s="20" t="s">
        <v>200</v>
      </c>
      <c r="BM603" s="161" t="s">
        <v>2857</v>
      </c>
    </row>
    <row r="604" spans="1:65" s="15" customFormat="1">
      <c r="B604" s="194"/>
      <c r="D604" s="172" t="s">
        <v>373</v>
      </c>
      <c r="E604" s="195" t="s">
        <v>3</v>
      </c>
      <c r="F604" s="196" t="s">
        <v>2858</v>
      </c>
      <c r="H604" s="195" t="s">
        <v>3</v>
      </c>
      <c r="I604" s="197"/>
      <c r="L604" s="194"/>
      <c r="M604" s="198"/>
      <c r="N604" s="199"/>
      <c r="O604" s="199"/>
      <c r="P604" s="199"/>
      <c r="Q604" s="199"/>
      <c r="R604" s="199"/>
      <c r="S604" s="199"/>
      <c r="T604" s="200"/>
      <c r="AT604" s="195" t="s">
        <v>373</v>
      </c>
      <c r="AU604" s="195" t="s">
        <v>87</v>
      </c>
      <c r="AV604" s="15" t="s">
        <v>85</v>
      </c>
      <c r="AW604" s="15" t="s">
        <v>38</v>
      </c>
      <c r="AX604" s="15" t="s">
        <v>77</v>
      </c>
      <c r="AY604" s="195" t="s">
        <v>186</v>
      </c>
    </row>
    <row r="605" spans="1:65" s="13" customFormat="1">
      <c r="B605" s="178"/>
      <c r="D605" s="172" t="s">
        <v>373</v>
      </c>
      <c r="E605" s="179" t="s">
        <v>3</v>
      </c>
      <c r="F605" s="180" t="s">
        <v>2859</v>
      </c>
      <c r="H605" s="181">
        <v>15.78</v>
      </c>
      <c r="I605" s="182"/>
      <c r="L605" s="178"/>
      <c r="M605" s="183"/>
      <c r="N605" s="184"/>
      <c r="O605" s="184"/>
      <c r="P605" s="184"/>
      <c r="Q605" s="184"/>
      <c r="R605" s="184"/>
      <c r="S605" s="184"/>
      <c r="T605" s="185"/>
      <c r="AT605" s="179" t="s">
        <v>373</v>
      </c>
      <c r="AU605" s="179" t="s">
        <v>87</v>
      </c>
      <c r="AV605" s="13" t="s">
        <v>87</v>
      </c>
      <c r="AW605" s="13" t="s">
        <v>38</v>
      </c>
      <c r="AX605" s="13" t="s">
        <v>77</v>
      </c>
      <c r="AY605" s="179" t="s">
        <v>186</v>
      </c>
    </row>
    <row r="606" spans="1:65" s="15" customFormat="1">
      <c r="B606" s="194"/>
      <c r="D606" s="172" t="s">
        <v>373</v>
      </c>
      <c r="E606" s="195" t="s">
        <v>3</v>
      </c>
      <c r="F606" s="196" t="s">
        <v>2860</v>
      </c>
      <c r="H606" s="195" t="s">
        <v>3</v>
      </c>
      <c r="I606" s="197"/>
      <c r="L606" s="194"/>
      <c r="M606" s="198"/>
      <c r="N606" s="199"/>
      <c r="O606" s="199"/>
      <c r="P606" s="199"/>
      <c r="Q606" s="199"/>
      <c r="R606" s="199"/>
      <c r="S606" s="199"/>
      <c r="T606" s="200"/>
      <c r="AT606" s="195" t="s">
        <v>373</v>
      </c>
      <c r="AU606" s="195" t="s">
        <v>87</v>
      </c>
      <c r="AV606" s="15" t="s">
        <v>85</v>
      </c>
      <c r="AW606" s="15" t="s">
        <v>38</v>
      </c>
      <c r="AX606" s="15" t="s">
        <v>77</v>
      </c>
      <c r="AY606" s="195" t="s">
        <v>186</v>
      </c>
    </row>
    <row r="607" spans="1:65" s="13" customFormat="1">
      <c r="B607" s="178"/>
      <c r="D607" s="172" t="s">
        <v>373</v>
      </c>
      <c r="E607" s="179" t="s">
        <v>3</v>
      </c>
      <c r="F607" s="180" t="s">
        <v>2861</v>
      </c>
      <c r="H607" s="181">
        <v>10.092000000000001</v>
      </c>
      <c r="I607" s="182"/>
      <c r="L607" s="178"/>
      <c r="M607" s="183"/>
      <c r="N607" s="184"/>
      <c r="O607" s="184"/>
      <c r="P607" s="184"/>
      <c r="Q607" s="184"/>
      <c r="R607" s="184"/>
      <c r="S607" s="184"/>
      <c r="T607" s="185"/>
      <c r="AT607" s="179" t="s">
        <v>373</v>
      </c>
      <c r="AU607" s="179" t="s">
        <v>87</v>
      </c>
      <c r="AV607" s="13" t="s">
        <v>87</v>
      </c>
      <c r="AW607" s="13" t="s">
        <v>38</v>
      </c>
      <c r="AX607" s="13" t="s">
        <v>77</v>
      </c>
      <c r="AY607" s="179" t="s">
        <v>186</v>
      </c>
    </row>
    <row r="608" spans="1:65" s="14" customFormat="1">
      <c r="B608" s="186"/>
      <c r="D608" s="172" t="s">
        <v>373</v>
      </c>
      <c r="E608" s="187" t="s">
        <v>3</v>
      </c>
      <c r="F608" s="188" t="s">
        <v>375</v>
      </c>
      <c r="H608" s="189">
        <v>25.872</v>
      </c>
      <c r="I608" s="190"/>
      <c r="L608" s="186"/>
      <c r="M608" s="191"/>
      <c r="N608" s="192"/>
      <c r="O608" s="192"/>
      <c r="P608" s="192"/>
      <c r="Q608" s="192"/>
      <c r="R608" s="192"/>
      <c r="S608" s="192"/>
      <c r="T608" s="193"/>
      <c r="AT608" s="187" t="s">
        <v>373</v>
      </c>
      <c r="AU608" s="187" t="s">
        <v>87</v>
      </c>
      <c r="AV608" s="14" t="s">
        <v>200</v>
      </c>
      <c r="AW608" s="14" t="s">
        <v>38</v>
      </c>
      <c r="AX608" s="14" t="s">
        <v>85</v>
      </c>
      <c r="AY608" s="187" t="s">
        <v>186</v>
      </c>
    </row>
    <row r="609" spans="1:65" s="2" customFormat="1" ht="31.9" customHeight="1">
      <c r="A609" s="36"/>
      <c r="B609" s="147"/>
      <c r="C609" s="148" t="s">
        <v>1008</v>
      </c>
      <c r="D609" s="148" t="s">
        <v>189</v>
      </c>
      <c r="E609" s="149" t="s">
        <v>2070</v>
      </c>
      <c r="F609" s="150" t="s">
        <v>2071</v>
      </c>
      <c r="G609" s="151" t="s">
        <v>492</v>
      </c>
      <c r="H609" s="152">
        <v>1188.665</v>
      </c>
      <c r="I609" s="153"/>
      <c r="J609" s="154">
        <f>ROUND(I609*H609,2)</f>
        <v>0</v>
      </c>
      <c r="K609" s="155"/>
      <c r="L609" s="37"/>
      <c r="M609" s="163" t="s">
        <v>3</v>
      </c>
      <c r="N609" s="164" t="s">
        <v>48</v>
      </c>
      <c r="O609" s="57"/>
      <c r="P609" s="165">
        <f>O609*H609</f>
        <v>0</v>
      </c>
      <c r="Q609" s="165">
        <v>0</v>
      </c>
      <c r="R609" s="165">
        <f>Q609*H609</f>
        <v>0</v>
      </c>
      <c r="S609" s="165">
        <v>0</v>
      </c>
      <c r="T609" s="166">
        <f>S609*H609</f>
        <v>0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161" t="s">
        <v>200</v>
      </c>
      <c r="AT609" s="161" t="s">
        <v>189</v>
      </c>
      <c r="AU609" s="161" t="s">
        <v>87</v>
      </c>
      <c r="AY609" s="20" t="s">
        <v>186</v>
      </c>
      <c r="BE609" s="162">
        <f>IF(N609="základní",J609,0)</f>
        <v>0</v>
      </c>
      <c r="BF609" s="162">
        <f>IF(N609="snížená",J609,0)</f>
        <v>0</v>
      </c>
      <c r="BG609" s="162">
        <f>IF(N609="zákl. přenesená",J609,0)</f>
        <v>0</v>
      </c>
      <c r="BH609" s="162">
        <f>IF(N609="sníž. přenesená",J609,0)</f>
        <v>0</v>
      </c>
      <c r="BI609" s="162">
        <f>IF(N609="nulová",J609,0)</f>
        <v>0</v>
      </c>
      <c r="BJ609" s="20" t="s">
        <v>85</v>
      </c>
      <c r="BK609" s="162">
        <f>ROUND(I609*H609,2)</f>
        <v>0</v>
      </c>
      <c r="BL609" s="20" t="s">
        <v>200</v>
      </c>
      <c r="BM609" s="161" t="s">
        <v>2862</v>
      </c>
    </row>
    <row r="610" spans="1:65" s="13" customFormat="1">
      <c r="B610" s="178"/>
      <c r="D610" s="172" t="s">
        <v>373</v>
      </c>
      <c r="E610" s="179" t="s">
        <v>3</v>
      </c>
      <c r="F610" s="180" t="s">
        <v>2863</v>
      </c>
      <c r="H610" s="181">
        <v>1188.665</v>
      </c>
      <c r="I610" s="182"/>
      <c r="L610" s="178"/>
      <c r="M610" s="183"/>
      <c r="N610" s="184"/>
      <c r="O610" s="184"/>
      <c r="P610" s="184"/>
      <c r="Q610" s="184"/>
      <c r="R610" s="184"/>
      <c r="S610" s="184"/>
      <c r="T610" s="185"/>
      <c r="AT610" s="179" t="s">
        <v>373</v>
      </c>
      <c r="AU610" s="179" t="s">
        <v>87</v>
      </c>
      <c r="AV610" s="13" t="s">
        <v>87</v>
      </c>
      <c r="AW610" s="13" t="s">
        <v>38</v>
      </c>
      <c r="AX610" s="13" t="s">
        <v>85</v>
      </c>
      <c r="AY610" s="179" t="s">
        <v>186</v>
      </c>
    </row>
    <row r="611" spans="1:65" s="2" customFormat="1" ht="42.75" customHeight="1">
      <c r="A611" s="36"/>
      <c r="B611" s="147"/>
      <c r="C611" s="148" t="s">
        <v>1025</v>
      </c>
      <c r="D611" s="148" t="s">
        <v>189</v>
      </c>
      <c r="E611" s="149" t="s">
        <v>2073</v>
      </c>
      <c r="F611" s="150" t="s">
        <v>2074</v>
      </c>
      <c r="G611" s="151" t="s">
        <v>492</v>
      </c>
      <c r="H611" s="152">
        <v>26150.63</v>
      </c>
      <c r="I611" s="153"/>
      <c r="J611" s="154">
        <f>ROUND(I611*H611,2)</f>
        <v>0</v>
      </c>
      <c r="K611" s="155"/>
      <c r="L611" s="37"/>
      <c r="M611" s="163" t="s">
        <v>3</v>
      </c>
      <c r="N611" s="164" t="s">
        <v>48</v>
      </c>
      <c r="O611" s="57"/>
      <c r="P611" s="165">
        <f>O611*H611</f>
        <v>0</v>
      </c>
      <c r="Q611" s="165">
        <v>0</v>
      </c>
      <c r="R611" s="165">
        <f>Q611*H611</f>
        <v>0</v>
      </c>
      <c r="S611" s="165">
        <v>0</v>
      </c>
      <c r="T611" s="166">
        <f>S611*H611</f>
        <v>0</v>
      </c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R611" s="161" t="s">
        <v>200</v>
      </c>
      <c r="AT611" s="161" t="s">
        <v>189</v>
      </c>
      <c r="AU611" s="161" t="s">
        <v>87</v>
      </c>
      <c r="AY611" s="20" t="s">
        <v>186</v>
      </c>
      <c r="BE611" s="162">
        <f>IF(N611="základní",J611,0)</f>
        <v>0</v>
      </c>
      <c r="BF611" s="162">
        <f>IF(N611="snížená",J611,0)</f>
        <v>0</v>
      </c>
      <c r="BG611" s="162">
        <f>IF(N611="zákl. přenesená",J611,0)</f>
        <v>0</v>
      </c>
      <c r="BH611" s="162">
        <f>IF(N611="sníž. přenesená",J611,0)</f>
        <v>0</v>
      </c>
      <c r="BI611" s="162">
        <f>IF(N611="nulová",J611,0)</f>
        <v>0</v>
      </c>
      <c r="BJ611" s="20" t="s">
        <v>85</v>
      </c>
      <c r="BK611" s="162">
        <f>ROUND(I611*H611,2)</f>
        <v>0</v>
      </c>
      <c r="BL611" s="20" t="s">
        <v>200</v>
      </c>
      <c r="BM611" s="161" t="s">
        <v>2864</v>
      </c>
    </row>
    <row r="612" spans="1:65" s="15" customFormat="1">
      <c r="B612" s="194"/>
      <c r="D612" s="172" t="s">
        <v>373</v>
      </c>
      <c r="E612" s="195" t="s">
        <v>3</v>
      </c>
      <c r="F612" s="196" t="s">
        <v>2865</v>
      </c>
      <c r="H612" s="195" t="s">
        <v>3</v>
      </c>
      <c r="I612" s="197"/>
      <c r="L612" s="194"/>
      <c r="M612" s="198"/>
      <c r="N612" s="199"/>
      <c r="O612" s="199"/>
      <c r="P612" s="199"/>
      <c r="Q612" s="199"/>
      <c r="R612" s="199"/>
      <c r="S612" s="199"/>
      <c r="T612" s="200"/>
      <c r="AT612" s="195" t="s">
        <v>373</v>
      </c>
      <c r="AU612" s="195" t="s">
        <v>87</v>
      </c>
      <c r="AV612" s="15" t="s">
        <v>85</v>
      </c>
      <c r="AW612" s="15" t="s">
        <v>38</v>
      </c>
      <c r="AX612" s="15" t="s">
        <v>77</v>
      </c>
      <c r="AY612" s="195" t="s">
        <v>186</v>
      </c>
    </row>
    <row r="613" spans="1:65" s="13" customFormat="1">
      <c r="B613" s="178"/>
      <c r="D613" s="172" t="s">
        <v>373</v>
      </c>
      <c r="E613" s="179" t="s">
        <v>3</v>
      </c>
      <c r="F613" s="180" t="s">
        <v>2863</v>
      </c>
      <c r="H613" s="181">
        <v>1188.665</v>
      </c>
      <c r="I613" s="182"/>
      <c r="L613" s="178"/>
      <c r="M613" s="183"/>
      <c r="N613" s="184"/>
      <c r="O613" s="184"/>
      <c r="P613" s="184"/>
      <c r="Q613" s="184"/>
      <c r="R613" s="184"/>
      <c r="S613" s="184"/>
      <c r="T613" s="185"/>
      <c r="AT613" s="179" t="s">
        <v>373</v>
      </c>
      <c r="AU613" s="179" t="s">
        <v>87</v>
      </c>
      <c r="AV613" s="13" t="s">
        <v>87</v>
      </c>
      <c r="AW613" s="13" t="s">
        <v>38</v>
      </c>
      <c r="AX613" s="13" t="s">
        <v>85</v>
      </c>
      <c r="AY613" s="179" t="s">
        <v>186</v>
      </c>
    </row>
    <row r="614" spans="1:65" s="13" customFormat="1">
      <c r="B614" s="178"/>
      <c r="D614" s="172" t="s">
        <v>373</v>
      </c>
      <c r="F614" s="180" t="s">
        <v>2866</v>
      </c>
      <c r="H614" s="181">
        <v>26150.63</v>
      </c>
      <c r="I614" s="182"/>
      <c r="L614" s="178"/>
      <c r="M614" s="183"/>
      <c r="N614" s="184"/>
      <c r="O614" s="184"/>
      <c r="P614" s="184"/>
      <c r="Q614" s="184"/>
      <c r="R614" s="184"/>
      <c r="S614" s="184"/>
      <c r="T614" s="185"/>
      <c r="AT614" s="179" t="s">
        <v>373</v>
      </c>
      <c r="AU614" s="179" t="s">
        <v>87</v>
      </c>
      <c r="AV614" s="13" t="s">
        <v>87</v>
      </c>
      <c r="AW614" s="13" t="s">
        <v>4</v>
      </c>
      <c r="AX614" s="13" t="s">
        <v>85</v>
      </c>
      <c r="AY614" s="179" t="s">
        <v>186</v>
      </c>
    </row>
    <row r="615" spans="1:65" s="2" customFormat="1" ht="47.65" customHeight="1">
      <c r="A615" s="36"/>
      <c r="B615" s="147"/>
      <c r="C615" s="148" t="s">
        <v>1029</v>
      </c>
      <c r="D615" s="148" t="s">
        <v>189</v>
      </c>
      <c r="E615" s="149" t="s">
        <v>2077</v>
      </c>
      <c r="F615" s="150" t="s">
        <v>2078</v>
      </c>
      <c r="G615" s="151" t="s">
        <v>492</v>
      </c>
      <c r="H615" s="152">
        <v>1198.3330000000001</v>
      </c>
      <c r="I615" s="153"/>
      <c r="J615" s="154">
        <f>ROUND(I615*H615,2)</f>
        <v>0</v>
      </c>
      <c r="K615" s="155"/>
      <c r="L615" s="37"/>
      <c r="M615" s="163" t="s">
        <v>3</v>
      </c>
      <c r="N615" s="164" t="s">
        <v>48</v>
      </c>
      <c r="O615" s="57"/>
      <c r="P615" s="165">
        <f>O615*H615</f>
        <v>0</v>
      </c>
      <c r="Q615" s="165">
        <v>0</v>
      </c>
      <c r="R615" s="165">
        <f>Q615*H615</f>
        <v>0</v>
      </c>
      <c r="S615" s="165">
        <v>0</v>
      </c>
      <c r="T615" s="166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61" t="s">
        <v>200</v>
      </c>
      <c r="AT615" s="161" t="s">
        <v>189</v>
      </c>
      <c r="AU615" s="161" t="s">
        <v>87</v>
      </c>
      <c r="AY615" s="20" t="s">
        <v>186</v>
      </c>
      <c r="BE615" s="162">
        <f>IF(N615="základní",J615,0)</f>
        <v>0</v>
      </c>
      <c r="BF615" s="162">
        <f>IF(N615="snížená",J615,0)</f>
        <v>0</v>
      </c>
      <c r="BG615" s="162">
        <f>IF(N615="zákl. přenesená",J615,0)</f>
        <v>0</v>
      </c>
      <c r="BH615" s="162">
        <f>IF(N615="sníž. přenesená",J615,0)</f>
        <v>0</v>
      </c>
      <c r="BI615" s="162">
        <f>IF(N615="nulová",J615,0)</f>
        <v>0</v>
      </c>
      <c r="BJ615" s="20" t="s">
        <v>85</v>
      </c>
      <c r="BK615" s="162">
        <f>ROUND(I615*H615,2)</f>
        <v>0</v>
      </c>
      <c r="BL615" s="20" t="s">
        <v>200</v>
      </c>
      <c r="BM615" s="161" t="s">
        <v>2867</v>
      </c>
    </row>
    <row r="616" spans="1:65" s="2" customFormat="1">
      <c r="A616" s="36"/>
      <c r="B616" s="37"/>
      <c r="C616" s="36"/>
      <c r="D616" s="167" t="s">
        <v>240</v>
      </c>
      <c r="E616" s="36"/>
      <c r="F616" s="168" t="s">
        <v>2080</v>
      </c>
      <c r="G616" s="36"/>
      <c r="H616" s="36"/>
      <c r="I616" s="169"/>
      <c r="J616" s="36"/>
      <c r="K616" s="36"/>
      <c r="L616" s="37"/>
      <c r="M616" s="170"/>
      <c r="N616" s="171"/>
      <c r="O616" s="57"/>
      <c r="P616" s="57"/>
      <c r="Q616" s="57"/>
      <c r="R616" s="57"/>
      <c r="S616" s="57"/>
      <c r="T616" s="58"/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T616" s="20" t="s">
        <v>240</v>
      </c>
      <c r="AU616" s="20" t="s">
        <v>87</v>
      </c>
    </row>
    <row r="617" spans="1:65" s="13" customFormat="1">
      <c r="B617" s="178"/>
      <c r="D617" s="172" t="s">
        <v>373</v>
      </c>
      <c r="E617" s="179" t="s">
        <v>3</v>
      </c>
      <c r="F617" s="180" t="s">
        <v>2868</v>
      </c>
      <c r="H617" s="181">
        <v>1198.3330000000001</v>
      </c>
      <c r="I617" s="182"/>
      <c r="L617" s="178"/>
      <c r="M617" s="183"/>
      <c r="N617" s="184"/>
      <c r="O617" s="184"/>
      <c r="P617" s="184"/>
      <c r="Q617" s="184"/>
      <c r="R617" s="184"/>
      <c r="S617" s="184"/>
      <c r="T617" s="185"/>
      <c r="AT617" s="179" t="s">
        <v>373</v>
      </c>
      <c r="AU617" s="179" t="s">
        <v>87</v>
      </c>
      <c r="AV617" s="13" t="s">
        <v>87</v>
      </c>
      <c r="AW617" s="13" t="s">
        <v>38</v>
      </c>
      <c r="AX617" s="13" t="s">
        <v>85</v>
      </c>
      <c r="AY617" s="179" t="s">
        <v>186</v>
      </c>
    </row>
    <row r="618" spans="1:65" s="12" customFormat="1" ht="25.9" customHeight="1">
      <c r="B618" s="134"/>
      <c r="D618" s="135" t="s">
        <v>76</v>
      </c>
      <c r="E618" s="136" t="s">
        <v>273</v>
      </c>
      <c r="F618" s="136" t="s">
        <v>274</v>
      </c>
      <c r="I618" s="137"/>
      <c r="J618" s="138">
        <f>BK618</f>
        <v>0</v>
      </c>
      <c r="L618" s="134"/>
      <c r="M618" s="139"/>
      <c r="N618" s="140"/>
      <c r="O618" s="140"/>
      <c r="P618" s="141">
        <f>P619+P623</f>
        <v>0</v>
      </c>
      <c r="Q618" s="140"/>
      <c r="R618" s="141">
        <f>R619+R623</f>
        <v>0</v>
      </c>
      <c r="S618" s="140"/>
      <c r="T618" s="142">
        <f>T619+T623</f>
        <v>95.853999999999999</v>
      </c>
      <c r="AR618" s="135" t="s">
        <v>87</v>
      </c>
      <c r="AT618" s="143" t="s">
        <v>76</v>
      </c>
      <c r="AU618" s="143" t="s">
        <v>77</v>
      </c>
      <c r="AY618" s="135" t="s">
        <v>186</v>
      </c>
      <c r="BK618" s="144">
        <f>BK619+BK623</f>
        <v>0</v>
      </c>
    </row>
    <row r="619" spans="1:65" s="12" customFormat="1" ht="22.9" customHeight="1">
      <c r="B619" s="134"/>
      <c r="D619" s="135" t="s">
        <v>76</v>
      </c>
      <c r="E619" s="145" t="s">
        <v>2082</v>
      </c>
      <c r="F619" s="145" t="s">
        <v>2083</v>
      </c>
      <c r="I619" s="137"/>
      <c r="J619" s="146">
        <f>BK619</f>
        <v>0</v>
      </c>
      <c r="L619" s="134"/>
      <c r="M619" s="139"/>
      <c r="N619" s="140"/>
      <c r="O619" s="140"/>
      <c r="P619" s="141">
        <f>SUM(P620:P622)</f>
        <v>0</v>
      </c>
      <c r="Q619" s="140"/>
      <c r="R619" s="141">
        <f>SUM(R620:R622)</f>
        <v>0</v>
      </c>
      <c r="S619" s="140"/>
      <c r="T619" s="142">
        <f>SUM(T620:T622)</f>
        <v>93.853999999999999</v>
      </c>
      <c r="AR619" s="135" t="s">
        <v>87</v>
      </c>
      <c r="AT619" s="143" t="s">
        <v>76</v>
      </c>
      <c r="AU619" s="143" t="s">
        <v>85</v>
      </c>
      <c r="AY619" s="135" t="s">
        <v>186</v>
      </c>
      <c r="BK619" s="144">
        <f>SUM(BK620:BK622)</f>
        <v>0</v>
      </c>
    </row>
    <row r="620" spans="1:65" s="2" customFormat="1" ht="31.9" customHeight="1">
      <c r="A620" s="36"/>
      <c r="B620" s="147"/>
      <c r="C620" s="148" t="s">
        <v>1033</v>
      </c>
      <c r="D620" s="148" t="s">
        <v>189</v>
      </c>
      <c r="E620" s="149" t="s">
        <v>2869</v>
      </c>
      <c r="F620" s="150" t="s">
        <v>2870</v>
      </c>
      <c r="G620" s="151" t="s">
        <v>370</v>
      </c>
      <c r="H620" s="152">
        <v>562</v>
      </c>
      <c r="I620" s="153"/>
      <c r="J620" s="154">
        <f>ROUND(I620*H620,2)</f>
        <v>0</v>
      </c>
      <c r="K620" s="155"/>
      <c r="L620" s="37"/>
      <c r="M620" s="163" t="s">
        <v>3</v>
      </c>
      <c r="N620" s="164" t="s">
        <v>48</v>
      </c>
      <c r="O620" s="57"/>
      <c r="P620" s="165">
        <f>O620*H620</f>
        <v>0</v>
      </c>
      <c r="Q620" s="165">
        <v>0</v>
      </c>
      <c r="R620" s="165">
        <f>Q620*H620</f>
        <v>0</v>
      </c>
      <c r="S620" s="165">
        <v>0.16700000000000001</v>
      </c>
      <c r="T620" s="166">
        <f>S620*H620</f>
        <v>93.853999999999999</v>
      </c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R620" s="161" t="s">
        <v>275</v>
      </c>
      <c r="AT620" s="161" t="s">
        <v>189</v>
      </c>
      <c r="AU620" s="161" t="s">
        <v>87</v>
      </c>
      <c r="AY620" s="20" t="s">
        <v>186</v>
      </c>
      <c r="BE620" s="162">
        <f>IF(N620="základní",J620,0)</f>
        <v>0</v>
      </c>
      <c r="BF620" s="162">
        <f>IF(N620="snížená",J620,0)</f>
        <v>0</v>
      </c>
      <c r="BG620" s="162">
        <f>IF(N620="zákl. přenesená",J620,0)</f>
        <v>0</v>
      </c>
      <c r="BH620" s="162">
        <f>IF(N620="sníž. přenesená",J620,0)</f>
        <v>0</v>
      </c>
      <c r="BI620" s="162">
        <f>IF(N620="nulová",J620,0)</f>
        <v>0</v>
      </c>
      <c r="BJ620" s="20" t="s">
        <v>85</v>
      </c>
      <c r="BK620" s="162">
        <f>ROUND(I620*H620,2)</f>
        <v>0</v>
      </c>
      <c r="BL620" s="20" t="s">
        <v>275</v>
      </c>
      <c r="BM620" s="161" t="s">
        <v>2871</v>
      </c>
    </row>
    <row r="621" spans="1:65" s="15" customFormat="1">
      <c r="B621" s="194"/>
      <c r="D621" s="172" t="s">
        <v>373</v>
      </c>
      <c r="E621" s="195" t="s">
        <v>3</v>
      </c>
      <c r="F621" s="196" t="s">
        <v>2101</v>
      </c>
      <c r="H621" s="195" t="s">
        <v>3</v>
      </c>
      <c r="I621" s="197"/>
      <c r="L621" s="194"/>
      <c r="M621" s="198"/>
      <c r="N621" s="199"/>
      <c r="O621" s="199"/>
      <c r="P621" s="199"/>
      <c r="Q621" s="199"/>
      <c r="R621" s="199"/>
      <c r="S621" s="199"/>
      <c r="T621" s="200"/>
      <c r="AT621" s="195" t="s">
        <v>373</v>
      </c>
      <c r="AU621" s="195" t="s">
        <v>87</v>
      </c>
      <c r="AV621" s="15" t="s">
        <v>85</v>
      </c>
      <c r="AW621" s="15" t="s">
        <v>38</v>
      </c>
      <c r="AX621" s="15" t="s">
        <v>77</v>
      </c>
      <c r="AY621" s="195" t="s">
        <v>186</v>
      </c>
    </row>
    <row r="622" spans="1:65" s="13" customFormat="1">
      <c r="B622" s="178"/>
      <c r="D622" s="172" t="s">
        <v>373</v>
      </c>
      <c r="E622" s="179" t="s">
        <v>3</v>
      </c>
      <c r="F622" s="180" t="s">
        <v>2872</v>
      </c>
      <c r="H622" s="181">
        <v>562</v>
      </c>
      <c r="I622" s="182"/>
      <c r="L622" s="178"/>
      <c r="M622" s="183"/>
      <c r="N622" s="184"/>
      <c r="O622" s="184"/>
      <c r="P622" s="184"/>
      <c r="Q622" s="184"/>
      <c r="R622" s="184"/>
      <c r="S622" s="184"/>
      <c r="T622" s="185"/>
      <c r="AT622" s="179" t="s">
        <v>373</v>
      </c>
      <c r="AU622" s="179" t="s">
        <v>87</v>
      </c>
      <c r="AV622" s="13" t="s">
        <v>87</v>
      </c>
      <c r="AW622" s="13" t="s">
        <v>38</v>
      </c>
      <c r="AX622" s="13" t="s">
        <v>85</v>
      </c>
      <c r="AY622" s="179" t="s">
        <v>186</v>
      </c>
    </row>
    <row r="623" spans="1:65" s="12" customFormat="1" ht="22.9" customHeight="1">
      <c r="B623" s="134"/>
      <c r="D623" s="135" t="s">
        <v>76</v>
      </c>
      <c r="E623" s="145" t="s">
        <v>1294</v>
      </c>
      <c r="F623" s="145" t="s">
        <v>1295</v>
      </c>
      <c r="I623" s="137"/>
      <c r="J623" s="146">
        <f>BK623</f>
        <v>0</v>
      </c>
      <c r="L623" s="134"/>
      <c r="M623" s="139"/>
      <c r="N623" s="140"/>
      <c r="O623" s="140"/>
      <c r="P623" s="141">
        <f>SUM(P624:P626)</f>
        <v>0</v>
      </c>
      <c r="Q623" s="140"/>
      <c r="R623" s="141">
        <f>SUM(R624:R626)</f>
        <v>0</v>
      </c>
      <c r="S623" s="140"/>
      <c r="T623" s="142">
        <f>SUM(T624:T626)</f>
        <v>2</v>
      </c>
      <c r="AR623" s="135" t="s">
        <v>87</v>
      </c>
      <c r="AT623" s="143" t="s">
        <v>76</v>
      </c>
      <c r="AU623" s="143" t="s">
        <v>85</v>
      </c>
      <c r="AY623" s="135" t="s">
        <v>186</v>
      </c>
      <c r="BK623" s="144">
        <f>SUM(BK624:BK626)</f>
        <v>0</v>
      </c>
    </row>
    <row r="624" spans="1:65" s="2" customFormat="1" ht="23.45" customHeight="1">
      <c r="A624" s="36"/>
      <c r="B624" s="147"/>
      <c r="C624" s="148" t="s">
        <v>1035</v>
      </c>
      <c r="D624" s="148" t="s">
        <v>189</v>
      </c>
      <c r="E624" s="149" t="s">
        <v>2873</v>
      </c>
      <c r="F624" s="150" t="s">
        <v>2874</v>
      </c>
      <c r="G624" s="151" t="s">
        <v>1059</v>
      </c>
      <c r="H624" s="152">
        <v>2000</v>
      </c>
      <c r="I624" s="153"/>
      <c r="J624" s="154">
        <f>ROUND(I624*H624,2)</f>
        <v>0</v>
      </c>
      <c r="K624" s="155"/>
      <c r="L624" s="37"/>
      <c r="M624" s="163" t="s">
        <v>3</v>
      </c>
      <c r="N624" s="164" t="s">
        <v>48</v>
      </c>
      <c r="O624" s="57"/>
      <c r="P624" s="165">
        <f>O624*H624</f>
        <v>0</v>
      </c>
      <c r="Q624" s="165">
        <v>0</v>
      </c>
      <c r="R624" s="165">
        <f>Q624*H624</f>
        <v>0</v>
      </c>
      <c r="S624" s="165">
        <v>1E-3</v>
      </c>
      <c r="T624" s="166">
        <f>S624*H624</f>
        <v>2</v>
      </c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R624" s="161" t="s">
        <v>275</v>
      </c>
      <c r="AT624" s="161" t="s">
        <v>189</v>
      </c>
      <c r="AU624" s="161" t="s">
        <v>87</v>
      </c>
      <c r="AY624" s="20" t="s">
        <v>186</v>
      </c>
      <c r="BE624" s="162">
        <f>IF(N624="základní",J624,0)</f>
        <v>0</v>
      </c>
      <c r="BF624" s="162">
        <f>IF(N624="snížená",J624,0)</f>
        <v>0</v>
      </c>
      <c r="BG624" s="162">
        <f>IF(N624="zákl. přenesená",J624,0)</f>
        <v>0</v>
      </c>
      <c r="BH624" s="162">
        <f>IF(N624="sníž. přenesená",J624,0)</f>
        <v>0</v>
      </c>
      <c r="BI624" s="162">
        <f>IF(N624="nulová",J624,0)</f>
        <v>0</v>
      </c>
      <c r="BJ624" s="20" t="s">
        <v>85</v>
      </c>
      <c r="BK624" s="162">
        <f>ROUND(I624*H624,2)</f>
        <v>0</v>
      </c>
      <c r="BL624" s="20" t="s">
        <v>275</v>
      </c>
      <c r="BM624" s="161" t="s">
        <v>2875</v>
      </c>
    </row>
    <row r="625" spans="1:51" s="15" customFormat="1" ht="33.75">
      <c r="B625" s="194"/>
      <c r="D625" s="172" t="s">
        <v>373</v>
      </c>
      <c r="E625" s="195" t="s">
        <v>3</v>
      </c>
      <c r="F625" s="196" t="s">
        <v>2876</v>
      </c>
      <c r="H625" s="195" t="s">
        <v>3</v>
      </c>
      <c r="I625" s="197"/>
      <c r="L625" s="194"/>
      <c r="M625" s="198"/>
      <c r="N625" s="199"/>
      <c r="O625" s="199"/>
      <c r="P625" s="199"/>
      <c r="Q625" s="199"/>
      <c r="R625" s="199"/>
      <c r="S625" s="199"/>
      <c r="T625" s="200"/>
      <c r="AT625" s="195" t="s">
        <v>373</v>
      </c>
      <c r="AU625" s="195" t="s">
        <v>87</v>
      </c>
      <c r="AV625" s="15" t="s">
        <v>85</v>
      </c>
      <c r="AW625" s="15" t="s">
        <v>38</v>
      </c>
      <c r="AX625" s="15" t="s">
        <v>77</v>
      </c>
      <c r="AY625" s="195" t="s">
        <v>186</v>
      </c>
    </row>
    <row r="626" spans="1:51" s="13" customFormat="1">
      <c r="B626" s="178"/>
      <c r="D626" s="172" t="s">
        <v>373</v>
      </c>
      <c r="E626" s="179" t="s">
        <v>3</v>
      </c>
      <c r="F626" s="180" t="s">
        <v>2877</v>
      </c>
      <c r="H626" s="181">
        <v>2000</v>
      </c>
      <c r="I626" s="182"/>
      <c r="L626" s="178"/>
      <c r="M626" s="223"/>
      <c r="N626" s="224"/>
      <c r="O626" s="224"/>
      <c r="P626" s="224"/>
      <c r="Q626" s="224"/>
      <c r="R626" s="224"/>
      <c r="S626" s="224"/>
      <c r="T626" s="225"/>
      <c r="AT626" s="179" t="s">
        <v>373</v>
      </c>
      <c r="AU626" s="179" t="s">
        <v>87</v>
      </c>
      <c r="AV626" s="13" t="s">
        <v>87</v>
      </c>
      <c r="AW626" s="13" t="s">
        <v>38</v>
      </c>
      <c r="AX626" s="13" t="s">
        <v>85</v>
      </c>
      <c r="AY626" s="179" t="s">
        <v>186</v>
      </c>
    </row>
    <row r="627" spans="1:51" s="2" customFormat="1" ht="6.95" customHeight="1">
      <c r="A627" s="36"/>
      <c r="B627" s="46"/>
      <c r="C627" s="47"/>
      <c r="D627" s="47"/>
      <c r="E627" s="47"/>
      <c r="F627" s="47"/>
      <c r="G627" s="47"/>
      <c r="H627" s="47"/>
      <c r="I627" s="47"/>
      <c r="J627" s="47"/>
      <c r="K627" s="47"/>
      <c r="L627" s="37"/>
      <c r="M627" s="36"/>
      <c r="O627" s="36"/>
      <c r="P627" s="36"/>
      <c r="Q627" s="36"/>
      <c r="R627" s="36"/>
      <c r="S627" s="36"/>
      <c r="T627" s="36"/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</row>
  </sheetData>
  <autoFilter ref="C92:K626" xr:uid="{00000000-0009-0000-0000-00000C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0C00-000000000000}"/>
    <hyperlink ref="F106" r:id="rId2" xr:uid="{00000000-0004-0000-0C00-000001000000}"/>
    <hyperlink ref="F110" r:id="rId3" xr:uid="{00000000-0004-0000-0C00-000002000000}"/>
    <hyperlink ref="F114" r:id="rId4" xr:uid="{00000000-0004-0000-0C00-000003000000}"/>
    <hyperlink ref="F117" r:id="rId5" xr:uid="{00000000-0004-0000-0C00-000004000000}"/>
    <hyperlink ref="F120" r:id="rId6" xr:uid="{00000000-0004-0000-0C00-000005000000}"/>
    <hyperlink ref="F135" r:id="rId7" xr:uid="{00000000-0004-0000-0C00-000006000000}"/>
    <hyperlink ref="F267" r:id="rId8" xr:uid="{00000000-0004-0000-0C00-000007000000}"/>
    <hyperlink ref="F283" r:id="rId9" xr:uid="{00000000-0004-0000-0C00-000008000000}"/>
    <hyperlink ref="F337" r:id="rId10" xr:uid="{00000000-0004-0000-0C00-000009000000}"/>
    <hyperlink ref="F340" r:id="rId11" xr:uid="{00000000-0004-0000-0C00-00000A000000}"/>
    <hyperlink ref="F342" r:id="rId12" xr:uid="{00000000-0004-0000-0C00-00000B000000}"/>
    <hyperlink ref="F513" r:id="rId13" xr:uid="{00000000-0004-0000-0C00-00000C000000}"/>
    <hyperlink ref="F616" r:id="rId14" xr:uid="{00000000-0004-0000-0C00-00000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511"/>
  <sheetViews>
    <sheetView showGridLines="0" workbookViewId="0">
      <selection activeCell="I99" sqref="I99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5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132</v>
      </c>
      <c r="AZ2" s="177" t="s">
        <v>1777</v>
      </c>
      <c r="BA2" s="177" t="s">
        <v>2878</v>
      </c>
      <c r="BB2" s="177" t="s">
        <v>3</v>
      </c>
      <c r="BC2" s="177" t="s">
        <v>2879</v>
      </c>
      <c r="BD2" s="177" t="s">
        <v>87</v>
      </c>
    </row>
    <row r="3" spans="1:5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  <c r="AZ3" s="177" t="s">
        <v>2880</v>
      </c>
      <c r="BA3" s="177" t="s">
        <v>2367</v>
      </c>
      <c r="BB3" s="177" t="s">
        <v>3</v>
      </c>
      <c r="BC3" s="177" t="s">
        <v>2881</v>
      </c>
      <c r="BD3" s="177" t="s">
        <v>87</v>
      </c>
    </row>
    <row r="4" spans="1:5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  <c r="AZ4" s="177" t="s">
        <v>2882</v>
      </c>
      <c r="BA4" s="177" t="s">
        <v>2883</v>
      </c>
      <c r="BB4" s="177" t="s">
        <v>3</v>
      </c>
      <c r="BC4" s="177" t="s">
        <v>2884</v>
      </c>
      <c r="BD4" s="177" t="s">
        <v>87</v>
      </c>
    </row>
    <row r="5" spans="1:56" s="1" customFormat="1" ht="6.95" customHeight="1">
      <c r="B5" s="23"/>
      <c r="L5" s="23"/>
      <c r="AZ5" s="177" t="s">
        <v>2369</v>
      </c>
      <c r="BA5" s="177" t="s">
        <v>2370</v>
      </c>
      <c r="BB5" s="177" t="s">
        <v>3</v>
      </c>
      <c r="BC5" s="177" t="s">
        <v>2885</v>
      </c>
      <c r="BD5" s="177" t="s">
        <v>87</v>
      </c>
    </row>
    <row r="6" spans="1:56" s="1" customFormat="1" ht="12" customHeight="1">
      <c r="B6" s="23"/>
      <c r="D6" s="30" t="s">
        <v>17</v>
      </c>
      <c r="L6" s="23"/>
    </row>
    <row r="7" spans="1:5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</row>
    <row r="8" spans="1:56" s="1" customFormat="1" ht="12" customHeight="1">
      <c r="B8" s="23"/>
      <c r="D8" s="30" t="s">
        <v>164</v>
      </c>
      <c r="L8" s="23"/>
    </row>
    <row r="9" spans="1:56" s="2" customFormat="1" ht="16.350000000000001" customHeight="1">
      <c r="A9" s="36"/>
      <c r="B9" s="37"/>
      <c r="C9" s="36"/>
      <c r="D9" s="36"/>
      <c r="E9" s="914" t="s">
        <v>270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>
      <c r="A10" s="36"/>
      <c r="B10" s="37"/>
      <c r="C10" s="36"/>
      <c r="D10" s="30" t="s">
        <v>271</v>
      </c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350000000000001" customHeight="1">
      <c r="A11" s="36"/>
      <c r="B11" s="37"/>
      <c r="C11" s="36"/>
      <c r="D11" s="36"/>
      <c r="E11" s="898" t="s">
        <v>2886</v>
      </c>
      <c r="F11" s="913"/>
      <c r="G11" s="913"/>
      <c r="H11" s="913"/>
      <c r="I11" s="36"/>
      <c r="J11" s="36"/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>
      <c r="A12" s="36"/>
      <c r="B12" s="37"/>
      <c r="C12" s="36"/>
      <c r="D12" s="36"/>
      <c r="E12" s="36"/>
      <c r="F12" s="36"/>
      <c r="G12" s="36"/>
      <c r="H12" s="36"/>
      <c r="I12" s="36"/>
      <c r="J12" s="36"/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>
      <c r="A13" s="36"/>
      <c r="B13" s="37"/>
      <c r="C13" s="36"/>
      <c r="D13" s="30" t="s">
        <v>19</v>
      </c>
      <c r="E13" s="36"/>
      <c r="F13" s="28" t="s">
        <v>20</v>
      </c>
      <c r="G13" s="36"/>
      <c r="H13" s="36"/>
      <c r="I13" s="30" t="s">
        <v>21</v>
      </c>
      <c r="J13" s="28" t="s">
        <v>3</v>
      </c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37"/>
      <c r="C14" s="36"/>
      <c r="D14" s="30" t="s">
        <v>23</v>
      </c>
      <c r="E14" s="36"/>
      <c r="F14" s="28" t="s">
        <v>24</v>
      </c>
      <c r="G14" s="36"/>
      <c r="H14" s="36"/>
      <c r="I14" s="30" t="s">
        <v>25</v>
      </c>
      <c r="J14" s="54" t="str">
        <f>'Rekapitulace stavby'!AN8</f>
        <v>9. 10. 2023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>
      <c r="A15" s="36"/>
      <c r="B15" s="37"/>
      <c r="C15" s="36"/>
      <c r="D15" s="36"/>
      <c r="E15" s="36"/>
      <c r="F15" s="36"/>
      <c r="G15" s="36"/>
      <c r="H15" s="36"/>
      <c r="I15" s="36"/>
      <c r="J15" s="36"/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37"/>
      <c r="C16" s="36"/>
      <c r="D16" s="30" t="s">
        <v>29</v>
      </c>
      <c r="E16" s="36"/>
      <c r="F16" s="36"/>
      <c r="G16" s="36"/>
      <c r="H16" s="36"/>
      <c r="I16" s="30" t="s">
        <v>30</v>
      </c>
      <c r="J16" s="28" t="s">
        <v>3</v>
      </c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37"/>
      <c r="C17" s="36"/>
      <c r="D17" s="36"/>
      <c r="E17" s="28" t="s">
        <v>31</v>
      </c>
      <c r="F17" s="36"/>
      <c r="G17" s="36"/>
      <c r="H17" s="36"/>
      <c r="I17" s="30" t="s">
        <v>32</v>
      </c>
      <c r="J17" s="28" t="s">
        <v>3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37"/>
      <c r="C18" s="36"/>
      <c r="D18" s="36"/>
      <c r="E18" s="36"/>
      <c r="F18" s="36"/>
      <c r="G18" s="36"/>
      <c r="H18" s="36"/>
      <c r="I18" s="36"/>
      <c r="J18" s="36"/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37"/>
      <c r="C19" s="36"/>
      <c r="D19" s="30" t="s">
        <v>33</v>
      </c>
      <c r="E19" s="36"/>
      <c r="F19" s="36"/>
      <c r="G19" s="36"/>
      <c r="H19" s="36"/>
      <c r="I19" s="30" t="s">
        <v>30</v>
      </c>
      <c r="J19" s="31" t="str">
        <f>'Rekapitulace stavby'!AN13</f>
        <v>Vyplň údaj</v>
      </c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37"/>
      <c r="C20" s="36"/>
      <c r="D20" s="36"/>
      <c r="E20" s="910" t="str">
        <f>'Rekapitulace stavby'!E14</f>
        <v>Vyplň údaj</v>
      </c>
      <c r="F20" s="874"/>
      <c r="G20" s="874"/>
      <c r="H20" s="874"/>
      <c r="I20" s="30" t="s">
        <v>32</v>
      </c>
      <c r="J20" s="31" t="str">
        <f>'Rekapitulace stavby'!AN14</f>
        <v>Vyplň údaj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37"/>
      <c r="C21" s="36"/>
      <c r="D21" s="36"/>
      <c r="E21" s="36"/>
      <c r="F21" s="36"/>
      <c r="G21" s="36"/>
      <c r="H21" s="36"/>
      <c r="I21" s="36"/>
      <c r="J21" s="36"/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37"/>
      <c r="C22" s="36"/>
      <c r="D22" s="30" t="s">
        <v>35</v>
      </c>
      <c r="E22" s="36"/>
      <c r="F22" s="36"/>
      <c r="G22" s="36"/>
      <c r="H22" s="36"/>
      <c r="I22" s="30" t="s">
        <v>30</v>
      </c>
      <c r="J22" s="28" t="s">
        <v>36</v>
      </c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37"/>
      <c r="C23" s="36"/>
      <c r="D23" s="36"/>
      <c r="E23" s="28" t="s">
        <v>37</v>
      </c>
      <c r="F23" s="36"/>
      <c r="G23" s="36"/>
      <c r="H23" s="36"/>
      <c r="I23" s="30" t="s">
        <v>32</v>
      </c>
      <c r="J23" s="28" t="s">
        <v>3</v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37"/>
      <c r="C24" s="36"/>
      <c r="D24" s="36"/>
      <c r="E24" s="36"/>
      <c r="F24" s="36"/>
      <c r="G24" s="36"/>
      <c r="H24" s="36"/>
      <c r="I24" s="36"/>
      <c r="J24" s="36"/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37"/>
      <c r="C25" s="36"/>
      <c r="D25" s="30" t="s">
        <v>39</v>
      </c>
      <c r="E25" s="36"/>
      <c r="F25" s="36"/>
      <c r="G25" s="36"/>
      <c r="H25" s="36"/>
      <c r="I25" s="30" t="s">
        <v>30</v>
      </c>
      <c r="J25" s="28" t="str">
        <f>IF('Rekapitulace stavby'!AN19="","",'Rekapitulace stavby'!AN19)</f>
        <v/>
      </c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37"/>
      <c r="C26" s="36"/>
      <c r="D26" s="36"/>
      <c r="E26" s="28" t="str">
        <f>IF('Rekapitulace stavby'!E20="","",'Rekapitulace stavby'!E20)</f>
        <v xml:space="preserve"> </v>
      </c>
      <c r="F26" s="36"/>
      <c r="G26" s="36"/>
      <c r="H26" s="36"/>
      <c r="I26" s="30" t="s">
        <v>32</v>
      </c>
      <c r="J26" s="28" t="str">
        <f>IF('Rekapitulace stavby'!AN20="","",'Rekapitulace stavby'!AN20)</f>
        <v/>
      </c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37"/>
      <c r="C27" s="36"/>
      <c r="D27" s="36"/>
      <c r="E27" s="36"/>
      <c r="F27" s="36"/>
      <c r="G27" s="36"/>
      <c r="H27" s="36"/>
      <c r="I27" s="36"/>
      <c r="J27" s="36"/>
      <c r="K27" s="36"/>
      <c r="L27" s="9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37"/>
      <c r="C28" s="36"/>
      <c r="D28" s="30" t="s">
        <v>41</v>
      </c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37.85" customHeight="1">
      <c r="A29" s="99"/>
      <c r="B29" s="100"/>
      <c r="C29" s="99"/>
      <c r="D29" s="99"/>
      <c r="E29" s="878" t="s">
        <v>345</v>
      </c>
      <c r="F29" s="878"/>
      <c r="G29" s="878"/>
      <c r="H29" s="878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36"/>
      <c r="B30" s="37"/>
      <c r="C30" s="36"/>
      <c r="D30" s="36"/>
      <c r="E30" s="36"/>
      <c r="F30" s="36"/>
      <c r="G30" s="36"/>
      <c r="H30" s="36"/>
      <c r="I30" s="36"/>
      <c r="J30" s="36"/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37"/>
      <c r="C32" s="36"/>
      <c r="D32" s="102" t="s">
        <v>43</v>
      </c>
      <c r="E32" s="36"/>
      <c r="F32" s="36"/>
      <c r="G32" s="36"/>
      <c r="H32" s="36"/>
      <c r="I32" s="36"/>
      <c r="J32" s="70">
        <f>ROUND(J96, 2)</f>
        <v>0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37"/>
      <c r="C33" s="36"/>
      <c r="D33" s="65"/>
      <c r="E33" s="65"/>
      <c r="F33" s="65"/>
      <c r="G33" s="65"/>
      <c r="H33" s="65"/>
      <c r="I33" s="65"/>
      <c r="J33" s="65"/>
      <c r="K33" s="65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6"/>
      <c r="F34" s="40" t="s">
        <v>45</v>
      </c>
      <c r="G34" s="36"/>
      <c r="H34" s="36"/>
      <c r="I34" s="40" t="s">
        <v>44</v>
      </c>
      <c r="J34" s="40" t="s">
        <v>46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37"/>
      <c r="C35" s="36"/>
      <c r="D35" s="103" t="s">
        <v>47</v>
      </c>
      <c r="E35" s="30" t="s">
        <v>48</v>
      </c>
      <c r="F35" s="104">
        <f>ROUND((SUM(BE96:BE510)),  2)</f>
        <v>0</v>
      </c>
      <c r="G35" s="36"/>
      <c r="H35" s="36"/>
      <c r="I35" s="105">
        <v>0.21</v>
      </c>
      <c r="J35" s="104">
        <f>ROUND(((SUM(BE96:BE510))*I35),  2)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37"/>
      <c r="C36" s="36"/>
      <c r="D36" s="36"/>
      <c r="E36" s="30" t="s">
        <v>49</v>
      </c>
      <c r="F36" s="104">
        <f>ROUND((SUM(BF96:BF510)),  2)</f>
        <v>0</v>
      </c>
      <c r="G36" s="36"/>
      <c r="H36" s="36"/>
      <c r="I36" s="105">
        <v>0.15</v>
      </c>
      <c r="J36" s="104">
        <f>ROUND(((SUM(BF96:BF510))*I36),  2)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50</v>
      </c>
      <c r="F37" s="104">
        <f>ROUND((SUM(BG96:BG510)),  2)</f>
        <v>0</v>
      </c>
      <c r="G37" s="36"/>
      <c r="H37" s="36"/>
      <c r="I37" s="105">
        <v>0.21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37"/>
      <c r="C38" s="36"/>
      <c r="D38" s="36"/>
      <c r="E38" s="30" t="s">
        <v>51</v>
      </c>
      <c r="F38" s="104">
        <f>ROUND((SUM(BH96:BH510)),  2)</f>
        <v>0</v>
      </c>
      <c r="G38" s="36"/>
      <c r="H38" s="36"/>
      <c r="I38" s="105">
        <v>0.15</v>
      </c>
      <c r="J38" s="104">
        <f>0</f>
        <v>0</v>
      </c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37"/>
      <c r="C39" s="36"/>
      <c r="D39" s="36"/>
      <c r="E39" s="30" t="s">
        <v>52</v>
      </c>
      <c r="F39" s="104">
        <f>ROUND((SUM(BI96:BI510)),  2)</f>
        <v>0</v>
      </c>
      <c r="G39" s="36"/>
      <c r="H39" s="36"/>
      <c r="I39" s="105">
        <v>0</v>
      </c>
      <c r="J39" s="104">
        <f>0</f>
        <v>0</v>
      </c>
      <c r="K39" s="36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37"/>
      <c r="C40" s="36"/>
      <c r="D40" s="36"/>
      <c r="E40" s="36"/>
      <c r="F40" s="36"/>
      <c r="G40" s="36"/>
      <c r="H40" s="36"/>
      <c r="I40" s="36"/>
      <c r="J40" s="36"/>
      <c r="K40" s="36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37"/>
      <c r="C41" s="106"/>
      <c r="D41" s="107" t="s">
        <v>53</v>
      </c>
      <c r="E41" s="59"/>
      <c r="F41" s="59"/>
      <c r="G41" s="108" t="s">
        <v>54</v>
      </c>
      <c r="H41" s="109" t="s">
        <v>55</v>
      </c>
      <c r="I41" s="59"/>
      <c r="J41" s="110">
        <f>SUM(J32:J39)</f>
        <v>0</v>
      </c>
      <c r="K41" s="111"/>
      <c r="L41" s="9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6"/>
      <c r="C42" s="47"/>
      <c r="D42" s="47"/>
      <c r="E42" s="47"/>
      <c r="F42" s="47"/>
      <c r="G42" s="47"/>
      <c r="H42" s="47"/>
      <c r="I42" s="47"/>
      <c r="J42" s="47"/>
      <c r="K42" s="47"/>
      <c r="L42" s="9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48"/>
      <c r="C46" s="49"/>
      <c r="D46" s="49"/>
      <c r="E46" s="49"/>
      <c r="F46" s="49"/>
      <c r="G46" s="49"/>
      <c r="H46" s="49"/>
      <c r="I46" s="49"/>
      <c r="J46" s="49"/>
      <c r="K46" s="49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4" t="s">
        <v>165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6"/>
      <c r="D48" s="36"/>
      <c r="E48" s="36"/>
      <c r="F48" s="36"/>
      <c r="G48" s="36"/>
      <c r="H48" s="36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17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7.75" customHeight="1">
      <c r="A50" s="36"/>
      <c r="B50" s="37"/>
      <c r="C50" s="36"/>
      <c r="D50" s="36"/>
      <c r="E50" s="914" t="str">
        <f>E7</f>
        <v>EVROPSKÉ DOMY V KRAJÍCH - STRAVOVACÍ ZAŘÍZENÍ, STAVEBNÍ ÚPRAVY BUDOVY NOVÝ HLUCHÁK</v>
      </c>
      <c r="F50" s="915"/>
      <c r="G50" s="915"/>
      <c r="H50" s="915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0" t="s">
        <v>164</v>
      </c>
      <c r="L51" s="23"/>
    </row>
    <row r="52" spans="1:47" s="2" customFormat="1" ht="16.350000000000001" customHeight="1">
      <c r="A52" s="36"/>
      <c r="B52" s="37"/>
      <c r="C52" s="36"/>
      <c r="D52" s="36"/>
      <c r="E52" s="914" t="s">
        <v>270</v>
      </c>
      <c r="F52" s="913"/>
      <c r="G52" s="913"/>
      <c r="H52" s="913"/>
      <c r="I52" s="36"/>
      <c r="J52" s="36"/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0" t="s">
        <v>271</v>
      </c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350000000000001" customHeight="1">
      <c r="A54" s="36"/>
      <c r="B54" s="37"/>
      <c r="C54" s="36"/>
      <c r="D54" s="36"/>
      <c r="E54" s="898" t="str">
        <f>E11</f>
        <v>SO-01.04. - Stavební část - statika</v>
      </c>
      <c r="F54" s="913"/>
      <c r="G54" s="913"/>
      <c r="H54" s="913"/>
      <c r="I54" s="36"/>
      <c r="J54" s="36"/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6"/>
      <c r="D55" s="36"/>
      <c r="E55" s="36"/>
      <c r="F55" s="36"/>
      <c r="G55" s="36"/>
      <c r="H55" s="36"/>
      <c r="I55" s="36"/>
      <c r="J55" s="36"/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0" t="s">
        <v>23</v>
      </c>
      <c r="D56" s="36"/>
      <c r="E56" s="36"/>
      <c r="F56" s="28" t="str">
        <f>F14</f>
        <v>Hradec Králové st.p.č.456,1671,1672,1822,p.č.161/2</v>
      </c>
      <c r="G56" s="36"/>
      <c r="H56" s="36"/>
      <c r="I56" s="30" t="s">
        <v>25</v>
      </c>
      <c r="J56" s="54" t="str">
        <f>IF(J14="","",J14)</f>
        <v>9. 10. 2023</v>
      </c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6"/>
      <c r="D57" s="36"/>
      <c r="E57" s="36"/>
      <c r="F57" s="36"/>
      <c r="G57" s="36"/>
      <c r="H57" s="36"/>
      <c r="I57" s="36"/>
      <c r="J57" s="36"/>
      <c r="K57" s="3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4" customHeight="1">
      <c r="A58" s="36"/>
      <c r="B58" s="37"/>
      <c r="C58" s="30" t="s">
        <v>29</v>
      </c>
      <c r="D58" s="36"/>
      <c r="E58" s="36"/>
      <c r="F58" s="28" t="str">
        <f>E17</f>
        <v>Královéhradecký kraj,Pivovarské náměstí1245/2,HK</v>
      </c>
      <c r="G58" s="36"/>
      <c r="H58" s="36"/>
      <c r="I58" s="30" t="s">
        <v>35</v>
      </c>
      <c r="J58" s="34" t="str">
        <f>E23</f>
        <v>Proxion s.r.o.,Náchod</v>
      </c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4" customHeight="1">
      <c r="A59" s="36"/>
      <c r="B59" s="37"/>
      <c r="C59" s="30" t="s">
        <v>33</v>
      </c>
      <c r="D59" s="36"/>
      <c r="E59" s="36"/>
      <c r="F59" s="28" t="str">
        <f>IF(E20="","",E20)</f>
        <v>Vyplň údaj</v>
      </c>
      <c r="G59" s="36"/>
      <c r="H59" s="36"/>
      <c r="I59" s="30" t="s">
        <v>39</v>
      </c>
      <c r="J59" s="34" t="str">
        <f>E26</f>
        <v xml:space="preserve"> 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6"/>
      <c r="D60" s="36"/>
      <c r="E60" s="36"/>
      <c r="F60" s="36"/>
      <c r="G60" s="36"/>
      <c r="H60" s="36"/>
      <c r="I60" s="36"/>
      <c r="J60" s="36"/>
      <c r="K60" s="36"/>
      <c r="L60" s="9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12" t="s">
        <v>166</v>
      </c>
      <c r="D61" s="106"/>
      <c r="E61" s="106"/>
      <c r="F61" s="106"/>
      <c r="G61" s="106"/>
      <c r="H61" s="106"/>
      <c r="I61" s="106"/>
      <c r="J61" s="113" t="s">
        <v>167</v>
      </c>
      <c r="K61" s="106"/>
      <c r="L61" s="9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6"/>
      <c r="D62" s="36"/>
      <c r="E62" s="36"/>
      <c r="F62" s="36"/>
      <c r="G62" s="36"/>
      <c r="H62" s="36"/>
      <c r="I62" s="36"/>
      <c r="J62" s="36"/>
      <c r="K62" s="36"/>
      <c r="L62" s="9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14" t="s">
        <v>75</v>
      </c>
      <c r="D63" s="36"/>
      <c r="E63" s="36"/>
      <c r="F63" s="36"/>
      <c r="G63" s="36"/>
      <c r="H63" s="36"/>
      <c r="I63" s="36"/>
      <c r="J63" s="70">
        <f>J96</f>
        <v>0</v>
      </c>
      <c r="K63" s="36"/>
      <c r="L63" s="9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20" t="s">
        <v>168</v>
      </c>
    </row>
    <row r="64" spans="1:47" s="9" customFormat="1" ht="24.95" customHeight="1">
      <c r="B64" s="115"/>
      <c r="D64" s="116" t="s">
        <v>346</v>
      </c>
      <c r="E64" s="117"/>
      <c r="F64" s="117"/>
      <c r="G64" s="117"/>
      <c r="H64" s="117"/>
      <c r="I64" s="117"/>
      <c r="J64" s="118">
        <f>J97</f>
        <v>0</v>
      </c>
      <c r="L64" s="115"/>
    </row>
    <row r="65" spans="1:31" s="10" customFormat="1" ht="19.899999999999999" customHeight="1">
      <c r="B65" s="119"/>
      <c r="D65" s="120" t="s">
        <v>1789</v>
      </c>
      <c r="E65" s="121"/>
      <c r="F65" s="121"/>
      <c r="G65" s="121"/>
      <c r="H65" s="121"/>
      <c r="I65" s="121"/>
      <c r="J65" s="122">
        <f>J98</f>
        <v>0</v>
      </c>
      <c r="L65" s="119"/>
    </row>
    <row r="66" spans="1:31" s="10" customFormat="1" ht="19.899999999999999" customHeight="1">
      <c r="B66" s="119"/>
      <c r="D66" s="120" t="s">
        <v>2887</v>
      </c>
      <c r="E66" s="121"/>
      <c r="F66" s="121"/>
      <c r="G66" s="121"/>
      <c r="H66" s="121"/>
      <c r="I66" s="121"/>
      <c r="J66" s="122">
        <f>J129</f>
        <v>0</v>
      </c>
      <c r="L66" s="119"/>
    </row>
    <row r="67" spans="1:31" s="10" customFormat="1" ht="19.899999999999999" customHeight="1">
      <c r="B67" s="119"/>
      <c r="D67" s="120" t="s">
        <v>347</v>
      </c>
      <c r="E67" s="121"/>
      <c r="F67" s="121"/>
      <c r="G67" s="121"/>
      <c r="H67" s="121"/>
      <c r="I67" s="121"/>
      <c r="J67" s="122">
        <f>J176</f>
        <v>0</v>
      </c>
      <c r="L67" s="119"/>
    </row>
    <row r="68" spans="1:31" s="10" customFormat="1" ht="19.899999999999999" customHeight="1">
      <c r="B68" s="119"/>
      <c r="D68" s="120" t="s">
        <v>348</v>
      </c>
      <c r="E68" s="121"/>
      <c r="F68" s="121"/>
      <c r="G68" s="121"/>
      <c r="H68" s="121"/>
      <c r="I68" s="121"/>
      <c r="J68" s="122">
        <f>J216</f>
        <v>0</v>
      </c>
      <c r="L68" s="119"/>
    </row>
    <row r="69" spans="1:31" s="10" customFormat="1" ht="19.899999999999999" customHeight="1">
      <c r="B69" s="119"/>
      <c r="D69" s="120" t="s">
        <v>349</v>
      </c>
      <c r="E69" s="121"/>
      <c r="F69" s="121"/>
      <c r="G69" s="121"/>
      <c r="H69" s="121"/>
      <c r="I69" s="121"/>
      <c r="J69" s="122">
        <f>J345</f>
        <v>0</v>
      </c>
      <c r="L69" s="119"/>
    </row>
    <row r="70" spans="1:31" s="10" customFormat="1" ht="19.899999999999999" customHeight="1">
      <c r="B70" s="119"/>
      <c r="D70" s="120" t="s">
        <v>351</v>
      </c>
      <c r="E70" s="121"/>
      <c r="F70" s="121"/>
      <c r="G70" s="121"/>
      <c r="H70" s="121"/>
      <c r="I70" s="121"/>
      <c r="J70" s="122">
        <f>J406</f>
        <v>0</v>
      </c>
      <c r="L70" s="119"/>
    </row>
    <row r="71" spans="1:31" s="10" customFormat="1" ht="19.899999999999999" customHeight="1">
      <c r="B71" s="119"/>
      <c r="D71" s="120" t="s">
        <v>352</v>
      </c>
      <c r="E71" s="121"/>
      <c r="F71" s="121"/>
      <c r="G71" s="121"/>
      <c r="H71" s="121"/>
      <c r="I71" s="121"/>
      <c r="J71" s="122">
        <f>J445</f>
        <v>0</v>
      </c>
      <c r="L71" s="119"/>
    </row>
    <row r="72" spans="1:31" s="9" customFormat="1" ht="24.95" customHeight="1">
      <c r="B72" s="115"/>
      <c r="D72" s="116" t="s">
        <v>272</v>
      </c>
      <c r="E72" s="117"/>
      <c r="F72" s="117"/>
      <c r="G72" s="117"/>
      <c r="H72" s="117"/>
      <c r="I72" s="117"/>
      <c r="J72" s="118">
        <f>J447</f>
        <v>0</v>
      </c>
      <c r="L72" s="115"/>
    </row>
    <row r="73" spans="1:31" s="10" customFormat="1" ht="19.899999999999999" customHeight="1">
      <c r="B73" s="119"/>
      <c r="D73" s="120" t="s">
        <v>357</v>
      </c>
      <c r="E73" s="121"/>
      <c r="F73" s="121"/>
      <c r="G73" s="121"/>
      <c r="H73" s="121"/>
      <c r="I73" s="121"/>
      <c r="J73" s="122">
        <f>J448</f>
        <v>0</v>
      </c>
      <c r="L73" s="119"/>
    </row>
    <row r="74" spans="1:31" s="10" customFormat="1" ht="19.899999999999999" customHeight="1">
      <c r="B74" s="119"/>
      <c r="D74" s="120" t="s">
        <v>1794</v>
      </c>
      <c r="E74" s="121"/>
      <c r="F74" s="121"/>
      <c r="G74" s="121"/>
      <c r="H74" s="121"/>
      <c r="I74" s="121"/>
      <c r="J74" s="122">
        <f>J503</f>
        <v>0</v>
      </c>
      <c r="L74" s="119"/>
    </row>
    <row r="75" spans="1:31" s="2" customFormat="1" ht="21.75" customHeight="1">
      <c r="A75" s="36"/>
      <c r="B75" s="37"/>
      <c r="C75" s="36"/>
      <c r="D75" s="36"/>
      <c r="E75" s="36"/>
      <c r="F75" s="36"/>
      <c r="G75" s="36"/>
      <c r="H75" s="36"/>
      <c r="I75" s="36"/>
      <c r="J75" s="36"/>
      <c r="K75" s="36"/>
      <c r="L75" s="9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46"/>
      <c r="C76" s="47"/>
      <c r="D76" s="47"/>
      <c r="E76" s="47"/>
      <c r="F76" s="47"/>
      <c r="G76" s="47"/>
      <c r="H76" s="47"/>
      <c r="I76" s="47"/>
      <c r="J76" s="47"/>
      <c r="K76" s="47"/>
      <c r="L76" s="9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31" s="2" customFormat="1" ht="6.95" customHeight="1">
      <c r="A80" s="36"/>
      <c r="B80" s="48"/>
      <c r="C80" s="49"/>
      <c r="D80" s="49"/>
      <c r="E80" s="49"/>
      <c r="F80" s="49"/>
      <c r="G80" s="49"/>
      <c r="H80" s="49"/>
      <c r="I80" s="49"/>
      <c r="J80" s="49"/>
      <c r="K80" s="49"/>
      <c r="L80" s="9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24.95" customHeight="1">
      <c r="A81" s="36"/>
      <c r="B81" s="37"/>
      <c r="C81" s="24" t="s">
        <v>171</v>
      </c>
      <c r="D81" s="36"/>
      <c r="E81" s="36"/>
      <c r="F81" s="36"/>
      <c r="G81" s="36"/>
      <c r="H81" s="36"/>
      <c r="I81" s="36"/>
      <c r="J81" s="36"/>
      <c r="K81" s="36"/>
      <c r="L81" s="9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6.95" customHeight="1">
      <c r="A82" s="36"/>
      <c r="B82" s="37"/>
      <c r="C82" s="36"/>
      <c r="D82" s="36"/>
      <c r="E82" s="36"/>
      <c r="F82" s="36"/>
      <c r="G82" s="36"/>
      <c r="H82" s="36"/>
      <c r="I82" s="36"/>
      <c r="J82" s="36"/>
      <c r="K82" s="36"/>
      <c r="L82" s="9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2" customHeight="1">
      <c r="A83" s="36"/>
      <c r="B83" s="37"/>
      <c r="C83" s="30" t="s">
        <v>17</v>
      </c>
      <c r="D83" s="36"/>
      <c r="E83" s="36"/>
      <c r="F83" s="36"/>
      <c r="G83" s="36"/>
      <c r="H83" s="36"/>
      <c r="I83" s="36"/>
      <c r="J83" s="36"/>
      <c r="K83" s="36"/>
      <c r="L83" s="9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2" customFormat="1" ht="27.75" customHeight="1">
      <c r="A84" s="36"/>
      <c r="B84" s="37"/>
      <c r="C84" s="36"/>
      <c r="D84" s="36"/>
      <c r="E84" s="914" t="str">
        <f>E7</f>
        <v>EVROPSKÉ DOMY V KRAJÍCH - STRAVOVACÍ ZAŘÍZENÍ, STAVEBNÍ ÚPRAVY BUDOVY NOVÝ HLUCHÁK</v>
      </c>
      <c r="F84" s="915"/>
      <c r="G84" s="915"/>
      <c r="H84" s="915"/>
      <c r="I84" s="36"/>
      <c r="J84" s="36"/>
      <c r="K84" s="36"/>
      <c r="L84" s="9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1" customFormat="1" ht="12" customHeight="1">
      <c r="B85" s="23"/>
      <c r="C85" s="30" t="s">
        <v>164</v>
      </c>
      <c r="L85" s="23"/>
    </row>
    <row r="86" spans="1:63" s="2" customFormat="1" ht="16.350000000000001" customHeight="1">
      <c r="A86" s="36"/>
      <c r="B86" s="37"/>
      <c r="C86" s="36"/>
      <c r="D86" s="36"/>
      <c r="E86" s="914" t="s">
        <v>270</v>
      </c>
      <c r="F86" s="913"/>
      <c r="G86" s="913"/>
      <c r="H86" s="913"/>
      <c r="I86" s="36"/>
      <c r="J86" s="36"/>
      <c r="K86" s="36"/>
      <c r="L86" s="9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0" t="s">
        <v>271</v>
      </c>
      <c r="D87" s="36"/>
      <c r="E87" s="36"/>
      <c r="F87" s="36"/>
      <c r="G87" s="36"/>
      <c r="H87" s="36"/>
      <c r="I87" s="36"/>
      <c r="J87" s="36"/>
      <c r="K87" s="36"/>
      <c r="L87" s="9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350000000000001" customHeight="1">
      <c r="A88" s="36"/>
      <c r="B88" s="37"/>
      <c r="C88" s="36"/>
      <c r="D88" s="36"/>
      <c r="E88" s="898" t="str">
        <f>E11</f>
        <v>SO-01.04. - Stavební část - statika</v>
      </c>
      <c r="F88" s="913"/>
      <c r="G88" s="913"/>
      <c r="H88" s="913"/>
      <c r="I88" s="36"/>
      <c r="J88" s="36"/>
      <c r="K88" s="36"/>
      <c r="L88" s="9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6"/>
      <c r="D89" s="36"/>
      <c r="E89" s="36"/>
      <c r="F89" s="36"/>
      <c r="G89" s="36"/>
      <c r="H89" s="36"/>
      <c r="I89" s="36"/>
      <c r="J89" s="36"/>
      <c r="K89" s="36"/>
      <c r="L89" s="9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0" t="s">
        <v>23</v>
      </c>
      <c r="D90" s="36"/>
      <c r="E90" s="36"/>
      <c r="F90" s="28" t="str">
        <f>F14</f>
        <v>Hradec Králové st.p.č.456,1671,1672,1822,p.č.161/2</v>
      </c>
      <c r="G90" s="36"/>
      <c r="H90" s="36"/>
      <c r="I90" s="30" t="s">
        <v>25</v>
      </c>
      <c r="J90" s="54" t="str">
        <f>IF(J14="","",J14)</f>
        <v>9. 10. 2023</v>
      </c>
      <c r="K90" s="36"/>
      <c r="L90" s="9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>
      <c r="A91" s="36"/>
      <c r="B91" s="37"/>
      <c r="C91" s="36"/>
      <c r="D91" s="36"/>
      <c r="E91" s="36"/>
      <c r="F91" s="36"/>
      <c r="G91" s="36"/>
      <c r="H91" s="36"/>
      <c r="I91" s="36"/>
      <c r="J91" s="36"/>
      <c r="K91" s="36"/>
      <c r="L91" s="9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4" customHeight="1">
      <c r="A92" s="36"/>
      <c r="B92" s="37"/>
      <c r="C92" s="30" t="s">
        <v>29</v>
      </c>
      <c r="D92" s="36"/>
      <c r="E92" s="36"/>
      <c r="F92" s="28" t="str">
        <f>E17</f>
        <v>Královéhradecký kraj,Pivovarské náměstí1245/2,HK</v>
      </c>
      <c r="G92" s="36"/>
      <c r="H92" s="36"/>
      <c r="I92" s="30" t="s">
        <v>35</v>
      </c>
      <c r="J92" s="34" t="str">
        <f>E23</f>
        <v>Proxion s.r.o.,Náchod</v>
      </c>
      <c r="K92" s="36"/>
      <c r="L92" s="9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4" customHeight="1">
      <c r="A93" s="36"/>
      <c r="B93" s="37"/>
      <c r="C93" s="30" t="s">
        <v>33</v>
      </c>
      <c r="D93" s="36"/>
      <c r="E93" s="36"/>
      <c r="F93" s="28" t="str">
        <f>IF(E20="","",E20)</f>
        <v>Vyplň údaj</v>
      </c>
      <c r="G93" s="36"/>
      <c r="H93" s="36"/>
      <c r="I93" s="30" t="s">
        <v>39</v>
      </c>
      <c r="J93" s="34" t="str">
        <f>E26</f>
        <v xml:space="preserve"> </v>
      </c>
      <c r="K93" s="36"/>
      <c r="L93" s="9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6"/>
      <c r="D94" s="36"/>
      <c r="E94" s="36"/>
      <c r="F94" s="36"/>
      <c r="G94" s="36"/>
      <c r="H94" s="36"/>
      <c r="I94" s="36"/>
      <c r="J94" s="36"/>
      <c r="K94" s="36"/>
      <c r="L94" s="9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23"/>
      <c r="B95" s="124"/>
      <c r="C95" s="125" t="s">
        <v>172</v>
      </c>
      <c r="D95" s="126" t="s">
        <v>62</v>
      </c>
      <c r="E95" s="126" t="s">
        <v>58</v>
      </c>
      <c r="F95" s="126" t="s">
        <v>59</v>
      </c>
      <c r="G95" s="126" t="s">
        <v>173</v>
      </c>
      <c r="H95" s="126" t="s">
        <v>174</v>
      </c>
      <c r="I95" s="126" t="s">
        <v>175</v>
      </c>
      <c r="J95" s="127" t="s">
        <v>167</v>
      </c>
      <c r="K95" s="128" t="s">
        <v>176</v>
      </c>
      <c r="L95" s="129"/>
      <c r="M95" s="61" t="s">
        <v>3</v>
      </c>
      <c r="N95" s="62" t="s">
        <v>47</v>
      </c>
      <c r="O95" s="62" t="s">
        <v>177</v>
      </c>
      <c r="P95" s="62" t="s">
        <v>178</v>
      </c>
      <c r="Q95" s="62" t="s">
        <v>179</v>
      </c>
      <c r="R95" s="62" t="s">
        <v>180</v>
      </c>
      <c r="S95" s="62" t="s">
        <v>181</v>
      </c>
      <c r="T95" s="63" t="s">
        <v>182</v>
      </c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</row>
    <row r="96" spans="1:63" s="2" customFormat="1" ht="22.9" customHeight="1">
      <c r="A96" s="36"/>
      <c r="B96" s="37"/>
      <c r="C96" s="68" t="s">
        <v>183</v>
      </c>
      <c r="D96" s="36"/>
      <c r="E96" s="36"/>
      <c r="F96" s="36"/>
      <c r="G96" s="36"/>
      <c r="H96" s="36"/>
      <c r="I96" s="36"/>
      <c r="J96" s="130">
        <f>BK96</f>
        <v>0</v>
      </c>
      <c r="K96" s="36"/>
      <c r="L96" s="37"/>
      <c r="M96" s="64"/>
      <c r="N96" s="55"/>
      <c r="O96" s="65"/>
      <c r="P96" s="131">
        <f>P97+P447</f>
        <v>0</v>
      </c>
      <c r="Q96" s="65"/>
      <c r="R96" s="131">
        <f>R97+R447</f>
        <v>489.84025367999993</v>
      </c>
      <c r="S96" s="65"/>
      <c r="T96" s="132">
        <f>T97+T447</f>
        <v>0.1016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20" t="s">
        <v>76</v>
      </c>
      <c r="AU96" s="20" t="s">
        <v>168</v>
      </c>
      <c r="BK96" s="133">
        <f>BK97+BK447</f>
        <v>0</v>
      </c>
    </row>
    <row r="97" spans="1:65" s="12" customFormat="1" ht="25.9" customHeight="1">
      <c r="B97" s="134"/>
      <c r="D97" s="135" t="s">
        <v>76</v>
      </c>
      <c r="E97" s="136" t="s">
        <v>365</v>
      </c>
      <c r="F97" s="136" t="s">
        <v>366</v>
      </c>
      <c r="I97" s="137"/>
      <c r="J97" s="138">
        <f>BK97</f>
        <v>0</v>
      </c>
      <c r="L97" s="134"/>
      <c r="M97" s="139"/>
      <c r="N97" s="140"/>
      <c r="O97" s="140"/>
      <c r="P97" s="141">
        <f>P98+P129+P176+P216+P345+P406+P445</f>
        <v>0</v>
      </c>
      <c r="Q97" s="140"/>
      <c r="R97" s="141">
        <f>R98+R129+R176+R216+R345+R406+R445</f>
        <v>486.16691972999996</v>
      </c>
      <c r="S97" s="140"/>
      <c r="T97" s="142">
        <f>T98+T129+T176+T216+T345+T406+T445</f>
        <v>0.1016</v>
      </c>
      <c r="AR97" s="135" t="s">
        <v>85</v>
      </c>
      <c r="AT97" s="143" t="s">
        <v>76</v>
      </c>
      <c r="AU97" s="143" t="s">
        <v>77</v>
      </c>
      <c r="AY97" s="135" t="s">
        <v>186</v>
      </c>
      <c r="BK97" s="144">
        <f>BK98+BK129+BK176+BK216+BK345+BK406+BK445</f>
        <v>0</v>
      </c>
    </row>
    <row r="98" spans="1:65" s="12" customFormat="1" ht="22.9" customHeight="1">
      <c r="B98" s="134"/>
      <c r="D98" s="135" t="s">
        <v>76</v>
      </c>
      <c r="E98" s="145" t="s">
        <v>85</v>
      </c>
      <c r="F98" s="145" t="s">
        <v>1797</v>
      </c>
      <c r="I98" s="137"/>
      <c r="J98" s="146">
        <f>BK98</f>
        <v>0</v>
      </c>
      <c r="L98" s="134"/>
      <c r="M98" s="139"/>
      <c r="N98" s="140"/>
      <c r="O98" s="140"/>
      <c r="P98" s="141">
        <f>SUM(P99:P128)</f>
        <v>0</v>
      </c>
      <c r="Q98" s="140"/>
      <c r="R98" s="141">
        <f>SUM(R99:R128)</f>
        <v>0</v>
      </c>
      <c r="S98" s="140"/>
      <c r="T98" s="142">
        <f>SUM(T99:T128)</f>
        <v>0</v>
      </c>
      <c r="AR98" s="135" t="s">
        <v>85</v>
      </c>
      <c r="AT98" s="143" t="s">
        <v>76</v>
      </c>
      <c r="AU98" s="143" t="s">
        <v>85</v>
      </c>
      <c r="AY98" s="135" t="s">
        <v>186</v>
      </c>
      <c r="BK98" s="144">
        <f>SUM(BK99:BK128)</f>
        <v>0</v>
      </c>
    </row>
    <row r="99" spans="1:65" s="2" customFormat="1" ht="47.65" customHeight="1">
      <c r="A99" s="36"/>
      <c r="B99" s="147"/>
      <c r="C99" s="148" t="s">
        <v>85</v>
      </c>
      <c r="D99" s="148" t="s">
        <v>189</v>
      </c>
      <c r="E99" s="149" t="s">
        <v>2888</v>
      </c>
      <c r="F99" s="150" t="s">
        <v>2889</v>
      </c>
      <c r="G99" s="151" t="s">
        <v>397</v>
      </c>
      <c r="H99" s="152">
        <v>7.8920000000000003</v>
      </c>
      <c r="I99" s="153"/>
      <c r="J99" s="154">
        <f>ROUND(I99*H99,2)</f>
        <v>0</v>
      </c>
      <c r="K99" s="155"/>
      <c r="L99" s="37"/>
      <c r="M99" s="163" t="s">
        <v>3</v>
      </c>
      <c r="N99" s="164" t="s">
        <v>48</v>
      </c>
      <c r="O99" s="57"/>
      <c r="P99" s="165">
        <f>O99*H99</f>
        <v>0</v>
      </c>
      <c r="Q99" s="165">
        <v>0</v>
      </c>
      <c r="R99" s="165">
        <f>Q99*H99</f>
        <v>0</v>
      </c>
      <c r="S99" s="165">
        <v>0</v>
      </c>
      <c r="T99" s="166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61" t="s">
        <v>200</v>
      </c>
      <c r="AT99" s="161" t="s">
        <v>189</v>
      </c>
      <c r="AU99" s="161" t="s">
        <v>87</v>
      </c>
      <c r="AY99" s="20" t="s">
        <v>186</v>
      </c>
      <c r="BE99" s="162">
        <f>IF(N99="základní",J99,0)</f>
        <v>0</v>
      </c>
      <c r="BF99" s="162">
        <f>IF(N99="snížená",J99,0)</f>
        <v>0</v>
      </c>
      <c r="BG99" s="162">
        <f>IF(N99="zákl. přenesená",J99,0)</f>
        <v>0</v>
      </c>
      <c r="BH99" s="162">
        <f>IF(N99="sníž. přenesená",J99,0)</f>
        <v>0</v>
      </c>
      <c r="BI99" s="162">
        <f>IF(N99="nulová",J99,0)</f>
        <v>0</v>
      </c>
      <c r="BJ99" s="20" t="s">
        <v>85</v>
      </c>
      <c r="BK99" s="162">
        <f>ROUND(I99*H99,2)</f>
        <v>0</v>
      </c>
      <c r="BL99" s="20" t="s">
        <v>200</v>
      </c>
      <c r="BM99" s="161" t="s">
        <v>2890</v>
      </c>
    </row>
    <row r="100" spans="1:65" s="2" customFormat="1">
      <c r="A100" s="36"/>
      <c r="B100" s="37"/>
      <c r="C100" s="36"/>
      <c r="D100" s="167" t="s">
        <v>240</v>
      </c>
      <c r="E100" s="36"/>
      <c r="F100" s="168" t="s">
        <v>2891</v>
      </c>
      <c r="G100" s="36"/>
      <c r="H100" s="36"/>
      <c r="I100" s="169"/>
      <c r="J100" s="36"/>
      <c r="K100" s="36"/>
      <c r="L100" s="37"/>
      <c r="M100" s="170"/>
      <c r="N100" s="171"/>
      <c r="O100" s="57"/>
      <c r="P100" s="57"/>
      <c r="Q100" s="57"/>
      <c r="R100" s="57"/>
      <c r="S100" s="57"/>
      <c r="T100" s="58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20" t="s">
        <v>240</v>
      </c>
      <c r="AU100" s="20" t="s">
        <v>87</v>
      </c>
    </row>
    <row r="101" spans="1:65" s="13" customFormat="1">
      <c r="B101" s="178"/>
      <c r="D101" s="172" t="s">
        <v>373</v>
      </c>
      <c r="E101" s="179" t="s">
        <v>3</v>
      </c>
      <c r="F101" s="180" t="s">
        <v>2892</v>
      </c>
      <c r="H101" s="181">
        <v>7.8920000000000003</v>
      </c>
      <c r="I101" s="182"/>
      <c r="L101" s="178"/>
      <c r="M101" s="183"/>
      <c r="N101" s="184"/>
      <c r="O101" s="184"/>
      <c r="P101" s="184"/>
      <c r="Q101" s="184"/>
      <c r="R101" s="184"/>
      <c r="S101" s="184"/>
      <c r="T101" s="185"/>
      <c r="AT101" s="179" t="s">
        <v>373</v>
      </c>
      <c r="AU101" s="179" t="s">
        <v>87</v>
      </c>
      <c r="AV101" s="13" t="s">
        <v>87</v>
      </c>
      <c r="AW101" s="13" t="s">
        <v>38</v>
      </c>
      <c r="AX101" s="13" t="s">
        <v>77</v>
      </c>
      <c r="AY101" s="179" t="s">
        <v>186</v>
      </c>
    </row>
    <row r="102" spans="1:65" s="14" customFormat="1">
      <c r="B102" s="186"/>
      <c r="D102" s="172" t="s">
        <v>373</v>
      </c>
      <c r="E102" s="187" t="s">
        <v>2882</v>
      </c>
      <c r="F102" s="188" t="s">
        <v>375</v>
      </c>
      <c r="H102" s="189">
        <v>7.8920000000000003</v>
      </c>
      <c r="I102" s="190"/>
      <c r="L102" s="186"/>
      <c r="M102" s="191"/>
      <c r="N102" s="192"/>
      <c r="O102" s="192"/>
      <c r="P102" s="192"/>
      <c r="Q102" s="192"/>
      <c r="R102" s="192"/>
      <c r="S102" s="192"/>
      <c r="T102" s="193"/>
      <c r="AT102" s="187" t="s">
        <v>373</v>
      </c>
      <c r="AU102" s="187" t="s">
        <v>87</v>
      </c>
      <c r="AV102" s="14" t="s">
        <v>200</v>
      </c>
      <c r="AW102" s="14" t="s">
        <v>38</v>
      </c>
      <c r="AX102" s="14" t="s">
        <v>85</v>
      </c>
      <c r="AY102" s="187" t="s">
        <v>186</v>
      </c>
    </row>
    <row r="103" spans="1:65" s="2" customFormat="1" ht="23.45" customHeight="1">
      <c r="A103" s="36"/>
      <c r="B103" s="147"/>
      <c r="C103" s="148" t="s">
        <v>87</v>
      </c>
      <c r="D103" s="148" t="s">
        <v>189</v>
      </c>
      <c r="E103" s="149" t="s">
        <v>2893</v>
      </c>
      <c r="F103" s="150" t="s">
        <v>2894</v>
      </c>
      <c r="G103" s="151" t="s">
        <v>397</v>
      </c>
      <c r="H103" s="152">
        <v>14.388</v>
      </c>
      <c r="I103" s="153"/>
      <c r="J103" s="154">
        <f>ROUND(I103*H103,2)</f>
        <v>0</v>
      </c>
      <c r="K103" s="155"/>
      <c r="L103" s="37"/>
      <c r="M103" s="163" t="s">
        <v>3</v>
      </c>
      <c r="N103" s="164" t="s">
        <v>48</v>
      </c>
      <c r="O103" s="57"/>
      <c r="P103" s="165">
        <f>O103*H103</f>
        <v>0</v>
      </c>
      <c r="Q103" s="165">
        <v>0</v>
      </c>
      <c r="R103" s="165">
        <f>Q103*H103</f>
        <v>0</v>
      </c>
      <c r="S103" s="165">
        <v>0</v>
      </c>
      <c r="T103" s="166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61" t="s">
        <v>200</v>
      </c>
      <c r="AT103" s="161" t="s">
        <v>189</v>
      </c>
      <c r="AU103" s="161" t="s">
        <v>87</v>
      </c>
      <c r="AY103" s="20" t="s">
        <v>186</v>
      </c>
      <c r="BE103" s="162">
        <f>IF(N103="základní",J103,0)</f>
        <v>0</v>
      </c>
      <c r="BF103" s="162">
        <f>IF(N103="snížená",J103,0)</f>
        <v>0</v>
      </c>
      <c r="BG103" s="162">
        <f>IF(N103="zákl. přenesená",J103,0)</f>
        <v>0</v>
      </c>
      <c r="BH103" s="162">
        <f>IF(N103="sníž. přenesená",J103,0)</f>
        <v>0</v>
      </c>
      <c r="BI103" s="162">
        <f>IF(N103="nulová",J103,0)</f>
        <v>0</v>
      </c>
      <c r="BJ103" s="20" t="s">
        <v>85</v>
      </c>
      <c r="BK103" s="162">
        <f>ROUND(I103*H103,2)</f>
        <v>0</v>
      </c>
      <c r="BL103" s="20" t="s">
        <v>200</v>
      </c>
      <c r="BM103" s="161" t="s">
        <v>2895</v>
      </c>
    </row>
    <row r="104" spans="1:65" s="2" customFormat="1">
      <c r="A104" s="36"/>
      <c r="B104" s="37"/>
      <c r="C104" s="36"/>
      <c r="D104" s="167" t="s">
        <v>240</v>
      </c>
      <c r="E104" s="36"/>
      <c r="F104" s="168" t="s">
        <v>2896</v>
      </c>
      <c r="G104" s="36"/>
      <c r="H104" s="36"/>
      <c r="I104" s="169"/>
      <c r="J104" s="36"/>
      <c r="K104" s="36"/>
      <c r="L104" s="37"/>
      <c r="M104" s="170"/>
      <c r="N104" s="171"/>
      <c r="O104" s="57"/>
      <c r="P104" s="57"/>
      <c r="Q104" s="57"/>
      <c r="R104" s="57"/>
      <c r="S104" s="57"/>
      <c r="T104" s="58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20" t="s">
        <v>240</v>
      </c>
      <c r="AU104" s="20" t="s">
        <v>87</v>
      </c>
    </row>
    <row r="105" spans="1:65" s="15" customFormat="1">
      <c r="B105" s="194"/>
      <c r="D105" s="172" t="s">
        <v>373</v>
      </c>
      <c r="E105" s="195" t="s">
        <v>3</v>
      </c>
      <c r="F105" s="196" t="s">
        <v>2897</v>
      </c>
      <c r="H105" s="195" t="s">
        <v>3</v>
      </c>
      <c r="I105" s="197"/>
      <c r="L105" s="194"/>
      <c r="M105" s="198"/>
      <c r="N105" s="199"/>
      <c r="O105" s="199"/>
      <c r="P105" s="199"/>
      <c r="Q105" s="199"/>
      <c r="R105" s="199"/>
      <c r="S105" s="199"/>
      <c r="T105" s="200"/>
      <c r="AT105" s="195" t="s">
        <v>373</v>
      </c>
      <c r="AU105" s="195" t="s">
        <v>87</v>
      </c>
      <c r="AV105" s="15" t="s">
        <v>85</v>
      </c>
      <c r="AW105" s="15" t="s">
        <v>38</v>
      </c>
      <c r="AX105" s="15" t="s">
        <v>77</v>
      </c>
      <c r="AY105" s="195" t="s">
        <v>186</v>
      </c>
    </row>
    <row r="106" spans="1:65" s="13" customFormat="1">
      <c r="B106" s="178"/>
      <c r="D106" s="172" t="s">
        <v>373</v>
      </c>
      <c r="E106" s="179" t="s">
        <v>3</v>
      </c>
      <c r="F106" s="180" t="s">
        <v>2898</v>
      </c>
      <c r="H106" s="181">
        <v>0.28799999999999998</v>
      </c>
      <c r="I106" s="182"/>
      <c r="L106" s="178"/>
      <c r="M106" s="183"/>
      <c r="N106" s="184"/>
      <c r="O106" s="184"/>
      <c r="P106" s="184"/>
      <c r="Q106" s="184"/>
      <c r="R106" s="184"/>
      <c r="S106" s="184"/>
      <c r="T106" s="185"/>
      <c r="AT106" s="179" t="s">
        <v>373</v>
      </c>
      <c r="AU106" s="179" t="s">
        <v>87</v>
      </c>
      <c r="AV106" s="13" t="s">
        <v>87</v>
      </c>
      <c r="AW106" s="13" t="s">
        <v>38</v>
      </c>
      <c r="AX106" s="13" t="s">
        <v>77</v>
      </c>
      <c r="AY106" s="179" t="s">
        <v>186</v>
      </c>
    </row>
    <row r="107" spans="1:65" s="13" customFormat="1">
      <c r="B107" s="178"/>
      <c r="D107" s="172" t="s">
        <v>373</v>
      </c>
      <c r="E107" s="179" t="s">
        <v>3</v>
      </c>
      <c r="F107" s="180" t="s">
        <v>2899</v>
      </c>
      <c r="H107" s="181">
        <v>2.7</v>
      </c>
      <c r="I107" s="182"/>
      <c r="L107" s="178"/>
      <c r="M107" s="183"/>
      <c r="N107" s="184"/>
      <c r="O107" s="184"/>
      <c r="P107" s="184"/>
      <c r="Q107" s="184"/>
      <c r="R107" s="184"/>
      <c r="S107" s="184"/>
      <c r="T107" s="185"/>
      <c r="AT107" s="179" t="s">
        <v>373</v>
      </c>
      <c r="AU107" s="179" t="s">
        <v>87</v>
      </c>
      <c r="AV107" s="13" t="s">
        <v>87</v>
      </c>
      <c r="AW107" s="13" t="s">
        <v>38</v>
      </c>
      <c r="AX107" s="13" t="s">
        <v>77</v>
      </c>
      <c r="AY107" s="179" t="s">
        <v>186</v>
      </c>
    </row>
    <row r="108" spans="1:65" s="13" customFormat="1">
      <c r="B108" s="178"/>
      <c r="D108" s="172" t="s">
        <v>373</v>
      </c>
      <c r="E108" s="179" t="s">
        <v>3</v>
      </c>
      <c r="F108" s="180" t="s">
        <v>2900</v>
      </c>
      <c r="H108" s="181">
        <v>2.72</v>
      </c>
      <c r="I108" s="182"/>
      <c r="L108" s="178"/>
      <c r="M108" s="183"/>
      <c r="N108" s="184"/>
      <c r="O108" s="184"/>
      <c r="P108" s="184"/>
      <c r="Q108" s="184"/>
      <c r="R108" s="184"/>
      <c r="S108" s="184"/>
      <c r="T108" s="185"/>
      <c r="AT108" s="179" t="s">
        <v>373</v>
      </c>
      <c r="AU108" s="179" t="s">
        <v>87</v>
      </c>
      <c r="AV108" s="13" t="s">
        <v>87</v>
      </c>
      <c r="AW108" s="13" t="s">
        <v>38</v>
      </c>
      <c r="AX108" s="13" t="s">
        <v>77</v>
      </c>
      <c r="AY108" s="179" t="s">
        <v>186</v>
      </c>
    </row>
    <row r="109" spans="1:65" s="15" customFormat="1">
      <c r="B109" s="194"/>
      <c r="D109" s="172" t="s">
        <v>373</v>
      </c>
      <c r="E109" s="195" t="s">
        <v>3</v>
      </c>
      <c r="F109" s="196" t="s">
        <v>2901</v>
      </c>
      <c r="H109" s="195" t="s">
        <v>3</v>
      </c>
      <c r="I109" s="197"/>
      <c r="L109" s="194"/>
      <c r="M109" s="198"/>
      <c r="N109" s="199"/>
      <c r="O109" s="199"/>
      <c r="P109" s="199"/>
      <c r="Q109" s="199"/>
      <c r="R109" s="199"/>
      <c r="S109" s="199"/>
      <c r="T109" s="200"/>
      <c r="AT109" s="195" t="s">
        <v>373</v>
      </c>
      <c r="AU109" s="195" t="s">
        <v>87</v>
      </c>
      <c r="AV109" s="15" t="s">
        <v>85</v>
      </c>
      <c r="AW109" s="15" t="s">
        <v>38</v>
      </c>
      <c r="AX109" s="15" t="s">
        <v>77</v>
      </c>
      <c r="AY109" s="195" t="s">
        <v>186</v>
      </c>
    </row>
    <row r="110" spans="1:65" s="13" customFormat="1">
      <c r="B110" s="178"/>
      <c r="D110" s="172" t="s">
        <v>373</v>
      </c>
      <c r="E110" s="179" t="s">
        <v>3</v>
      </c>
      <c r="F110" s="180" t="s">
        <v>2902</v>
      </c>
      <c r="H110" s="181">
        <v>5.5549999999999997</v>
      </c>
      <c r="I110" s="182"/>
      <c r="L110" s="178"/>
      <c r="M110" s="183"/>
      <c r="N110" s="184"/>
      <c r="O110" s="184"/>
      <c r="P110" s="184"/>
      <c r="Q110" s="184"/>
      <c r="R110" s="184"/>
      <c r="S110" s="184"/>
      <c r="T110" s="185"/>
      <c r="AT110" s="179" t="s">
        <v>373</v>
      </c>
      <c r="AU110" s="179" t="s">
        <v>87</v>
      </c>
      <c r="AV110" s="13" t="s">
        <v>87</v>
      </c>
      <c r="AW110" s="13" t="s">
        <v>38</v>
      </c>
      <c r="AX110" s="13" t="s">
        <v>77</v>
      </c>
      <c r="AY110" s="179" t="s">
        <v>186</v>
      </c>
    </row>
    <row r="111" spans="1:65" s="15" customFormat="1">
      <c r="B111" s="194"/>
      <c r="D111" s="172" t="s">
        <v>373</v>
      </c>
      <c r="E111" s="195" t="s">
        <v>3</v>
      </c>
      <c r="F111" s="196" t="s">
        <v>2462</v>
      </c>
      <c r="H111" s="195" t="s">
        <v>3</v>
      </c>
      <c r="I111" s="197"/>
      <c r="L111" s="194"/>
      <c r="M111" s="198"/>
      <c r="N111" s="199"/>
      <c r="O111" s="199"/>
      <c r="P111" s="199"/>
      <c r="Q111" s="199"/>
      <c r="R111" s="199"/>
      <c r="S111" s="199"/>
      <c r="T111" s="200"/>
      <c r="AT111" s="195" t="s">
        <v>373</v>
      </c>
      <c r="AU111" s="195" t="s">
        <v>87</v>
      </c>
      <c r="AV111" s="15" t="s">
        <v>85</v>
      </c>
      <c r="AW111" s="15" t="s">
        <v>38</v>
      </c>
      <c r="AX111" s="15" t="s">
        <v>77</v>
      </c>
      <c r="AY111" s="195" t="s">
        <v>186</v>
      </c>
    </row>
    <row r="112" spans="1:65" s="13" customFormat="1">
      <c r="B112" s="178"/>
      <c r="D112" s="172" t="s">
        <v>373</v>
      </c>
      <c r="E112" s="179" t="s">
        <v>3</v>
      </c>
      <c r="F112" s="180" t="s">
        <v>2903</v>
      </c>
      <c r="H112" s="181">
        <v>1.125</v>
      </c>
      <c r="I112" s="182"/>
      <c r="L112" s="178"/>
      <c r="M112" s="183"/>
      <c r="N112" s="184"/>
      <c r="O112" s="184"/>
      <c r="P112" s="184"/>
      <c r="Q112" s="184"/>
      <c r="R112" s="184"/>
      <c r="S112" s="184"/>
      <c r="T112" s="185"/>
      <c r="AT112" s="179" t="s">
        <v>373</v>
      </c>
      <c r="AU112" s="179" t="s">
        <v>87</v>
      </c>
      <c r="AV112" s="13" t="s">
        <v>87</v>
      </c>
      <c r="AW112" s="13" t="s">
        <v>38</v>
      </c>
      <c r="AX112" s="13" t="s">
        <v>77</v>
      </c>
      <c r="AY112" s="179" t="s">
        <v>186</v>
      </c>
    </row>
    <row r="113" spans="1:65" s="13" customFormat="1">
      <c r="B113" s="178"/>
      <c r="D113" s="172" t="s">
        <v>373</v>
      </c>
      <c r="E113" s="179" t="s">
        <v>3</v>
      </c>
      <c r="F113" s="180" t="s">
        <v>2463</v>
      </c>
      <c r="H113" s="181">
        <v>2</v>
      </c>
      <c r="I113" s="182"/>
      <c r="L113" s="178"/>
      <c r="M113" s="183"/>
      <c r="N113" s="184"/>
      <c r="O113" s="184"/>
      <c r="P113" s="184"/>
      <c r="Q113" s="184"/>
      <c r="R113" s="184"/>
      <c r="S113" s="184"/>
      <c r="T113" s="185"/>
      <c r="AT113" s="179" t="s">
        <v>373</v>
      </c>
      <c r="AU113" s="179" t="s">
        <v>87</v>
      </c>
      <c r="AV113" s="13" t="s">
        <v>87</v>
      </c>
      <c r="AW113" s="13" t="s">
        <v>38</v>
      </c>
      <c r="AX113" s="13" t="s">
        <v>77</v>
      </c>
      <c r="AY113" s="179" t="s">
        <v>186</v>
      </c>
    </row>
    <row r="114" spans="1:65" s="14" customFormat="1">
      <c r="B114" s="186"/>
      <c r="D114" s="172" t="s">
        <v>373</v>
      </c>
      <c r="E114" s="187" t="s">
        <v>2369</v>
      </c>
      <c r="F114" s="188" t="s">
        <v>375</v>
      </c>
      <c r="H114" s="189">
        <v>14.388</v>
      </c>
      <c r="I114" s="190"/>
      <c r="L114" s="186"/>
      <c r="M114" s="191"/>
      <c r="N114" s="192"/>
      <c r="O114" s="192"/>
      <c r="P114" s="192"/>
      <c r="Q114" s="192"/>
      <c r="R114" s="192"/>
      <c r="S114" s="192"/>
      <c r="T114" s="193"/>
      <c r="AT114" s="187" t="s">
        <v>373</v>
      </c>
      <c r="AU114" s="187" t="s">
        <v>87</v>
      </c>
      <c r="AV114" s="14" t="s">
        <v>200</v>
      </c>
      <c r="AW114" s="14" t="s">
        <v>38</v>
      </c>
      <c r="AX114" s="14" t="s">
        <v>85</v>
      </c>
      <c r="AY114" s="187" t="s">
        <v>186</v>
      </c>
    </row>
    <row r="115" spans="1:65" s="2" customFormat="1" ht="64.5" customHeight="1">
      <c r="A115" s="36"/>
      <c r="B115" s="147"/>
      <c r="C115" s="148" t="s">
        <v>101</v>
      </c>
      <c r="D115" s="148" t="s">
        <v>189</v>
      </c>
      <c r="E115" s="149" t="s">
        <v>2904</v>
      </c>
      <c r="F115" s="150" t="s">
        <v>2905</v>
      </c>
      <c r="G115" s="151" t="s">
        <v>397</v>
      </c>
      <c r="H115" s="152">
        <v>22.28</v>
      </c>
      <c r="I115" s="153"/>
      <c r="J115" s="154">
        <f>ROUND(I115*H115,2)</f>
        <v>0</v>
      </c>
      <c r="K115" s="155"/>
      <c r="L115" s="37"/>
      <c r="M115" s="163" t="s">
        <v>3</v>
      </c>
      <c r="N115" s="164" t="s">
        <v>48</v>
      </c>
      <c r="O115" s="57"/>
      <c r="P115" s="165">
        <f>O115*H115</f>
        <v>0</v>
      </c>
      <c r="Q115" s="165">
        <v>0</v>
      </c>
      <c r="R115" s="165">
        <f>Q115*H115</f>
        <v>0</v>
      </c>
      <c r="S115" s="165">
        <v>0</v>
      </c>
      <c r="T115" s="166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61" t="s">
        <v>200</v>
      </c>
      <c r="AT115" s="161" t="s">
        <v>189</v>
      </c>
      <c r="AU115" s="161" t="s">
        <v>87</v>
      </c>
      <c r="AY115" s="20" t="s">
        <v>186</v>
      </c>
      <c r="BE115" s="162">
        <f>IF(N115="základní",J115,0)</f>
        <v>0</v>
      </c>
      <c r="BF115" s="162">
        <f>IF(N115="snížená",J115,0)</f>
        <v>0</v>
      </c>
      <c r="BG115" s="162">
        <f>IF(N115="zákl. přenesená",J115,0)</f>
        <v>0</v>
      </c>
      <c r="BH115" s="162">
        <f>IF(N115="sníž. přenesená",J115,0)</f>
        <v>0</v>
      </c>
      <c r="BI115" s="162">
        <f>IF(N115="nulová",J115,0)</f>
        <v>0</v>
      </c>
      <c r="BJ115" s="20" t="s">
        <v>85</v>
      </c>
      <c r="BK115" s="162">
        <f>ROUND(I115*H115,2)</f>
        <v>0</v>
      </c>
      <c r="BL115" s="20" t="s">
        <v>200</v>
      </c>
      <c r="BM115" s="161" t="s">
        <v>2906</v>
      </c>
    </row>
    <row r="116" spans="1:65" s="2" customFormat="1">
      <c r="A116" s="36"/>
      <c r="B116" s="37"/>
      <c r="C116" s="36"/>
      <c r="D116" s="167" t="s">
        <v>240</v>
      </c>
      <c r="E116" s="36"/>
      <c r="F116" s="168" t="s">
        <v>2907</v>
      </c>
      <c r="G116" s="36"/>
      <c r="H116" s="36"/>
      <c r="I116" s="169"/>
      <c r="J116" s="36"/>
      <c r="K116" s="36"/>
      <c r="L116" s="37"/>
      <c r="M116" s="170"/>
      <c r="N116" s="171"/>
      <c r="O116" s="57"/>
      <c r="P116" s="57"/>
      <c r="Q116" s="57"/>
      <c r="R116" s="57"/>
      <c r="S116" s="57"/>
      <c r="T116" s="58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20" t="s">
        <v>240</v>
      </c>
      <c r="AU116" s="20" t="s">
        <v>87</v>
      </c>
    </row>
    <row r="117" spans="1:65" s="13" customFormat="1">
      <c r="B117" s="178"/>
      <c r="D117" s="172" t="s">
        <v>373</v>
      </c>
      <c r="E117" s="179" t="s">
        <v>3</v>
      </c>
      <c r="F117" s="180" t="s">
        <v>2908</v>
      </c>
      <c r="H117" s="181">
        <v>22.28</v>
      </c>
      <c r="I117" s="182"/>
      <c r="L117" s="178"/>
      <c r="M117" s="183"/>
      <c r="N117" s="184"/>
      <c r="O117" s="184"/>
      <c r="P117" s="184"/>
      <c r="Q117" s="184"/>
      <c r="R117" s="184"/>
      <c r="S117" s="184"/>
      <c r="T117" s="185"/>
      <c r="AT117" s="179" t="s">
        <v>373</v>
      </c>
      <c r="AU117" s="179" t="s">
        <v>87</v>
      </c>
      <c r="AV117" s="13" t="s">
        <v>87</v>
      </c>
      <c r="AW117" s="13" t="s">
        <v>38</v>
      </c>
      <c r="AX117" s="13" t="s">
        <v>77</v>
      </c>
      <c r="AY117" s="179" t="s">
        <v>186</v>
      </c>
    </row>
    <row r="118" spans="1:65" s="14" customFormat="1">
      <c r="B118" s="186"/>
      <c r="D118" s="172" t="s">
        <v>373</v>
      </c>
      <c r="E118" s="187" t="s">
        <v>2880</v>
      </c>
      <c r="F118" s="188" t="s">
        <v>375</v>
      </c>
      <c r="H118" s="189">
        <v>22.28</v>
      </c>
      <c r="I118" s="190"/>
      <c r="L118" s="186"/>
      <c r="M118" s="191"/>
      <c r="N118" s="192"/>
      <c r="O118" s="192"/>
      <c r="P118" s="192"/>
      <c r="Q118" s="192"/>
      <c r="R118" s="192"/>
      <c r="S118" s="192"/>
      <c r="T118" s="193"/>
      <c r="AT118" s="187" t="s">
        <v>373</v>
      </c>
      <c r="AU118" s="187" t="s">
        <v>87</v>
      </c>
      <c r="AV118" s="14" t="s">
        <v>200</v>
      </c>
      <c r="AW118" s="14" t="s">
        <v>38</v>
      </c>
      <c r="AX118" s="14" t="s">
        <v>85</v>
      </c>
      <c r="AY118" s="187" t="s">
        <v>186</v>
      </c>
    </row>
    <row r="119" spans="1:65" s="2" customFormat="1" ht="64.5" customHeight="1">
      <c r="A119" s="36"/>
      <c r="B119" s="147"/>
      <c r="C119" s="148" t="s">
        <v>200</v>
      </c>
      <c r="D119" s="148" t="s">
        <v>189</v>
      </c>
      <c r="E119" s="149" t="s">
        <v>2909</v>
      </c>
      <c r="F119" s="150" t="s">
        <v>2910</v>
      </c>
      <c r="G119" s="151" t="s">
        <v>397</v>
      </c>
      <c r="H119" s="152">
        <v>289.64</v>
      </c>
      <c r="I119" s="153"/>
      <c r="J119" s="154">
        <f>ROUND(I119*H119,2)</f>
        <v>0</v>
      </c>
      <c r="K119" s="155"/>
      <c r="L119" s="37"/>
      <c r="M119" s="163" t="s">
        <v>3</v>
      </c>
      <c r="N119" s="164" t="s">
        <v>48</v>
      </c>
      <c r="O119" s="57"/>
      <c r="P119" s="165">
        <f>O119*H119</f>
        <v>0</v>
      </c>
      <c r="Q119" s="165">
        <v>0</v>
      </c>
      <c r="R119" s="165">
        <f>Q119*H119</f>
        <v>0</v>
      </c>
      <c r="S119" s="165">
        <v>0</v>
      </c>
      <c r="T119" s="166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61" t="s">
        <v>200</v>
      </c>
      <c r="AT119" s="161" t="s">
        <v>189</v>
      </c>
      <c r="AU119" s="161" t="s">
        <v>87</v>
      </c>
      <c r="AY119" s="20" t="s">
        <v>186</v>
      </c>
      <c r="BE119" s="162">
        <f>IF(N119="základní",J119,0)</f>
        <v>0</v>
      </c>
      <c r="BF119" s="162">
        <f>IF(N119="snížená",J119,0)</f>
        <v>0</v>
      </c>
      <c r="BG119" s="162">
        <f>IF(N119="zákl. přenesená",J119,0)</f>
        <v>0</v>
      </c>
      <c r="BH119" s="162">
        <f>IF(N119="sníž. přenesená",J119,0)</f>
        <v>0</v>
      </c>
      <c r="BI119" s="162">
        <f>IF(N119="nulová",J119,0)</f>
        <v>0</v>
      </c>
      <c r="BJ119" s="20" t="s">
        <v>85</v>
      </c>
      <c r="BK119" s="162">
        <f>ROUND(I119*H119,2)</f>
        <v>0</v>
      </c>
      <c r="BL119" s="20" t="s">
        <v>200</v>
      </c>
      <c r="BM119" s="161" t="s">
        <v>2911</v>
      </c>
    </row>
    <row r="120" spans="1:65" s="2" customFormat="1">
      <c r="A120" s="36"/>
      <c r="B120" s="37"/>
      <c r="C120" s="36"/>
      <c r="D120" s="167" t="s">
        <v>240</v>
      </c>
      <c r="E120" s="36"/>
      <c r="F120" s="168" t="s">
        <v>2912</v>
      </c>
      <c r="G120" s="36"/>
      <c r="H120" s="36"/>
      <c r="I120" s="169"/>
      <c r="J120" s="36"/>
      <c r="K120" s="36"/>
      <c r="L120" s="37"/>
      <c r="M120" s="170"/>
      <c r="N120" s="171"/>
      <c r="O120" s="57"/>
      <c r="P120" s="57"/>
      <c r="Q120" s="57"/>
      <c r="R120" s="57"/>
      <c r="S120" s="57"/>
      <c r="T120" s="58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20" t="s">
        <v>240</v>
      </c>
      <c r="AU120" s="20" t="s">
        <v>87</v>
      </c>
    </row>
    <row r="121" spans="1:65" s="13" customFormat="1">
      <c r="B121" s="178"/>
      <c r="D121" s="172" t="s">
        <v>373</v>
      </c>
      <c r="E121" s="179" t="s">
        <v>3</v>
      </c>
      <c r="F121" s="180" t="s">
        <v>2880</v>
      </c>
      <c r="H121" s="181">
        <v>22.28</v>
      </c>
      <c r="I121" s="182"/>
      <c r="L121" s="178"/>
      <c r="M121" s="183"/>
      <c r="N121" s="184"/>
      <c r="O121" s="184"/>
      <c r="P121" s="184"/>
      <c r="Q121" s="184"/>
      <c r="R121" s="184"/>
      <c r="S121" s="184"/>
      <c r="T121" s="185"/>
      <c r="AT121" s="179" t="s">
        <v>373</v>
      </c>
      <c r="AU121" s="179" t="s">
        <v>87</v>
      </c>
      <c r="AV121" s="13" t="s">
        <v>87</v>
      </c>
      <c r="AW121" s="13" t="s">
        <v>38</v>
      </c>
      <c r="AX121" s="13" t="s">
        <v>85</v>
      </c>
      <c r="AY121" s="179" t="s">
        <v>186</v>
      </c>
    </row>
    <row r="122" spans="1:65" s="13" customFormat="1">
      <c r="B122" s="178"/>
      <c r="D122" s="172" t="s">
        <v>373</v>
      </c>
      <c r="F122" s="180" t="s">
        <v>2913</v>
      </c>
      <c r="H122" s="181">
        <v>289.64</v>
      </c>
      <c r="I122" s="182"/>
      <c r="L122" s="178"/>
      <c r="M122" s="183"/>
      <c r="N122" s="184"/>
      <c r="O122" s="184"/>
      <c r="P122" s="184"/>
      <c r="Q122" s="184"/>
      <c r="R122" s="184"/>
      <c r="S122" s="184"/>
      <c r="T122" s="185"/>
      <c r="AT122" s="179" t="s">
        <v>373</v>
      </c>
      <c r="AU122" s="179" t="s">
        <v>87</v>
      </c>
      <c r="AV122" s="13" t="s">
        <v>87</v>
      </c>
      <c r="AW122" s="13" t="s">
        <v>4</v>
      </c>
      <c r="AX122" s="13" t="s">
        <v>85</v>
      </c>
      <c r="AY122" s="179" t="s">
        <v>186</v>
      </c>
    </row>
    <row r="123" spans="1:65" s="2" customFormat="1" ht="42.75" customHeight="1">
      <c r="A123" s="36"/>
      <c r="B123" s="147"/>
      <c r="C123" s="148" t="s">
        <v>215</v>
      </c>
      <c r="D123" s="148" t="s">
        <v>189</v>
      </c>
      <c r="E123" s="149" t="s">
        <v>2396</v>
      </c>
      <c r="F123" s="150" t="s">
        <v>2397</v>
      </c>
      <c r="G123" s="151" t="s">
        <v>492</v>
      </c>
      <c r="H123" s="152">
        <v>37.875999999999998</v>
      </c>
      <c r="I123" s="153"/>
      <c r="J123" s="154">
        <f>ROUND(I123*H123,2)</f>
        <v>0</v>
      </c>
      <c r="K123" s="155"/>
      <c r="L123" s="37"/>
      <c r="M123" s="163" t="s">
        <v>3</v>
      </c>
      <c r="N123" s="164" t="s">
        <v>48</v>
      </c>
      <c r="O123" s="57"/>
      <c r="P123" s="165">
        <f>O123*H123</f>
        <v>0</v>
      </c>
      <c r="Q123" s="165">
        <v>0</v>
      </c>
      <c r="R123" s="165">
        <f>Q123*H123</f>
        <v>0</v>
      </c>
      <c r="S123" s="165">
        <v>0</v>
      </c>
      <c r="T123" s="166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61" t="s">
        <v>200</v>
      </c>
      <c r="AT123" s="161" t="s">
        <v>189</v>
      </c>
      <c r="AU123" s="161" t="s">
        <v>87</v>
      </c>
      <c r="AY123" s="20" t="s">
        <v>186</v>
      </c>
      <c r="BE123" s="162">
        <f>IF(N123="základní",J123,0)</f>
        <v>0</v>
      </c>
      <c r="BF123" s="162">
        <f>IF(N123="snížená",J123,0)</f>
        <v>0</v>
      </c>
      <c r="BG123" s="162">
        <f>IF(N123="zákl. přenesená",J123,0)</f>
        <v>0</v>
      </c>
      <c r="BH123" s="162">
        <f>IF(N123="sníž. přenesená",J123,0)</f>
        <v>0</v>
      </c>
      <c r="BI123" s="162">
        <f>IF(N123="nulová",J123,0)</f>
        <v>0</v>
      </c>
      <c r="BJ123" s="20" t="s">
        <v>85</v>
      </c>
      <c r="BK123" s="162">
        <f>ROUND(I123*H123,2)</f>
        <v>0</v>
      </c>
      <c r="BL123" s="20" t="s">
        <v>200</v>
      </c>
      <c r="BM123" s="161" t="s">
        <v>2914</v>
      </c>
    </row>
    <row r="124" spans="1:65" s="2" customFormat="1">
      <c r="A124" s="36"/>
      <c r="B124" s="37"/>
      <c r="C124" s="36"/>
      <c r="D124" s="167" t="s">
        <v>240</v>
      </c>
      <c r="E124" s="36"/>
      <c r="F124" s="168" t="s">
        <v>2399</v>
      </c>
      <c r="G124" s="36"/>
      <c r="H124" s="36"/>
      <c r="I124" s="169"/>
      <c r="J124" s="36"/>
      <c r="K124" s="36"/>
      <c r="L124" s="37"/>
      <c r="M124" s="170"/>
      <c r="N124" s="171"/>
      <c r="O124" s="57"/>
      <c r="P124" s="57"/>
      <c r="Q124" s="57"/>
      <c r="R124" s="57"/>
      <c r="S124" s="57"/>
      <c r="T124" s="58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20" t="s">
        <v>240</v>
      </c>
      <c r="AU124" s="20" t="s">
        <v>87</v>
      </c>
    </row>
    <row r="125" spans="1:65" s="13" customFormat="1">
      <c r="B125" s="178"/>
      <c r="D125" s="172" t="s">
        <v>373</v>
      </c>
      <c r="E125" s="179" t="s">
        <v>3</v>
      </c>
      <c r="F125" s="180" t="s">
        <v>2915</v>
      </c>
      <c r="H125" s="181">
        <v>37.875999999999998</v>
      </c>
      <c r="I125" s="182"/>
      <c r="L125" s="178"/>
      <c r="M125" s="183"/>
      <c r="N125" s="184"/>
      <c r="O125" s="184"/>
      <c r="P125" s="184"/>
      <c r="Q125" s="184"/>
      <c r="R125" s="184"/>
      <c r="S125" s="184"/>
      <c r="T125" s="185"/>
      <c r="AT125" s="179" t="s">
        <v>373</v>
      </c>
      <c r="AU125" s="179" t="s">
        <v>87</v>
      </c>
      <c r="AV125" s="13" t="s">
        <v>87</v>
      </c>
      <c r="AW125" s="13" t="s">
        <v>38</v>
      </c>
      <c r="AX125" s="13" t="s">
        <v>85</v>
      </c>
      <c r="AY125" s="179" t="s">
        <v>186</v>
      </c>
    </row>
    <row r="126" spans="1:65" s="2" customFormat="1" ht="36.75" customHeight="1">
      <c r="A126" s="36"/>
      <c r="B126" s="147"/>
      <c r="C126" s="148" t="s">
        <v>219</v>
      </c>
      <c r="D126" s="148" t="s">
        <v>189</v>
      </c>
      <c r="E126" s="149" t="s">
        <v>2401</v>
      </c>
      <c r="F126" s="150" t="s">
        <v>2402</v>
      </c>
      <c r="G126" s="151" t="s">
        <v>397</v>
      </c>
      <c r="H126" s="152">
        <v>22.28</v>
      </c>
      <c r="I126" s="153"/>
      <c r="J126" s="154">
        <f>ROUND(I126*H126,2)</f>
        <v>0</v>
      </c>
      <c r="K126" s="155"/>
      <c r="L126" s="37"/>
      <c r="M126" s="163" t="s">
        <v>3</v>
      </c>
      <c r="N126" s="164" t="s">
        <v>48</v>
      </c>
      <c r="O126" s="57"/>
      <c r="P126" s="165">
        <f>O126*H126</f>
        <v>0</v>
      </c>
      <c r="Q126" s="165">
        <v>0</v>
      </c>
      <c r="R126" s="165">
        <f>Q126*H126</f>
        <v>0</v>
      </c>
      <c r="S126" s="165">
        <v>0</v>
      </c>
      <c r="T126" s="166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61" t="s">
        <v>200</v>
      </c>
      <c r="AT126" s="161" t="s">
        <v>189</v>
      </c>
      <c r="AU126" s="161" t="s">
        <v>87</v>
      </c>
      <c r="AY126" s="20" t="s">
        <v>186</v>
      </c>
      <c r="BE126" s="162">
        <f>IF(N126="základní",J126,0)</f>
        <v>0</v>
      </c>
      <c r="BF126" s="162">
        <f>IF(N126="snížená",J126,0)</f>
        <v>0</v>
      </c>
      <c r="BG126" s="162">
        <f>IF(N126="zákl. přenesená",J126,0)</f>
        <v>0</v>
      </c>
      <c r="BH126" s="162">
        <f>IF(N126="sníž. přenesená",J126,0)</f>
        <v>0</v>
      </c>
      <c r="BI126" s="162">
        <f>IF(N126="nulová",J126,0)</f>
        <v>0</v>
      </c>
      <c r="BJ126" s="20" t="s">
        <v>85</v>
      </c>
      <c r="BK126" s="162">
        <f>ROUND(I126*H126,2)</f>
        <v>0</v>
      </c>
      <c r="BL126" s="20" t="s">
        <v>200</v>
      </c>
      <c r="BM126" s="161" t="s">
        <v>2916</v>
      </c>
    </row>
    <row r="127" spans="1:65" s="2" customFormat="1">
      <c r="A127" s="36"/>
      <c r="B127" s="37"/>
      <c r="C127" s="36"/>
      <c r="D127" s="167" t="s">
        <v>240</v>
      </c>
      <c r="E127" s="36"/>
      <c r="F127" s="168" t="s">
        <v>2404</v>
      </c>
      <c r="G127" s="36"/>
      <c r="H127" s="36"/>
      <c r="I127" s="169"/>
      <c r="J127" s="36"/>
      <c r="K127" s="36"/>
      <c r="L127" s="37"/>
      <c r="M127" s="170"/>
      <c r="N127" s="171"/>
      <c r="O127" s="57"/>
      <c r="P127" s="57"/>
      <c r="Q127" s="57"/>
      <c r="R127" s="57"/>
      <c r="S127" s="57"/>
      <c r="T127" s="58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20" t="s">
        <v>240</v>
      </c>
      <c r="AU127" s="20" t="s">
        <v>87</v>
      </c>
    </row>
    <row r="128" spans="1:65" s="13" customFormat="1">
      <c r="B128" s="178"/>
      <c r="D128" s="172" t="s">
        <v>373</v>
      </c>
      <c r="E128" s="179" t="s">
        <v>3</v>
      </c>
      <c r="F128" s="180" t="s">
        <v>2880</v>
      </c>
      <c r="H128" s="181">
        <v>22.28</v>
      </c>
      <c r="I128" s="182"/>
      <c r="L128" s="178"/>
      <c r="M128" s="183"/>
      <c r="N128" s="184"/>
      <c r="O128" s="184"/>
      <c r="P128" s="184"/>
      <c r="Q128" s="184"/>
      <c r="R128" s="184"/>
      <c r="S128" s="184"/>
      <c r="T128" s="185"/>
      <c r="AT128" s="179" t="s">
        <v>373</v>
      </c>
      <c r="AU128" s="179" t="s">
        <v>87</v>
      </c>
      <c r="AV128" s="13" t="s">
        <v>87</v>
      </c>
      <c r="AW128" s="13" t="s">
        <v>38</v>
      </c>
      <c r="AX128" s="13" t="s">
        <v>85</v>
      </c>
      <c r="AY128" s="179" t="s">
        <v>186</v>
      </c>
    </row>
    <row r="129" spans="1:65" s="12" customFormat="1" ht="22.9" customHeight="1">
      <c r="B129" s="134"/>
      <c r="D129" s="135" t="s">
        <v>76</v>
      </c>
      <c r="E129" s="145" t="s">
        <v>87</v>
      </c>
      <c r="F129" s="145" t="s">
        <v>2917</v>
      </c>
      <c r="I129" s="137"/>
      <c r="J129" s="146">
        <f>BK129</f>
        <v>0</v>
      </c>
      <c r="L129" s="134"/>
      <c r="M129" s="139"/>
      <c r="N129" s="140"/>
      <c r="O129" s="140"/>
      <c r="P129" s="141">
        <f>SUM(P130:P175)</f>
        <v>0</v>
      </c>
      <c r="Q129" s="140"/>
      <c r="R129" s="141">
        <f>SUM(R130:R175)</f>
        <v>38.699058710000003</v>
      </c>
      <c r="S129" s="140"/>
      <c r="T129" s="142">
        <f>SUM(T130:T175)</f>
        <v>0</v>
      </c>
      <c r="AR129" s="135" t="s">
        <v>85</v>
      </c>
      <c r="AT129" s="143" t="s">
        <v>76</v>
      </c>
      <c r="AU129" s="143" t="s">
        <v>85</v>
      </c>
      <c r="AY129" s="135" t="s">
        <v>186</v>
      </c>
      <c r="BK129" s="144">
        <f>SUM(BK130:BK175)</f>
        <v>0</v>
      </c>
    </row>
    <row r="130" spans="1:65" s="2" customFormat="1" ht="31.9" customHeight="1">
      <c r="A130" s="36"/>
      <c r="B130" s="147"/>
      <c r="C130" s="148" t="s">
        <v>223</v>
      </c>
      <c r="D130" s="148" t="s">
        <v>189</v>
      </c>
      <c r="E130" s="149" t="s">
        <v>2918</v>
      </c>
      <c r="F130" s="150" t="s">
        <v>2919</v>
      </c>
      <c r="G130" s="151" t="s">
        <v>397</v>
      </c>
      <c r="H130" s="152">
        <v>2.0720000000000001</v>
      </c>
      <c r="I130" s="153"/>
      <c r="J130" s="154">
        <f>ROUND(I130*H130,2)</f>
        <v>0</v>
      </c>
      <c r="K130" s="155"/>
      <c r="L130" s="37"/>
      <c r="M130" s="163" t="s">
        <v>3</v>
      </c>
      <c r="N130" s="164" t="s">
        <v>48</v>
      </c>
      <c r="O130" s="57"/>
      <c r="P130" s="165">
        <f>O130*H130</f>
        <v>0</v>
      </c>
      <c r="Q130" s="165">
        <v>2.45329</v>
      </c>
      <c r="R130" s="165">
        <f>Q130*H130</f>
        <v>5.0832168800000002</v>
      </c>
      <c r="S130" s="165">
        <v>0</v>
      </c>
      <c r="T130" s="166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61" t="s">
        <v>200</v>
      </c>
      <c r="AT130" s="161" t="s">
        <v>189</v>
      </c>
      <c r="AU130" s="161" t="s">
        <v>87</v>
      </c>
      <c r="AY130" s="20" t="s">
        <v>186</v>
      </c>
      <c r="BE130" s="162">
        <f>IF(N130="základní",J130,0)</f>
        <v>0</v>
      </c>
      <c r="BF130" s="162">
        <f>IF(N130="snížená",J130,0)</f>
        <v>0</v>
      </c>
      <c r="BG130" s="162">
        <f>IF(N130="zákl. přenesená",J130,0)</f>
        <v>0</v>
      </c>
      <c r="BH130" s="162">
        <f>IF(N130="sníž. přenesená",J130,0)</f>
        <v>0</v>
      </c>
      <c r="BI130" s="162">
        <f>IF(N130="nulová",J130,0)</f>
        <v>0</v>
      </c>
      <c r="BJ130" s="20" t="s">
        <v>85</v>
      </c>
      <c r="BK130" s="162">
        <f>ROUND(I130*H130,2)</f>
        <v>0</v>
      </c>
      <c r="BL130" s="20" t="s">
        <v>200</v>
      </c>
      <c r="BM130" s="161" t="s">
        <v>2920</v>
      </c>
    </row>
    <row r="131" spans="1:65" s="15" customFormat="1">
      <c r="B131" s="194"/>
      <c r="D131" s="172" t="s">
        <v>373</v>
      </c>
      <c r="E131" s="195" t="s">
        <v>3</v>
      </c>
      <c r="F131" s="196" t="s">
        <v>1012</v>
      </c>
      <c r="H131" s="195" t="s">
        <v>3</v>
      </c>
      <c r="I131" s="197"/>
      <c r="L131" s="194"/>
      <c r="M131" s="198"/>
      <c r="N131" s="199"/>
      <c r="O131" s="199"/>
      <c r="P131" s="199"/>
      <c r="Q131" s="199"/>
      <c r="R131" s="199"/>
      <c r="S131" s="199"/>
      <c r="T131" s="200"/>
      <c r="AT131" s="195" t="s">
        <v>373</v>
      </c>
      <c r="AU131" s="195" t="s">
        <v>87</v>
      </c>
      <c r="AV131" s="15" t="s">
        <v>85</v>
      </c>
      <c r="AW131" s="15" t="s">
        <v>38</v>
      </c>
      <c r="AX131" s="15" t="s">
        <v>77</v>
      </c>
      <c r="AY131" s="195" t="s">
        <v>186</v>
      </c>
    </row>
    <row r="132" spans="1:65" s="13" customFormat="1">
      <c r="B132" s="178"/>
      <c r="D132" s="172" t="s">
        <v>373</v>
      </c>
      <c r="E132" s="179" t="s">
        <v>3</v>
      </c>
      <c r="F132" s="180" t="s">
        <v>2921</v>
      </c>
      <c r="H132" s="181">
        <v>2.0720000000000001</v>
      </c>
      <c r="I132" s="182"/>
      <c r="L132" s="178"/>
      <c r="M132" s="183"/>
      <c r="N132" s="184"/>
      <c r="O132" s="184"/>
      <c r="P132" s="184"/>
      <c r="Q132" s="184"/>
      <c r="R132" s="184"/>
      <c r="S132" s="184"/>
      <c r="T132" s="185"/>
      <c r="AT132" s="179" t="s">
        <v>373</v>
      </c>
      <c r="AU132" s="179" t="s">
        <v>87</v>
      </c>
      <c r="AV132" s="13" t="s">
        <v>87</v>
      </c>
      <c r="AW132" s="13" t="s">
        <v>38</v>
      </c>
      <c r="AX132" s="13" t="s">
        <v>77</v>
      </c>
      <c r="AY132" s="179" t="s">
        <v>186</v>
      </c>
    </row>
    <row r="133" spans="1:65" s="14" customFormat="1">
      <c r="B133" s="186"/>
      <c r="D133" s="172" t="s">
        <v>373</v>
      </c>
      <c r="E133" s="187" t="s">
        <v>3</v>
      </c>
      <c r="F133" s="188" t="s">
        <v>375</v>
      </c>
      <c r="H133" s="189">
        <v>2.0720000000000001</v>
      </c>
      <c r="I133" s="190"/>
      <c r="L133" s="186"/>
      <c r="M133" s="191"/>
      <c r="N133" s="192"/>
      <c r="O133" s="192"/>
      <c r="P133" s="192"/>
      <c r="Q133" s="192"/>
      <c r="R133" s="192"/>
      <c r="S133" s="192"/>
      <c r="T133" s="193"/>
      <c r="AT133" s="187" t="s">
        <v>373</v>
      </c>
      <c r="AU133" s="187" t="s">
        <v>87</v>
      </c>
      <c r="AV133" s="14" t="s">
        <v>200</v>
      </c>
      <c r="AW133" s="14" t="s">
        <v>38</v>
      </c>
      <c r="AX133" s="14" t="s">
        <v>85</v>
      </c>
      <c r="AY133" s="187" t="s">
        <v>186</v>
      </c>
    </row>
    <row r="134" spans="1:65" s="2" customFormat="1" ht="16.350000000000001" customHeight="1">
      <c r="A134" s="36"/>
      <c r="B134" s="147"/>
      <c r="C134" s="148" t="s">
        <v>227</v>
      </c>
      <c r="D134" s="148" t="s">
        <v>189</v>
      </c>
      <c r="E134" s="149" t="s">
        <v>2922</v>
      </c>
      <c r="F134" s="150" t="s">
        <v>2923</v>
      </c>
      <c r="G134" s="151" t="s">
        <v>370</v>
      </c>
      <c r="H134" s="152">
        <v>3.1560000000000001</v>
      </c>
      <c r="I134" s="153"/>
      <c r="J134" s="154">
        <f>ROUND(I134*H134,2)</f>
        <v>0</v>
      </c>
      <c r="K134" s="155"/>
      <c r="L134" s="37"/>
      <c r="M134" s="163" t="s">
        <v>3</v>
      </c>
      <c r="N134" s="164" t="s">
        <v>48</v>
      </c>
      <c r="O134" s="57"/>
      <c r="P134" s="165">
        <f>O134*H134</f>
        <v>0</v>
      </c>
      <c r="Q134" s="165">
        <v>2.47E-3</v>
      </c>
      <c r="R134" s="165">
        <f>Q134*H134</f>
        <v>7.7953200000000005E-3</v>
      </c>
      <c r="S134" s="165">
        <v>0</v>
      </c>
      <c r="T134" s="166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61" t="s">
        <v>200</v>
      </c>
      <c r="AT134" s="161" t="s">
        <v>189</v>
      </c>
      <c r="AU134" s="161" t="s">
        <v>87</v>
      </c>
      <c r="AY134" s="20" t="s">
        <v>186</v>
      </c>
      <c r="BE134" s="162">
        <f>IF(N134="základní",J134,0)</f>
        <v>0</v>
      </c>
      <c r="BF134" s="162">
        <f>IF(N134="snížená",J134,0)</f>
        <v>0</v>
      </c>
      <c r="BG134" s="162">
        <f>IF(N134="zákl. přenesená",J134,0)</f>
        <v>0</v>
      </c>
      <c r="BH134" s="162">
        <f>IF(N134="sníž. přenesená",J134,0)</f>
        <v>0</v>
      </c>
      <c r="BI134" s="162">
        <f>IF(N134="nulová",J134,0)</f>
        <v>0</v>
      </c>
      <c r="BJ134" s="20" t="s">
        <v>85</v>
      </c>
      <c r="BK134" s="162">
        <f>ROUND(I134*H134,2)</f>
        <v>0</v>
      </c>
      <c r="BL134" s="20" t="s">
        <v>200</v>
      </c>
      <c r="BM134" s="161" t="s">
        <v>412</v>
      </c>
    </row>
    <row r="135" spans="1:65" s="15" customFormat="1">
      <c r="B135" s="194"/>
      <c r="D135" s="172" t="s">
        <v>373</v>
      </c>
      <c r="E135" s="195" t="s">
        <v>3</v>
      </c>
      <c r="F135" s="196" t="s">
        <v>1012</v>
      </c>
      <c r="H135" s="195" t="s">
        <v>3</v>
      </c>
      <c r="I135" s="197"/>
      <c r="L135" s="194"/>
      <c r="M135" s="198"/>
      <c r="N135" s="199"/>
      <c r="O135" s="199"/>
      <c r="P135" s="199"/>
      <c r="Q135" s="199"/>
      <c r="R135" s="199"/>
      <c r="S135" s="199"/>
      <c r="T135" s="200"/>
      <c r="AT135" s="195" t="s">
        <v>373</v>
      </c>
      <c r="AU135" s="195" t="s">
        <v>87</v>
      </c>
      <c r="AV135" s="15" t="s">
        <v>85</v>
      </c>
      <c r="AW135" s="15" t="s">
        <v>38</v>
      </c>
      <c r="AX135" s="15" t="s">
        <v>77</v>
      </c>
      <c r="AY135" s="195" t="s">
        <v>186</v>
      </c>
    </row>
    <row r="136" spans="1:65" s="13" customFormat="1">
      <c r="B136" s="178"/>
      <c r="D136" s="172" t="s">
        <v>373</v>
      </c>
      <c r="E136" s="179" t="s">
        <v>3</v>
      </c>
      <c r="F136" s="180" t="s">
        <v>2924</v>
      </c>
      <c r="H136" s="181">
        <v>3.1560000000000001</v>
      </c>
      <c r="I136" s="182"/>
      <c r="L136" s="178"/>
      <c r="M136" s="183"/>
      <c r="N136" s="184"/>
      <c r="O136" s="184"/>
      <c r="P136" s="184"/>
      <c r="Q136" s="184"/>
      <c r="R136" s="184"/>
      <c r="S136" s="184"/>
      <c r="T136" s="185"/>
      <c r="AT136" s="179" t="s">
        <v>373</v>
      </c>
      <c r="AU136" s="179" t="s">
        <v>87</v>
      </c>
      <c r="AV136" s="13" t="s">
        <v>87</v>
      </c>
      <c r="AW136" s="13" t="s">
        <v>38</v>
      </c>
      <c r="AX136" s="13" t="s">
        <v>77</v>
      </c>
      <c r="AY136" s="179" t="s">
        <v>186</v>
      </c>
    </row>
    <row r="137" spans="1:65" s="14" customFormat="1">
      <c r="B137" s="186"/>
      <c r="D137" s="172" t="s">
        <v>373</v>
      </c>
      <c r="E137" s="187" t="s">
        <v>3</v>
      </c>
      <c r="F137" s="188" t="s">
        <v>375</v>
      </c>
      <c r="H137" s="189">
        <v>3.1560000000000001</v>
      </c>
      <c r="I137" s="190"/>
      <c r="L137" s="186"/>
      <c r="M137" s="191"/>
      <c r="N137" s="192"/>
      <c r="O137" s="192"/>
      <c r="P137" s="192"/>
      <c r="Q137" s="192"/>
      <c r="R137" s="192"/>
      <c r="S137" s="192"/>
      <c r="T137" s="193"/>
      <c r="AT137" s="187" t="s">
        <v>373</v>
      </c>
      <c r="AU137" s="187" t="s">
        <v>87</v>
      </c>
      <c r="AV137" s="14" t="s">
        <v>200</v>
      </c>
      <c r="AW137" s="14" t="s">
        <v>38</v>
      </c>
      <c r="AX137" s="14" t="s">
        <v>85</v>
      </c>
      <c r="AY137" s="187" t="s">
        <v>186</v>
      </c>
    </row>
    <row r="138" spans="1:65" s="2" customFormat="1" ht="16.350000000000001" customHeight="1">
      <c r="A138" s="36"/>
      <c r="B138" s="147"/>
      <c r="C138" s="148" t="s">
        <v>235</v>
      </c>
      <c r="D138" s="148" t="s">
        <v>189</v>
      </c>
      <c r="E138" s="149" t="s">
        <v>2925</v>
      </c>
      <c r="F138" s="150" t="s">
        <v>2926</v>
      </c>
      <c r="G138" s="151" t="s">
        <v>370</v>
      </c>
      <c r="H138" s="152">
        <v>3.1560000000000001</v>
      </c>
      <c r="I138" s="153"/>
      <c r="J138" s="154">
        <f>ROUND(I138*H138,2)</f>
        <v>0</v>
      </c>
      <c r="K138" s="155"/>
      <c r="L138" s="37"/>
      <c r="M138" s="163" t="s">
        <v>3</v>
      </c>
      <c r="N138" s="164" t="s">
        <v>48</v>
      </c>
      <c r="O138" s="57"/>
      <c r="P138" s="165">
        <f>O138*H138</f>
        <v>0</v>
      </c>
      <c r="Q138" s="165">
        <v>0</v>
      </c>
      <c r="R138" s="165">
        <f>Q138*H138</f>
        <v>0</v>
      </c>
      <c r="S138" s="165">
        <v>0</v>
      </c>
      <c r="T138" s="166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61" t="s">
        <v>200</v>
      </c>
      <c r="AT138" s="161" t="s">
        <v>189</v>
      </c>
      <c r="AU138" s="161" t="s">
        <v>87</v>
      </c>
      <c r="AY138" s="20" t="s">
        <v>186</v>
      </c>
      <c r="BE138" s="162">
        <f>IF(N138="základní",J138,0)</f>
        <v>0</v>
      </c>
      <c r="BF138" s="162">
        <f>IF(N138="snížená",J138,0)</f>
        <v>0</v>
      </c>
      <c r="BG138" s="162">
        <f>IF(N138="zákl. přenesená",J138,0)</f>
        <v>0</v>
      </c>
      <c r="BH138" s="162">
        <f>IF(N138="sníž. přenesená",J138,0)</f>
        <v>0</v>
      </c>
      <c r="BI138" s="162">
        <f>IF(N138="nulová",J138,0)</f>
        <v>0</v>
      </c>
      <c r="BJ138" s="20" t="s">
        <v>85</v>
      </c>
      <c r="BK138" s="162">
        <f>ROUND(I138*H138,2)</f>
        <v>0</v>
      </c>
      <c r="BL138" s="20" t="s">
        <v>200</v>
      </c>
      <c r="BM138" s="161" t="s">
        <v>2927</v>
      </c>
    </row>
    <row r="139" spans="1:65" s="2" customFormat="1" ht="23.45" customHeight="1">
      <c r="A139" s="36"/>
      <c r="B139" s="147"/>
      <c r="C139" s="148" t="s">
        <v>246</v>
      </c>
      <c r="D139" s="148" t="s">
        <v>189</v>
      </c>
      <c r="E139" s="149" t="s">
        <v>2928</v>
      </c>
      <c r="F139" s="150" t="s">
        <v>2929</v>
      </c>
      <c r="G139" s="151" t="s">
        <v>492</v>
      </c>
      <c r="H139" s="152">
        <v>0.186</v>
      </c>
      <c r="I139" s="153"/>
      <c r="J139" s="154">
        <f>ROUND(I139*H139,2)</f>
        <v>0</v>
      </c>
      <c r="K139" s="155"/>
      <c r="L139" s="37"/>
      <c r="M139" s="163" t="s">
        <v>3</v>
      </c>
      <c r="N139" s="164" t="s">
        <v>48</v>
      </c>
      <c r="O139" s="57"/>
      <c r="P139" s="165">
        <f>O139*H139</f>
        <v>0</v>
      </c>
      <c r="Q139" s="165">
        <v>1.0601700000000001</v>
      </c>
      <c r="R139" s="165">
        <f>Q139*H139</f>
        <v>0.19719162000000001</v>
      </c>
      <c r="S139" s="165">
        <v>0</v>
      </c>
      <c r="T139" s="166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61" t="s">
        <v>200</v>
      </c>
      <c r="AT139" s="161" t="s">
        <v>189</v>
      </c>
      <c r="AU139" s="161" t="s">
        <v>87</v>
      </c>
      <c r="AY139" s="20" t="s">
        <v>186</v>
      </c>
      <c r="BE139" s="162">
        <f>IF(N139="základní",J139,0)</f>
        <v>0</v>
      </c>
      <c r="BF139" s="162">
        <f>IF(N139="snížená",J139,0)</f>
        <v>0</v>
      </c>
      <c r="BG139" s="162">
        <f>IF(N139="zákl. přenesená",J139,0)</f>
        <v>0</v>
      </c>
      <c r="BH139" s="162">
        <f>IF(N139="sníž. přenesená",J139,0)</f>
        <v>0</v>
      </c>
      <c r="BI139" s="162">
        <f>IF(N139="nulová",J139,0)</f>
        <v>0</v>
      </c>
      <c r="BJ139" s="20" t="s">
        <v>85</v>
      </c>
      <c r="BK139" s="162">
        <f>ROUND(I139*H139,2)</f>
        <v>0</v>
      </c>
      <c r="BL139" s="20" t="s">
        <v>200</v>
      </c>
      <c r="BM139" s="161" t="s">
        <v>2930</v>
      </c>
    </row>
    <row r="140" spans="1:65" s="15" customFormat="1">
      <c r="B140" s="194"/>
      <c r="D140" s="172" t="s">
        <v>373</v>
      </c>
      <c r="E140" s="195" t="s">
        <v>3</v>
      </c>
      <c r="F140" s="196" t="s">
        <v>1012</v>
      </c>
      <c r="H140" s="195" t="s">
        <v>3</v>
      </c>
      <c r="I140" s="197"/>
      <c r="L140" s="194"/>
      <c r="M140" s="198"/>
      <c r="N140" s="199"/>
      <c r="O140" s="199"/>
      <c r="P140" s="199"/>
      <c r="Q140" s="199"/>
      <c r="R140" s="199"/>
      <c r="S140" s="199"/>
      <c r="T140" s="200"/>
      <c r="AT140" s="195" t="s">
        <v>373</v>
      </c>
      <c r="AU140" s="195" t="s">
        <v>87</v>
      </c>
      <c r="AV140" s="15" t="s">
        <v>85</v>
      </c>
      <c r="AW140" s="15" t="s">
        <v>38</v>
      </c>
      <c r="AX140" s="15" t="s">
        <v>77</v>
      </c>
      <c r="AY140" s="195" t="s">
        <v>186</v>
      </c>
    </row>
    <row r="141" spans="1:65" s="13" customFormat="1">
      <c r="B141" s="178"/>
      <c r="D141" s="172" t="s">
        <v>373</v>
      </c>
      <c r="E141" s="179" t="s">
        <v>3</v>
      </c>
      <c r="F141" s="180" t="s">
        <v>2931</v>
      </c>
      <c r="H141" s="181">
        <v>0.186</v>
      </c>
      <c r="I141" s="182"/>
      <c r="L141" s="178"/>
      <c r="M141" s="183"/>
      <c r="N141" s="184"/>
      <c r="O141" s="184"/>
      <c r="P141" s="184"/>
      <c r="Q141" s="184"/>
      <c r="R141" s="184"/>
      <c r="S141" s="184"/>
      <c r="T141" s="185"/>
      <c r="AT141" s="179" t="s">
        <v>373</v>
      </c>
      <c r="AU141" s="179" t="s">
        <v>87</v>
      </c>
      <c r="AV141" s="13" t="s">
        <v>87</v>
      </c>
      <c r="AW141" s="13" t="s">
        <v>38</v>
      </c>
      <c r="AX141" s="13" t="s">
        <v>77</v>
      </c>
      <c r="AY141" s="179" t="s">
        <v>186</v>
      </c>
    </row>
    <row r="142" spans="1:65" s="14" customFormat="1">
      <c r="B142" s="186"/>
      <c r="D142" s="172" t="s">
        <v>373</v>
      </c>
      <c r="E142" s="187" t="s">
        <v>3</v>
      </c>
      <c r="F142" s="188" t="s">
        <v>375</v>
      </c>
      <c r="H142" s="189">
        <v>0.186</v>
      </c>
      <c r="I142" s="190"/>
      <c r="L142" s="186"/>
      <c r="M142" s="191"/>
      <c r="N142" s="192"/>
      <c r="O142" s="192"/>
      <c r="P142" s="192"/>
      <c r="Q142" s="192"/>
      <c r="R142" s="192"/>
      <c r="S142" s="192"/>
      <c r="T142" s="193"/>
      <c r="AT142" s="187" t="s">
        <v>373</v>
      </c>
      <c r="AU142" s="187" t="s">
        <v>87</v>
      </c>
      <c r="AV142" s="14" t="s">
        <v>200</v>
      </c>
      <c r="AW142" s="14" t="s">
        <v>38</v>
      </c>
      <c r="AX142" s="14" t="s">
        <v>85</v>
      </c>
      <c r="AY142" s="187" t="s">
        <v>186</v>
      </c>
    </row>
    <row r="143" spans="1:65" s="2" customFormat="1" ht="31.9" customHeight="1">
      <c r="A143" s="36"/>
      <c r="B143" s="147"/>
      <c r="C143" s="148" t="s">
        <v>250</v>
      </c>
      <c r="D143" s="148" t="s">
        <v>189</v>
      </c>
      <c r="E143" s="149" t="s">
        <v>2932</v>
      </c>
      <c r="F143" s="150" t="s">
        <v>2933</v>
      </c>
      <c r="G143" s="151" t="s">
        <v>397</v>
      </c>
      <c r="H143" s="152">
        <v>5.7320000000000002</v>
      </c>
      <c r="I143" s="153"/>
      <c r="J143" s="154">
        <f>ROUND(I143*H143,2)</f>
        <v>0</v>
      </c>
      <c r="K143" s="155"/>
      <c r="L143" s="37"/>
      <c r="M143" s="163" t="s">
        <v>3</v>
      </c>
      <c r="N143" s="164" t="s">
        <v>48</v>
      </c>
      <c r="O143" s="57"/>
      <c r="P143" s="165">
        <f>O143*H143</f>
        <v>0</v>
      </c>
      <c r="Q143" s="165">
        <v>2.45329</v>
      </c>
      <c r="R143" s="165">
        <f>Q143*H143</f>
        <v>14.06225828</v>
      </c>
      <c r="S143" s="165">
        <v>0</v>
      </c>
      <c r="T143" s="166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61" t="s">
        <v>200</v>
      </c>
      <c r="AT143" s="161" t="s">
        <v>189</v>
      </c>
      <c r="AU143" s="161" t="s">
        <v>87</v>
      </c>
      <c r="AY143" s="20" t="s">
        <v>186</v>
      </c>
      <c r="BE143" s="162">
        <f>IF(N143="základní",J143,0)</f>
        <v>0</v>
      </c>
      <c r="BF143" s="162">
        <f>IF(N143="snížená",J143,0)</f>
        <v>0</v>
      </c>
      <c r="BG143" s="162">
        <f>IF(N143="zákl. přenesená",J143,0)</f>
        <v>0</v>
      </c>
      <c r="BH143" s="162">
        <f>IF(N143="sníž. přenesená",J143,0)</f>
        <v>0</v>
      </c>
      <c r="BI143" s="162">
        <f>IF(N143="nulová",J143,0)</f>
        <v>0</v>
      </c>
      <c r="BJ143" s="20" t="s">
        <v>85</v>
      </c>
      <c r="BK143" s="162">
        <f>ROUND(I143*H143,2)</f>
        <v>0</v>
      </c>
      <c r="BL143" s="20" t="s">
        <v>200</v>
      </c>
      <c r="BM143" s="161" t="s">
        <v>2934</v>
      </c>
    </row>
    <row r="144" spans="1:65" s="13" customFormat="1">
      <c r="B144" s="178"/>
      <c r="D144" s="172" t="s">
        <v>373</v>
      </c>
      <c r="E144" s="179" t="s">
        <v>3</v>
      </c>
      <c r="F144" s="180" t="s">
        <v>2935</v>
      </c>
      <c r="H144" s="181">
        <v>2.72</v>
      </c>
      <c r="I144" s="182"/>
      <c r="L144" s="178"/>
      <c r="M144" s="183"/>
      <c r="N144" s="184"/>
      <c r="O144" s="184"/>
      <c r="P144" s="184"/>
      <c r="Q144" s="184"/>
      <c r="R144" s="184"/>
      <c r="S144" s="184"/>
      <c r="T144" s="185"/>
      <c r="AT144" s="179" t="s">
        <v>373</v>
      </c>
      <c r="AU144" s="179" t="s">
        <v>87</v>
      </c>
      <c r="AV144" s="13" t="s">
        <v>87</v>
      </c>
      <c r="AW144" s="13" t="s">
        <v>38</v>
      </c>
      <c r="AX144" s="13" t="s">
        <v>77</v>
      </c>
      <c r="AY144" s="179" t="s">
        <v>186</v>
      </c>
    </row>
    <row r="145" spans="1:65" s="13" customFormat="1">
      <c r="B145" s="178"/>
      <c r="D145" s="172" t="s">
        <v>373</v>
      </c>
      <c r="E145" s="179" t="s">
        <v>3</v>
      </c>
      <c r="F145" s="180" t="s">
        <v>2936</v>
      </c>
      <c r="H145" s="181">
        <v>0.312</v>
      </c>
      <c r="I145" s="182"/>
      <c r="L145" s="178"/>
      <c r="M145" s="183"/>
      <c r="N145" s="184"/>
      <c r="O145" s="184"/>
      <c r="P145" s="184"/>
      <c r="Q145" s="184"/>
      <c r="R145" s="184"/>
      <c r="S145" s="184"/>
      <c r="T145" s="185"/>
      <c r="AT145" s="179" t="s">
        <v>373</v>
      </c>
      <c r="AU145" s="179" t="s">
        <v>87</v>
      </c>
      <c r="AV145" s="13" t="s">
        <v>87</v>
      </c>
      <c r="AW145" s="13" t="s">
        <v>38</v>
      </c>
      <c r="AX145" s="13" t="s">
        <v>77</v>
      </c>
      <c r="AY145" s="179" t="s">
        <v>186</v>
      </c>
    </row>
    <row r="146" spans="1:65" s="13" customFormat="1">
      <c r="B146" s="178"/>
      <c r="D146" s="172" t="s">
        <v>373</v>
      </c>
      <c r="E146" s="179" t="s">
        <v>3</v>
      </c>
      <c r="F146" s="180" t="s">
        <v>2899</v>
      </c>
      <c r="H146" s="181">
        <v>2.7</v>
      </c>
      <c r="I146" s="182"/>
      <c r="L146" s="178"/>
      <c r="M146" s="183"/>
      <c r="N146" s="184"/>
      <c r="O146" s="184"/>
      <c r="P146" s="184"/>
      <c r="Q146" s="184"/>
      <c r="R146" s="184"/>
      <c r="S146" s="184"/>
      <c r="T146" s="185"/>
      <c r="AT146" s="179" t="s">
        <v>373</v>
      </c>
      <c r="AU146" s="179" t="s">
        <v>87</v>
      </c>
      <c r="AV146" s="13" t="s">
        <v>87</v>
      </c>
      <c r="AW146" s="13" t="s">
        <v>38</v>
      </c>
      <c r="AX146" s="13" t="s">
        <v>77</v>
      </c>
      <c r="AY146" s="179" t="s">
        <v>186</v>
      </c>
    </row>
    <row r="147" spans="1:65" s="14" customFormat="1">
      <c r="B147" s="186"/>
      <c r="D147" s="172" t="s">
        <v>373</v>
      </c>
      <c r="E147" s="187" t="s">
        <v>3</v>
      </c>
      <c r="F147" s="188" t="s">
        <v>375</v>
      </c>
      <c r="H147" s="189">
        <v>5.7320000000000002</v>
      </c>
      <c r="I147" s="190"/>
      <c r="L147" s="186"/>
      <c r="M147" s="191"/>
      <c r="N147" s="192"/>
      <c r="O147" s="192"/>
      <c r="P147" s="192"/>
      <c r="Q147" s="192"/>
      <c r="R147" s="192"/>
      <c r="S147" s="192"/>
      <c r="T147" s="193"/>
      <c r="AT147" s="187" t="s">
        <v>373</v>
      </c>
      <c r="AU147" s="187" t="s">
        <v>87</v>
      </c>
      <c r="AV147" s="14" t="s">
        <v>200</v>
      </c>
      <c r="AW147" s="14" t="s">
        <v>38</v>
      </c>
      <c r="AX147" s="14" t="s">
        <v>85</v>
      </c>
      <c r="AY147" s="187" t="s">
        <v>186</v>
      </c>
    </row>
    <row r="148" spans="1:65" s="2" customFormat="1" ht="31.9" customHeight="1">
      <c r="A148" s="36"/>
      <c r="B148" s="147"/>
      <c r="C148" s="148" t="s">
        <v>258</v>
      </c>
      <c r="D148" s="148" t="s">
        <v>189</v>
      </c>
      <c r="E148" s="149" t="s">
        <v>2937</v>
      </c>
      <c r="F148" s="150" t="s">
        <v>2938</v>
      </c>
      <c r="G148" s="151" t="s">
        <v>492</v>
      </c>
      <c r="H148" s="152">
        <v>0.68799999999999994</v>
      </c>
      <c r="I148" s="153"/>
      <c r="J148" s="154">
        <f>ROUND(I148*H148,2)</f>
        <v>0</v>
      </c>
      <c r="K148" s="155"/>
      <c r="L148" s="37"/>
      <c r="M148" s="163" t="s">
        <v>3</v>
      </c>
      <c r="N148" s="164" t="s">
        <v>48</v>
      </c>
      <c r="O148" s="57"/>
      <c r="P148" s="165">
        <f>O148*H148</f>
        <v>0</v>
      </c>
      <c r="Q148" s="165">
        <v>1.0382199999999999</v>
      </c>
      <c r="R148" s="165">
        <f>Q148*H148</f>
        <v>0.71429535999999993</v>
      </c>
      <c r="S148" s="165">
        <v>0</v>
      </c>
      <c r="T148" s="166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61" t="s">
        <v>200</v>
      </c>
      <c r="AT148" s="161" t="s">
        <v>189</v>
      </c>
      <c r="AU148" s="161" t="s">
        <v>87</v>
      </c>
      <c r="AY148" s="20" t="s">
        <v>186</v>
      </c>
      <c r="BE148" s="162">
        <f>IF(N148="základní",J148,0)</f>
        <v>0</v>
      </c>
      <c r="BF148" s="162">
        <f>IF(N148="snížená",J148,0)</f>
        <v>0</v>
      </c>
      <c r="BG148" s="162">
        <f>IF(N148="zákl. přenesená",J148,0)</f>
        <v>0</v>
      </c>
      <c r="BH148" s="162">
        <f>IF(N148="sníž. přenesená",J148,0)</f>
        <v>0</v>
      </c>
      <c r="BI148" s="162">
        <f>IF(N148="nulová",J148,0)</f>
        <v>0</v>
      </c>
      <c r="BJ148" s="20" t="s">
        <v>85</v>
      </c>
      <c r="BK148" s="162">
        <f>ROUND(I148*H148,2)</f>
        <v>0</v>
      </c>
      <c r="BL148" s="20" t="s">
        <v>200</v>
      </c>
      <c r="BM148" s="161" t="s">
        <v>2939</v>
      </c>
    </row>
    <row r="149" spans="1:65" s="13" customFormat="1">
      <c r="B149" s="178"/>
      <c r="D149" s="172" t="s">
        <v>373</v>
      </c>
      <c r="E149" s="179" t="s">
        <v>3</v>
      </c>
      <c r="F149" s="180" t="s">
        <v>2940</v>
      </c>
      <c r="H149" s="181">
        <v>0.68799999999999994</v>
      </c>
      <c r="I149" s="182"/>
      <c r="L149" s="178"/>
      <c r="M149" s="183"/>
      <c r="N149" s="184"/>
      <c r="O149" s="184"/>
      <c r="P149" s="184"/>
      <c r="Q149" s="184"/>
      <c r="R149" s="184"/>
      <c r="S149" s="184"/>
      <c r="T149" s="185"/>
      <c r="AT149" s="179" t="s">
        <v>373</v>
      </c>
      <c r="AU149" s="179" t="s">
        <v>87</v>
      </c>
      <c r="AV149" s="13" t="s">
        <v>87</v>
      </c>
      <c r="AW149" s="13" t="s">
        <v>38</v>
      </c>
      <c r="AX149" s="13" t="s">
        <v>85</v>
      </c>
      <c r="AY149" s="179" t="s">
        <v>186</v>
      </c>
    </row>
    <row r="150" spans="1:65" s="2" customFormat="1" ht="31.9" customHeight="1">
      <c r="A150" s="36"/>
      <c r="B150" s="147"/>
      <c r="C150" s="148" t="s">
        <v>264</v>
      </c>
      <c r="D150" s="148" t="s">
        <v>189</v>
      </c>
      <c r="E150" s="149" t="s">
        <v>2941</v>
      </c>
      <c r="F150" s="150" t="s">
        <v>2942</v>
      </c>
      <c r="G150" s="151" t="s">
        <v>397</v>
      </c>
      <c r="H150" s="152">
        <v>4.0369999999999999</v>
      </c>
      <c r="I150" s="153"/>
      <c r="J150" s="154">
        <f>ROUND(I150*H150,2)</f>
        <v>0</v>
      </c>
      <c r="K150" s="155"/>
      <c r="L150" s="37"/>
      <c r="M150" s="163" t="s">
        <v>3</v>
      </c>
      <c r="N150" s="164" t="s">
        <v>48</v>
      </c>
      <c r="O150" s="57"/>
      <c r="P150" s="165">
        <f>O150*H150</f>
        <v>0</v>
      </c>
      <c r="Q150" s="165">
        <v>2.45329</v>
      </c>
      <c r="R150" s="165">
        <f>Q150*H150</f>
        <v>9.90393173</v>
      </c>
      <c r="S150" s="165">
        <v>0</v>
      </c>
      <c r="T150" s="166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61" t="s">
        <v>200</v>
      </c>
      <c r="AT150" s="161" t="s">
        <v>189</v>
      </c>
      <c r="AU150" s="161" t="s">
        <v>87</v>
      </c>
      <c r="AY150" s="20" t="s">
        <v>186</v>
      </c>
      <c r="BE150" s="162">
        <f>IF(N150="základní",J150,0)</f>
        <v>0</v>
      </c>
      <c r="BF150" s="162">
        <f>IF(N150="snížená",J150,0)</f>
        <v>0</v>
      </c>
      <c r="BG150" s="162">
        <f>IF(N150="zákl. přenesená",J150,0)</f>
        <v>0</v>
      </c>
      <c r="BH150" s="162">
        <f>IF(N150="sníž. přenesená",J150,0)</f>
        <v>0</v>
      </c>
      <c r="BI150" s="162">
        <f>IF(N150="nulová",J150,0)</f>
        <v>0</v>
      </c>
      <c r="BJ150" s="20" t="s">
        <v>85</v>
      </c>
      <c r="BK150" s="162">
        <f>ROUND(I150*H150,2)</f>
        <v>0</v>
      </c>
      <c r="BL150" s="20" t="s">
        <v>200</v>
      </c>
      <c r="BM150" s="161" t="s">
        <v>2943</v>
      </c>
    </row>
    <row r="151" spans="1:65" s="13" customFormat="1">
      <c r="B151" s="178"/>
      <c r="D151" s="172" t="s">
        <v>373</v>
      </c>
      <c r="E151" s="179" t="s">
        <v>3</v>
      </c>
      <c r="F151" s="180" t="s">
        <v>2903</v>
      </c>
      <c r="H151" s="181">
        <v>1.125</v>
      </c>
      <c r="I151" s="182"/>
      <c r="L151" s="178"/>
      <c r="M151" s="183"/>
      <c r="N151" s="184"/>
      <c r="O151" s="184"/>
      <c r="P151" s="184"/>
      <c r="Q151" s="184"/>
      <c r="R151" s="184"/>
      <c r="S151" s="184"/>
      <c r="T151" s="185"/>
      <c r="AT151" s="179" t="s">
        <v>373</v>
      </c>
      <c r="AU151" s="179" t="s">
        <v>87</v>
      </c>
      <c r="AV151" s="13" t="s">
        <v>87</v>
      </c>
      <c r="AW151" s="13" t="s">
        <v>38</v>
      </c>
      <c r="AX151" s="13" t="s">
        <v>77</v>
      </c>
      <c r="AY151" s="179" t="s">
        <v>186</v>
      </c>
    </row>
    <row r="152" spans="1:65" s="13" customFormat="1">
      <c r="B152" s="178"/>
      <c r="D152" s="172" t="s">
        <v>373</v>
      </c>
      <c r="E152" s="179" t="s">
        <v>3</v>
      </c>
      <c r="F152" s="180" t="s">
        <v>2463</v>
      </c>
      <c r="H152" s="181">
        <v>2</v>
      </c>
      <c r="I152" s="182"/>
      <c r="L152" s="178"/>
      <c r="M152" s="183"/>
      <c r="N152" s="184"/>
      <c r="O152" s="184"/>
      <c r="P152" s="184"/>
      <c r="Q152" s="184"/>
      <c r="R152" s="184"/>
      <c r="S152" s="184"/>
      <c r="T152" s="185"/>
      <c r="AT152" s="179" t="s">
        <v>373</v>
      </c>
      <c r="AU152" s="179" t="s">
        <v>87</v>
      </c>
      <c r="AV152" s="13" t="s">
        <v>87</v>
      </c>
      <c r="AW152" s="13" t="s">
        <v>38</v>
      </c>
      <c r="AX152" s="13" t="s">
        <v>77</v>
      </c>
      <c r="AY152" s="179" t="s">
        <v>186</v>
      </c>
    </row>
    <row r="153" spans="1:65" s="15" customFormat="1">
      <c r="B153" s="194"/>
      <c r="D153" s="172" t="s">
        <v>373</v>
      </c>
      <c r="E153" s="195" t="s">
        <v>3</v>
      </c>
      <c r="F153" s="196" t="s">
        <v>2944</v>
      </c>
      <c r="H153" s="195" t="s">
        <v>3</v>
      </c>
      <c r="I153" s="197"/>
      <c r="L153" s="194"/>
      <c r="M153" s="198"/>
      <c r="N153" s="199"/>
      <c r="O153" s="199"/>
      <c r="P153" s="199"/>
      <c r="Q153" s="199"/>
      <c r="R153" s="199"/>
      <c r="S153" s="199"/>
      <c r="T153" s="200"/>
      <c r="AT153" s="195" t="s">
        <v>373</v>
      </c>
      <c r="AU153" s="195" t="s">
        <v>87</v>
      </c>
      <c r="AV153" s="15" t="s">
        <v>85</v>
      </c>
      <c r="AW153" s="15" t="s">
        <v>38</v>
      </c>
      <c r="AX153" s="15" t="s">
        <v>77</v>
      </c>
      <c r="AY153" s="195" t="s">
        <v>186</v>
      </c>
    </row>
    <row r="154" spans="1:65" s="13" customFormat="1">
      <c r="B154" s="178"/>
      <c r="D154" s="172" t="s">
        <v>373</v>
      </c>
      <c r="E154" s="179" t="s">
        <v>3</v>
      </c>
      <c r="F154" s="180" t="s">
        <v>2945</v>
      </c>
      <c r="H154" s="181">
        <v>0.14399999999999999</v>
      </c>
      <c r="I154" s="182"/>
      <c r="L154" s="178"/>
      <c r="M154" s="183"/>
      <c r="N154" s="184"/>
      <c r="O154" s="184"/>
      <c r="P154" s="184"/>
      <c r="Q154" s="184"/>
      <c r="R154" s="184"/>
      <c r="S154" s="184"/>
      <c r="T154" s="185"/>
      <c r="AT154" s="179" t="s">
        <v>373</v>
      </c>
      <c r="AU154" s="179" t="s">
        <v>87</v>
      </c>
      <c r="AV154" s="13" t="s">
        <v>87</v>
      </c>
      <c r="AW154" s="13" t="s">
        <v>38</v>
      </c>
      <c r="AX154" s="13" t="s">
        <v>77</v>
      </c>
      <c r="AY154" s="179" t="s">
        <v>186</v>
      </c>
    </row>
    <row r="155" spans="1:65" s="13" customFormat="1">
      <c r="B155" s="178"/>
      <c r="D155" s="172" t="s">
        <v>373</v>
      </c>
      <c r="E155" s="179" t="s">
        <v>3</v>
      </c>
      <c r="F155" s="180" t="s">
        <v>2946</v>
      </c>
      <c r="H155" s="181">
        <v>0.76800000000000002</v>
      </c>
      <c r="I155" s="182"/>
      <c r="L155" s="178"/>
      <c r="M155" s="183"/>
      <c r="N155" s="184"/>
      <c r="O155" s="184"/>
      <c r="P155" s="184"/>
      <c r="Q155" s="184"/>
      <c r="R155" s="184"/>
      <c r="S155" s="184"/>
      <c r="T155" s="185"/>
      <c r="AT155" s="179" t="s">
        <v>373</v>
      </c>
      <c r="AU155" s="179" t="s">
        <v>87</v>
      </c>
      <c r="AV155" s="13" t="s">
        <v>87</v>
      </c>
      <c r="AW155" s="13" t="s">
        <v>38</v>
      </c>
      <c r="AX155" s="13" t="s">
        <v>77</v>
      </c>
      <c r="AY155" s="179" t="s">
        <v>186</v>
      </c>
    </row>
    <row r="156" spans="1:65" s="14" customFormat="1">
      <c r="B156" s="186"/>
      <c r="D156" s="172" t="s">
        <v>373</v>
      </c>
      <c r="E156" s="187" t="s">
        <v>3</v>
      </c>
      <c r="F156" s="188" t="s">
        <v>375</v>
      </c>
      <c r="H156" s="189">
        <v>4.0369999999999999</v>
      </c>
      <c r="I156" s="190"/>
      <c r="L156" s="186"/>
      <c r="M156" s="191"/>
      <c r="N156" s="192"/>
      <c r="O156" s="192"/>
      <c r="P156" s="192"/>
      <c r="Q156" s="192"/>
      <c r="R156" s="192"/>
      <c r="S156" s="192"/>
      <c r="T156" s="193"/>
      <c r="AT156" s="187" t="s">
        <v>373</v>
      </c>
      <c r="AU156" s="187" t="s">
        <v>87</v>
      </c>
      <c r="AV156" s="14" t="s">
        <v>200</v>
      </c>
      <c r="AW156" s="14" t="s">
        <v>38</v>
      </c>
      <c r="AX156" s="14" t="s">
        <v>85</v>
      </c>
      <c r="AY156" s="187" t="s">
        <v>186</v>
      </c>
    </row>
    <row r="157" spans="1:65" s="2" customFormat="1" ht="16.350000000000001" customHeight="1">
      <c r="A157" s="36"/>
      <c r="B157" s="147"/>
      <c r="C157" s="148" t="s">
        <v>455</v>
      </c>
      <c r="D157" s="148" t="s">
        <v>189</v>
      </c>
      <c r="E157" s="149" t="s">
        <v>2947</v>
      </c>
      <c r="F157" s="150" t="s">
        <v>2948</v>
      </c>
      <c r="G157" s="151" t="s">
        <v>370</v>
      </c>
      <c r="H157" s="152">
        <v>5.024</v>
      </c>
      <c r="I157" s="153"/>
      <c r="J157" s="154">
        <f>ROUND(I157*H157,2)</f>
        <v>0</v>
      </c>
      <c r="K157" s="155"/>
      <c r="L157" s="37"/>
      <c r="M157" s="163" t="s">
        <v>3</v>
      </c>
      <c r="N157" s="164" t="s">
        <v>48</v>
      </c>
      <c r="O157" s="57"/>
      <c r="P157" s="165">
        <f>O157*H157</f>
        <v>0</v>
      </c>
      <c r="Q157" s="165">
        <v>2.64E-3</v>
      </c>
      <c r="R157" s="165">
        <f>Q157*H157</f>
        <v>1.326336E-2</v>
      </c>
      <c r="S157" s="165">
        <v>0</v>
      </c>
      <c r="T157" s="166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61" t="s">
        <v>200</v>
      </c>
      <c r="AT157" s="161" t="s">
        <v>189</v>
      </c>
      <c r="AU157" s="161" t="s">
        <v>87</v>
      </c>
      <c r="AY157" s="20" t="s">
        <v>186</v>
      </c>
      <c r="BE157" s="162">
        <f>IF(N157="základní",J157,0)</f>
        <v>0</v>
      </c>
      <c r="BF157" s="162">
        <f>IF(N157="snížená",J157,0)</f>
        <v>0</v>
      </c>
      <c r="BG157" s="162">
        <f>IF(N157="zákl. přenesená",J157,0)</f>
        <v>0</v>
      </c>
      <c r="BH157" s="162">
        <f>IF(N157="sníž. přenesená",J157,0)</f>
        <v>0</v>
      </c>
      <c r="BI157" s="162">
        <f>IF(N157="nulová",J157,0)</f>
        <v>0</v>
      </c>
      <c r="BJ157" s="20" t="s">
        <v>85</v>
      </c>
      <c r="BK157" s="162">
        <f>ROUND(I157*H157,2)</f>
        <v>0</v>
      </c>
      <c r="BL157" s="20" t="s">
        <v>200</v>
      </c>
      <c r="BM157" s="161" t="s">
        <v>2949</v>
      </c>
    </row>
    <row r="158" spans="1:65" s="15" customFormat="1">
      <c r="B158" s="194"/>
      <c r="D158" s="172" t="s">
        <v>373</v>
      </c>
      <c r="E158" s="195" t="s">
        <v>3</v>
      </c>
      <c r="F158" s="196" t="s">
        <v>2944</v>
      </c>
      <c r="H158" s="195" t="s">
        <v>3</v>
      </c>
      <c r="I158" s="197"/>
      <c r="L158" s="194"/>
      <c r="M158" s="198"/>
      <c r="N158" s="199"/>
      <c r="O158" s="199"/>
      <c r="P158" s="199"/>
      <c r="Q158" s="199"/>
      <c r="R158" s="199"/>
      <c r="S158" s="199"/>
      <c r="T158" s="200"/>
      <c r="AT158" s="195" t="s">
        <v>373</v>
      </c>
      <c r="AU158" s="195" t="s">
        <v>87</v>
      </c>
      <c r="AV158" s="15" t="s">
        <v>85</v>
      </c>
      <c r="AW158" s="15" t="s">
        <v>38</v>
      </c>
      <c r="AX158" s="15" t="s">
        <v>77</v>
      </c>
      <c r="AY158" s="195" t="s">
        <v>186</v>
      </c>
    </row>
    <row r="159" spans="1:65" s="13" customFormat="1">
      <c r="B159" s="178"/>
      <c r="D159" s="172" t="s">
        <v>373</v>
      </c>
      <c r="E159" s="179" t="s">
        <v>3</v>
      </c>
      <c r="F159" s="180" t="s">
        <v>2950</v>
      </c>
      <c r="H159" s="181">
        <v>1.0880000000000001</v>
      </c>
      <c r="I159" s="182"/>
      <c r="L159" s="178"/>
      <c r="M159" s="183"/>
      <c r="N159" s="184"/>
      <c r="O159" s="184"/>
      <c r="P159" s="184"/>
      <c r="Q159" s="184"/>
      <c r="R159" s="184"/>
      <c r="S159" s="184"/>
      <c r="T159" s="185"/>
      <c r="AT159" s="179" t="s">
        <v>373</v>
      </c>
      <c r="AU159" s="179" t="s">
        <v>87</v>
      </c>
      <c r="AV159" s="13" t="s">
        <v>87</v>
      </c>
      <c r="AW159" s="13" t="s">
        <v>38</v>
      </c>
      <c r="AX159" s="13" t="s">
        <v>77</v>
      </c>
      <c r="AY159" s="179" t="s">
        <v>186</v>
      </c>
    </row>
    <row r="160" spans="1:65" s="13" customFormat="1">
      <c r="B160" s="178"/>
      <c r="D160" s="172" t="s">
        <v>373</v>
      </c>
      <c r="E160" s="179" t="s">
        <v>3</v>
      </c>
      <c r="F160" s="180" t="s">
        <v>2951</v>
      </c>
      <c r="H160" s="181">
        <v>3.9359999999999999</v>
      </c>
      <c r="I160" s="182"/>
      <c r="L160" s="178"/>
      <c r="M160" s="183"/>
      <c r="N160" s="184"/>
      <c r="O160" s="184"/>
      <c r="P160" s="184"/>
      <c r="Q160" s="184"/>
      <c r="R160" s="184"/>
      <c r="S160" s="184"/>
      <c r="T160" s="185"/>
      <c r="AT160" s="179" t="s">
        <v>373</v>
      </c>
      <c r="AU160" s="179" t="s">
        <v>87</v>
      </c>
      <c r="AV160" s="13" t="s">
        <v>87</v>
      </c>
      <c r="AW160" s="13" t="s">
        <v>38</v>
      </c>
      <c r="AX160" s="13" t="s">
        <v>77</v>
      </c>
      <c r="AY160" s="179" t="s">
        <v>186</v>
      </c>
    </row>
    <row r="161" spans="1:65" s="14" customFormat="1">
      <c r="B161" s="186"/>
      <c r="D161" s="172" t="s">
        <v>373</v>
      </c>
      <c r="E161" s="187" t="s">
        <v>3</v>
      </c>
      <c r="F161" s="188" t="s">
        <v>375</v>
      </c>
      <c r="H161" s="189">
        <v>5.024</v>
      </c>
      <c r="I161" s="190"/>
      <c r="L161" s="186"/>
      <c r="M161" s="191"/>
      <c r="N161" s="192"/>
      <c r="O161" s="192"/>
      <c r="P161" s="192"/>
      <c r="Q161" s="192"/>
      <c r="R161" s="192"/>
      <c r="S161" s="192"/>
      <c r="T161" s="193"/>
      <c r="AT161" s="187" t="s">
        <v>373</v>
      </c>
      <c r="AU161" s="187" t="s">
        <v>87</v>
      </c>
      <c r="AV161" s="14" t="s">
        <v>200</v>
      </c>
      <c r="AW161" s="14" t="s">
        <v>38</v>
      </c>
      <c r="AX161" s="14" t="s">
        <v>85</v>
      </c>
      <c r="AY161" s="187" t="s">
        <v>186</v>
      </c>
    </row>
    <row r="162" spans="1:65" s="2" customFormat="1" ht="16.350000000000001" customHeight="1">
      <c r="A162" s="36"/>
      <c r="B162" s="147"/>
      <c r="C162" s="148" t="s">
        <v>9</v>
      </c>
      <c r="D162" s="148" t="s">
        <v>189</v>
      </c>
      <c r="E162" s="149" t="s">
        <v>2952</v>
      </c>
      <c r="F162" s="150" t="s">
        <v>2953</v>
      </c>
      <c r="G162" s="151" t="s">
        <v>370</v>
      </c>
      <c r="H162" s="152">
        <v>5.024</v>
      </c>
      <c r="I162" s="153"/>
      <c r="J162" s="154">
        <f>ROUND(I162*H162,2)</f>
        <v>0</v>
      </c>
      <c r="K162" s="155"/>
      <c r="L162" s="37"/>
      <c r="M162" s="163" t="s">
        <v>3</v>
      </c>
      <c r="N162" s="164" t="s">
        <v>48</v>
      </c>
      <c r="O162" s="57"/>
      <c r="P162" s="165">
        <f>O162*H162</f>
        <v>0</v>
      </c>
      <c r="Q162" s="165">
        <v>0</v>
      </c>
      <c r="R162" s="165">
        <f>Q162*H162</f>
        <v>0</v>
      </c>
      <c r="S162" s="165">
        <v>0</v>
      </c>
      <c r="T162" s="166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61" t="s">
        <v>200</v>
      </c>
      <c r="AT162" s="161" t="s">
        <v>189</v>
      </c>
      <c r="AU162" s="161" t="s">
        <v>87</v>
      </c>
      <c r="AY162" s="20" t="s">
        <v>186</v>
      </c>
      <c r="BE162" s="162">
        <f>IF(N162="základní",J162,0)</f>
        <v>0</v>
      </c>
      <c r="BF162" s="162">
        <f>IF(N162="snížená",J162,0)</f>
        <v>0</v>
      </c>
      <c r="BG162" s="162">
        <f>IF(N162="zákl. přenesená",J162,0)</f>
        <v>0</v>
      </c>
      <c r="BH162" s="162">
        <f>IF(N162="sníž. přenesená",J162,0)</f>
        <v>0</v>
      </c>
      <c r="BI162" s="162">
        <f>IF(N162="nulová",J162,0)</f>
        <v>0</v>
      </c>
      <c r="BJ162" s="20" t="s">
        <v>85</v>
      </c>
      <c r="BK162" s="162">
        <f>ROUND(I162*H162,2)</f>
        <v>0</v>
      </c>
      <c r="BL162" s="20" t="s">
        <v>200</v>
      </c>
      <c r="BM162" s="161" t="s">
        <v>2954</v>
      </c>
    </row>
    <row r="163" spans="1:65" s="2" customFormat="1" ht="23.45" customHeight="1">
      <c r="A163" s="36"/>
      <c r="B163" s="147"/>
      <c r="C163" s="148" t="s">
        <v>275</v>
      </c>
      <c r="D163" s="148" t="s">
        <v>189</v>
      </c>
      <c r="E163" s="149" t="s">
        <v>2955</v>
      </c>
      <c r="F163" s="150" t="s">
        <v>2956</v>
      </c>
      <c r="G163" s="151" t="s">
        <v>492</v>
      </c>
      <c r="H163" s="152">
        <v>0.48399999999999999</v>
      </c>
      <c r="I163" s="153"/>
      <c r="J163" s="154">
        <f>ROUND(I163*H163,2)</f>
        <v>0</v>
      </c>
      <c r="K163" s="155"/>
      <c r="L163" s="37"/>
      <c r="M163" s="163" t="s">
        <v>3</v>
      </c>
      <c r="N163" s="164" t="s">
        <v>48</v>
      </c>
      <c r="O163" s="57"/>
      <c r="P163" s="165">
        <f>O163*H163</f>
        <v>0</v>
      </c>
      <c r="Q163" s="165">
        <v>1.0382199999999999</v>
      </c>
      <c r="R163" s="165">
        <f>Q163*H163</f>
        <v>0.50249847999999997</v>
      </c>
      <c r="S163" s="165">
        <v>0</v>
      </c>
      <c r="T163" s="166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61" t="s">
        <v>200</v>
      </c>
      <c r="AT163" s="161" t="s">
        <v>189</v>
      </c>
      <c r="AU163" s="161" t="s">
        <v>87</v>
      </c>
      <c r="AY163" s="20" t="s">
        <v>186</v>
      </c>
      <c r="BE163" s="162">
        <f>IF(N163="základní",J163,0)</f>
        <v>0</v>
      </c>
      <c r="BF163" s="162">
        <f>IF(N163="snížená",J163,0)</f>
        <v>0</v>
      </c>
      <c r="BG163" s="162">
        <f>IF(N163="zákl. přenesená",J163,0)</f>
        <v>0</v>
      </c>
      <c r="BH163" s="162">
        <f>IF(N163="sníž. přenesená",J163,0)</f>
        <v>0</v>
      </c>
      <c r="BI163" s="162">
        <f>IF(N163="nulová",J163,0)</f>
        <v>0</v>
      </c>
      <c r="BJ163" s="20" t="s">
        <v>85</v>
      </c>
      <c r="BK163" s="162">
        <f>ROUND(I163*H163,2)</f>
        <v>0</v>
      </c>
      <c r="BL163" s="20" t="s">
        <v>200</v>
      </c>
      <c r="BM163" s="161" t="s">
        <v>2957</v>
      </c>
    </row>
    <row r="164" spans="1:65" s="13" customFormat="1">
      <c r="B164" s="178"/>
      <c r="D164" s="172" t="s">
        <v>373</v>
      </c>
      <c r="E164" s="179" t="s">
        <v>3</v>
      </c>
      <c r="F164" s="180" t="s">
        <v>2958</v>
      </c>
      <c r="H164" s="181">
        <v>0.48399999999999999</v>
      </c>
      <c r="I164" s="182"/>
      <c r="L164" s="178"/>
      <c r="M164" s="183"/>
      <c r="N164" s="184"/>
      <c r="O164" s="184"/>
      <c r="P164" s="184"/>
      <c r="Q164" s="184"/>
      <c r="R164" s="184"/>
      <c r="S164" s="184"/>
      <c r="T164" s="185"/>
      <c r="AT164" s="179" t="s">
        <v>373</v>
      </c>
      <c r="AU164" s="179" t="s">
        <v>87</v>
      </c>
      <c r="AV164" s="13" t="s">
        <v>87</v>
      </c>
      <c r="AW164" s="13" t="s">
        <v>38</v>
      </c>
      <c r="AX164" s="13" t="s">
        <v>85</v>
      </c>
      <c r="AY164" s="179" t="s">
        <v>186</v>
      </c>
    </row>
    <row r="165" spans="1:65" s="2" customFormat="1" ht="36.75" customHeight="1">
      <c r="A165" s="36"/>
      <c r="B165" s="147"/>
      <c r="C165" s="148" t="s">
        <v>465</v>
      </c>
      <c r="D165" s="148" t="s">
        <v>189</v>
      </c>
      <c r="E165" s="149" t="s">
        <v>2959</v>
      </c>
      <c r="F165" s="150" t="s">
        <v>2960</v>
      </c>
      <c r="G165" s="151" t="s">
        <v>397</v>
      </c>
      <c r="H165" s="152">
        <v>3.173</v>
      </c>
      <c r="I165" s="153"/>
      <c r="J165" s="154">
        <f>ROUND(I165*H165,2)</f>
        <v>0</v>
      </c>
      <c r="K165" s="155"/>
      <c r="L165" s="37"/>
      <c r="M165" s="163" t="s">
        <v>3</v>
      </c>
      <c r="N165" s="164" t="s">
        <v>48</v>
      </c>
      <c r="O165" s="57"/>
      <c r="P165" s="165">
        <f>O165*H165</f>
        <v>0</v>
      </c>
      <c r="Q165" s="165">
        <v>2.45329</v>
      </c>
      <c r="R165" s="165">
        <f>Q165*H165</f>
        <v>7.7842891700000001</v>
      </c>
      <c r="S165" s="165">
        <v>0</v>
      </c>
      <c r="T165" s="166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61" t="s">
        <v>200</v>
      </c>
      <c r="AT165" s="161" t="s">
        <v>189</v>
      </c>
      <c r="AU165" s="161" t="s">
        <v>87</v>
      </c>
      <c r="AY165" s="20" t="s">
        <v>186</v>
      </c>
      <c r="BE165" s="162">
        <f>IF(N165="základní",J165,0)</f>
        <v>0</v>
      </c>
      <c r="BF165" s="162">
        <f>IF(N165="snížená",J165,0)</f>
        <v>0</v>
      </c>
      <c r="BG165" s="162">
        <f>IF(N165="zákl. přenesená",J165,0)</f>
        <v>0</v>
      </c>
      <c r="BH165" s="162">
        <f>IF(N165="sníž. přenesená",J165,0)</f>
        <v>0</v>
      </c>
      <c r="BI165" s="162">
        <f>IF(N165="nulová",J165,0)</f>
        <v>0</v>
      </c>
      <c r="BJ165" s="20" t="s">
        <v>85</v>
      </c>
      <c r="BK165" s="162">
        <f>ROUND(I165*H165,2)</f>
        <v>0</v>
      </c>
      <c r="BL165" s="20" t="s">
        <v>200</v>
      </c>
      <c r="BM165" s="161" t="s">
        <v>2961</v>
      </c>
    </row>
    <row r="166" spans="1:65" s="13" customFormat="1">
      <c r="B166" s="178"/>
      <c r="D166" s="172" t="s">
        <v>373</v>
      </c>
      <c r="E166" s="179" t="s">
        <v>3</v>
      </c>
      <c r="F166" s="180" t="s">
        <v>2962</v>
      </c>
      <c r="H166" s="181">
        <v>2.3809999999999998</v>
      </c>
      <c r="I166" s="182"/>
      <c r="L166" s="178"/>
      <c r="M166" s="183"/>
      <c r="N166" s="184"/>
      <c r="O166" s="184"/>
      <c r="P166" s="184"/>
      <c r="Q166" s="184"/>
      <c r="R166" s="184"/>
      <c r="S166" s="184"/>
      <c r="T166" s="185"/>
      <c r="AT166" s="179" t="s">
        <v>373</v>
      </c>
      <c r="AU166" s="179" t="s">
        <v>87</v>
      </c>
      <c r="AV166" s="13" t="s">
        <v>87</v>
      </c>
      <c r="AW166" s="13" t="s">
        <v>38</v>
      </c>
      <c r="AX166" s="13" t="s">
        <v>77</v>
      </c>
      <c r="AY166" s="179" t="s">
        <v>186</v>
      </c>
    </row>
    <row r="167" spans="1:65" s="13" customFormat="1">
      <c r="B167" s="178"/>
      <c r="D167" s="172" t="s">
        <v>373</v>
      </c>
      <c r="E167" s="179" t="s">
        <v>3</v>
      </c>
      <c r="F167" s="180" t="s">
        <v>2963</v>
      </c>
      <c r="H167" s="181">
        <v>0.79200000000000004</v>
      </c>
      <c r="I167" s="182"/>
      <c r="L167" s="178"/>
      <c r="M167" s="183"/>
      <c r="N167" s="184"/>
      <c r="O167" s="184"/>
      <c r="P167" s="184"/>
      <c r="Q167" s="184"/>
      <c r="R167" s="184"/>
      <c r="S167" s="184"/>
      <c r="T167" s="185"/>
      <c r="AT167" s="179" t="s">
        <v>373</v>
      </c>
      <c r="AU167" s="179" t="s">
        <v>87</v>
      </c>
      <c r="AV167" s="13" t="s">
        <v>87</v>
      </c>
      <c r="AW167" s="13" t="s">
        <v>38</v>
      </c>
      <c r="AX167" s="13" t="s">
        <v>77</v>
      </c>
      <c r="AY167" s="179" t="s">
        <v>186</v>
      </c>
    </row>
    <row r="168" spans="1:65" s="14" customFormat="1">
      <c r="B168" s="186"/>
      <c r="D168" s="172" t="s">
        <v>373</v>
      </c>
      <c r="E168" s="187" t="s">
        <v>3</v>
      </c>
      <c r="F168" s="188" t="s">
        <v>375</v>
      </c>
      <c r="H168" s="189">
        <v>3.173</v>
      </c>
      <c r="I168" s="190"/>
      <c r="L168" s="186"/>
      <c r="M168" s="191"/>
      <c r="N168" s="192"/>
      <c r="O168" s="192"/>
      <c r="P168" s="192"/>
      <c r="Q168" s="192"/>
      <c r="R168" s="192"/>
      <c r="S168" s="192"/>
      <c r="T168" s="193"/>
      <c r="AT168" s="187" t="s">
        <v>373</v>
      </c>
      <c r="AU168" s="187" t="s">
        <v>87</v>
      </c>
      <c r="AV168" s="14" t="s">
        <v>200</v>
      </c>
      <c r="AW168" s="14" t="s">
        <v>38</v>
      </c>
      <c r="AX168" s="14" t="s">
        <v>85</v>
      </c>
      <c r="AY168" s="187" t="s">
        <v>186</v>
      </c>
    </row>
    <row r="169" spans="1:65" s="2" customFormat="1" ht="23.45" customHeight="1">
      <c r="A169" s="36"/>
      <c r="B169" s="147"/>
      <c r="C169" s="148" t="s">
        <v>468</v>
      </c>
      <c r="D169" s="148" t="s">
        <v>189</v>
      </c>
      <c r="E169" s="149" t="s">
        <v>2964</v>
      </c>
      <c r="F169" s="150" t="s">
        <v>2965</v>
      </c>
      <c r="G169" s="151" t="s">
        <v>370</v>
      </c>
      <c r="H169" s="152">
        <v>9.8000000000000007</v>
      </c>
      <c r="I169" s="153"/>
      <c r="J169" s="154">
        <f>ROUND(I169*H169,2)</f>
        <v>0</v>
      </c>
      <c r="K169" s="155"/>
      <c r="L169" s="37"/>
      <c r="M169" s="163" t="s">
        <v>3</v>
      </c>
      <c r="N169" s="164" t="s">
        <v>48</v>
      </c>
      <c r="O169" s="57"/>
      <c r="P169" s="165">
        <f>O169*H169</f>
        <v>0</v>
      </c>
      <c r="Q169" s="165">
        <v>2.7499999999999998E-3</v>
      </c>
      <c r="R169" s="165">
        <f>Q169*H169</f>
        <v>2.6950000000000002E-2</v>
      </c>
      <c r="S169" s="165">
        <v>0</v>
      </c>
      <c r="T169" s="166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61" t="s">
        <v>200</v>
      </c>
      <c r="AT169" s="161" t="s">
        <v>189</v>
      </c>
      <c r="AU169" s="161" t="s">
        <v>87</v>
      </c>
      <c r="AY169" s="20" t="s">
        <v>186</v>
      </c>
      <c r="BE169" s="162">
        <f>IF(N169="základní",J169,0)</f>
        <v>0</v>
      </c>
      <c r="BF169" s="162">
        <f>IF(N169="snížená",J169,0)</f>
        <v>0</v>
      </c>
      <c r="BG169" s="162">
        <f>IF(N169="zákl. přenesená",J169,0)</f>
        <v>0</v>
      </c>
      <c r="BH169" s="162">
        <f>IF(N169="sníž. přenesená",J169,0)</f>
        <v>0</v>
      </c>
      <c r="BI169" s="162">
        <f>IF(N169="nulová",J169,0)</f>
        <v>0</v>
      </c>
      <c r="BJ169" s="20" t="s">
        <v>85</v>
      </c>
      <c r="BK169" s="162">
        <f>ROUND(I169*H169,2)</f>
        <v>0</v>
      </c>
      <c r="BL169" s="20" t="s">
        <v>200</v>
      </c>
      <c r="BM169" s="161" t="s">
        <v>2966</v>
      </c>
    </row>
    <row r="170" spans="1:65" s="13" customFormat="1">
      <c r="B170" s="178"/>
      <c r="D170" s="172" t="s">
        <v>373</v>
      </c>
      <c r="E170" s="179" t="s">
        <v>3</v>
      </c>
      <c r="F170" s="180" t="s">
        <v>2967</v>
      </c>
      <c r="H170" s="181">
        <v>7.9359999999999999</v>
      </c>
      <c r="I170" s="182"/>
      <c r="L170" s="178"/>
      <c r="M170" s="183"/>
      <c r="N170" s="184"/>
      <c r="O170" s="184"/>
      <c r="P170" s="184"/>
      <c r="Q170" s="184"/>
      <c r="R170" s="184"/>
      <c r="S170" s="184"/>
      <c r="T170" s="185"/>
      <c r="AT170" s="179" t="s">
        <v>373</v>
      </c>
      <c r="AU170" s="179" t="s">
        <v>87</v>
      </c>
      <c r="AV170" s="13" t="s">
        <v>87</v>
      </c>
      <c r="AW170" s="13" t="s">
        <v>38</v>
      </c>
      <c r="AX170" s="13" t="s">
        <v>77</v>
      </c>
      <c r="AY170" s="179" t="s">
        <v>186</v>
      </c>
    </row>
    <row r="171" spans="1:65" s="13" customFormat="1">
      <c r="B171" s="178"/>
      <c r="D171" s="172" t="s">
        <v>373</v>
      </c>
      <c r="E171" s="179" t="s">
        <v>3</v>
      </c>
      <c r="F171" s="180" t="s">
        <v>2968</v>
      </c>
      <c r="H171" s="181">
        <v>1.8640000000000001</v>
      </c>
      <c r="I171" s="182"/>
      <c r="L171" s="178"/>
      <c r="M171" s="183"/>
      <c r="N171" s="184"/>
      <c r="O171" s="184"/>
      <c r="P171" s="184"/>
      <c r="Q171" s="184"/>
      <c r="R171" s="184"/>
      <c r="S171" s="184"/>
      <c r="T171" s="185"/>
      <c r="AT171" s="179" t="s">
        <v>373</v>
      </c>
      <c r="AU171" s="179" t="s">
        <v>87</v>
      </c>
      <c r="AV171" s="13" t="s">
        <v>87</v>
      </c>
      <c r="AW171" s="13" t="s">
        <v>38</v>
      </c>
      <c r="AX171" s="13" t="s">
        <v>77</v>
      </c>
      <c r="AY171" s="179" t="s">
        <v>186</v>
      </c>
    </row>
    <row r="172" spans="1:65" s="14" customFormat="1">
      <c r="B172" s="186"/>
      <c r="D172" s="172" t="s">
        <v>373</v>
      </c>
      <c r="E172" s="187" t="s">
        <v>3</v>
      </c>
      <c r="F172" s="188" t="s">
        <v>375</v>
      </c>
      <c r="H172" s="189">
        <v>9.8000000000000007</v>
      </c>
      <c r="I172" s="190"/>
      <c r="L172" s="186"/>
      <c r="M172" s="191"/>
      <c r="N172" s="192"/>
      <c r="O172" s="192"/>
      <c r="P172" s="192"/>
      <c r="Q172" s="192"/>
      <c r="R172" s="192"/>
      <c r="S172" s="192"/>
      <c r="T172" s="193"/>
      <c r="AT172" s="187" t="s">
        <v>373</v>
      </c>
      <c r="AU172" s="187" t="s">
        <v>87</v>
      </c>
      <c r="AV172" s="14" t="s">
        <v>200</v>
      </c>
      <c r="AW172" s="14" t="s">
        <v>38</v>
      </c>
      <c r="AX172" s="14" t="s">
        <v>85</v>
      </c>
      <c r="AY172" s="187" t="s">
        <v>186</v>
      </c>
    </row>
    <row r="173" spans="1:65" s="2" customFormat="1" ht="23.45" customHeight="1">
      <c r="A173" s="36"/>
      <c r="B173" s="147"/>
      <c r="C173" s="148" t="s">
        <v>473</v>
      </c>
      <c r="D173" s="148" t="s">
        <v>189</v>
      </c>
      <c r="E173" s="149" t="s">
        <v>2969</v>
      </c>
      <c r="F173" s="150" t="s">
        <v>2970</v>
      </c>
      <c r="G173" s="151" t="s">
        <v>370</v>
      </c>
      <c r="H173" s="152">
        <v>9.8000000000000007</v>
      </c>
      <c r="I173" s="153"/>
      <c r="J173" s="154">
        <f>ROUND(I173*H173,2)</f>
        <v>0</v>
      </c>
      <c r="K173" s="155"/>
      <c r="L173" s="37"/>
      <c r="M173" s="163" t="s">
        <v>3</v>
      </c>
      <c r="N173" s="164" t="s">
        <v>48</v>
      </c>
      <c r="O173" s="57"/>
      <c r="P173" s="165">
        <f>O173*H173</f>
        <v>0</v>
      </c>
      <c r="Q173" s="165">
        <v>0</v>
      </c>
      <c r="R173" s="165">
        <f>Q173*H173</f>
        <v>0</v>
      </c>
      <c r="S173" s="165">
        <v>0</v>
      </c>
      <c r="T173" s="166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61" t="s">
        <v>200</v>
      </c>
      <c r="AT173" s="161" t="s">
        <v>189</v>
      </c>
      <c r="AU173" s="161" t="s">
        <v>87</v>
      </c>
      <c r="AY173" s="20" t="s">
        <v>186</v>
      </c>
      <c r="BE173" s="162">
        <f>IF(N173="základní",J173,0)</f>
        <v>0</v>
      </c>
      <c r="BF173" s="162">
        <f>IF(N173="snížená",J173,0)</f>
        <v>0</v>
      </c>
      <c r="BG173" s="162">
        <f>IF(N173="zákl. přenesená",J173,0)</f>
        <v>0</v>
      </c>
      <c r="BH173" s="162">
        <f>IF(N173="sníž. přenesená",J173,0)</f>
        <v>0</v>
      </c>
      <c r="BI173" s="162">
        <f>IF(N173="nulová",J173,0)</f>
        <v>0</v>
      </c>
      <c r="BJ173" s="20" t="s">
        <v>85</v>
      </c>
      <c r="BK173" s="162">
        <f>ROUND(I173*H173,2)</f>
        <v>0</v>
      </c>
      <c r="BL173" s="20" t="s">
        <v>200</v>
      </c>
      <c r="BM173" s="161" t="s">
        <v>2971</v>
      </c>
    </row>
    <row r="174" spans="1:65" s="2" customFormat="1" ht="53.65" customHeight="1">
      <c r="A174" s="36"/>
      <c r="B174" s="147"/>
      <c r="C174" s="148" t="s">
        <v>478</v>
      </c>
      <c r="D174" s="148" t="s">
        <v>189</v>
      </c>
      <c r="E174" s="149" t="s">
        <v>2972</v>
      </c>
      <c r="F174" s="150" t="s">
        <v>2973</v>
      </c>
      <c r="G174" s="151" t="s">
        <v>492</v>
      </c>
      <c r="H174" s="152">
        <v>0.38100000000000001</v>
      </c>
      <c r="I174" s="153"/>
      <c r="J174" s="154">
        <f>ROUND(I174*H174,2)</f>
        <v>0</v>
      </c>
      <c r="K174" s="155"/>
      <c r="L174" s="37"/>
      <c r="M174" s="163" t="s">
        <v>3</v>
      </c>
      <c r="N174" s="164" t="s">
        <v>48</v>
      </c>
      <c r="O174" s="57"/>
      <c r="P174" s="165">
        <f>O174*H174</f>
        <v>0</v>
      </c>
      <c r="Q174" s="165">
        <v>1.05871</v>
      </c>
      <c r="R174" s="165">
        <f>Q174*H174</f>
        <v>0.40336851000000001</v>
      </c>
      <c r="S174" s="165">
        <v>0</v>
      </c>
      <c r="T174" s="166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61" t="s">
        <v>200</v>
      </c>
      <c r="AT174" s="161" t="s">
        <v>189</v>
      </c>
      <c r="AU174" s="161" t="s">
        <v>87</v>
      </c>
      <c r="AY174" s="20" t="s">
        <v>186</v>
      </c>
      <c r="BE174" s="162">
        <f>IF(N174="základní",J174,0)</f>
        <v>0</v>
      </c>
      <c r="BF174" s="162">
        <f>IF(N174="snížená",J174,0)</f>
        <v>0</v>
      </c>
      <c r="BG174" s="162">
        <f>IF(N174="zákl. přenesená",J174,0)</f>
        <v>0</v>
      </c>
      <c r="BH174" s="162">
        <f>IF(N174="sníž. přenesená",J174,0)</f>
        <v>0</v>
      </c>
      <c r="BI174" s="162">
        <f>IF(N174="nulová",J174,0)</f>
        <v>0</v>
      </c>
      <c r="BJ174" s="20" t="s">
        <v>85</v>
      </c>
      <c r="BK174" s="162">
        <f>ROUND(I174*H174,2)</f>
        <v>0</v>
      </c>
      <c r="BL174" s="20" t="s">
        <v>200</v>
      </c>
      <c r="BM174" s="161" t="s">
        <v>2974</v>
      </c>
    </row>
    <row r="175" spans="1:65" s="13" customFormat="1">
      <c r="B175" s="178"/>
      <c r="D175" s="172" t="s">
        <v>373</v>
      </c>
      <c r="E175" s="179" t="s">
        <v>3</v>
      </c>
      <c r="F175" s="180" t="s">
        <v>2975</v>
      </c>
      <c r="H175" s="181">
        <v>0.38100000000000001</v>
      </c>
      <c r="I175" s="182"/>
      <c r="L175" s="178"/>
      <c r="M175" s="183"/>
      <c r="N175" s="184"/>
      <c r="O175" s="184"/>
      <c r="P175" s="184"/>
      <c r="Q175" s="184"/>
      <c r="R175" s="184"/>
      <c r="S175" s="184"/>
      <c r="T175" s="185"/>
      <c r="AT175" s="179" t="s">
        <v>373</v>
      </c>
      <c r="AU175" s="179" t="s">
        <v>87</v>
      </c>
      <c r="AV175" s="13" t="s">
        <v>87</v>
      </c>
      <c r="AW175" s="13" t="s">
        <v>38</v>
      </c>
      <c r="AX175" s="13" t="s">
        <v>85</v>
      </c>
      <c r="AY175" s="179" t="s">
        <v>186</v>
      </c>
    </row>
    <row r="176" spans="1:65" s="12" customFormat="1" ht="22.9" customHeight="1">
      <c r="B176" s="134"/>
      <c r="D176" s="135" t="s">
        <v>76</v>
      </c>
      <c r="E176" s="145" t="s">
        <v>101</v>
      </c>
      <c r="F176" s="145" t="s">
        <v>367</v>
      </c>
      <c r="I176" s="137"/>
      <c r="J176" s="146">
        <f>BK176</f>
        <v>0</v>
      </c>
      <c r="L176" s="134"/>
      <c r="M176" s="139"/>
      <c r="N176" s="140"/>
      <c r="O176" s="140"/>
      <c r="P176" s="141">
        <f>SUM(P177:P215)</f>
        <v>0</v>
      </c>
      <c r="Q176" s="140"/>
      <c r="R176" s="141">
        <f>SUM(R177:R215)</f>
        <v>25.038249409999995</v>
      </c>
      <c r="S176" s="140"/>
      <c r="T176" s="142">
        <f>SUM(T177:T215)</f>
        <v>0</v>
      </c>
      <c r="AR176" s="135" t="s">
        <v>85</v>
      </c>
      <c r="AT176" s="143" t="s">
        <v>76</v>
      </c>
      <c r="AU176" s="143" t="s">
        <v>85</v>
      </c>
      <c r="AY176" s="135" t="s">
        <v>186</v>
      </c>
      <c r="BK176" s="144">
        <f>SUM(BK177:BK215)</f>
        <v>0</v>
      </c>
    </row>
    <row r="177" spans="1:65" s="2" customFormat="1" ht="31.9" customHeight="1">
      <c r="A177" s="36"/>
      <c r="B177" s="147"/>
      <c r="C177" s="148" t="s">
        <v>8</v>
      </c>
      <c r="D177" s="148" t="s">
        <v>189</v>
      </c>
      <c r="E177" s="149" t="s">
        <v>2976</v>
      </c>
      <c r="F177" s="150" t="s">
        <v>2977</v>
      </c>
      <c r="G177" s="151" t="s">
        <v>397</v>
      </c>
      <c r="H177" s="152">
        <v>5.2709999999999999</v>
      </c>
      <c r="I177" s="153"/>
      <c r="J177" s="154">
        <f>ROUND(I177*H177,2)</f>
        <v>0</v>
      </c>
      <c r="K177" s="155"/>
      <c r="L177" s="37"/>
      <c r="M177" s="163" t="s">
        <v>3</v>
      </c>
      <c r="N177" s="164" t="s">
        <v>48</v>
      </c>
      <c r="O177" s="57"/>
      <c r="P177" s="165">
        <f>O177*H177</f>
        <v>0</v>
      </c>
      <c r="Q177" s="165">
        <v>2.45329</v>
      </c>
      <c r="R177" s="165">
        <f>Q177*H177</f>
        <v>12.931291589999999</v>
      </c>
      <c r="S177" s="165">
        <v>0</v>
      </c>
      <c r="T177" s="166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61" t="s">
        <v>200</v>
      </c>
      <c r="AT177" s="161" t="s">
        <v>189</v>
      </c>
      <c r="AU177" s="161" t="s">
        <v>87</v>
      </c>
      <c r="AY177" s="20" t="s">
        <v>186</v>
      </c>
      <c r="BE177" s="162">
        <f>IF(N177="základní",J177,0)</f>
        <v>0</v>
      </c>
      <c r="BF177" s="162">
        <f>IF(N177="snížená",J177,0)</f>
        <v>0</v>
      </c>
      <c r="BG177" s="162">
        <f>IF(N177="zákl. přenesená",J177,0)</f>
        <v>0</v>
      </c>
      <c r="BH177" s="162">
        <f>IF(N177="sníž. přenesená",J177,0)</f>
        <v>0</v>
      </c>
      <c r="BI177" s="162">
        <f>IF(N177="nulová",J177,0)</f>
        <v>0</v>
      </c>
      <c r="BJ177" s="20" t="s">
        <v>85</v>
      </c>
      <c r="BK177" s="162">
        <f>ROUND(I177*H177,2)</f>
        <v>0</v>
      </c>
      <c r="BL177" s="20" t="s">
        <v>200</v>
      </c>
      <c r="BM177" s="161" t="s">
        <v>2978</v>
      </c>
    </row>
    <row r="178" spans="1:65" s="15" customFormat="1">
      <c r="B178" s="194"/>
      <c r="D178" s="172" t="s">
        <v>373</v>
      </c>
      <c r="E178" s="195" t="s">
        <v>3</v>
      </c>
      <c r="F178" s="196" t="s">
        <v>588</v>
      </c>
      <c r="H178" s="195" t="s">
        <v>3</v>
      </c>
      <c r="I178" s="197"/>
      <c r="L178" s="194"/>
      <c r="M178" s="198"/>
      <c r="N178" s="199"/>
      <c r="O178" s="199"/>
      <c r="P178" s="199"/>
      <c r="Q178" s="199"/>
      <c r="R178" s="199"/>
      <c r="S178" s="199"/>
      <c r="T178" s="200"/>
      <c r="AT178" s="195" t="s">
        <v>373</v>
      </c>
      <c r="AU178" s="195" t="s">
        <v>87</v>
      </c>
      <c r="AV178" s="15" t="s">
        <v>85</v>
      </c>
      <c r="AW178" s="15" t="s">
        <v>38</v>
      </c>
      <c r="AX178" s="15" t="s">
        <v>77</v>
      </c>
      <c r="AY178" s="195" t="s">
        <v>186</v>
      </c>
    </row>
    <row r="179" spans="1:65" s="15" customFormat="1">
      <c r="B179" s="194"/>
      <c r="D179" s="172" t="s">
        <v>373</v>
      </c>
      <c r="E179" s="195" t="s">
        <v>3</v>
      </c>
      <c r="F179" s="196" t="s">
        <v>589</v>
      </c>
      <c r="H179" s="195" t="s">
        <v>3</v>
      </c>
      <c r="I179" s="197"/>
      <c r="L179" s="194"/>
      <c r="M179" s="198"/>
      <c r="N179" s="199"/>
      <c r="O179" s="199"/>
      <c r="P179" s="199"/>
      <c r="Q179" s="199"/>
      <c r="R179" s="199"/>
      <c r="S179" s="199"/>
      <c r="T179" s="200"/>
      <c r="AT179" s="195" t="s">
        <v>373</v>
      </c>
      <c r="AU179" s="195" t="s">
        <v>87</v>
      </c>
      <c r="AV179" s="15" t="s">
        <v>85</v>
      </c>
      <c r="AW179" s="15" t="s">
        <v>38</v>
      </c>
      <c r="AX179" s="15" t="s">
        <v>77</v>
      </c>
      <c r="AY179" s="195" t="s">
        <v>186</v>
      </c>
    </row>
    <row r="180" spans="1:65" s="13" customFormat="1">
      <c r="B180" s="178"/>
      <c r="D180" s="172" t="s">
        <v>373</v>
      </c>
      <c r="E180" s="179" t="s">
        <v>3</v>
      </c>
      <c r="F180" s="180" t="s">
        <v>2979</v>
      </c>
      <c r="H180" s="181">
        <v>2.1739999999999999</v>
      </c>
      <c r="I180" s="182"/>
      <c r="L180" s="178"/>
      <c r="M180" s="183"/>
      <c r="N180" s="184"/>
      <c r="O180" s="184"/>
      <c r="P180" s="184"/>
      <c r="Q180" s="184"/>
      <c r="R180" s="184"/>
      <c r="S180" s="184"/>
      <c r="T180" s="185"/>
      <c r="AT180" s="179" t="s">
        <v>373</v>
      </c>
      <c r="AU180" s="179" t="s">
        <v>87</v>
      </c>
      <c r="AV180" s="13" t="s">
        <v>87</v>
      </c>
      <c r="AW180" s="13" t="s">
        <v>38</v>
      </c>
      <c r="AX180" s="13" t="s">
        <v>77</v>
      </c>
      <c r="AY180" s="179" t="s">
        <v>186</v>
      </c>
    </row>
    <row r="181" spans="1:65" s="15" customFormat="1">
      <c r="B181" s="194"/>
      <c r="D181" s="172" t="s">
        <v>373</v>
      </c>
      <c r="E181" s="195" t="s">
        <v>3</v>
      </c>
      <c r="F181" s="196" t="s">
        <v>591</v>
      </c>
      <c r="H181" s="195" t="s">
        <v>3</v>
      </c>
      <c r="I181" s="197"/>
      <c r="L181" s="194"/>
      <c r="M181" s="198"/>
      <c r="N181" s="199"/>
      <c r="O181" s="199"/>
      <c r="P181" s="199"/>
      <c r="Q181" s="199"/>
      <c r="R181" s="199"/>
      <c r="S181" s="199"/>
      <c r="T181" s="200"/>
      <c r="AT181" s="195" t="s">
        <v>373</v>
      </c>
      <c r="AU181" s="195" t="s">
        <v>87</v>
      </c>
      <c r="AV181" s="15" t="s">
        <v>85</v>
      </c>
      <c r="AW181" s="15" t="s">
        <v>38</v>
      </c>
      <c r="AX181" s="15" t="s">
        <v>77</v>
      </c>
      <c r="AY181" s="195" t="s">
        <v>186</v>
      </c>
    </row>
    <row r="182" spans="1:65" s="13" customFormat="1">
      <c r="B182" s="178"/>
      <c r="D182" s="172" t="s">
        <v>373</v>
      </c>
      <c r="E182" s="179" t="s">
        <v>3</v>
      </c>
      <c r="F182" s="180" t="s">
        <v>2980</v>
      </c>
      <c r="H182" s="181">
        <v>3.48</v>
      </c>
      <c r="I182" s="182"/>
      <c r="L182" s="178"/>
      <c r="M182" s="183"/>
      <c r="N182" s="184"/>
      <c r="O182" s="184"/>
      <c r="P182" s="184"/>
      <c r="Q182" s="184"/>
      <c r="R182" s="184"/>
      <c r="S182" s="184"/>
      <c r="T182" s="185"/>
      <c r="AT182" s="179" t="s">
        <v>373</v>
      </c>
      <c r="AU182" s="179" t="s">
        <v>87</v>
      </c>
      <c r="AV182" s="13" t="s">
        <v>87</v>
      </c>
      <c r="AW182" s="13" t="s">
        <v>38</v>
      </c>
      <c r="AX182" s="13" t="s">
        <v>77</v>
      </c>
      <c r="AY182" s="179" t="s">
        <v>186</v>
      </c>
    </row>
    <row r="183" spans="1:65" s="13" customFormat="1">
      <c r="B183" s="178"/>
      <c r="D183" s="172" t="s">
        <v>373</v>
      </c>
      <c r="E183" s="179" t="s">
        <v>3</v>
      </c>
      <c r="F183" s="180" t="s">
        <v>2981</v>
      </c>
      <c r="H183" s="181">
        <v>-0.38300000000000001</v>
      </c>
      <c r="I183" s="182"/>
      <c r="L183" s="178"/>
      <c r="M183" s="183"/>
      <c r="N183" s="184"/>
      <c r="O183" s="184"/>
      <c r="P183" s="184"/>
      <c r="Q183" s="184"/>
      <c r="R183" s="184"/>
      <c r="S183" s="184"/>
      <c r="T183" s="185"/>
      <c r="AT183" s="179" t="s">
        <v>373</v>
      </c>
      <c r="AU183" s="179" t="s">
        <v>87</v>
      </c>
      <c r="AV183" s="13" t="s">
        <v>87</v>
      </c>
      <c r="AW183" s="13" t="s">
        <v>38</v>
      </c>
      <c r="AX183" s="13" t="s">
        <v>77</v>
      </c>
      <c r="AY183" s="179" t="s">
        <v>186</v>
      </c>
    </row>
    <row r="184" spans="1:65" s="14" customFormat="1">
      <c r="B184" s="186"/>
      <c r="D184" s="172" t="s">
        <v>373</v>
      </c>
      <c r="E184" s="187" t="s">
        <v>3</v>
      </c>
      <c r="F184" s="188" t="s">
        <v>375</v>
      </c>
      <c r="H184" s="189">
        <v>5.2709999999999999</v>
      </c>
      <c r="I184" s="190"/>
      <c r="L184" s="186"/>
      <c r="M184" s="191"/>
      <c r="N184" s="192"/>
      <c r="O184" s="192"/>
      <c r="P184" s="192"/>
      <c r="Q184" s="192"/>
      <c r="R184" s="192"/>
      <c r="S184" s="192"/>
      <c r="T184" s="193"/>
      <c r="AT184" s="187" t="s">
        <v>373</v>
      </c>
      <c r="AU184" s="187" t="s">
        <v>87</v>
      </c>
      <c r="AV184" s="14" t="s">
        <v>200</v>
      </c>
      <c r="AW184" s="14" t="s">
        <v>38</v>
      </c>
      <c r="AX184" s="14" t="s">
        <v>85</v>
      </c>
      <c r="AY184" s="187" t="s">
        <v>186</v>
      </c>
    </row>
    <row r="185" spans="1:65" s="2" customFormat="1" ht="31.9" customHeight="1">
      <c r="A185" s="36"/>
      <c r="B185" s="147"/>
      <c r="C185" s="148" t="s">
        <v>489</v>
      </c>
      <c r="D185" s="148" t="s">
        <v>189</v>
      </c>
      <c r="E185" s="149" t="s">
        <v>2982</v>
      </c>
      <c r="F185" s="150" t="s">
        <v>2983</v>
      </c>
      <c r="G185" s="151" t="s">
        <v>397</v>
      </c>
      <c r="H185" s="152">
        <v>3.35</v>
      </c>
      <c r="I185" s="153"/>
      <c r="J185" s="154">
        <f>ROUND(I185*H185,2)</f>
        <v>0</v>
      </c>
      <c r="K185" s="155"/>
      <c r="L185" s="37"/>
      <c r="M185" s="163" t="s">
        <v>3</v>
      </c>
      <c r="N185" s="164" t="s">
        <v>48</v>
      </c>
      <c r="O185" s="57"/>
      <c r="P185" s="165">
        <f>O185*H185</f>
        <v>0</v>
      </c>
      <c r="Q185" s="165">
        <v>2.45329</v>
      </c>
      <c r="R185" s="165">
        <f>Q185*H185</f>
        <v>8.2185214999999996</v>
      </c>
      <c r="S185" s="165">
        <v>0</v>
      </c>
      <c r="T185" s="166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61" t="s">
        <v>200</v>
      </c>
      <c r="AT185" s="161" t="s">
        <v>189</v>
      </c>
      <c r="AU185" s="161" t="s">
        <v>87</v>
      </c>
      <c r="AY185" s="20" t="s">
        <v>186</v>
      </c>
      <c r="BE185" s="162">
        <f>IF(N185="základní",J185,0)</f>
        <v>0</v>
      </c>
      <c r="BF185" s="162">
        <f>IF(N185="snížená",J185,0)</f>
        <v>0</v>
      </c>
      <c r="BG185" s="162">
        <f>IF(N185="zákl. přenesená",J185,0)</f>
        <v>0</v>
      </c>
      <c r="BH185" s="162">
        <f>IF(N185="sníž. přenesená",J185,0)</f>
        <v>0</v>
      </c>
      <c r="BI185" s="162">
        <f>IF(N185="nulová",J185,0)</f>
        <v>0</v>
      </c>
      <c r="BJ185" s="20" t="s">
        <v>85</v>
      </c>
      <c r="BK185" s="162">
        <f>ROUND(I185*H185,2)</f>
        <v>0</v>
      </c>
      <c r="BL185" s="20" t="s">
        <v>200</v>
      </c>
      <c r="BM185" s="161" t="s">
        <v>2984</v>
      </c>
    </row>
    <row r="186" spans="1:65" s="15" customFormat="1">
      <c r="B186" s="194"/>
      <c r="D186" s="172" t="s">
        <v>373</v>
      </c>
      <c r="E186" s="195" t="s">
        <v>3</v>
      </c>
      <c r="F186" s="196" t="s">
        <v>589</v>
      </c>
      <c r="H186" s="195" t="s">
        <v>3</v>
      </c>
      <c r="I186" s="197"/>
      <c r="L186" s="194"/>
      <c r="M186" s="198"/>
      <c r="N186" s="199"/>
      <c r="O186" s="199"/>
      <c r="P186" s="199"/>
      <c r="Q186" s="199"/>
      <c r="R186" s="199"/>
      <c r="S186" s="199"/>
      <c r="T186" s="200"/>
      <c r="AT186" s="195" t="s">
        <v>373</v>
      </c>
      <c r="AU186" s="195" t="s">
        <v>87</v>
      </c>
      <c r="AV186" s="15" t="s">
        <v>85</v>
      </c>
      <c r="AW186" s="15" t="s">
        <v>38</v>
      </c>
      <c r="AX186" s="15" t="s">
        <v>77</v>
      </c>
      <c r="AY186" s="195" t="s">
        <v>186</v>
      </c>
    </row>
    <row r="187" spans="1:65" s="13" customFormat="1">
      <c r="B187" s="178"/>
      <c r="D187" s="172" t="s">
        <v>373</v>
      </c>
      <c r="E187" s="179" t="s">
        <v>3</v>
      </c>
      <c r="F187" s="180" t="s">
        <v>2985</v>
      </c>
      <c r="H187" s="181">
        <v>1.9730000000000001</v>
      </c>
      <c r="I187" s="182"/>
      <c r="L187" s="178"/>
      <c r="M187" s="183"/>
      <c r="N187" s="184"/>
      <c r="O187" s="184"/>
      <c r="P187" s="184"/>
      <c r="Q187" s="184"/>
      <c r="R187" s="184"/>
      <c r="S187" s="184"/>
      <c r="T187" s="185"/>
      <c r="AT187" s="179" t="s">
        <v>373</v>
      </c>
      <c r="AU187" s="179" t="s">
        <v>87</v>
      </c>
      <c r="AV187" s="13" t="s">
        <v>87</v>
      </c>
      <c r="AW187" s="13" t="s">
        <v>38</v>
      </c>
      <c r="AX187" s="13" t="s">
        <v>77</v>
      </c>
      <c r="AY187" s="179" t="s">
        <v>186</v>
      </c>
    </row>
    <row r="188" spans="1:65" s="13" customFormat="1">
      <c r="B188" s="178"/>
      <c r="D188" s="172" t="s">
        <v>373</v>
      </c>
      <c r="E188" s="179" t="s">
        <v>3</v>
      </c>
      <c r="F188" s="180" t="s">
        <v>2986</v>
      </c>
      <c r="H188" s="181">
        <v>1.377</v>
      </c>
      <c r="I188" s="182"/>
      <c r="L188" s="178"/>
      <c r="M188" s="183"/>
      <c r="N188" s="184"/>
      <c r="O188" s="184"/>
      <c r="P188" s="184"/>
      <c r="Q188" s="184"/>
      <c r="R188" s="184"/>
      <c r="S188" s="184"/>
      <c r="T188" s="185"/>
      <c r="AT188" s="179" t="s">
        <v>373</v>
      </c>
      <c r="AU188" s="179" t="s">
        <v>87</v>
      </c>
      <c r="AV188" s="13" t="s">
        <v>87</v>
      </c>
      <c r="AW188" s="13" t="s">
        <v>38</v>
      </c>
      <c r="AX188" s="13" t="s">
        <v>77</v>
      </c>
      <c r="AY188" s="179" t="s">
        <v>186</v>
      </c>
    </row>
    <row r="189" spans="1:65" s="14" customFormat="1">
      <c r="B189" s="186"/>
      <c r="D189" s="172" t="s">
        <v>373</v>
      </c>
      <c r="E189" s="187" t="s">
        <v>3</v>
      </c>
      <c r="F189" s="188" t="s">
        <v>375</v>
      </c>
      <c r="H189" s="189">
        <v>3.35</v>
      </c>
      <c r="I189" s="190"/>
      <c r="L189" s="186"/>
      <c r="M189" s="191"/>
      <c r="N189" s="192"/>
      <c r="O189" s="192"/>
      <c r="P189" s="192"/>
      <c r="Q189" s="192"/>
      <c r="R189" s="192"/>
      <c r="S189" s="192"/>
      <c r="T189" s="193"/>
      <c r="AT189" s="187" t="s">
        <v>373</v>
      </c>
      <c r="AU189" s="187" t="s">
        <v>87</v>
      </c>
      <c r="AV189" s="14" t="s">
        <v>200</v>
      </c>
      <c r="AW189" s="14" t="s">
        <v>38</v>
      </c>
      <c r="AX189" s="14" t="s">
        <v>85</v>
      </c>
      <c r="AY189" s="187" t="s">
        <v>186</v>
      </c>
    </row>
    <row r="190" spans="1:65" s="2" customFormat="1" ht="21" customHeight="1">
      <c r="A190" s="36"/>
      <c r="B190" s="147"/>
      <c r="C190" s="148" t="s">
        <v>495</v>
      </c>
      <c r="D190" s="148" t="s">
        <v>189</v>
      </c>
      <c r="E190" s="149" t="s">
        <v>2987</v>
      </c>
      <c r="F190" s="150" t="s">
        <v>2988</v>
      </c>
      <c r="G190" s="151" t="s">
        <v>370</v>
      </c>
      <c r="H190" s="152">
        <v>42.119</v>
      </c>
      <c r="I190" s="153"/>
      <c r="J190" s="154">
        <f>ROUND(I190*H190,2)</f>
        <v>0</v>
      </c>
      <c r="K190" s="155"/>
      <c r="L190" s="37"/>
      <c r="M190" s="163" t="s">
        <v>3</v>
      </c>
      <c r="N190" s="164" t="s">
        <v>48</v>
      </c>
      <c r="O190" s="57"/>
      <c r="P190" s="165">
        <f>O190*H190</f>
        <v>0</v>
      </c>
      <c r="Q190" s="165">
        <v>3.13E-3</v>
      </c>
      <c r="R190" s="165">
        <f>Q190*H190</f>
        <v>0.13183247000000001</v>
      </c>
      <c r="S190" s="165">
        <v>0</v>
      </c>
      <c r="T190" s="166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61" t="s">
        <v>200</v>
      </c>
      <c r="AT190" s="161" t="s">
        <v>189</v>
      </c>
      <c r="AU190" s="161" t="s">
        <v>87</v>
      </c>
      <c r="AY190" s="20" t="s">
        <v>186</v>
      </c>
      <c r="BE190" s="162">
        <f>IF(N190="základní",J190,0)</f>
        <v>0</v>
      </c>
      <c r="BF190" s="162">
        <f>IF(N190="snížená",J190,0)</f>
        <v>0</v>
      </c>
      <c r="BG190" s="162">
        <f>IF(N190="zákl. přenesená",J190,0)</f>
        <v>0</v>
      </c>
      <c r="BH190" s="162">
        <f>IF(N190="sníž. přenesená",J190,0)</f>
        <v>0</v>
      </c>
      <c r="BI190" s="162">
        <f>IF(N190="nulová",J190,0)</f>
        <v>0</v>
      </c>
      <c r="BJ190" s="20" t="s">
        <v>85</v>
      </c>
      <c r="BK190" s="162">
        <f>ROUND(I190*H190,2)</f>
        <v>0</v>
      </c>
      <c r="BL190" s="20" t="s">
        <v>200</v>
      </c>
      <c r="BM190" s="161" t="s">
        <v>2989</v>
      </c>
    </row>
    <row r="191" spans="1:65" s="15" customFormat="1">
      <c r="B191" s="194"/>
      <c r="D191" s="172" t="s">
        <v>373</v>
      </c>
      <c r="E191" s="195" t="s">
        <v>3</v>
      </c>
      <c r="F191" s="196" t="s">
        <v>589</v>
      </c>
      <c r="H191" s="195" t="s">
        <v>3</v>
      </c>
      <c r="I191" s="197"/>
      <c r="L191" s="194"/>
      <c r="M191" s="198"/>
      <c r="N191" s="199"/>
      <c r="O191" s="199"/>
      <c r="P191" s="199"/>
      <c r="Q191" s="199"/>
      <c r="R191" s="199"/>
      <c r="S191" s="199"/>
      <c r="T191" s="200"/>
      <c r="AT191" s="195" t="s">
        <v>373</v>
      </c>
      <c r="AU191" s="195" t="s">
        <v>87</v>
      </c>
      <c r="AV191" s="15" t="s">
        <v>85</v>
      </c>
      <c r="AW191" s="15" t="s">
        <v>38</v>
      </c>
      <c r="AX191" s="15" t="s">
        <v>77</v>
      </c>
      <c r="AY191" s="195" t="s">
        <v>186</v>
      </c>
    </row>
    <row r="192" spans="1:65" s="13" customFormat="1">
      <c r="B192" s="178"/>
      <c r="D192" s="172" t="s">
        <v>373</v>
      </c>
      <c r="E192" s="179" t="s">
        <v>3</v>
      </c>
      <c r="F192" s="180" t="s">
        <v>2990</v>
      </c>
      <c r="H192" s="181">
        <v>17.213999999999999</v>
      </c>
      <c r="I192" s="182"/>
      <c r="L192" s="178"/>
      <c r="M192" s="183"/>
      <c r="N192" s="184"/>
      <c r="O192" s="184"/>
      <c r="P192" s="184"/>
      <c r="Q192" s="184"/>
      <c r="R192" s="184"/>
      <c r="S192" s="184"/>
      <c r="T192" s="185"/>
      <c r="AT192" s="179" t="s">
        <v>373</v>
      </c>
      <c r="AU192" s="179" t="s">
        <v>87</v>
      </c>
      <c r="AV192" s="13" t="s">
        <v>87</v>
      </c>
      <c r="AW192" s="13" t="s">
        <v>38</v>
      </c>
      <c r="AX192" s="13" t="s">
        <v>77</v>
      </c>
      <c r="AY192" s="179" t="s">
        <v>186</v>
      </c>
    </row>
    <row r="193" spans="1:65" s="15" customFormat="1">
      <c r="B193" s="194"/>
      <c r="D193" s="172" t="s">
        <v>373</v>
      </c>
      <c r="E193" s="195" t="s">
        <v>3</v>
      </c>
      <c r="F193" s="196" t="s">
        <v>588</v>
      </c>
      <c r="H193" s="195" t="s">
        <v>3</v>
      </c>
      <c r="I193" s="197"/>
      <c r="L193" s="194"/>
      <c r="M193" s="198"/>
      <c r="N193" s="199"/>
      <c r="O193" s="199"/>
      <c r="P193" s="199"/>
      <c r="Q193" s="199"/>
      <c r="R193" s="199"/>
      <c r="S193" s="199"/>
      <c r="T193" s="200"/>
      <c r="AT193" s="195" t="s">
        <v>373</v>
      </c>
      <c r="AU193" s="195" t="s">
        <v>87</v>
      </c>
      <c r="AV193" s="15" t="s">
        <v>85</v>
      </c>
      <c r="AW193" s="15" t="s">
        <v>38</v>
      </c>
      <c r="AX193" s="15" t="s">
        <v>77</v>
      </c>
      <c r="AY193" s="195" t="s">
        <v>186</v>
      </c>
    </row>
    <row r="194" spans="1:65" s="15" customFormat="1">
      <c r="B194" s="194"/>
      <c r="D194" s="172" t="s">
        <v>373</v>
      </c>
      <c r="E194" s="195" t="s">
        <v>3</v>
      </c>
      <c r="F194" s="196" t="s">
        <v>589</v>
      </c>
      <c r="H194" s="195" t="s">
        <v>3</v>
      </c>
      <c r="I194" s="197"/>
      <c r="L194" s="194"/>
      <c r="M194" s="198"/>
      <c r="N194" s="199"/>
      <c r="O194" s="199"/>
      <c r="P194" s="199"/>
      <c r="Q194" s="199"/>
      <c r="R194" s="199"/>
      <c r="S194" s="199"/>
      <c r="T194" s="200"/>
      <c r="AT194" s="195" t="s">
        <v>373</v>
      </c>
      <c r="AU194" s="195" t="s">
        <v>87</v>
      </c>
      <c r="AV194" s="15" t="s">
        <v>85</v>
      </c>
      <c r="AW194" s="15" t="s">
        <v>38</v>
      </c>
      <c r="AX194" s="15" t="s">
        <v>77</v>
      </c>
      <c r="AY194" s="195" t="s">
        <v>186</v>
      </c>
    </row>
    <row r="195" spans="1:65" s="13" customFormat="1">
      <c r="B195" s="178"/>
      <c r="D195" s="172" t="s">
        <v>373</v>
      </c>
      <c r="E195" s="179" t="s">
        <v>3</v>
      </c>
      <c r="F195" s="180" t="s">
        <v>2991</v>
      </c>
      <c r="H195" s="181">
        <v>14.58</v>
      </c>
      <c r="I195" s="182"/>
      <c r="L195" s="178"/>
      <c r="M195" s="183"/>
      <c r="N195" s="184"/>
      <c r="O195" s="184"/>
      <c r="P195" s="184"/>
      <c r="Q195" s="184"/>
      <c r="R195" s="184"/>
      <c r="S195" s="184"/>
      <c r="T195" s="185"/>
      <c r="AT195" s="179" t="s">
        <v>373</v>
      </c>
      <c r="AU195" s="179" t="s">
        <v>87</v>
      </c>
      <c r="AV195" s="13" t="s">
        <v>87</v>
      </c>
      <c r="AW195" s="13" t="s">
        <v>38</v>
      </c>
      <c r="AX195" s="13" t="s">
        <v>77</v>
      </c>
      <c r="AY195" s="179" t="s">
        <v>186</v>
      </c>
    </row>
    <row r="196" spans="1:65" s="15" customFormat="1">
      <c r="B196" s="194"/>
      <c r="D196" s="172" t="s">
        <v>373</v>
      </c>
      <c r="E196" s="195" t="s">
        <v>3</v>
      </c>
      <c r="F196" s="196" t="s">
        <v>591</v>
      </c>
      <c r="H196" s="195" t="s">
        <v>3</v>
      </c>
      <c r="I196" s="197"/>
      <c r="L196" s="194"/>
      <c r="M196" s="198"/>
      <c r="N196" s="199"/>
      <c r="O196" s="199"/>
      <c r="P196" s="199"/>
      <c r="Q196" s="199"/>
      <c r="R196" s="199"/>
      <c r="S196" s="199"/>
      <c r="T196" s="200"/>
      <c r="AT196" s="195" t="s">
        <v>373</v>
      </c>
      <c r="AU196" s="195" t="s">
        <v>87</v>
      </c>
      <c r="AV196" s="15" t="s">
        <v>85</v>
      </c>
      <c r="AW196" s="15" t="s">
        <v>38</v>
      </c>
      <c r="AX196" s="15" t="s">
        <v>77</v>
      </c>
      <c r="AY196" s="195" t="s">
        <v>186</v>
      </c>
    </row>
    <row r="197" spans="1:65" s="13" customFormat="1">
      <c r="B197" s="178"/>
      <c r="D197" s="172" t="s">
        <v>373</v>
      </c>
      <c r="E197" s="179" t="s">
        <v>3</v>
      </c>
      <c r="F197" s="180" t="s">
        <v>592</v>
      </c>
      <c r="H197" s="181">
        <v>11.6</v>
      </c>
      <c r="I197" s="182"/>
      <c r="L197" s="178"/>
      <c r="M197" s="183"/>
      <c r="N197" s="184"/>
      <c r="O197" s="184"/>
      <c r="P197" s="184"/>
      <c r="Q197" s="184"/>
      <c r="R197" s="184"/>
      <c r="S197" s="184"/>
      <c r="T197" s="185"/>
      <c r="AT197" s="179" t="s">
        <v>373</v>
      </c>
      <c r="AU197" s="179" t="s">
        <v>87</v>
      </c>
      <c r="AV197" s="13" t="s">
        <v>87</v>
      </c>
      <c r="AW197" s="13" t="s">
        <v>38</v>
      </c>
      <c r="AX197" s="13" t="s">
        <v>77</v>
      </c>
      <c r="AY197" s="179" t="s">
        <v>186</v>
      </c>
    </row>
    <row r="198" spans="1:65" s="13" customFormat="1">
      <c r="B198" s="178"/>
      <c r="D198" s="172" t="s">
        <v>373</v>
      </c>
      <c r="E198" s="179" t="s">
        <v>3</v>
      </c>
      <c r="F198" s="180" t="s">
        <v>593</v>
      </c>
      <c r="H198" s="181">
        <v>-1.2749999999999999</v>
      </c>
      <c r="I198" s="182"/>
      <c r="L198" s="178"/>
      <c r="M198" s="183"/>
      <c r="N198" s="184"/>
      <c r="O198" s="184"/>
      <c r="P198" s="184"/>
      <c r="Q198" s="184"/>
      <c r="R198" s="184"/>
      <c r="S198" s="184"/>
      <c r="T198" s="185"/>
      <c r="AT198" s="179" t="s">
        <v>373</v>
      </c>
      <c r="AU198" s="179" t="s">
        <v>87</v>
      </c>
      <c r="AV198" s="13" t="s">
        <v>87</v>
      </c>
      <c r="AW198" s="13" t="s">
        <v>38</v>
      </c>
      <c r="AX198" s="13" t="s">
        <v>77</v>
      </c>
      <c r="AY198" s="179" t="s">
        <v>186</v>
      </c>
    </row>
    <row r="199" spans="1:65" s="14" customFormat="1">
      <c r="B199" s="186"/>
      <c r="D199" s="172" t="s">
        <v>373</v>
      </c>
      <c r="E199" s="187" t="s">
        <v>3</v>
      </c>
      <c r="F199" s="188" t="s">
        <v>375</v>
      </c>
      <c r="H199" s="189">
        <v>42.119</v>
      </c>
      <c r="I199" s="190"/>
      <c r="L199" s="186"/>
      <c r="M199" s="191"/>
      <c r="N199" s="192"/>
      <c r="O199" s="192"/>
      <c r="P199" s="192"/>
      <c r="Q199" s="192"/>
      <c r="R199" s="192"/>
      <c r="S199" s="192"/>
      <c r="T199" s="193"/>
      <c r="AT199" s="187" t="s">
        <v>373</v>
      </c>
      <c r="AU199" s="187" t="s">
        <v>87</v>
      </c>
      <c r="AV199" s="14" t="s">
        <v>200</v>
      </c>
      <c r="AW199" s="14" t="s">
        <v>38</v>
      </c>
      <c r="AX199" s="14" t="s">
        <v>85</v>
      </c>
      <c r="AY199" s="187" t="s">
        <v>186</v>
      </c>
    </row>
    <row r="200" spans="1:65" s="2" customFormat="1" ht="23.45" customHeight="1">
      <c r="A200" s="36"/>
      <c r="B200" s="147"/>
      <c r="C200" s="148" t="s">
        <v>509</v>
      </c>
      <c r="D200" s="148" t="s">
        <v>189</v>
      </c>
      <c r="E200" s="149" t="s">
        <v>2992</v>
      </c>
      <c r="F200" s="150" t="s">
        <v>2993</v>
      </c>
      <c r="G200" s="151" t="s">
        <v>370</v>
      </c>
      <c r="H200" s="152">
        <v>42.119</v>
      </c>
      <c r="I200" s="153"/>
      <c r="J200" s="154">
        <f>ROUND(I200*H200,2)</f>
        <v>0</v>
      </c>
      <c r="K200" s="155"/>
      <c r="L200" s="37"/>
      <c r="M200" s="163" t="s">
        <v>3</v>
      </c>
      <c r="N200" s="164" t="s">
        <v>48</v>
      </c>
      <c r="O200" s="57"/>
      <c r="P200" s="165">
        <f>O200*H200</f>
        <v>0</v>
      </c>
      <c r="Q200" s="165">
        <v>0</v>
      </c>
      <c r="R200" s="165">
        <f>Q200*H200</f>
        <v>0</v>
      </c>
      <c r="S200" s="165">
        <v>0</v>
      </c>
      <c r="T200" s="166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61" t="s">
        <v>200</v>
      </c>
      <c r="AT200" s="161" t="s">
        <v>189</v>
      </c>
      <c r="AU200" s="161" t="s">
        <v>87</v>
      </c>
      <c r="AY200" s="20" t="s">
        <v>186</v>
      </c>
      <c r="BE200" s="162">
        <f>IF(N200="základní",J200,0)</f>
        <v>0</v>
      </c>
      <c r="BF200" s="162">
        <f>IF(N200="snížená",J200,0)</f>
        <v>0</v>
      </c>
      <c r="BG200" s="162">
        <f>IF(N200="zákl. přenesená",J200,0)</f>
        <v>0</v>
      </c>
      <c r="BH200" s="162">
        <f>IF(N200="sníž. přenesená",J200,0)</f>
        <v>0</v>
      </c>
      <c r="BI200" s="162">
        <f>IF(N200="nulová",J200,0)</f>
        <v>0</v>
      </c>
      <c r="BJ200" s="20" t="s">
        <v>85</v>
      </c>
      <c r="BK200" s="162">
        <f>ROUND(I200*H200,2)</f>
        <v>0</v>
      </c>
      <c r="BL200" s="20" t="s">
        <v>200</v>
      </c>
      <c r="BM200" s="161" t="s">
        <v>2994</v>
      </c>
    </row>
    <row r="201" spans="1:65" s="2" customFormat="1" ht="42.75" customHeight="1">
      <c r="A201" s="36"/>
      <c r="B201" s="147"/>
      <c r="C201" s="148" t="s">
        <v>547</v>
      </c>
      <c r="D201" s="148" t="s">
        <v>189</v>
      </c>
      <c r="E201" s="149" t="s">
        <v>2995</v>
      </c>
      <c r="F201" s="150" t="s">
        <v>2996</v>
      </c>
      <c r="G201" s="151" t="s">
        <v>492</v>
      </c>
      <c r="H201" s="152">
        <v>1.0349999999999999</v>
      </c>
      <c r="I201" s="153"/>
      <c r="J201" s="154">
        <f>ROUND(I201*H201,2)</f>
        <v>0</v>
      </c>
      <c r="K201" s="155"/>
      <c r="L201" s="37"/>
      <c r="M201" s="163" t="s">
        <v>3</v>
      </c>
      <c r="N201" s="164" t="s">
        <v>48</v>
      </c>
      <c r="O201" s="57"/>
      <c r="P201" s="165">
        <f>O201*H201</f>
        <v>0</v>
      </c>
      <c r="Q201" s="165">
        <v>1.04881</v>
      </c>
      <c r="R201" s="165">
        <f>Q201*H201</f>
        <v>1.0855183499999999</v>
      </c>
      <c r="S201" s="165">
        <v>0</v>
      </c>
      <c r="T201" s="166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61" t="s">
        <v>200</v>
      </c>
      <c r="AT201" s="161" t="s">
        <v>189</v>
      </c>
      <c r="AU201" s="161" t="s">
        <v>87</v>
      </c>
      <c r="AY201" s="20" t="s">
        <v>186</v>
      </c>
      <c r="BE201" s="162">
        <f>IF(N201="základní",J201,0)</f>
        <v>0</v>
      </c>
      <c r="BF201" s="162">
        <f>IF(N201="snížená",J201,0)</f>
        <v>0</v>
      </c>
      <c r="BG201" s="162">
        <f>IF(N201="zákl. přenesená",J201,0)</f>
        <v>0</v>
      </c>
      <c r="BH201" s="162">
        <f>IF(N201="sníž. přenesená",J201,0)</f>
        <v>0</v>
      </c>
      <c r="BI201" s="162">
        <f>IF(N201="nulová",J201,0)</f>
        <v>0</v>
      </c>
      <c r="BJ201" s="20" t="s">
        <v>85</v>
      </c>
      <c r="BK201" s="162">
        <f>ROUND(I201*H201,2)</f>
        <v>0</v>
      </c>
      <c r="BL201" s="20" t="s">
        <v>200</v>
      </c>
      <c r="BM201" s="161" t="s">
        <v>2997</v>
      </c>
    </row>
    <row r="202" spans="1:65" s="13" customFormat="1">
      <c r="B202" s="178"/>
      <c r="D202" s="172" t="s">
        <v>373</v>
      </c>
      <c r="E202" s="179" t="s">
        <v>3</v>
      </c>
      <c r="F202" s="180" t="s">
        <v>2998</v>
      </c>
      <c r="H202" s="181">
        <v>1.0349999999999999</v>
      </c>
      <c r="I202" s="182"/>
      <c r="L202" s="178"/>
      <c r="M202" s="183"/>
      <c r="N202" s="184"/>
      <c r="O202" s="184"/>
      <c r="P202" s="184"/>
      <c r="Q202" s="184"/>
      <c r="R202" s="184"/>
      <c r="S202" s="184"/>
      <c r="T202" s="185"/>
      <c r="AT202" s="179" t="s">
        <v>373</v>
      </c>
      <c r="AU202" s="179" t="s">
        <v>87</v>
      </c>
      <c r="AV202" s="13" t="s">
        <v>87</v>
      </c>
      <c r="AW202" s="13" t="s">
        <v>38</v>
      </c>
      <c r="AX202" s="13" t="s">
        <v>85</v>
      </c>
      <c r="AY202" s="179" t="s">
        <v>186</v>
      </c>
    </row>
    <row r="203" spans="1:65" s="2" customFormat="1" ht="36.75" customHeight="1">
      <c r="A203" s="36"/>
      <c r="B203" s="147"/>
      <c r="C203" s="148" t="s">
        <v>569</v>
      </c>
      <c r="D203" s="148" t="s">
        <v>189</v>
      </c>
      <c r="E203" s="149" t="s">
        <v>2999</v>
      </c>
      <c r="F203" s="150" t="s">
        <v>3000</v>
      </c>
      <c r="G203" s="151" t="s">
        <v>397</v>
      </c>
      <c r="H203" s="152">
        <v>1</v>
      </c>
      <c r="I203" s="153"/>
      <c r="J203" s="154">
        <f>ROUND(I203*H203,2)</f>
        <v>0</v>
      </c>
      <c r="K203" s="155"/>
      <c r="L203" s="37"/>
      <c r="M203" s="163" t="s">
        <v>3</v>
      </c>
      <c r="N203" s="164" t="s">
        <v>48</v>
      </c>
      <c r="O203" s="57"/>
      <c r="P203" s="165">
        <f>O203*H203</f>
        <v>0</v>
      </c>
      <c r="Q203" s="165">
        <v>2.45329</v>
      </c>
      <c r="R203" s="165">
        <f>Q203*H203</f>
        <v>2.45329</v>
      </c>
      <c r="S203" s="165">
        <v>0</v>
      </c>
      <c r="T203" s="166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61" t="s">
        <v>200</v>
      </c>
      <c r="AT203" s="161" t="s">
        <v>189</v>
      </c>
      <c r="AU203" s="161" t="s">
        <v>87</v>
      </c>
      <c r="AY203" s="20" t="s">
        <v>186</v>
      </c>
      <c r="BE203" s="162">
        <f>IF(N203="základní",J203,0)</f>
        <v>0</v>
      </c>
      <c r="BF203" s="162">
        <f>IF(N203="snížená",J203,0)</f>
        <v>0</v>
      </c>
      <c r="BG203" s="162">
        <f>IF(N203="zákl. přenesená",J203,0)</f>
        <v>0</v>
      </c>
      <c r="BH203" s="162">
        <f>IF(N203="sníž. přenesená",J203,0)</f>
        <v>0</v>
      </c>
      <c r="BI203" s="162">
        <f>IF(N203="nulová",J203,0)</f>
        <v>0</v>
      </c>
      <c r="BJ203" s="20" t="s">
        <v>85</v>
      </c>
      <c r="BK203" s="162">
        <f>ROUND(I203*H203,2)</f>
        <v>0</v>
      </c>
      <c r="BL203" s="20" t="s">
        <v>200</v>
      </c>
      <c r="BM203" s="161" t="s">
        <v>3001</v>
      </c>
    </row>
    <row r="204" spans="1:65" s="15" customFormat="1">
      <c r="B204" s="194"/>
      <c r="D204" s="172" t="s">
        <v>373</v>
      </c>
      <c r="E204" s="195" t="s">
        <v>3</v>
      </c>
      <c r="F204" s="196" t="s">
        <v>3002</v>
      </c>
      <c r="H204" s="195" t="s">
        <v>3</v>
      </c>
      <c r="I204" s="197"/>
      <c r="L204" s="194"/>
      <c r="M204" s="198"/>
      <c r="N204" s="199"/>
      <c r="O204" s="199"/>
      <c r="P204" s="199"/>
      <c r="Q204" s="199"/>
      <c r="R204" s="199"/>
      <c r="S204" s="199"/>
      <c r="T204" s="200"/>
      <c r="AT204" s="195" t="s">
        <v>373</v>
      </c>
      <c r="AU204" s="195" t="s">
        <v>87</v>
      </c>
      <c r="AV204" s="15" t="s">
        <v>85</v>
      </c>
      <c r="AW204" s="15" t="s">
        <v>38</v>
      </c>
      <c r="AX204" s="15" t="s">
        <v>77</v>
      </c>
      <c r="AY204" s="195" t="s">
        <v>186</v>
      </c>
    </row>
    <row r="205" spans="1:65" s="13" customFormat="1">
      <c r="B205" s="178"/>
      <c r="D205" s="172" t="s">
        <v>373</v>
      </c>
      <c r="E205" s="179" t="s">
        <v>3</v>
      </c>
      <c r="F205" s="180" t="s">
        <v>3003</v>
      </c>
      <c r="H205" s="181">
        <v>1</v>
      </c>
      <c r="I205" s="182"/>
      <c r="L205" s="178"/>
      <c r="M205" s="183"/>
      <c r="N205" s="184"/>
      <c r="O205" s="184"/>
      <c r="P205" s="184"/>
      <c r="Q205" s="184"/>
      <c r="R205" s="184"/>
      <c r="S205" s="184"/>
      <c r="T205" s="185"/>
      <c r="AT205" s="179" t="s">
        <v>373</v>
      </c>
      <c r="AU205" s="179" t="s">
        <v>87</v>
      </c>
      <c r="AV205" s="13" t="s">
        <v>87</v>
      </c>
      <c r="AW205" s="13" t="s">
        <v>38</v>
      </c>
      <c r="AX205" s="13" t="s">
        <v>77</v>
      </c>
      <c r="AY205" s="179" t="s">
        <v>186</v>
      </c>
    </row>
    <row r="206" spans="1:65" s="14" customFormat="1">
      <c r="B206" s="186"/>
      <c r="D206" s="172" t="s">
        <v>373</v>
      </c>
      <c r="E206" s="187" t="s">
        <v>3</v>
      </c>
      <c r="F206" s="188" t="s">
        <v>375</v>
      </c>
      <c r="H206" s="189">
        <v>1</v>
      </c>
      <c r="I206" s="190"/>
      <c r="L206" s="186"/>
      <c r="M206" s="191"/>
      <c r="N206" s="192"/>
      <c r="O206" s="192"/>
      <c r="P206" s="192"/>
      <c r="Q206" s="192"/>
      <c r="R206" s="192"/>
      <c r="S206" s="192"/>
      <c r="T206" s="193"/>
      <c r="AT206" s="187" t="s">
        <v>373</v>
      </c>
      <c r="AU206" s="187" t="s">
        <v>87</v>
      </c>
      <c r="AV206" s="14" t="s">
        <v>200</v>
      </c>
      <c r="AW206" s="14" t="s">
        <v>38</v>
      </c>
      <c r="AX206" s="14" t="s">
        <v>85</v>
      </c>
      <c r="AY206" s="187" t="s">
        <v>186</v>
      </c>
    </row>
    <row r="207" spans="1:65" s="2" customFormat="1" ht="36.75" customHeight="1">
      <c r="A207" s="36"/>
      <c r="B207" s="147"/>
      <c r="C207" s="148" t="s">
        <v>574</v>
      </c>
      <c r="D207" s="148" t="s">
        <v>189</v>
      </c>
      <c r="E207" s="149" t="s">
        <v>3004</v>
      </c>
      <c r="F207" s="150" t="s">
        <v>3005</v>
      </c>
      <c r="G207" s="151" t="s">
        <v>370</v>
      </c>
      <c r="H207" s="152">
        <v>16</v>
      </c>
      <c r="I207" s="153"/>
      <c r="J207" s="154">
        <f>ROUND(I207*H207,2)</f>
        <v>0</v>
      </c>
      <c r="K207" s="155"/>
      <c r="L207" s="37"/>
      <c r="M207" s="163" t="s">
        <v>3</v>
      </c>
      <c r="N207" s="164" t="s">
        <v>48</v>
      </c>
      <c r="O207" s="57"/>
      <c r="P207" s="165">
        <f>O207*H207</f>
        <v>0</v>
      </c>
      <c r="Q207" s="165">
        <v>3.7499999999999999E-3</v>
      </c>
      <c r="R207" s="165">
        <f>Q207*H207</f>
        <v>0.06</v>
      </c>
      <c r="S207" s="165">
        <v>0</v>
      </c>
      <c r="T207" s="166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61" t="s">
        <v>200</v>
      </c>
      <c r="AT207" s="161" t="s">
        <v>189</v>
      </c>
      <c r="AU207" s="161" t="s">
        <v>87</v>
      </c>
      <c r="AY207" s="20" t="s">
        <v>186</v>
      </c>
      <c r="BE207" s="162">
        <f>IF(N207="základní",J207,0)</f>
        <v>0</v>
      </c>
      <c r="BF207" s="162">
        <f>IF(N207="snížená",J207,0)</f>
        <v>0</v>
      </c>
      <c r="BG207" s="162">
        <f>IF(N207="zákl. přenesená",J207,0)</f>
        <v>0</v>
      </c>
      <c r="BH207" s="162">
        <f>IF(N207="sníž. přenesená",J207,0)</f>
        <v>0</v>
      </c>
      <c r="BI207" s="162">
        <f>IF(N207="nulová",J207,0)</f>
        <v>0</v>
      </c>
      <c r="BJ207" s="20" t="s">
        <v>85</v>
      </c>
      <c r="BK207" s="162">
        <f>ROUND(I207*H207,2)</f>
        <v>0</v>
      </c>
      <c r="BL207" s="20" t="s">
        <v>200</v>
      </c>
      <c r="BM207" s="161" t="s">
        <v>3006</v>
      </c>
    </row>
    <row r="208" spans="1:65" s="15" customFormat="1">
      <c r="B208" s="194"/>
      <c r="D208" s="172" t="s">
        <v>373</v>
      </c>
      <c r="E208" s="195" t="s">
        <v>3</v>
      </c>
      <c r="F208" s="196" t="s">
        <v>3002</v>
      </c>
      <c r="H208" s="195" t="s">
        <v>3</v>
      </c>
      <c r="I208" s="197"/>
      <c r="L208" s="194"/>
      <c r="M208" s="198"/>
      <c r="N208" s="199"/>
      <c r="O208" s="199"/>
      <c r="P208" s="199"/>
      <c r="Q208" s="199"/>
      <c r="R208" s="199"/>
      <c r="S208" s="199"/>
      <c r="T208" s="200"/>
      <c r="AT208" s="195" t="s">
        <v>373</v>
      </c>
      <c r="AU208" s="195" t="s">
        <v>87</v>
      </c>
      <c r="AV208" s="15" t="s">
        <v>85</v>
      </c>
      <c r="AW208" s="15" t="s">
        <v>38</v>
      </c>
      <c r="AX208" s="15" t="s">
        <v>77</v>
      </c>
      <c r="AY208" s="195" t="s">
        <v>186</v>
      </c>
    </row>
    <row r="209" spans="1:65" s="13" customFormat="1">
      <c r="B209" s="178"/>
      <c r="D209" s="172" t="s">
        <v>373</v>
      </c>
      <c r="E209" s="179" t="s">
        <v>3</v>
      </c>
      <c r="F209" s="180" t="s">
        <v>3007</v>
      </c>
      <c r="H209" s="181">
        <v>16</v>
      </c>
      <c r="I209" s="182"/>
      <c r="L209" s="178"/>
      <c r="M209" s="183"/>
      <c r="N209" s="184"/>
      <c r="O209" s="184"/>
      <c r="P209" s="184"/>
      <c r="Q209" s="184"/>
      <c r="R209" s="184"/>
      <c r="S209" s="184"/>
      <c r="T209" s="185"/>
      <c r="AT209" s="179" t="s">
        <v>373</v>
      </c>
      <c r="AU209" s="179" t="s">
        <v>87</v>
      </c>
      <c r="AV209" s="13" t="s">
        <v>87</v>
      </c>
      <c r="AW209" s="13" t="s">
        <v>38</v>
      </c>
      <c r="AX209" s="13" t="s">
        <v>77</v>
      </c>
      <c r="AY209" s="179" t="s">
        <v>186</v>
      </c>
    </row>
    <row r="210" spans="1:65" s="14" customFormat="1">
      <c r="B210" s="186"/>
      <c r="D210" s="172" t="s">
        <v>373</v>
      </c>
      <c r="E210" s="187" t="s">
        <v>3</v>
      </c>
      <c r="F210" s="188" t="s">
        <v>375</v>
      </c>
      <c r="H210" s="189">
        <v>16</v>
      </c>
      <c r="I210" s="190"/>
      <c r="L210" s="186"/>
      <c r="M210" s="191"/>
      <c r="N210" s="192"/>
      <c r="O210" s="192"/>
      <c r="P210" s="192"/>
      <c r="Q210" s="192"/>
      <c r="R210" s="192"/>
      <c r="S210" s="192"/>
      <c r="T210" s="193"/>
      <c r="AT210" s="187" t="s">
        <v>373</v>
      </c>
      <c r="AU210" s="187" t="s">
        <v>87</v>
      </c>
      <c r="AV210" s="14" t="s">
        <v>200</v>
      </c>
      <c r="AW210" s="14" t="s">
        <v>38</v>
      </c>
      <c r="AX210" s="14" t="s">
        <v>85</v>
      </c>
      <c r="AY210" s="187" t="s">
        <v>186</v>
      </c>
    </row>
    <row r="211" spans="1:65" s="2" customFormat="1" ht="42.75" customHeight="1">
      <c r="A211" s="36"/>
      <c r="B211" s="147"/>
      <c r="C211" s="148" t="s">
        <v>583</v>
      </c>
      <c r="D211" s="148" t="s">
        <v>189</v>
      </c>
      <c r="E211" s="149" t="s">
        <v>3008</v>
      </c>
      <c r="F211" s="150" t="s">
        <v>3009</v>
      </c>
      <c r="G211" s="151" t="s">
        <v>370</v>
      </c>
      <c r="H211" s="152">
        <v>16</v>
      </c>
      <c r="I211" s="153"/>
      <c r="J211" s="154">
        <f>ROUND(I211*H211,2)</f>
        <v>0</v>
      </c>
      <c r="K211" s="155"/>
      <c r="L211" s="37"/>
      <c r="M211" s="163" t="s">
        <v>3</v>
      </c>
      <c r="N211" s="164" t="s">
        <v>48</v>
      </c>
      <c r="O211" s="57"/>
      <c r="P211" s="165">
        <f>O211*H211</f>
        <v>0</v>
      </c>
      <c r="Q211" s="165">
        <v>0</v>
      </c>
      <c r="R211" s="165">
        <f>Q211*H211</f>
        <v>0</v>
      </c>
      <c r="S211" s="165">
        <v>0</v>
      </c>
      <c r="T211" s="166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61" t="s">
        <v>200</v>
      </c>
      <c r="AT211" s="161" t="s">
        <v>189</v>
      </c>
      <c r="AU211" s="161" t="s">
        <v>87</v>
      </c>
      <c r="AY211" s="20" t="s">
        <v>186</v>
      </c>
      <c r="BE211" s="162">
        <f>IF(N211="základní",J211,0)</f>
        <v>0</v>
      </c>
      <c r="BF211" s="162">
        <f>IF(N211="snížená",J211,0)</f>
        <v>0</v>
      </c>
      <c r="BG211" s="162">
        <f>IF(N211="zákl. přenesená",J211,0)</f>
        <v>0</v>
      </c>
      <c r="BH211" s="162">
        <f>IF(N211="sníž. přenesená",J211,0)</f>
        <v>0</v>
      </c>
      <c r="BI211" s="162">
        <f>IF(N211="nulová",J211,0)</f>
        <v>0</v>
      </c>
      <c r="BJ211" s="20" t="s">
        <v>85</v>
      </c>
      <c r="BK211" s="162">
        <f>ROUND(I211*H211,2)</f>
        <v>0</v>
      </c>
      <c r="BL211" s="20" t="s">
        <v>200</v>
      </c>
      <c r="BM211" s="161" t="s">
        <v>3010</v>
      </c>
    </row>
    <row r="212" spans="1:65" s="2" customFormat="1" ht="42.75" customHeight="1">
      <c r="A212" s="36"/>
      <c r="B212" s="147"/>
      <c r="C212" s="148" t="s">
        <v>594</v>
      </c>
      <c r="D212" s="148" t="s">
        <v>189</v>
      </c>
      <c r="E212" s="149" t="s">
        <v>3011</v>
      </c>
      <c r="F212" s="150" t="s">
        <v>3012</v>
      </c>
      <c r="G212" s="151" t="s">
        <v>492</v>
      </c>
      <c r="H212" s="152">
        <v>0.15</v>
      </c>
      <c r="I212" s="153"/>
      <c r="J212" s="154">
        <f>ROUND(I212*H212,2)</f>
        <v>0</v>
      </c>
      <c r="K212" s="155"/>
      <c r="L212" s="37"/>
      <c r="M212" s="163" t="s">
        <v>3</v>
      </c>
      <c r="N212" s="164" t="s">
        <v>48</v>
      </c>
      <c r="O212" s="57"/>
      <c r="P212" s="165">
        <f>O212*H212</f>
        <v>0</v>
      </c>
      <c r="Q212" s="165">
        <v>1.0519700000000001</v>
      </c>
      <c r="R212" s="165">
        <f>Q212*H212</f>
        <v>0.15779550000000001</v>
      </c>
      <c r="S212" s="165">
        <v>0</v>
      </c>
      <c r="T212" s="166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61" t="s">
        <v>200</v>
      </c>
      <c r="AT212" s="161" t="s">
        <v>189</v>
      </c>
      <c r="AU212" s="161" t="s">
        <v>87</v>
      </c>
      <c r="AY212" s="20" t="s">
        <v>186</v>
      </c>
      <c r="BE212" s="162">
        <f>IF(N212="základní",J212,0)</f>
        <v>0</v>
      </c>
      <c r="BF212" s="162">
        <f>IF(N212="snížená",J212,0)</f>
        <v>0</v>
      </c>
      <c r="BG212" s="162">
        <f>IF(N212="zákl. přenesená",J212,0)</f>
        <v>0</v>
      </c>
      <c r="BH212" s="162">
        <f>IF(N212="sníž. přenesená",J212,0)</f>
        <v>0</v>
      </c>
      <c r="BI212" s="162">
        <f>IF(N212="nulová",J212,0)</f>
        <v>0</v>
      </c>
      <c r="BJ212" s="20" t="s">
        <v>85</v>
      </c>
      <c r="BK212" s="162">
        <f>ROUND(I212*H212,2)</f>
        <v>0</v>
      </c>
      <c r="BL212" s="20" t="s">
        <v>200</v>
      </c>
      <c r="BM212" s="161" t="s">
        <v>3013</v>
      </c>
    </row>
    <row r="213" spans="1:65" s="15" customFormat="1">
      <c r="B213" s="194"/>
      <c r="D213" s="172" t="s">
        <v>373</v>
      </c>
      <c r="E213" s="195" t="s">
        <v>3</v>
      </c>
      <c r="F213" s="196" t="s">
        <v>3002</v>
      </c>
      <c r="H213" s="195" t="s">
        <v>3</v>
      </c>
      <c r="I213" s="197"/>
      <c r="L213" s="194"/>
      <c r="M213" s="198"/>
      <c r="N213" s="199"/>
      <c r="O213" s="199"/>
      <c r="P213" s="199"/>
      <c r="Q213" s="199"/>
      <c r="R213" s="199"/>
      <c r="S213" s="199"/>
      <c r="T213" s="200"/>
      <c r="AT213" s="195" t="s">
        <v>373</v>
      </c>
      <c r="AU213" s="195" t="s">
        <v>87</v>
      </c>
      <c r="AV213" s="15" t="s">
        <v>85</v>
      </c>
      <c r="AW213" s="15" t="s">
        <v>38</v>
      </c>
      <c r="AX213" s="15" t="s">
        <v>77</v>
      </c>
      <c r="AY213" s="195" t="s">
        <v>186</v>
      </c>
    </row>
    <row r="214" spans="1:65" s="13" customFormat="1">
      <c r="B214" s="178"/>
      <c r="D214" s="172" t="s">
        <v>373</v>
      </c>
      <c r="E214" s="179" t="s">
        <v>3</v>
      </c>
      <c r="F214" s="180" t="s">
        <v>3014</v>
      </c>
      <c r="H214" s="181">
        <v>0.15</v>
      </c>
      <c r="I214" s="182"/>
      <c r="L214" s="178"/>
      <c r="M214" s="183"/>
      <c r="N214" s="184"/>
      <c r="O214" s="184"/>
      <c r="P214" s="184"/>
      <c r="Q214" s="184"/>
      <c r="R214" s="184"/>
      <c r="S214" s="184"/>
      <c r="T214" s="185"/>
      <c r="AT214" s="179" t="s">
        <v>373</v>
      </c>
      <c r="AU214" s="179" t="s">
        <v>87</v>
      </c>
      <c r="AV214" s="13" t="s">
        <v>87</v>
      </c>
      <c r="AW214" s="13" t="s">
        <v>38</v>
      </c>
      <c r="AX214" s="13" t="s">
        <v>77</v>
      </c>
      <c r="AY214" s="179" t="s">
        <v>186</v>
      </c>
    </row>
    <row r="215" spans="1:65" s="14" customFormat="1">
      <c r="B215" s="186"/>
      <c r="D215" s="172" t="s">
        <v>373</v>
      </c>
      <c r="E215" s="187" t="s">
        <v>3</v>
      </c>
      <c r="F215" s="188" t="s">
        <v>375</v>
      </c>
      <c r="H215" s="189">
        <v>0.15</v>
      </c>
      <c r="I215" s="190"/>
      <c r="L215" s="186"/>
      <c r="M215" s="191"/>
      <c r="N215" s="192"/>
      <c r="O215" s="192"/>
      <c r="P215" s="192"/>
      <c r="Q215" s="192"/>
      <c r="R215" s="192"/>
      <c r="S215" s="192"/>
      <c r="T215" s="193"/>
      <c r="AT215" s="187" t="s">
        <v>373</v>
      </c>
      <c r="AU215" s="187" t="s">
        <v>87</v>
      </c>
      <c r="AV215" s="14" t="s">
        <v>200</v>
      </c>
      <c r="AW215" s="14" t="s">
        <v>38</v>
      </c>
      <c r="AX215" s="14" t="s">
        <v>85</v>
      </c>
      <c r="AY215" s="187" t="s">
        <v>186</v>
      </c>
    </row>
    <row r="216" spans="1:65" s="12" customFormat="1" ht="22.9" customHeight="1">
      <c r="B216" s="134"/>
      <c r="D216" s="135" t="s">
        <v>76</v>
      </c>
      <c r="E216" s="145" t="s">
        <v>200</v>
      </c>
      <c r="F216" s="145" t="s">
        <v>599</v>
      </c>
      <c r="I216" s="137"/>
      <c r="J216" s="146">
        <f>BK216</f>
        <v>0</v>
      </c>
      <c r="L216" s="134"/>
      <c r="M216" s="139"/>
      <c r="N216" s="140"/>
      <c r="O216" s="140"/>
      <c r="P216" s="141">
        <f>SUM(P217:P344)</f>
        <v>0</v>
      </c>
      <c r="Q216" s="140"/>
      <c r="R216" s="141">
        <f>SUM(R217:R344)</f>
        <v>199.35749648999999</v>
      </c>
      <c r="S216" s="140"/>
      <c r="T216" s="142">
        <f>SUM(T217:T344)</f>
        <v>0</v>
      </c>
      <c r="AR216" s="135" t="s">
        <v>85</v>
      </c>
      <c r="AT216" s="143" t="s">
        <v>76</v>
      </c>
      <c r="AU216" s="143" t="s">
        <v>85</v>
      </c>
      <c r="AY216" s="135" t="s">
        <v>186</v>
      </c>
      <c r="BK216" s="144">
        <f>SUM(BK217:BK344)</f>
        <v>0</v>
      </c>
    </row>
    <row r="217" spans="1:65" s="2" customFormat="1" ht="47.65" customHeight="1">
      <c r="A217" s="36"/>
      <c r="B217" s="147"/>
      <c r="C217" s="148" t="s">
        <v>600</v>
      </c>
      <c r="D217" s="148" t="s">
        <v>189</v>
      </c>
      <c r="E217" s="149" t="s">
        <v>3015</v>
      </c>
      <c r="F217" s="150" t="s">
        <v>3016</v>
      </c>
      <c r="G217" s="151" t="s">
        <v>397</v>
      </c>
      <c r="H217" s="152">
        <v>62.393999999999998</v>
      </c>
      <c r="I217" s="153"/>
      <c r="J217" s="154">
        <f>ROUND(I217*H217,2)</f>
        <v>0</v>
      </c>
      <c r="K217" s="155"/>
      <c r="L217" s="37"/>
      <c r="M217" s="163" t="s">
        <v>3</v>
      </c>
      <c r="N217" s="164" t="s">
        <v>48</v>
      </c>
      <c r="O217" s="57"/>
      <c r="P217" s="165">
        <f>O217*H217</f>
        <v>0</v>
      </c>
      <c r="Q217" s="165">
        <v>2.45343</v>
      </c>
      <c r="R217" s="165">
        <f>Q217*H217</f>
        <v>153.07931141999998</v>
      </c>
      <c r="S217" s="165">
        <v>0</v>
      </c>
      <c r="T217" s="166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61" t="s">
        <v>200</v>
      </c>
      <c r="AT217" s="161" t="s">
        <v>189</v>
      </c>
      <c r="AU217" s="161" t="s">
        <v>87</v>
      </c>
      <c r="AY217" s="20" t="s">
        <v>186</v>
      </c>
      <c r="BE217" s="162">
        <f>IF(N217="základní",J217,0)</f>
        <v>0</v>
      </c>
      <c r="BF217" s="162">
        <f>IF(N217="snížená",J217,0)</f>
        <v>0</v>
      </c>
      <c r="BG217" s="162">
        <f>IF(N217="zákl. přenesená",J217,0)</f>
        <v>0</v>
      </c>
      <c r="BH217" s="162">
        <f>IF(N217="sníž. přenesená",J217,0)</f>
        <v>0</v>
      </c>
      <c r="BI217" s="162">
        <f>IF(N217="nulová",J217,0)</f>
        <v>0</v>
      </c>
      <c r="BJ217" s="20" t="s">
        <v>85</v>
      </c>
      <c r="BK217" s="162">
        <f>ROUND(I217*H217,2)</f>
        <v>0</v>
      </c>
      <c r="BL217" s="20" t="s">
        <v>200</v>
      </c>
      <c r="BM217" s="161" t="s">
        <v>3017</v>
      </c>
    </row>
    <row r="218" spans="1:65" s="15" customFormat="1">
      <c r="B218" s="194"/>
      <c r="D218" s="172" t="s">
        <v>373</v>
      </c>
      <c r="E218" s="195" t="s">
        <v>3</v>
      </c>
      <c r="F218" s="196" t="s">
        <v>3018</v>
      </c>
      <c r="H218" s="195" t="s">
        <v>3</v>
      </c>
      <c r="I218" s="197"/>
      <c r="L218" s="194"/>
      <c r="M218" s="198"/>
      <c r="N218" s="199"/>
      <c r="O218" s="199"/>
      <c r="P218" s="199"/>
      <c r="Q218" s="199"/>
      <c r="R218" s="199"/>
      <c r="S218" s="199"/>
      <c r="T218" s="200"/>
      <c r="AT218" s="195" t="s">
        <v>373</v>
      </c>
      <c r="AU218" s="195" t="s">
        <v>87</v>
      </c>
      <c r="AV218" s="15" t="s">
        <v>85</v>
      </c>
      <c r="AW218" s="15" t="s">
        <v>38</v>
      </c>
      <c r="AX218" s="15" t="s">
        <v>77</v>
      </c>
      <c r="AY218" s="195" t="s">
        <v>186</v>
      </c>
    </row>
    <row r="219" spans="1:65" s="13" customFormat="1">
      <c r="B219" s="178"/>
      <c r="D219" s="172" t="s">
        <v>373</v>
      </c>
      <c r="E219" s="179" t="s">
        <v>3</v>
      </c>
      <c r="F219" s="180" t="s">
        <v>3019</v>
      </c>
      <c r="H219" s="181">
        <v>37.816000000000003</v>
      </c>
      <c r="I219" s="182"/>
      <c r="L219" s="178"/>
      <c r="M219" s="183"/>
      <c r="N219" s="184"/>
      <c r="O219" s="184"/>
      <c r="P219" s="184"/>
      <c r="Q219" s="184"/>
      <c r="R219" s="184"/>
      <c r="S219" s="184"/>
      <c r="T219" s="185"/>
      <c r="AT219" s="179" t="s">
        <v>373</v>
      </c>
      <c r="AU219" s="179" t="s">
        <v>87</v>
      </c>
      <c r="AV219" s="13" t="s">
        <v>87</v>
      </c>
      <c r="AW219" s="13" t="s">
        <v>38</v>
      </c>
      <c r="AX219" s="13" t="s">
        <v>77</v>
      </c>
      <c r="AY219" s="179" t="s">
        <v>186</v>
      </c>
    </row>
    <row r="220" spans="1:65" s="15" customFormat="1">
      <c r="B220" s="194"/>
      <c r="D220" s="172" t="s">
        <v>373</v>
      </c>
      <c r="E220" s="195" t="s">
        <v>3</v>
      </c>
      <c r="F220" s="196" t="s">
        <v>3020</v>
      </c>
      <c r="H220" s="195" t="s">
        <v>3</v>
      </c>
      <c r="I220" s="197"/>
      <c r="L220" s="194"/>
      <c r="M220" s="198"/>
      <c r="N220" s="199"/>
      <c r="O220" s="199"/>
      <c r="P220" s="199"/>
      <c r="Q220" s="199"/>
      <c r="R220" s="199"/>
      <c r="S220" s="199"/>
      <c r="T220" s="200"/>
      <c r="AT220" s="195" t="s">
        <v>373</v>
      </c>
      <c r="AU220" s="195" t="s">
        <v>87</v>
      </c>
      <c r="AV220" s="15" t="s">
        <v>85</v>
      </c>
      <c r="AW220" s="15" t="s">
        <v>38</v>
      </c>
      <c r="AX220" s="15" t="s">
        <v>77</v>
      </c>
      <c r="AY220" s="195" t="s">
        <v>186</v>
      </c>
    </row>
    <row r="221" spans="1:65" s="13" customFormat="1">
      <c r="B221" s="178"/>
      <c r="D221" s="172" t="s">
        <v>373</v>
      </c>
      <c r="E221" s="179" t="s">
        <v>3</v>
      </c>
      <c r="F221" s="180" t="s">
        <v>3021</v>
      </c>
      <c r="H221" s="181">
        <v>18.506</v>
      </c>
      <c r="I221" s="182"/>
      <c r="L221" s="178"/>
      <c r="M221" s="183"/>
      <c r="N221" s="184"/>
      <c r="O221" s="184"/>
      <c r="P221" s="184"/>
      <c r="Q221" s="184"/>
      <c r="R221" s="184"/>
      <c r="S221" s="184"/>
      <c r="T221" s="185"/>
      <c r="AT221" s="179" t="s">
        <v>373</v>
      </c>
      <c r="AU221" s="179" t="s">
        <v>87</v>
      </c>
      <c r="AV221" s="13" t="s">
        <v>87</v>
      </c>
      <c r="AW221" s="13" t="s">
        <v>38</v>
      </c>
      <c r="AX221" s="13" t="s">
        <v>77</v>
      </c>
      <c r="AY221" s="179" t="s">
        <v>186</v>
      </c>
    </row>
    <row r="222" spans="1:65" s="13" customFormat="1">
      <c r="B222" s="178"/>
      <c r="D222" s="172" t="s">
        <v>373</v>
      </c>
      <c r="E222" s="179" t="s">
        <v>3</v>
      </c>
      <c r="F222" s="180" t="s">
        <v>3022</v>
      </c>
      <c r="H222" s="181">
        <v>-1.4039999999999999</v>
      </c>
      <c r="I222" s="182"/>
      <c r="L222" s="178"/>
      <c r="M222" s="183"/>
      <c r="N222" s="184"/>
      <c r="O222" s="184"/>
      <c r="P222" s="184"/>
      <c r="Q222" s="184"/>
      <c r="R222" s="184"/>
      <c r="S222" s="184"/>
      <c r="T222" s="185"/>
      <c r="AT222" s="179" t="s">
        <v>373</v>
      </c>
      <c r="AU222" s="179" t="s">
        <v>87</v>
      </c>
      <c r="AV222" s="13" t="s">
        <v>87</v>
      </c>
      <c r="AW222" s="13" t="s">
        <v>38</v>
      </c>
      <c r="AX222" s="13" t="s">
        <v>77</v>
      </c>
      <c r="AY222" s="179" t="s">
        <v>186</v>
      </c>
    </row>
    <row r="223" spans="1:65" s="13" customFormat="1">
      <c r="B223" s="178"/>
      <c r="D223" s="172" t="s">
        <v>373</v>
      </c>
      <c r="E223" s="179" t="s">
        <v>3</v>
      </c>
      <c r="F223" s="180" t="s">
        <v>3023</v>
      </c>
      <c r="H223" s="181">
        <v>-1.153</v>
      </c>
      <c r="I223" s="182"/>
      <c r="L223" s="178"/>
      <c r="M223" s="183"/>
      <c r="N223" s="184"/>
      <c r="O223" s="184"/>
      <c r="P223" s="184"/>
      <c r="Q223" s="184"/>
      <c r="R223" s="184"/>
      <c r="S223" s="184"/>
      <c r="T223" s="185"/>
      <c r="AT223" s="179" t="s">
        <v>373</v>
      </c>
      <c r="AU223" s="179" t="s">
        <v>87</v>
      </c>
      <c r="AV223" s="13" t="s">
        <v>87</v>
      </c>
      <c r="AW223" s="13" t="s">
        <v>38</v>
      </c>
      <c r="AX223" s="13" t="s">
        <v>77</v>
      </c>
      <c r="AY223" s="179" t="s">
        <v>186</v>
      </c>
    </row>
    <row r="224" spans="1:65" s="13" customFormat="1">
      <c r="B224" s="178"/>
      <c r="D224" s="172" t="s">
        <v>373</v>
      </c>
      <c r="E224" s="179" t="s">
        <v>3</v>
      </c>
      <c r="F224" s="180" t="s">
        <v>3024</v>
      </c>
      <c r="H224" s="181">
        <v>8.6289999999999996</v>
      </c>
      <c r="I224" s="182"/>
      <c r="L224" s="178"/>
      <c r="M224" s="183"/>
      <c r="N224" s="184"/>
      <c r="O224" s="184"/>
      <c r="P224" s="184"/>
      <c r="Q224" s="184"/>
      <c r="R224" s="184"/>
      <c r="S224" s="184"/>
      <c r="T224" s="185"/>
      <c r="AT224" s="179" t="s">
        <v>373</v>
      </c>
      <c r="AU224" s="179" t="s">
        <v>87</v>
      </c>
      <c r="AV224" s="13" t="s">
        <v>87</v>
      </c>
      <c r="AW224" s="13" t="s">
        <v>38</v>
      </c>
      <c r="AX224" s="13" t="s">
        <v>77</v>
      </c>
      <c r="AY224" s="179" t="s">
        <v>186</v>
      </c>
    </row>
    <row r="225" spans="1:65" s="14" customFormat="1">
      <c r="B225" s="186"/>
      <c r="D225" s="172" t="s">
        <v>373</v>
      </c>
      <c r="E225" s="187" t="s">
        <v>3</v>
      </c>
      <c r="F225" s="188" t="s">
        <v>375</v>
      </c>
      <c r="H225" s="189">
        <v>62.393999999999998</v>
      </c>
      <c r="I225" s="190"/>
      <c r="L225" s="186"/>
      <c r="M225" s="191"/>
      <c r="N225" s="192"/>
      <c r="O225" s="192"/>
      <c r="P225" s="192"/>
      <c r="Q225" s="192"/>
      <c r="R225" s="192"/>
      <c r="S225" s="192"/>
      <c r="T225" s="193"/>
      <c r="AT225" s="187" t="s">
        <v>373</v>
      </c>
      <c r="AU225" s="187" t="s">
        <v>87</v>
      </c>
      <c r="AV225" s="14" t="s">
        <v>200</v>
      </c>
      <c r="AW225" s="14" t="s">
        <v>38</v>
      </c>
      <c r="AX225" s="14" t="s">
        <v>85</v>
      </c>
      <c r="AY225" s="187" t="s">
        <v>186</v>
      </c>
    </row>
    <row r="226" spans="1:65" s="2" customFormat="1" ht="31.9" customHeight="1">
      <c r="A226" s="36"/>
      <c r="B226" s="147"/>
      <c r="C226" s="148" t="s">
        <v>605</v>
      </c>
      <c r="D226" s="148" t="s">
        <v>189</v>
      </c>
      <c r="E226" s="149" t="s">
        <v>3025</v>
      </c>
      <c r="F226" s="150" t="s">
        <v>3026</v>
      </c>
      <c r="G226" s="151" t="s">
        <v>370</v>
      </c>
      <c r="H226" s="152">
        <v>251.84800000000001</v>
      </c>
      <c r="I226" s="153"/>
      <c r="J226" s="154">
        <f>ROUND(I226*H226,2)</f>
        <v>0</v>
      </c>
      <c r="K226" s="155"/>
      <c r="L226" s="37"/>
      <c r="M226" s="163" t="s">
        <v>3</v>
      </c>
      <c r="N226" s="164" t="s">
        <v>48</v>
      </c>
      <c r="O226" s="57"/>
      <c r="P226" s="165">
        <f>O226*H226</f>
        <v>0</v>
      </c>
      <c r="Q226" s="165">
        <v>5.3299999999999997E-3</v>
      </c>
      <c r="R226" s="165">
        <f>Q226*H226</f>
        <v>1.34234984</v>
      </c>
      <c r="S226" s="165">
        <v>0</v>
      </c>
      <c r="T226" s="166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61" t="s">
        <v>200</v>
      </c>
      <c r="AT226" s="161" t="s">
        <v>189</v>
      </c>
      <c r="AU226" s="161" t="s">
        <v>87</v>
      </c>
      <c r="AY226" s="20" t="s">
        <v>186</v>
      </c>
      <c r="BE226" s="162">
        <f>IF(N226="základní",J226,0)</f>
        <v>0</v>
      </c>
      <c r="BF226" s="162">
        <f>IF(N226="snížená",J226,0)</f>
        <v>0</v>
      </c>
      <c r="BG226" s="162">
        <f>IF(N226="zákl. přenesená",J226,0)</f>
        <v>0</v>
      </c>
      <c r="BH226" s="162">
        <f>IF(N226="sníž. přenesená",J226,0)</f>
        <v>0</v>
      </c>
      <c r="BI226" s="162">
        <f>IF(N226="nulová",J226,0)</f>
        <v>0</v>
      </c>
      <c r="BJ226" s="20" t="s">
        <v>85</v>
      </c>
      <c r="BK226" s="162">
        <f>ROUND(I226*H226,2)</f>
        <v>0</v>
      </c>
      <c r="BL226" s="20" t="s">
        <v>200</v>
      </c>
      <c r="BM226" s="161" t="s">
        <v>3027</v>
      </c>
    </row>
    <row r="227" spans="1:65" s="15" customFormat="1">
      <c r="B227" s="194"/>
      <c r="D227" s="172" t="s">
        <v>373</v>
      </c>
      <c r="E227" s="195" t="s">
        <v>3</v>
      </c>
      <c r="F227" s="196" t="s">
        <v>3018</v>
      </c>
      <c r="H227" s="195" t="s">
        <v>3</v>
      </c>
      <c r="I227" s="197"/>
      <c r="L227" s="194"/>
      <c r="M227" s="198"/>
      <c r="N227" s="199"/>
      <c r="O227" s="199"/>
      <c r="P227" s="199"/>
      <c r="Q227" s="199"/>
      <c r="R227" s="199"/>
      <c r="S227" s="199"/>
      <c r="T227" s="200"/>
      <c r="AT227" s="195" t="s">
        <v>373</v>
      </c>
      <c r="AU227" s="195" t="s">
        <v>87</v>
      </c>
      <c r="AV227" s="15" t="s">
        <v>85</v>
      </c>
      <c r="AW227" s="15" t="s">
        <v>38</v>
      </c>
      <c r="AX227" s="15" t="s">
        <v>77</v>
      </c>
      <c r="AY227" s="195" t="s">
        <v>186</v>
      </c>
    </row>
    <row r="228" spans="1:65" s="13" customFormat="1">
      <c r="B228" s="178"/>
      <c r="D228" s="172" t="s">
        <v>373</v>
      </c>
      <c r="E228" s="179" t="s">
        <v>3</v>
      </c>
      <c r="F228" s="180" t="s">
        <v>3028</v>
      </c>
      <c r="H228" s="181">
        <v>151.26300000000001</v>
      </c>
      <c r="I228" s="182"/>
      <c r="L228" s="178"/>
      <c r="M228" s="183"/>
      <c r="N228" s="184"/>
      <c r="O228" s="184"/>
      <c r="P228" s="184"/>
      <c r="Q228" s="184"/>
      <c r="R228" s="184"/>
      <c r="S228" s="184"/>
      <c r="T228" s="185"/>
      <c r="AT228" s="179" t="s">
        <v>373</v>
      </c>
      <c r="AU228" s="179" t="s">
        <v>87</v>
      </c>
      <c r="AV228" s="13" t="s">
        <v>87</v>
      </c>
      <c r="AW228" s="13" t="s">
        <v>38</v>
      </c>
      <c r="AX228" s="13" t="s">
        <v>77</v>
      </c>
      <c r="AY228" s="179" t="s">
        <v>186</v>
      </c>
    </row>
    <row r="229" spans="1:65" s="15" customFormat="1">
      <c r="B229" s="194"/>
      <c r="D229" s="172" t="s">
        <v>373</v>
      </c>
      <c r="E229" s="195" t="s">
        <v>3</v>
      </c>
      <c r="F229" s="196" t="s">
        <v>3020</v>
      </c>
      <c r="H229" s="195" t="s">
        <v>3</v>
      </c>
      <c r="I229" s="197"/>
      <c r="L229" s="194"/>
      <c r="M229" s="198"/>
      <c r="N229" s="199"/>
      <c r="O229" s="199"/>
      <c r="P229" s="199"/>
      <c r="Q229" s="199"/>
      <c r="R229" s="199"/>
      <c r="S229" s="199"/>
      <c r="T229" s="200"/>
      <c r="AT229" s="195" t="s">
        <v>373</v>
      </c>
      <c r="AU229" s="195" t="s">
        <v>87</v>
      </c>
      <c r="AV229" s="15" t="s">
        <v>85</v>
      </c>
      <c r="AW229" s="15" t="s">
        <v>38</v>
      </c>
      <c r="AX229" s="15" t="s">
        <v>77</v>
      </c>
      <c r="AY229" s="195" t="s">
        <v>186</v>
      </c>
    </row>
    <row r="230" spans="1:65" s="13" customFormat="1">
      <c r="B230" s="178"/>
      <c r="D230" s="172" t="s">
        <v>373</v>
      </c>
      <c r="E230" s="179" t="s">
        <v>3</v>
      </c>
      <c r="F230" s="180" t="s">
        <v>3029</v>
      </c>
      <c r="H230" s="181">
        <v>74.025000000000006</v>
      </c>
      <c r="I230" s="182"/>
      <c r="L230" s="178"/>
      <c r="M230" s="183"/>
      <c r="N230" s="184"/>
      <c r="O230" s="184"/>
      <c r="P230" s="184"/>
      <c r="Q230" s="184"/>
      <c r="R230" s="184"/>
      <c r="S230" s="184"/>
      <c r="T230" s="185"/>
      <c r="AT230" s="179" t="s">
        <v>373</v>
      </c>
      <c r="AU230" s="179" t="s">
        <v>87</v>
      </c>
      <c r="AV230" s="13" t="s">
        <v>87</v>
      </c>
      <c r="AW230" s="13" t="s">
        <v>38</v>
      </c>
      <c r="AX230" s="13" t="s">
        <v>77</v>
      </c>
      <c r="AY230" s="179" t="s">
        <v>186</v>
      </c>
    </row>
    <row r="231" spans="1:65" s="13" customFormat="1">
      <c r="B231" s="178"/>
      <c r="D231" s="172" t="s">
        <v>373</v>
      </c>
      <c r="E231" s="179" t="s">
        <v>3</v>
      </c>
      <c r="F231" s="180" t="s">
        <v>3030</v>
      </c>
      <c r="H231" s="181">
        <v>-5.6159999999999997</v>
      </c>
      <c r="I231" s="182"/>
      <c r="L231" s="178"/>
      <c r="M231" s="183"/>
      <c r="N231" s="184"/>
      <c r="O231" s="184"/>
      <c r="P231" s="184"/>
      <c r="Q231" s="184"/>
      <c r="R231" s="184"/>
      <c r="S231" s="184"/>
      <c r="T231" s="185"/>
      <c r="AT231" s="179" t="s">
        <v>373</v>
      </c>
      <c r="AU231" s="179" t="s">
        <v>87</v>
      </c>
      <c r="AV231" s="13" t="s">
        <v>87</v>
      </c>
      <c r="AW231" s="13" t="s">
        <v>38</v>
      </c>
      <c r="AX231" s="13" t="s">
        <v>77</v>
      </c>
      <c r="AY231" s="179" t="s">
        <v>186</v>
      </c>
    </row>
    <row r="232" spans="1:65" s="13" customFormat="1">
      <c r="B232" s="178"/>
      <c r="D232" s="172" t="s">
        <v>373</v>
      </c>
      <c r="E232" s="179" t="s">
        <v>3</v>
      </c>
      <c r="F232" s="180" t="s">
        <v>3031</v>
      </c>
      <c r="H232" s="181">
        <v>-4.6130000000000004</v>
      </c>
      <c r="I232" s="182"/>
      <c r="L232" s="178"/>
      <c r="M232" s="183"/>
      <c r="N232" s="184"/>
      <c r="O232" s="184"/>
      <c r="P232" s="184"/>
      <c r="Q232" s="184"/>
      <c r="R232" s="184"/>
      <c r="S232" s="184"/>
      <c r="T232" s="185"/>
      <c r="AT232" s="179" t="s">
        <v>373</v>
      </c>
      <c r="AU232" s="179" t="s">
        <v>87</v>
      </c>
      <c r="AV232" s="13" t="s">
        <v>87</v>
      </c>
      <c r="AW232" s="13" t="s">
        <v>38</v>
      </c>
      <c r="AX232" s="13" t="s">
        <v>77</v>
      </c>
      <c r="AY232" s="179" t="s">
        <v>186</v>
      </c>
    </row>
    <row r="233" spans="1:65" s="15" customFormat="1">
      <c r="B233" s="194"/>
      <c r="D233" s="172" t="s">
        <v>373</v>
      </c>
      <c r="E233" s="195" t="s">
        <v>3</v>
      </c>
      <c r="F233" s="196" t="s">
        <v>3032</v>
      </c>
      <c r="H233" s="195" t="s">
        <v>3</v>
      </c>
      <c r="I233" s="197"/>
      <c r="L233" s="194"/>
      <c r="M233" s="198"/>
      <c r="N233" s="199"/>
      <c r="O233" s="199"/>
      <c r="P233" s="199"/>
      <c r="Q233" s="199"/>
      <c r="R233" s="199"/>
      <c r="S233" s="199"/>
      <c r="T233" s="200"/>
      <c r="AT233" s="195" t="s">
        <v>373</v>
      </c>
      <c r="AU233" s="195" t="s">
        <v>87</v>
      </c>
      <c r="AV233" s="15" t="s">
        <v>85</v>
      </c>
      <c r="AW233" s="15" t="s">
        <v>38</v>
      </c>
      <c r="AX233" s="15" t="s">
        <v>77</v>
      </c>
      <c r="AY233" s="195" t="s">
        <v>186</v>
      </c>
    </row>
    <row r="234" spans="1:65" s="13" customFormat="1">
      <c r="B234" s="178"/>
      <c r="D234" s="172" t="s">
        <v>373</v>
      </c>
      <c r="E234" s="179" t="s">
        <v>3</v>
      </c>
      <c r="F234" s="180" t="s">
        <v>3033</v>
      </c>
      <c r="H234" s="181">
        <v>2.2749999999999999</v>
      </c>
      <c r="I234" s="182"/>
      <c r="L234" s="178"/>
      <c r="M234" s="183"/>
      <c r="N234" s="184"/>
      <c r="O234" s="184"/>
      <c r="P234" s="184"/>
      <c r="Q234" s="184"/>
      <c r="R234" s="184"/>
      <c r="S234" s="184"/>
      <c r="T234" s="185"/>
      <c r="AT234" s="179" t="s">
        <v>373</v>
      </c>
      <c r="AU234" s="179" t="s">
        <v>87</v>
      </c>
      <c r="AV234" s="13" t="s">
        <v>87</v>
      </c>
      <c r="AW234" s="13" t="s">
        <v>38</v>
      </c>
      <c r="AX234" s="13" t="s">
        <v>77</v>
      </c>
      <c r="AY234" s="179" t="s">
        <v>186</v>
      </c>
    </row>
    <row r="235" spans="1:65" s="13" customFormat="1">
      <c r="B235" s="178"/>
      <c r="D235" s="172" t="s">
        <v>373</v>
      </c>
      <c r="E235" s="179" t="s">
        <v>3</v>
      </c>
      <c r="F235" s="180" t="s">
        <v>3034</v>
      </c>
      <c r="H235" s="181">
        <v>34.514000000000003</v>
      </c>
      <c r="I235" s="182"/>
      <c r="L235" s="178"/>
      <c r="M235" s="183"/>
      <c r="N235" s="184"/>
      <c r="O235" s="184"/>
      <c r="P235" s="184"/>
      <c r="Q235" s="184"/>
      <c r="R235" s="184"/>
      <c r="S235" s="184"/>
      <c r="T235" s="185"/>
      <c r="AT235" s="179" t="s">
        <v>373</v>
      </c>
      <c r="AU235" s="179" t="s">
        <v>87</v>
      </c>
      <c r="AV235" s="13" t="s">
        <v>87</v>
      </c>
      <c r="AW235" s="13" t="s">
        <v>38</v>
      </c>
      <c r="AX235" s="13" t="s">
        <v>77</v>
      </c>
      <c r="AY235" s="179" t="s">
        <v>186</v>
      </c>
    </row>
    <row r="236" spans="1:65" s="14" customFormat="1">
      <c r="B236" s="186"/>
      <c r="D236" s="172" t="s">
        <v>373</v>
      </c>
      <c r="E236" s="187" t="s">
        <v>3</v>
      </c>
      <c r="F236" s="188" t="s">
        <v>375</v>
      </c>
      <c r="H236" s="189">
        <v>251.84800000000001</v>
      </c>
      <c r="I236" s="190"/>
      <c r="L236" s="186"/>
      <c r="M236" s="191"/>
      <c r="N236" s="192"/>
      <c r="O236" s="192"/>
      <c r="P236" s="192"/>
      <c r="Q236" s="192"/>
      <c r="R236" s="192"/>
      <c r="S236" s="192"/>
      <c r="T236" s="193"/>
      <c r="AT236" s="187" t="s">
        <v>373</v>
      </c>
      <c r="AU236" s="187" t="s">
        <v>87</v>
      </c>
      <c r="AV236" s="14" t="s">
        <v>200</v>
      </c>
      <c r="AW236" s="14" t="s">
        <v>38</v>
      </c>
      <c r="AX236" s="14" t="s">
        <v>85</v>
      </c>
      <c r="AY236" s="187" t="s">
        <v>186</v>
      </c>
    </row>
    <row r="237" spans="1:65" s="2" customFormat="1" ht="31.9" customHeight="1">
      <c r="A237" s="36"/>
      <c r="B237" s="147"/>
      <c r="C237" s="148" t="s">
        <v>610</v>
      </c>
      <c r="D237" s="148" t="s">
        <v>189</v>
      </c>
      <c r="E237" s="149" t="s">
        <v>3035</v>
      </c>
      <c r="F237" s="150" t="s">
        <v>3036</v>
      </c>
      <c r="G237" s="151" t="s">
        <v>370</v>
      </c>
      <c r="H237" s="152">
        <v>251.84800000000001</v>
      </c>
      <c r="I237" s="153"/>
      <c r="J237" s="154">
        <f>ROUND(I237*H237,2)</f>
        <v>0</v>
      </c>
      <c r="K237" s="155"/>
      <c r="L237" s="37"/>
      <c r="M237" s="163" t="s">
        <v>3</v>
      </c>
      <c r="N237" s="164" t="s">
        <v>48</v>
      </c>
      <c r="O237" s="57"/>
      <c r="P237" s="165">
        <f>O237*H237</f>
        <v>0</v>
      </c>
      <c r="Q237" s="165">
        <v>0</v>
      </c>
      <c r="R237" s="165">
        <f>Q237*H237</f>
        <v>0</v>
      </c>
      <c r="S237" s="165">
        <v>0</v>
      </c>
      <c r="T237" s="166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61" t="s">
        <v>200</v>
      </c>
      <c r="AT237" s="161" t="s">
        <v>189</v>
      </c>
      <c r="AU237" s="161" t="s">
        <v>87</v>
      </c>
      <c r="AY237" s="20" t="s">
        <v>186</v>
      </c>
      <c r="BE237" s="162">
        <f>IF(N237="základní",J237,0)</f>
        <v>0</v>
      </c>
      <c r="BF237" s="162">
        <f>IF(N237="snížená",J237,0)</f>
        <v>0</v>
      </c>
      <c r="BG237" s="162">
        <f>IF(N237="zákl. přenesená",J237,0)</f>
        <v>0</v>
      </c>
      <c r="BH237" s="162">
        <f>IF(N237="sníž. přenesená",J237,0)</f>
        <v>0</v>
      </c>
      <c r="BI237" s="162">
        <f>IF(N237="nulová",J237,0)</f>
        <v>0</v>
      </c>
      <c r="BJ237" s="20" t="s">
        <v>85</v>
      </c>
      <c r="BK237" s="162">
        <f>ROUND(I237*H237,2)</f>
        <v>0</v>
      </c>
      <c r="BL237" s="20" t="s">
        <v>200</v>
      </c>
      <c r="BM237" s="161" t="s">
        <v>3037</v>
      </c>
    </row>
    <row r="238" spans="1:65" s="2" customFormat="1" ht="36.75" customHeight="1">
      <c r="A238" s="36"/>
      <c r="B238" s="147"/>
      <c r="C238" s="148" t="s">
        <v>616</v>
      </c>
      <c r="D238" s="148" t="s">
        <v>189</v>
      </c>
      <c r="E238" s="149" t="s">
        <v>3038</v>
      </c>
      <c r="F238" s="150" t="s">
        <v>3039</v>
      </c>
      <c r="G238" s="151" t="s">
        <v>370</v>
      </c>
      <c r="H238" s="152">
        <v>249.57300000000001</v>
      </c>
      <c r="I238" s="153"/>
      <c r="J238" s="154">
        <f>ROUND(I238*H238,2)</f>
        <v>0</v>
      </c>
      <c r="K238" s="155"/>
      <c r="L238" s="37"/>
      <c r="M238" s="163" t="s">
        <v>3</v>
      </c>
      <c r="N238" s="164" t="s">
        <v>48</v>
      </c>
      <c r="O238" s="57"/>
      <c r="P238" s="165">
        <f>O238*H238</f>
        <v>0</v>
      </c>
      <c r="Q238" s="165">
        <v>8.8000000000000003E-4</v>
      </c>
      <c r="R238" s="165">
        <f>Q238*H238</f>
        <v>0.21962424000000003</v>
      </c>
      <c r="S238" s="165">
        <v>0</v>
      </c>
      <c r="T238" s="166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61" t="s">
        <v>200</v>
      </c>
      <c r="AT238" s="161" t="s">
        <v>189</v>
      </c>
      <c r="AU238" s="161" t="s">
        <v>87</v>
      </c>
      <c r="AY238" s="20" t="s">
        <v>186</v>
      </c>
      <c r="BE238" s="162">
        <f>IF(N238="základní",J238,0)</f>
        <v>0</v>
      </c>
      <c r="BF238" s="162">
        <f>IF(N238="snížená",J238,0)</f>
        <v>0</v>
      </c>
      <c r="BG238" s="162">
        <f>IF(N238="zákl. přenesená",J238,0)</f>
        <v>0</v>
      </c>
      <c r="BH238" s="162">
        <f>IF(N238="sníž. přenesená",J238,0)</f>
        <v>0</v>
      </c>
      <c r="BI238" s="162">
        <f>IF(N238="nulová",J238,0)</f>
        <v>0</v>
      </c>
      <c r="BJ238" s="20" t="s">
        <v>85</v>
      </c>
      <c r="BK238" s="162">
        <f>ROUND(I238*H238,2)</f>
        <v>0</v>
      </c>
      <c r="BL238" s="20" t="s">
        <v>200</v>
      </c>
      <c r="BM238" s="161" t="s">
        <v>3040</v>
      </c>
    </row>
    <row r="239" spans="1:65" s="15" customFormat="1">
      <c r="B239" s="194"/>
      <c r="D239" s="172" t="s">
        <v>373</v>
      </c>
      <c r="E239" s="195" t="s">
        <v>3</v>
      </c>
      <c r="F239" s="196" t="s">
        <v>3018</v>
      </c>
      <c r="H239" s="195" t="s">
        <v>3</v>
      </c>
      <c r="I239" s="197"/>
      <c r="L239" s="194"/>
      <c r="M239" s="198"/>
      <c r="N239" s="199"/>
      <c r="O239" s="199"/>
      <c r="P239" s="199"/>
      <c r="Q239" s="199"/>
      <c r="R239" s="199"/>
      <c r="S239" s="199"/>
      <c r="T239" s="200"/>
      <c r="AT239" s="195" t="s">
        <v>373</v>
      </c>
      <c r="AU239" s="195" t="s">
        <v>87</v>
      </c>
      <c r="AV239" s="15" t="s">
        <v>85</v>
      </c>
      <c r="AW239" s="15" t="s">
        <v>38</v>
      </c>
      <c r="AX239" s="15" t="s">
        <v>77</v>
      </c>
      <c r="AY239" s="195" t="s">
        <v>186</v>
      </c>
    </row>
    <row r="240" spans="1:65" s="13" customFormat="1">
      <c r="B240" s="178"/>
      <c r="D240" s="172" t="s">
        <v>373</v>
      </c>
      <c r="E240" s="179" t="s">
        <v>3</v>
      </c>
      <c r="F240" s="180" t="s">
        <v>3028</v>
      </c>
      <c r="H240" s="181">
        <v>151.26300000000001</v>
      </c>
      <c r="I240" s="182"/>
      <c r="L240" s="178"/>
      <c r="M240" s="183"/>
      <c r="N240" s="184"/>
      <c r="O240" s="184"/>
      <c r="P240" s="184"/>
      <c r="Q240" s="184"/>
      <c r="R240" s="184"/>
      <c r="S240" s="184"/>
      <c r="T240" s="185"/>
      <c r="AT240" s="179" t="s">
        <v>373</v>
      </c>
      <c r="AU240" s="179" t="s">
        <v>87</v>
      </c>
      <c r="AV240" s="13" t="s">
        <v>87</v>
      </c>
      <c r="AW240" s="13" t="s">
        <v>38</v>
      </c>
      <c r="AX240" s="13" t="s">
        <v>77</v>
      </c>
      <c r="AY240" s="179" t="s">
        <v>186</v>
      </c>
    </row>
    <row r="241" spans="1:65" s="15" customFormat="1">
      <c r="B241" s="194"/>
      <c r="D241" s="172" t="s">
        <v>373</v>
      </c>
      <c r="E241" s="195" t="s">
        <v>3</v>
      </c>
      <c r="F241" s="196" t="s">
        <v>3020</v>
      </c>
      <c r="H241" s="195" t="s">
        <v>3</v>
      </c>
      <c r="I241" s="197"/>
      <c r="L241" s="194"/>
      <c r="M241" s="198"/>
      <c r="N241" s="199"/>
      <c r="O241" s="199"/>
      <c r="P241" s="199"/>
      <c r="Q241" s="199"/>
      <c r="R241" s="199"/>
      <c r="S241" s="199"/>
      <c r="T241" s="200"/>
      <c r="AT241" s="195" t="s">
        <v>373</v>
      </c>
      <c r="AU241" s="195" t="s">
        <v>87</v>
      </c>
      <c r="AV241" s="15" t="s">
        <v>85</v>
      </c>
      <c r="AW241" s="15" t="s">
        <v>38</v>
      </c>
      <c r="AX241" s="15" t="s">
        <v>77</v>
      </c>
      <c r="AY241" s="195" t="s">
        <v>186</v>
      </c>
    </row>
    <row r="242" spans="1:65" s="13" customFormat="1">
      <c r="B242" s="178"/>
      <c r="D242" s="172" t="s">
        <v>373</v>
      </c>
      <c r="E242" s="179" t="s">
        <v>3</v>
      </c>
      <c r="F242" s="180" t="s">
        <v>3029</v>
      </c>
      <c r="H242" s="181">
        <v>74.025000000000006</v>
      </c>
      <c r="I242" s="182"/>
      <c r="L242" s="178"/>
      <c r="M242" s="183"/>
      <c r="N242" s="184"/>
      <c r="O242" s="184"/>
      <c r="P242" s="184"/>
      <c r="Q242" s="184"/>
      <c r="R242" s="184"/>
      <c r="S242" s="184"/>
      <c r="T242" s="185"/>
      <c r="AT242" s="179" t="s">
        <v>373</v>
      </c>
      <c r="AU242" s="179" t="s">
        <v>87</v>
      </c>
      <c r="AV242" s="13" t="s">
        <v>87</v>
      </c>
      <c r="AW242" s="13" t="s">
        <v>38</v>
      </c>
      <c r="AX242" s="13" t="s">
        <v>77</v>
      </c>
      <c r="AY242" s="179" t="s">
        <v>186</v>
      </c>
    </row>
    <row r="243" spans="1:65" s="13" customFormat="1">
      <c r="B243" s="178"/>
      <c r="D243" s="172" t="s">
        <v>373</v>
      </c>
      <c r="E243" s="179" t="s">
        <v>3</v>
      </c>
      <c r="F243" s="180" t="s">
        <v>3030</v>
      </c>
      <c r="H243" s="181">
        <v>-5.6159999999999997</v>
      </c>
      <c r="I243" s="182"/>
      <c r="L243" s="178"/>
      <c r="M243" s="183"/>
      <c r="N243" s="184"/>
      <c r="O243" s="184"/>
      <c r="P243" s="184"/>
      <c r="Q243" s="184"/>
      <c r="R243" s="184"/>
      <c r="S243" s="184"/>
      <c r="T243" s="185"/>
      <c r="AT243" s="179" t="s">
        <v>373</v>
      </c>
      <c r="AU243" s="179" t="s">
        <v>87</v>
      </c>
      <c r="AV243" s="13" t="s">
        <v>87</v>
      </c>
      <c r="AW243" s="13" t="s">
        <v>38</v>
      </c>
      <c r="AX243" s="13" t="s">
        <v>77</v>
      </c>
      <c r="AY243" s="179" t="s">
        <v>186</v>
      </c>
    </row>
    <row r="244" spans="1:65" s="13" customFormat="1">
      <c r="B244" s="178"/>
      <c r="D244" s="172" t="s">
        <v>373</v>
      </c>
      <c r="E244" s="179" t="s">
        <v>3</v>
      </c>
      <c r="F244" s="180" t="s">
        <v>3031</v>
      </c>
      <c r="H244" s="181">
        <v>-4.6130000000000004</v>
      </c>
      <c r="I244" s="182"/>
      <c r="L244" s="178"/>
      <c r="M244" s="183"/>
      <c r="N244" s="184"/>
      <c r="O244" s="184"/>
      <c r="P244" s="184"/>
      <c r="Q244" s="184"/>
      <c r="R244" s="184"/>
      <c r="S244" s="184"/>
      <c r="T244" s="185"/>
      <c r="AT244" s="179" t="s">
        <v>373</v>
      </c>
      <c r="AU244" s="179" t="s">
        <v>87</v>
      </c>
      <c r="AV244" s="13" t="s">
        <v>87</v>
      </c>
      <c r="AW244" s="13" t="s">
        <v>38</v>
      </c>
      <c r="AX244" s="13" t="s">
        <v>77</v>
      </c>
      <c r="AY244" s="179" t="s">
        <v>186</v>
      </c>
    </row>
    <row r="245" spans="1:65" s="13" customFormat="1">
      <c r="B245" s="178"/>
      <c r="D245" s="172" t="s">
        <v>373</v>
      </c>
      <c r="E245" s="179" t="s">
        <v>3</v>
      </c>
      <c r="F245" s="180" t="s">
        <v>3034</v>
      </c>
      <c r="H245" s="181">
        <v>34.514000000000003</v>
      </c>
      <c r="I245" s="182"/>
      <c r="L245" s="178"/>
      <c r="M245" s="183"/>
      <c r="N245" s="184"/>
      <c r="O245" s="184"/>
      <c r="P245" s="184"/>
      <c r="Q245" s="184"/>
      <c r="R245" s="184"/>
      <c r="S245" s="184"/>
      <c r="T245" s="185"/>
      <c r="AT245" s="179" t="s">
        <v>373</v>
      </c>
      <c r="AU245" s="179" t="s">
        <v>87</v>
      </c>
      <c r="AV245" s="13" t="s">
        <v>87</v>
      </c>
      <c r="AW245" s="13" t="s">
        <v>38</v>
      </c>
      <c r="AX245" s="13" t="s">
        <v>77</v>
      </c>
      <c r="AY245" s="179" t="s">
        <v>186</v>
      </c>
    </row>
    <row r="246" spans="1:65" s="14" customFormat="1">
      <c r="B246" s="186"/>
      <c r="D246" s="172" t="s">
        <v>373</v>
      </c>
      <c r="E246" s="187" t="s">
        <v>3</v>
      </c>
      <c r="F246" s="188" t="s">
        <v>375</v>
      </c>
      <c r="H246" s="189">
        <v>249.57300000000001</v>
      </c>
      <c r="I246" s="190"/>
      <c r="L246" s="186"/>
      <c r="M246" s="191"/>
      <c r="N246" s="192"/>
      <c r="O246" s="192"/>
      <c r="P246" s="192"/>
      <c r="Q246" s="192"/>
      <c r="R246" s="192"/>
      <c r="S246" s="192"/>
      <c r="T246" s="193"/>
      <c r="AT246" s="187" t="s">
        <v>373</v>
      </c>
      <c r="AU246" s="187" t="s">
        <v>87</v>
      </c>
      <c r="AV246" s="14" t="s">
        <v>200</v>
      </c>
      <c r="AW246" s="14" t="s">
        <v>38</v>
      </c>
      <c r="AX246" s="14" t="s">
        <v>85</v>
      </c>
      <c r="AY246" s="187" t="s">
        <v>186</v>
      </c>
    </row>
    <row r="247" spans="1:65" s="2" customFormat="1" ht="36.75" customHeight="1">
      <c r="A247" s="36"/>
      <c r="B247" s="147"/>
      <c r="C247" s="148" t="s">
        <v>621</v>
      </c>
      <c r="D247" s="148" t="s">
        <v>189</v>
      </c>
      <c r="E247" s="149" t="s">
        <v>3041</v>
      </c>
      <c r="F247" s="150" t="s">
        <v>3042</v>
      </c>
      <c r="G247" s="151" t="s">
        <v>370</v>
      </c>
      <c r="H247" s="152">
        <v>249.57300000000001</v>
      </c>
      <c r="I247" s="153"/>
      <c r="J247" s="154">
        <f>ROUND(I247*H247,2)</f>
        <v>0</v>
      </c>
      <c r="K247" s="155"/>
      <c r="L247" s="37"/>
      <c r="M247" s="163" t="s">
        <v>3</v>
      </c>
      <c r="N247" s="164" t="s">
        <v>48</v>
      </c>
      <c r="O247" s="57"/>
      <c r="P247" s="165">
        <f>O247*H247</f>
        <v>0</v>
      </c>
      <c r="Q247" s="165">
        <v>0</v>
      </c>
      <c r="R247" s="165">
        <f>Q247*H247</f>
        <v>0</v>
      </c>
      <c r="S247" s="165">
        <v>0</v>
      </c>
      <c r="T247" s="166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61" t="s">
        <v>200</v>
      </c>
      <c r="AT247" s="161" t="s">
        <v>189</v>
      </c>
      <c r="AU247" s="161" t="s">
        <v>87</v>
      </c>
      <c r="AY247" s="20" t="s">
        <v>186</v>
      </c>
      <c r="BE247" s="162">
        <f>IF(N247="základní",J247,0)</f>
        <v>0</v>
      </c>
      <c r="BF247" s="162">
        <f>IF(N247="snížená",J247,0)</f>
        <v>0</v>
      </c>
      <c r="BG247" s="162">
        <f>IF(N247="zákl. přenesená",J247,0)</f>
        <v>0</v>
      </c>
      <c r="BH247" s="162">
        <f>IF(N247="sníž. přenesená",J247,0)</f>
        <v>0</v>
      </c>
      <c r="BI247" s="162">
        <f>IF(N247="nulová",J247,0)</f>
        <v>0</v>
      </c>
      <c r="BJ247" s="20" t="s">
        <v>85</v>
      </c>
      <c r="BK247" s="162">
        <f>ROUND(I247*H247,2)</f>
        <v>0</v>
      </c>
      <c r="BL247" s="20" t="s">
        <v>200</v>
      </c>
      <c r="BM247" s="161" t="s">
        <v>3043</v>
      </c>
    </row>
    <row r="248" spans="1:65" s="2" customFormat="1" ht="75.400000000000006" customHeight="1">
      <c r="A248" s="36"/>
      <c r="B248" s="147"/>
      <c r="C248" s="148" t="s">
        <v>625</v>
      </c>
      <c r="D248" s="148" t="s">
        <v>189</v>
      </c>
      <c r="E248" s="149" t="s">
        <v>3044</v>
      </c>
      <c r="F248" s="150" t="s">
        <v>3045</v>
      </c>
      <c r="G248" s="151" t="s">
        <v>492</v>
      </c>
      <c r="H248" s="152">
        <v>12.478999999999999</v>
      </c>
      <c r="I248" s="153"/>
      <c r="J248" s="154">
        <f>ROUND(I248*H248,2)</f>
        <v>0</v>
      </c>
      <c r="K248" s="155"/>
      <c r="L248" s="37"/>
      <c r="M248" s="163" t="s">
        <v>3</v>
      </c>
      <c r="N248" s="164" t="s">
        <v>48</v>
      </c>
      <c r="O248" s="57"/>
      <c r="P248" s="165">
        <f>O248*H248</f>
        <v>0</v>
      </c>
      <c r="Q248" s="165">
        <v>1.0551600000000001</v>
      </c>
      <c r="R248" s="165">
        <f>Q248*H248</f>
        <v>13.16734164</v>
      </c>
      <c r="S248" s="165">
        <v>0</v>
      </c>
      <c r="T248" s="166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61" t="s">
        <v>200</v>
      </c>
      <c r="AT248" s="161" t="s">
        <v>189</v>
      </c>
      <c r="AU248" s="161" t="s">
        <v>87</v>
      </c>
      <c r="AY248" s="20" t="s">
        <v>186</v>
      </c>
      <c r="BE248" s="162">
        <f>IF(N248="základní",J248,0)</f>
        <v>0</v>
      </c>
      <c r="BF248" s="162">
        <f>IF(N248="snížená",J248,0)</f>
        <v>0</v>
      </c>
      <c r="BG248" s="162">
        <f>IF(N248="zákl. přenesená",J248,0)</f>
        <v>0</v>
      </c>
      <c r="BH248" s="162">
        <f>IF(N248="sníž. přenesená",J248,0)</f>
        <v>0</v>
      </c>
      <c r="BI248" s="162">
        <f>IF(N248="nulová",J248,0)</f>
        <v>0</v>
      </c>
      <c r="BJ248" s="20" t="s">
        <v>85</v>
      </c>
      <c r="BK248" s="162">
        <f>ROUND(I248*H248,2)</f>
        <v>0</v>
      </c>
      <c r="BL248" s="20" t="s">
        <v>200</v>
      </c>
      <c r="BM248" s="161" t="s">
        <v>3046</v>
      </c>
    </row>
    <row r="249" spans="1:65" s="13" customFormat="1">
      <c r="B249" s="178"/>
      <c r="D249" s="172" t="s">
        <v>373</v>
      </c>
      <c r="E249" s="179" t="s">
        <v>3</v>
      </c>
      <c r="F249" s="180" t="s">
        <v>3047</v>
      </c>
      <c r="H249" s="181">
        <v>12.478999999999999</v>
      </c>
      <c r="I249" s="182"/>
      <c r="L249" s="178"/>
      <c r="M249" s="183"/>
      <c r="N249" s="184"/>
      <c r="O249" s="184"/>
      <c r="P249" s="184"/>
      <c r="Q249" s="184"/>
      <c r="R249" s="184"/>
      <c r="S249" s="184"/>
      <c r="T249" s="185"/>
      <c r="AT249" s="179" t="s">
        <v>373</v>
      </c>
      <c r="AU249" s="179" t="s">
        <v>87</v>
      </c>
      <c r="AV249" s="13" t="s">
        <v>87</v>
      </c>
      <c r="AW249" s="13" t="s">
        <v>38</v>
      </c>
      <c r="AX249" s="13" t="s">
        <v>85</v>
      </c>
      <c r="AY249" s="179" t="s">
        <v>186</v>
      </c>
    </row>
    <row r="250" spans="1:65" s="2" customFormat="1" ht="36.75" customHeight="1">
      <c r="A250" s="36"/>
      <c r="B250" s="147"/>
      <c r="C250" s="148" t="s">
        <v>629</v>
      </c>
      <c r="D250" s="148" t="s">
        <v>189</v>
      </c>
      <c r="E250" s="149" t="s">
        <v>3048</v>
      </c>
      <c r="F250" s="150" t="s">
        <v>3049</v>
      </c>
      <c r="G250" s="151" t="s">
        <v>435</v>
      </c>
      <c r="H250" s="152">
        <v>20</v>
      </c>
      <c r="I250" s="153"/>
      <c r="J250" s="154">
        <f>ROUND(I250*H250,2)</f>
        <v>0</v>
      </c>
      <c r="K250" s="155"/>
      <c r="L250" s="37"/>
      <c r="M250" s="163" t="s">
        <v>3</v>
      </c>
      <c r="N250" s="164" t="s">
        <v>48</v>
      </c>
      <c r="O250" s="57"/>
      <c r="P250" s="165">
        <f>O250*H250</f>
        <v>0</v>
      </c>
      <c r="Q250" s="165">
        <v>5.8999999999999997E-2</v>
      </c>
      <c r="R250" s="165">
        <f>Q250*H250</f>
        <v>1.18</v>
      </c>
      <c r="S250" s="165">
        <v>0</v>
      </c>
      <c r="T250" s="166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61" t="s">
        <v>200</v>
      </c>
      <c r="AT250" s="161" t="s">
        <v>189</v>
      </c>
      <c r="AU250" s="161" t="s">
        <v>87</v>
      </c>
      <c r="AY250" s="20" t="s">
        <v>186</v>
      </c>
      <c r="BE250" s="162">
        <f>IF(N250="základní",J250,0)</f>
        <v>0</v>
      </c>
      <c r="BF250" s="162">
        <f>IF(N250="snížená",J250,0)</f>
        <v>0</v>
      </c>
      <c r="BG250" s="162">
        <f>IF(N250="zákl. přenesená",J250,0)</f>
        <v>0</v>
      </c>
      <c r="BH250" s="162">
        <f>IF(N250="sníž. přenesená",J250,0)</f>
        <v>0</v>
      </c>
      <c r="BI250" s="162">
        <f>IF(N250="nulová",J250,0)</f>
        <v>0</v>
      </c>
      <c r="BJ250" s="20" t="s">
        <v>85</v>
      </c>
      <c r="BK250" s="162">
        <f>ROUND(I250*H250,2)</f>
        <v>0</v>
      </c>
      <c r="BL250" s="20" t="s">
        <v>200</v>
      </c>
      <c r="BM250" s="161" t="s">
        <v>3050</v>
      </c>
    </row>
    <row r="251" spans="1:65" s="15" customFormat="1">
      <c r="B251" s="194"/>
      <c r="D251" s="172" t="s">
        <v>373</v>
      </c>
      <c r="E251" s="195" t="s">
        <v>3</v>
      </c>
      <c r="F251" s="196" t="s">
        <v>3051</v>
      </c>
      <c r="H251" s="195" t="s">
        <v>3</v>
      </c>
      <c r="I251" s="197"/>
      <c r="L251" s="194"/>
      <c r="M251" s="198"/>
      <c r="N251" s="199"/>
      <c r="O251" s="199"/>
      <c r="P251" s="199"/>
      <c r="Q251" s="199"/>
      <c r="R251" s="199"/>
      <c r="S251" s="199"/>
      <c r="T251" s="200"/>
      <c r="AT251" s="195" t="s">
        <v>373</v>
      </c>
      <c r="AU251" s="195" t="s">
        <v>87</v>
      </c>
      <c r="AV251" s="15" t="s">
        <v>85</v>
      </c>
      <c r="AW251" s="15" t="s">
        <v>38</v>
      </c>
      <c r="AX251" s="15" t="s">
        <v>77</v>
      </c>
      <c r="AY251" s="195" t="s">
        <v>186</v>
      </c>
    </row>
    <row r="252" spans="1:65" s="13" customFormat="1">
      <c r="B252" s="178"/>
      <c r="D252" s="172" t="s">
        <v>373</v>
      </c>
      <c r="E252" s="179" t="s">
        <v>3</v>
      </c>
      <c r="F252" s="180" t="s">
        <v>468</v>
      </c>
      <c r="H252" s="181">
        <v>18</v>
      </c>
      <c r="I252" s="182"/>
      <c r="L252" s="178"/>
      <c r="M252" s="183"/>
      <c r="N252" s="184"/>
      <c r="O252" s="184"/>
      <c r="P252" s="184"/>
      <c r="Q252" s="184"/>
      <c r="R252" s="184"/>
      <c r="S252" s="184"/>
      <c r="T252" s="185"/>
      <c r="AT252" s="179" t="s">
        <v>373</v>
      </c>
      <c r="AU252" s="179" t="s">
        <v>87</v>
      </c>
      <c r="AV252" s="13" t="s">
        <v>87</v>
      </c>
      <c r="AW252" s="13" t="s">
        <v>38</v>
      </c>
      <c r="AX252" s="13" t="s">
        <v>77</v>
      </c>
      <c r="AY252" s="179" t="s">
        <v>186</v>
      </c>
    </row>
    <row r="253" spans="1:65" s="15" customFormat="1">
      <c r="B253" s="194"/>
      <c r="D253" s="172" t="s">
        <v>373</v>
      </c>
      <c r="E253" s="195" t="s">
        <v>3</v>
      </c>
      <c r="F253" s="196" t="s">
        <v>2753</v>
      </c>
      <c r="H253" s="195" t="s">
        <v>3</v>
      </c>
      <c r="I253" s="197"/>
      <c r="L253" s="194"/>
      <c r="M253" s="198"/>
      <c r="N253" s="199"/>
      <c r="O253" s="199"/>
      <c r="P253" s="199"/>
      <c r="Q253" s="199"/>
      <c r="R253" s="199"/>
      <c r="S253" s="199"/>
      <c r="T253" s="200"/>
      <c r="AT253" s="195" t="s">
        <v>373</v>
      </c>
      <c r="AU253" s="195" t="s">
        <v>87</v>
      </c>
      <c r="AV253" s="15" t="s">
        <v>85</v>
      </c>
      <c r="AW253" s="15" t="s">
        <v>38</v>
      </c>
      <c r="AX253" s="15" t="s">
        <v>77</v>
      </c>
      <c r="AY253" s="195" t="s">
        <v>186</v>
      </c>
    </row>
    <row r="254" spans="1:65" s="13" customFormat="1">
      <c r="B254" s="178"/>
      <c r="D254" s="172" t="s">
        <v>373</v>
      </c>
      <c r="E254" s="179" t="s">
        <v>3</v>
      </c>
      <c r="F254" s="180" t="s">
        <v>87</v>
      </c>
      <c r="H254" s="181">
        <v>2</v>
      </c>
      <c r="I254" s="182"/>
      <c r="L254" s="178"/>
      <c r="M254" s="183"/>
      <c r="N254" s="184"/>
      <c r="O254" s="184"/>
      <c r="P254" s="184"/>
      <c r="Q254" s="184"/>
      <c r="R254" s="184"/>
      <c r="S254" s="184"/>
      <c r="T254" s="185"/>
      <c r="AT254" s="179" t="s">
        <v>373</v>
      </c>
      <c r="AU254" s="179" t="s">
        <v>87</v>
      </c>
      <c r="AV254" s="13" t="s">
        <v>87</v>
      </c>
      <c r="AW254" s="13" t="s">
        <v>38</v>
      </c>
      <c r="AX254" s="13" t="s">
        <v>77</v>
      </c>
      <c r="AY254" s="179" t="s">
        <v>186</v>
      </c>
    </row>
    <row r="255" spans="1:65" s="14" customFormat="1">
      <c r="B255" s="186"/>
      <c r="D255" s="172" t="s">
        <v>373</v>
      </c>
      <c r="E255" s="187" t="s">
        <v>3</v>
      </c>
      <c r="F255" s="188" t="s">
        <v>375</v>
      </c>
      <c r="H255" s="189">
        <v>20</v>
      </c>
      <c r="I255" s="190"/>
      <c r="L255" s="186"/>
      <c r="M255" s="191"/>
      <c r="N255" s="192"/>
      <c r="O255" s="192"/>
      <c r="P255" s="192"/>
      <c r="Q255" s="192"/>
      <c r="R255" s="192"/>
      <c r="S255" s="192"/>
      <c r="T255" s="193"/>
      <c r="AT255" s="187" t="s">
        <v>373</v>
      </c>
      <c r="AU255" s="187" t="s">
        <v>87</v>
      </c>
      <c r="AV255" s="14" t="s">
        <v>200</v>
      </c>
      <c r="AW255" s="14" t="s">
        <v>38</v>
      </c>
      <c r="AX255" s="14" t="s">
        <v>85</v>
      </c>
      <c r="AY255" s="187" t="s">
        <v>186</v>
      </c>
    </row>
    <row r="256" spans="1:65" s="2" customFormat="1" ht="53.65" customHeight="1">
      <c r="A256" s="36"/>
      <c r="B256" s="147"/>
      <c r="C256" s="148" t="s">
        <v>634</v>
      </c>
      <c r="D256" s="148" t="s">
        <v>189</v>
      </c>
      <c r="E256" s="149" t="s">
        <v>3052</v>
      </c>
      <c r="F256" s="150" t="s">
        <v>3053</v>
      </c>
      <c r="G256" s="151" t="s">
        <v>397</v>
      </c>
      <c r="H256" s="152">
        <v>1.2</v>
      </c>
      <c r="I256" s="153"/>
      <c r="J256" s="154">
        <f>ROUND(I256*H256,2)</f>
        <v>0</v>
      </c>
      <c r="K256" s="155"/>
      <c r="L256" s="37"/>
      <c r="M256" s="163" t="s">
        <v>3</v>
      </c>
      <c r="N256" s="164" t="s">
        <v>48</v>
      </c>
      <c r="O256" s="57"/>
      <c r="P256" s="165">
        <f>O256*H256</f>
        <v>0</v>
      </c>
      <c r="Q256" s="165">
        <v>2.45336</v>
      </c>
      <c r="R256" s="165">
        <f>Q256*H256</f>
        <v>2.944032</v>
      </c>
      <c r="S256" s="165">
        <v>0</v>
      </c>
      <c r="T256" s="166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61" t="s">
        <v>200</v>
      </c>
      <c r="AT256" s="161" t="s">
        <v>189</v>
      </c>
      <c r="AU256" s="161" t="s">
        <v>87</v>
      </c>
      <c r="AY256" s="20" t="s">
        <v>186</v>
      </c>
      <c r="BE256" s="162">
        <f>IF(N256="základní",J256,0)</f>
        <v>0</v>
      </c>
      <c r="BF256" s="162">
        <f>IF(N256="snížená",J256,0)</f>
        <v>0</v>
      </c>
      <c r="BG256" s="162">
        <f>IF(N256="zákl. přenesená",J256,0)</f>
        <v>0</v>
      </c>
      <c r="BH256" s="162">
        <f>IF(N256="sníž. přenesená",J256,0)</f>
        <v>0</v>
      </c>
      <c r="BI256" s="162">
        <f>IF(N256="nulová",J256,0)</f>
        <v>0</v>
      </c>
      <c r="BJ256" s="20" t="s">
        <v>85</v>
      </c>
      <c r="BK256" s="162">
        <f>ROUND(I256*H256,2)</f>
        <v>0</v>
      </c>
      <c r="BL256" s="20" t="s">
        <v>200</v>
      </c>
      <c r="BM256" s="161" t="s">
        <v>3054</v>
      </c>
    </row>
    <row r="257" spans="1:65" s="15" customFormat="1">
      <c r="B257" s="194"/>
      <c r="D257" s="172" t="s">
        <v>373</v>
      </c>
      <c r="E257" s="195" t="s">
        <v>3</v>
      </c>
      <c r="F257" s="196" t="s">
        <v>400</v>
      </c>
      <c r="H257" s="195" t="s">
        <v>3</v>
      </c>
      <c r="I257" s="197"/>
      <c r="L257" s="194"/>
      <c r="M257" s="198"/>
      <c r="N257" s="199"/>
      <c r="O257" s="199"/>
      <c r="P257" s="199"/>
      <c r="Q257" s="199"/>
      <c r="R257" s="199"/>
      <c r="S257" s="199"/>
      <c r="T257" s="200"/>
      <c r="AT257" s="195" t="s">
        <v>373</v>
      </c>
      <c r="AU257" s="195" t="s">
        <v>87</v>
      </c>
      <c r="AV257" s="15" t="s">
        <v>85</v>
      </c>
      <c r="AW257" s="15" t="s">
        <v>38</v>
      </c>
      <c r="AX257" s="15" t="s">
        <v>77</v>
      </c>
      <c r="AY257" s="195" t="s">
        <v>186</v>
      </c>
    </row>
    <row r="258" spans="1:65" s="13" customFormat="1">
      <c r="B258" s="178"/>
      <c r="D258" s="172" t="s">
        <v>373</v>
      </c>
      <c r="E258" s="179" t="s">
        <v>3</v>
      </c>
      <c r="F258" s="180" t="s">
        <v>3055</v>
      </c>
      <c r="H258" s="181">
        <v>1.2</v>
      </c>
      <c r="I258" s="182"/>
      <c r="L258" s="178"/>
      <c r="M258" s="183"/>
      <c r="N258" s="184"/>
      <c r="O258" s="184"/>
      <c r="P258" s="184"/>
      <c r="Q258" s="184"/>
      <c r="R258" s="184"/>
      <c r="S258" s="184"/>
      <c r="T258" s="185"/>
      <c r="AT258" s="179" t="s">
        <v>373</v>
      </c>
      <c r="AU258" s="179" t="s">
        <v>87</v>
      </c>
      <c r="AV258" s="13" t="s">
        <v>87</v>
      </c>
      <c r="AW258" s="13" t="s">
        <v>38</v>
      </c>
      <c r="AX258" s="13" t="s">
        <v>77</v>
      </c>
      <c r="AY258" s="179" t="s">
        <v>186</v>
      </c>
    </row>
    <row r="259" spans="1:65" s="14" customFormat="1">
      <c r="B259" s="186"/>
      <c r="D259" s="172" t="s">
        <v>373</v>
      </c>
      <c r="E259" s="187" t="s">
        <v>3</v>
      </c>
      <c r="F259" s="188" t="s">
        <v>375</v>
      </c>
      <c r="H259" s="189">
        <v>1.2</v>
      </c>
      <c r="I259" s="190"/>
      <c r="L259" s="186"/>
      <c r="M259" s="191"/>
      <c r="N259" s="192"/>
      <c r="O259" s="192"/>
      <c r="P259" s="192"/>
      <c r="Q259" s="192"/>
      <c r="R259" s="192"/>
      <c r="S259" s="192"/>
      <c r="T259" s="193"/>
      <c r="AT259" s="187" t="s">
        <v>373</v>
      </c>
      <c r="AU259" s="187" t="s">
        <v>87</v>
      </c>
      <c r="AV259" s="14" t="s">
        <v>200</v>
      </c>
      <c r="AW259" s="14" t="s">
        <v>38</v>
      </c>
      <c r="AX259" s="14" t="s">
        <v>85</v>
      </c>
      <c r="AY259" s="187" t="s">
        <v>186</v>
      </c>
    </row>
    <row r="260" spans="1:65" s="2" customFormat="1" ht="36.75" customHeight="1">
      <c r="A260" s="36"/>
      <c r="B260" s="147"/>
      <c r="C260" s="148" t="s">
        <v>639</v>
      </c>
      <c r="D260" s="148" t="s">
        <v>189</v>
      </c>
      <c r="E260" s="149" t="s">
        <v>3056</v>
      </c>
      <c r="F260" s="150" t="s">
        <v>3057</v>
      </c>
      <c r="G260" s="151" t="s">
        <v>370</v>
      </c>
      <c r="H260" s="152">
        <v>10</v>
      </c>
      <c r="I260" s="153"/>
      <c r="J260" s="154">
        <f>ROUND(I260*H260,2)</f>
        <v>0</v>
      </c>
      <c r="K260" s="155"/>
      <c r="L260" s="37"/>
      <c r="M260" s="163" t="s">
        <v>3</v>
      </c>
      <c r="N260" s="164" t="s">
        <v>48</v>
      </c>
      <c r="O260" s="57"/>
      <c r="P260" s="165">
        <f>O260*H260</f>
        <v>0</v>
      </c>
      <c r="Q260" s="165">
        <v>6.6299999999999996E-3</v>
      </c>
      <c r="R260" s="165">
        <f>Q260*H260</f>
        <v>6.6299999999999998E-2</v>
      </c>
      <c r="S260" s="165">
        <v>0</v>
      </c>
      <c r="T260" s="166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61" t="s">
        <v>200</v>
      </c>
      <c r="AT260" s="161" t="s">
        <v>189</v>
      </c>
      <c r="AU260" s="161" t="s">
        <v>87</v>
      </c>
      <c r="AY260" s="20" t="s">
        <v>186</v>
      </c>
      <c r="BE260" s="162">
        <f>IF(N260="základní",J260,0)</f>
        <v>0</v>
      </c>
      <c r="BF260" s="162">
        <f>IF(N260="snížená",J260,0)</f>
        <v>0</v>
      </c>
      <c r="BG260" s="162">
        <f>IF(N260="zákl. přenesená",J260,0)</f>
        <v>0</v>
      </c>
      <c r="BH260" s="162">
        <f>IF(N260="sníž. přenesená",J260,0)</f>
        <v>0</v>
      </c>
      <c r="BI260" s="162">
        <f>IF(N260="nulová",J260,0)</f>
        <v>0</v>
      </c>
      <c r="BJ260" s="20" t="s">
        <v>85</v>
      </c>
      <c r="BK260" s="162">
        <f>ROUND(I260*H260,2)</f>
        <v>0</v>
      </c>
      <c r="BL260" s="20" t="s">
        <v>200</v>
      </c>
      <c r="BM260" s="161" t="s">
        <v>3058</v>
      </c>
    </row>
    <row r="261" spans="1:65" s="15" customFormat="1">
      <c r="B261" s="194"/>
      <c r="D261" s="172" t="s">
        <v>373</v>
      </c>
      <c r="E261" s="195" t="s">
        <v>3</v>
      </c>
      <c r="F261" s="196" t="s">
        <v>400</v>
      </c>
      <c r="H261" s="195" t="s">
        <v>3</v>
      </c>
      <c r="I261" s="197"/>
      <c r="L261" s="194"/>
      <c r="M261" s="198"/>
      <c r="N261" s="199"/>
      <c r="O261" s="199"/>
      <c r="P261" s="199"/>
      <c r="Q261" s="199"/>
      <c r="R261" s="199"/>
      <c r="S261" s="199"/>
      <c r="T261" s="200"/>
      <c r="AT261" s="195" t="s">
        <v>373</v>
      </c>
      <c r="AU261" s="195" t="s">
        <v>87</v>
      </c>
      <c r="AV261" s="15" t="s">
        <v>85</v>
      </c>
      <c r="AW261" s="15" t="s">
        <v>38</v>
      </c>
      <c r="AX261" s="15" t="s">
        <v>77</v>
      </c>
      <c r="AY261" s="195" t="s">
        <v>186</v>
      </c>
    </row>
    <row r="262" spans="1:65" s="13" customFormat="1">
      <c r="B262" s="178"/>
      <c r="D262" s="172" t="s">
        <v>373</v>
      </c>
      <c r="E262" s="179" t="s">
        <v>3</v>
      </c>
      <c r="F262" s="180" t="s">
        <v>3059</v>
      </c>
      <c r="H262" s="181">
        <v>10</v>
      </c>
      <c r="I262" s="182"/>
      <c r="L262" s="178"/>
      <c r="M262" s="183"/>
      <c r="N262" s="184"/>
      <c r="O262" s="184"/>
      <c r="P262" s="184"/>
      <c r="Q262" s="184"/>
      <c r="R262" s="184"/>
      <c r="S262" s="184"/>
      <c r="T262" s="185"/>
      <c r="AT262" s="179" t="s">
        <v>373</v>
      </c>
      <c r="AU262" s="179" t="s">
        <v>87</v>
      </c>
      <c r="AV262" s="13" t="s">
        <v>87</v>
      </c>
      <c r="AW262" s="13" t="s">
        <v>38</v>
      </c>
      <c r="AX262" s="13" t="s">
        <v>77</v>
      </c>
      <c r="AY262" s="179" t="s">
        <v>186</v>
      </c>
    </row>
    <row r="263" spans="1:65" s="14" customFormat="1">
      <c r="B263" s="186"/>
      <c r="D263" s="172" t="s">
        <v>373</v>
      </c>
      <c r="E263" s="187" t="s">
        <v>3</v>
      </c>
      <c r="F263" s="188" t="s">
        <v>375</v>
      </c>
      <c r="H263" s="189">
        <v>10</v>
      </c>
      <c r="I263" s="190"/>
      <c r="L263" s="186"/>
      <c r="M263" s="191"/>
      <c r="N263" s="192"/>
      <c r="O263" s="192"/>
      <c r="P263" s="192"/>
      <c r="Q263" s="192"/>
      <c r="R263" s="192"/>
      <c r="S263" s="192"/>
      <c r="T263" s="193"/>
      <c r="AT263" s="187" t="s">
        <v>373</v>
      </c>
      <c r="AU263" s="187" t="s">
        <v>87</v>
      </c>
      <c r="AV263" s="14" t="s">
        <v>200</v>
      </c>
      <c r="AW263" s="14" t="s">
        <v>38</v>
      </c>
      <c r="AX263" s="14" t="s">
        <v>85</v>
      </c>
      <c r="AY263" s="187" t="s">
        <v>186</v>
      </c>
    </row>
    <row r="264" spans="1:65" s="2" customFormat="1" ht="36.75" customHeight="1">
      <c r="A264" s="36"/>
      <c r="B264" s="147"/>
      <c r="C264" s="148" t="s">
        <v>645</v>
      </c>
      <c r="D264" s="148" t="s">
        <v>189</v>
      </c>
      <c r="E264" s="149" t="s">
        <v>3060</v>
      </c>
      <c r="F264" s="150" t="s">
        <v>3061</v>
      </c>
      <c r="G264" s="151" t="s">
        <v>370</v>
      </c>
      <c r="H264" s="152">
        <v>10</v>
      </c>
      <c r="I264" s="153"/>
      <c r="J264" s="154">
        <f>ROUND(I264*H264,2)</f>
        <v>0</v>
      </c>
      <c r="K264" s="155"/>
      <c r="L264" s="37"/>
      <c r="M264" s="163" t="s">
        <v>3</v>
      </c>
      <c r="N264" s="164" t="s">
        <v>48</v>
      </c>
      <c r="O264" s="57"/>
      <c r="P264" s="165">
        <f>O264*H264</f>
        <v>0</v>
      </c>
      <c r="Q264" s="165">
        <v>0</v>
      </c>
      <c r="R264" s="165">
        <f>Q264*H264</f>
        <v>0</v>
      </c>
      <c r="S264" s="165">
        <v>0</v>
      </c>
      <c r="T264" s="166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61" t="s">
        <v>200</v>
      </c>
      <c r="AT264" s="161" t="s">
        <v>189</v>
      </c>
      <c r="AU264" s="161" t="s">
        <v>87</v>
      </c>
      <c r="AY264" s="20" t="s">
        <v>186</v>
      </c>
      <c r="BE264" s="162">
        <f>IF(N264="základní",J264,0)</f>
        <v>0</v>
      </c>
      <c r="BF264" s="162">
        <f>IF(N264="snížená",J264,0)</f>
        <v>0</v>
      </c>
      <c r="BG264" s="162">
        <f>IF(N264="zákl. přenesená",J264,0)</f>
        <v>0</v>
      </c>
      <c r="BH264" s="162">
        <f>IF(N264="sníž. přenesená",J264,0)</f>
        <v>0</v>
      </c>
      <c r="BI264" s="162">
        <f>IF(N264="nulová",J264,0)</f>
        <v>0</v>
      </c>
      <c r="BJ264" s="20" t="s">
        <v>85</v>
      </c>
      <c r="BK264" s="162">
        <f>ROUND(I264*H264,2)</f>
        <v>0</v>
      </c>
      <c r="BL264" s="20" t="s">
        <v>200</v>
      </c>
      <c r="BM264" s="161" t="s">
        <v>3062</v>
      </c>
    </row>
    <row r="265" spans="1:65" s="2" customFormat="1" ht="36.75" customHeight="1">
      <c r="A265" s="36"/>
      <c r="B265" s="147"/>
      <c r="C265" s="148" t="s">
        <v>652</v>
      </c>
      <c r="D265" s="148" t="s">
        <v>189</v>
      </c>
      <c r="E265" s="149" t="s">
        <v>3063</v>
      </c>
      <c r="F265" s="150" t="s">
        <v>3064</v>
      </c>
      <c r="G265" s="151" t="s">
        <v>370</v>
      </c>
      <c r="H265" s="152">
        <v>4</v>
      </c>
      <c r="I265" s="153"/>
      <c r="J265" s="154">
        <f>ROUND(I265*H265,2)</f>
        <v>0</v>
      </c>
      <c r="K265" s="155"/>
      <c r="L265" s="37"/>
      <c r="M265" s="163" t="s">
        <v>3</v>
      </c>
      <c r="N265" s="164" t="s">
        <v>48</v>
      </c>
      <c r="O265" s="57"/>
      <c r="P265" s="165">
        <f>O265*H265</f>
        <v>0</v>
      </c>
      <c r="Q265" s="165">
        <v>1.34E-3</v>
      </c>
      <c r="R265" s="165">
        <f>Q265*H265</f>
        <v>5.3600000000000002E-3</v>
      </c>
      <c r="S265" s="165">
        <v>0</v>
      </c>
      <c r="T265" s="166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61" t="s">
        <v>200</v>
      </c>
      <c r="AT265" s="161" t="s">
        <v>189</v>
      </c>
      <c r="AU265" s="161" t="s">
        <v>87</v>
      </c>
      <c r="AY265" s="20" t="s">
        <v>186</v>
      </c>
      <c r="BE265" s="162">
        <f>IF(N265="základní",J265,0)</f>
        <v>0</v>
      </c>
      <c r="BF265" s="162">
        <f>IF(N265="snížená",J265,0)</f>
        <v>0</v>
      </c>
      <c r="BG265" s="162">
        <f>IF(N265="zákl. přenesená",J265,0)</f>
        <v>0</v>
      </c>
      <c r="BH265" s="162">
        <f>IF(N265="sníž. přenesená",J265,0)</f>
        <v>0</v>
      </c>
      <c r="BI265" s="162">
        <f>IF(N265="nulová",J265,0)</f>
        <v>0</v>
      </c>
      <c r="BJ265" s="20" t="s">
        <v>85</v>
      </c>
      <c r="BK265" s="162">
        <f>ROUND(I265*H265,2)</f>
        <v>0</v>
      </c>
      <c r="BL265" s="20" t="s">
        <v>200</v>
      </c>
      <c r="BM265" s="161" t="s">
        <v>3065</v>
      </c>
    </row>
    <row r="266" spans="1:65" s="15" customFormat="1">
      <c r="B266" s="194"/>
      <c r="D266" s="172" t="s">
        <v>373</v>
      </c>
      <c r="E266" s="195" t="s">
        <v>3</v>
      </c>
      <c r="F266" s="196" t="s">
        <v>400</v>
      </c>
      <c r="H266" s="195" t="s">
        <v>3</v>
      </c>
      <c r="I266" s="197"/>
      <c r="L266" s="194"/>
      <c r="M266" s="198"/>
      <c r="N266" s="199"/>
      <c r="O266" s="199"/>
      <c r="P266" s="199"/>
      <c r="Q266" s="199"/>
      <c r="R266" s="199"/>
      <c r="S266" s="199"/>
      <c r="T266" s="200"/>
      <c r="AT266" s="195" t="s">
        <v>373</v>
      </c>
      <c r="AU266" s="195" t="s">
        <v>87</v>
      </c>
      <c r="AV266" s="15" t="s">
        <v>85</v>
      </c>
      <c r="AW266" s="15" t="s">
        <v>38</v>
      </c>
      <c r="AX266" s="15" t="s">
        <v>77</v>
      </c>
      <c r="AY266" s="195" t="s">
        <v>186</v>
      </c>
    </row>
    <row r="267" spans="1:65" s="13" customFormat="1">
      <c r="B267" s="178"/>
      <c r="D267" s="172" t="s">
        <v>373</v>
      </c>
      <c r="E267" s="179" t="s">
        <v>3</v>
      </c>
      <c r="F267" s="180" t="s">
        <v>3066</v>
      </c>
      <c r="H267" s="181">
        <v>4</v>
      </c>
      <c r="I267" s="182"/>
      <c r="L267" s="178"/>
      <c r="M267" s="183"/>
      <c r="N267" s="184"/>
      <c r="O267" s="184"/>
      <c r="P267" s="184"/>
      <c r="Q267" s="184"/>
      <c r="R267" s="184"/>
      <c r="S267" s="184"/>
      <c r="T267" s="185"/>
      <c r="AT267" s="179" t="s">
        <v>373</v>
      </c>
      <c r="AU267" s="179" t="s">
        <v>87</v>
      </c>
      <c r="AV267" s="13" t="s">
        <v>87</v>
      </c>
      <c r="AW267" s="13" t="s">
        <v>38</v>
      </c>
      <c r="AX267" s="13" t="s">
        <v>77</v>
      </c>
      <c r="AY267" s="179" t="s">
        <v>186</v>
      </c>
    </row>
    <row r="268" spans="1:65" s="14" customFormat="1">
      <c r="B268" s="186"/>
      <c r="D268" s="172" t="s">
        <v>373</v>
      </c>
      <c r="E268" s="187" t="s">
        <v>3</v>
      </c>
      <c r="F268" s="188" t="s">
        <v>375</v>
      </c>
      <c r="H268" s="189">
        <v>4</v>
      </c>
      <c r="I268" s="190"/>
      <c r="L268" s="186"/>
      <c r="M268" s="191"/>
      <c r="N268" s="192"/>
      <c r="O268" s="192"/>
      <c r="P268" s="192"/>
      <c r="Q268" s="192"/>
      <c r="R268" s="192"/>
      <c r="S268" s="192"/>
      <c r="T268" s="193"/>
      <c r="AT268" s="187" t="s">
        <v>373</v>
      </c>
      <c r="AU268" s="187" t="s">
        <v>87</v>
      </c>
      <c r="AV268" s="14" t="s">
        <v>200</v>
      </c>
      <c r="AW268" s="14" t="s">
        <v>38</v>
      </c>
      <c r="AX268" s="14" t="s">
        <v>85</v>
      </c>
      <c r="AY268" s="187" t="s">
        <v>186</v>
      </c>
    </row>
    <row r="269" spans="1:65" s="2" customFormat="1" ht="36.75" customHeight="1">
      <c r="A269" s="36"/>
      <c r="B269" s="147"/>
      <c r="C269" s="148" t="s">
        <v>657</v>
      </c>
      <c r="D269" s="148" t="s">
        <v>189</v>
      </c>
      <c r="E269" s="149" t="s">
        <v>3067</v>
      </c>
      <c r="F269" s="150" t="s">
        <v>3068</v>
      </c>
      <c r="G269" s="151" t="s">
        <v>370</v>
      </c>
      <c r="H269" s="152">
        <v>4</v>
      </c>
      <c r="I269" s="153"/>
      <c r="J269" s="154">
        <f>ROUND(I269*H269,2)</f>
        <v>0</v>
      </c>
      <c r="K269" s="155"/>
      <c r="L269" s="37"/>
      <c r="M269" s="163" t="s">
        <v>3</v>
      </c>
      <c r="N269" s="164" t="s">
        <v>48</v>
      </c>
      <c r="O269" s="57"/>
      <c r="P269" s="165">
        <f>O269*H269</f>
        <v>0</v>
      </c>
      <c r="Q269" s="165">
        <v>0</v>
      </c>
      <c r="R269" s="165">
        <f>Q269*H269</f>
        <v>0</v>
      </c>
      <c r="S269" s="165">
        <v>0</v>
      </c>
      <c r="T269" s="166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61" t="s">
        <v>200</v>
      </c>
      <c r="AT269" s="161" t="s">
        <v>189</v>
      </c>
      <c r="AU269" s="161" t="s">
        <v>87</v>
      </c>
      <c r="AY269" s="20" t="s">
        <v>186</v>
      </c>
      <c r="BE269" s="162">
        <f>IF(N269="základní",J269,0)</f>
        <v>0</v>
      </c>
      <c r="BF269" s="162">
        <f>IF(N269="snížená",J269,0)</f>
        <v>0</v>
      </c>
      <c r="BG269" s="162">
        <f>IF(N269="zákl. přenesená",J269,0)</f>
        <v>0</v>
      </c>
      <c r="BH269" s="162">
        <f>IF(N269="sníž. přenesená",J269,0)</f>
        <v>0</v>
      </c>
      <c r="BI269" s="162">
        <f>IF(N269="nulová",J269,0)</f>
        <v>0</v>
      </c>
      <c r="BJ269" s="20" t="s">
        <v>85</v>
      </c>
      <c r="BK269" s="162">
        <f>ROUND(I269*H269,2)</f>
        <v>0</v>
      </c>
      <c r="BL269" s="20" t="s">
        <v>200</v>
      </c>
      <c r="BM269" s="161" t="s">
        <v>3069</v>
      </c>
    </row>
    <row r="270" spans="1:65" s="2" customFormat="1" ht="64.5" customHeight="1">
      <c r="A270" s="36"/>
      <c r="B270" s="147"/>
      <c r="C270" s="148" t="s">
        <v>692</v>
      </c>
      <c r="D270" s="148" t="s">
        <v>189</v>
      </c>
      <c r="E270" s="149" t="s">
        <v>3070</v>
      </c>
      <c r="F270" s="150" t="s">
        <v>3071</v>
      </c>
      <c r="G270" s="151" t="s">
        <v>492</v>
      </c>
      <c r="H270" s="152">
        <v>0.18</v>
      </c>
      <c r="I270" s="153"/>
      <c r="J270" s="154">
        <f>ROUND(I270*H270,2)</f>
        <v>0</v>
      </c>
      <c r="K270" s="155"/>
      <c r="L270" s="37"/>
      <c r="M270" s="163" t="s">
        <v>3</v>
      </c>
      <c r="N270" s="164" t="s">
        <v>48</v>
      </c>
      <c r="O270" s="57"/>
      <c r="P270" s="165">
        <f>O270*H270</f>
        <v>0</v>
      </c>
      <c r="Q270" s="165">
        <v>1.05464</v>
      </c>
      <c r="R270" s="165">
        <f>Q270*H270</f>
        <v>0.18983520000000001</v>
      </c>
      <c r="S270" s="165">
        <v>0</v>
      </c>
      <c r="T270" s="166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61" t="s">
        <v>200</v>
      </c>
      <c r="AT270" s="161" t="s">
        <v>189</v>
      </c>
      <c r="AU270" s="161" t="s">
        <v>87</v>
      </c>
      <c r="AY270" s="20" t="s">
        <v>186</v>
      </c>
      <c r="BE270" s="162">
        <f>IF(N270="základní",J270,0)</f>
        <v>0</v>
      </c>
      <c r="BF270" s="162">
        <f>IF(N270="snížená",J270,0)</f>
        <v>0</v>
      </c>
      <c r="BG270" s="162">
        <f>IF(N270="zákl. přenesená",J270,0)</f>
        <v>0</v>
      </c>
      <c r="BH270" s="162">
        <f>IF(N270="sníž. přenesená",J270,0)</f>
        <v>0</v>
      </c>
      <c r="BI270" s="162">
        <f>IF(N270="nulová",J270,0)</f>
        <v>0</v>
      </c>
      <c r="BJ270" s="20" t="s">
        <v>85</v>
      </c>
      <c r="BK270" s="162">
        <f>ROUND(I270*H270,2)</f>
        <v>0</v>
      </c>
      <c r="BL270" s="20" t="s">
        <v>200</v>
      </c>
      <c r="BM270" s="161" t="s">
        <v>3072</v>
      </c>
    </row>
    <row r="271" spans="1:65" s="15" customFormat="1">
      <c r="B271" s="194"/>
      <c r="D271" s="172" t="s">
        <v>373</v>
      </c>
      <c r="E271" s="195" t="s">
        <v>3</v>
      </c>
      <c r="F271" s="196" t="s">
        <v>437</v>
      </c>
      <c r="H271" s="195" t="s">
        <v>3</v>
      </c>
      <c r="I271" s="197"/>
      <c r="L271" s="194"/>
      <c r="M271" s="198"/>
      <c r="N271" s="199"/>
      <c r="O271" s="199"/>
      <c r="P271" s="199"/>
      <c r="Q271" s="199"/>
      <c r="R271" s="199"/>
      <c r="S271" s="199"/>
      <c r="T271" s="200"/>
      <c r="AT271" s="195" t="s">
        <v>373</v>
      </c>
      <c r="AU271" s="195" t="s">
        <v>87</v>
      </c>
      <c r="AV271" s="15" t="s">
        <v>85</v>
      </c>
      <c r="AW271" s="15" t="s">
        <v>38</v>
      </c>
      <c r="AX271" s="15" t="s">
        <v>77</v>
      </c>
      <c r="AY271" s="195" t="s">
        <v>186</v>
      </c>
    </row>
    <row r="272" spans="1:65" s="13" customFormat="1">
      <c r="B272" s="178"/>
      <c r="D272" s="172" t="s">
        <v>373</v>
      </c>
      <c r="E272" s="179" t="s">
        <v>3</v>
      </c>
      <c r="F272" s="180" t="s">
        <v>3073</v>
      </c>
      <c r="H272" s="181">
        <v>0.18</v>
      </c>
      <c r="I272" s="182"/>
      <c r="L272" s="178"/>
      <c r="M272" s="183"/>
      <c r="N272" s="184"/>
      <c r="O272" s="184"/>
      <c r="P272" s="184"/>
      <c r="Q272" s="184"/>
      <c r="R272" s="184"/>
      <c r="S272" s="184"/>
      <c r="T272" s="185"/>
      <c r="AT272" s="179" t="s">
        <v>373</v>
      </c>
      <c r="AU272" s="179" t="s">
        <v>87</v>
      </c>
      <c r="AV272" s="13" t="s">
        <v>87</v>
      </c>
      <c r="AW272" s="13" t="s">
        <v>38</v>
      </c>
      <c r="AX272" s="13" t="s">
        <v>85</v>
      </c>
      <c r="AY272" s="179" t="s">
        <v>186</v>
      </c>
    </row>
    <row r="273" spans="1:65" s="2" customFormat="1" ht="36.75" customHeight="1">
      <c r="A273" s="36"/>
      <c r="B273" s="147"/>
      <c r="C273" s="148" t="s">
        <v>710</v>
      </c>
      <c r="D273" s="148" t="s">
        <v>189</v>
      </c>
      <c r="E273" s="149" t="s">
        <v>3074</v>
      </c>
      <c r="F273" s="150" t="s">
        <v>3075</v>
      </c>
      <c r="G273" s="151" t="s">
        <v>492</v>
      </c>
      <c r="H273" s="152">
        <v>27.420999999999999</v>
      </c>
      <c r="I273" s="153"/>
      <c r="J273" s="154">
        <f>ROUND(I273*H273,2)</f>
        <v>0</v>
      </c>
      <c r="K273" s="155"/>
      <c r="L273" s="37"/>
      <c r="M273" s="163" t="s">
        <v>3</v>
      </c>
      <c r="N273" s="164" t="s">
        <v>48</v>
      </c>
      <c r="O273" s="57"/>
      <c r="P273" s="165">
        <f>O273*H273</f>
        <v>0</v>
      </c>
      <c r="Q273" s="165">
        <v>1.7090000000000001E-2</v>
      </c>
      <c r="R273" s="165">
        <f>Q273*H273</f>
        <v>0.46862489000000002</v>
      </c>
      <c r="S273" s="165">
        <v>0</v>
      </c>
      <c r="T273" s="166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61" t="s">
        <v>200</v>
      </c>
      <c r="AT273" s="161" t="s">
        <v>189</v>
      </c>
      <c r="AU273" s="161" t="s">
        <v>87</v>
      </c>
      <c r="AY273" s="20" t="s">
        <v>186</v>
      </c>
      <c r="BE273" s="162">
        <f>IF(N273="základní",J273,0)</f>
        <v>0</v>
      </c>
      <c r="BF273" s="162">
        <f>IF(N273="snížená",J273,0)</f>
        <v>0</v>
      </c>
      <c r="BG273" s="162">
        <f>IF(N273="zákl. přenesená",J273,0)</f>
        <v>0</v>
      </c>
      <c r="BH273" s="162">
        <f>IF(N273="sníž. přenesená",J273,0)</f>
        <v>0</v>
      </c>
      <c r="BI273" s="162">
        <f>IF(N273="nulová",J273,0)</f>
        <v>0</v>
      </c>
      <c r="BJ273" s="20" t="s">
        <v>85</v>
      </c>
      <c r="BK273" s="162">
        <f>ROUND(I273*H273,2)</f>
        <v>0</v>
      </c>
      <c r="BL273" s="20" t="s">
        <v>200</v>
      </c>
      <c r="BM273" s="161" t="s">
        <v>3076</v>
      </c>
    </row>
    <row r="274" spans="1:65" s="15" customFormat="1">
      <c r="B274" s="194"/>
      <c r="D274" s="172" t="s">
        <v>373</v>
      </c>
      <c r="E274" s="195" t="s">
        <v>3</v>
      </c>
      <c r="F274" s="196" t="s">
        <v>3077</v>
      </c>
      <c r="H274" s="195" t="s">
        <v>3</v>
      </c>
      <c r="I274" s="197"/>
      <c r="L274" s="194"/>
      <c r="M274" s="198"/>
      <c r="N274" s="199"/>
      <c r="O274" s="199"/>
      <c r="P274" s="199"/>
      <c r="Q274" s="199"/>
      <c r="R274" s="199"/>
      <c r="S274" s="199"/>
      <c r="T274" s="200"/>
      <c r="AT274" s="195" t="s">
        <v>373</v>
      </c>
      <c r="AU274" s="195" t="s">
        <v>87</v>
      </c>
      <c r="AV274" s="15" t="s">
        <v>85</v>
      </c>
      <c r="AW274" s="15" t="s">
        <v>38</v>
      </c>
      <c r="AX274" s="15" t="s">
        <v>77</v>
      </c>
      <c r="AY274" s="195" t="s">
        <v>186</v>
      </c>
    </row>
    <row r="275" spans="1:65" s="15" customFormat="1">
      <c r="B275" s="194"/>
      <c r="D275" s="172" t="s">
        <v>373</v>
      </c>
      <c r="E275" s="195" t="s">
        <v>3</v>
      </c>
      <c r="F275" s="196" t="s">
        <v>3078</v>
      </c>
      <c r="H275" s="195" t="s">
        <v>3</v>
      </c>
      <c r="I275" s="197"/>
      <c r="L275" s="194"/>
      <c r="M275" s="198"/>
      <c r="N275" s="199"/>
      <c r="O275" s="199"/>
      <c r="P275" s="199"/>
      <c r="Q275" s="199"/>
      <c r="R275" s="199"/>
      <c r="S275" s="199"/>
      <c r="T275" s="200"/>
      <c r="AT275" s="195" t="s">
        <v>373</v>
      </c>
      <c r="AU275" s="195" t="s">
        <v>87</v>
      </c>
      <c r="AV275" s="15" t="s">
        <v>85</v>
      </c>
      <c r="AW275" s="15" t="s">
        <v>38</v>
      </c>
      <c r="AX275" s="15" t="s">
        <v>77</v>
      </c>
      <c r="AY275" s="195" t="s">
        <v>186</v>
      </c>
    </row>
    <row r="276" spans="1:65" s="13" customFormat="1">
      <c r="B276" s="178"/>
      <c r="D276" s="172" t="s">
        <v>373</v>
      </c>
      <c r="E276" s="179" t="s">
        <v>3</v>
      </c>
      <c r="F276" s="180" t="s">
        <v>3079</v>
      </c>
      <c r="H276" s="181">
        <v>14.968999999999999</v>
      </c>
      <c r="I276" s="182"/>
      <c r="L276" s="178"/>
      <c r="M276" s="183"/>
      <c r="N276" s="184"/>
      <c r="O276" s="184"/>
      <c r="P276" s="184"/>
      <c r="Q276" s="184"/>
      <c r="R276" s="184"/>
      <c r="S276" s="184"/>
      <c r="T276" s="185"/>
      <c r="AT276" s="179" t="s">
        <v>373</v>
      </c>
      <c r="AU276" s="179" t="s">
        <v>87</v>
      </c>
      <c r="AV276" s="13" t="s">
        <v>87</v>
      </c>
      <c r="AW276" s="13" t="s">
        <v>38</v>
      </c>
      <c r="AX276" s="13" t="s">
        <v>77</v>
      </c>
      <c r="AY276" s="179" t="s">
        <v>186</v>
      </c>
    </row>
    <row r="277" spans="1:65" s="15" customFormat="1">
      <c r="B277" s="194"/>
      <c r="D277" s="172" t="s">
        <v>373</v>
      </c>
      <c r="E277" s="195" t="s">
        <v>3</v>
      </c>
      <c r="F277" s="196" t="s">
        <v>3080</v>
      </c>
      <c r="H277" s="195" t="s">
        <v>3</v>
      </c>
      <c r="I277" s="197"/>
      <c r="L277" s="194"/>
      <c r="M277" s="198"/>
      <c r="N277" s="199"/>
      <c r="O277" s="199"/>
      <c r="P277" s="199"/>
      <c r="Q277" s="199"/>
      <c r="R277" s="199"/>
      <c r="S277" s="199"/>
      <c r="T277" s="200"/>
      <c r="AT277" s="195" t="s">
        <v>373</v>
      </c>
      <c r="AU277" s="195" t="s">
        <v>87</v>
      </c>
      <c r="AV277" s="15" t="s">
        <v>85</v>
      </c>
      <c r="AW277" s="15" t="s">
        <v>38</v>
      </c>
      <c r="AX277" s="15" t="s">
        <v>77</v>
      </c>
      <c r="AY277" s="195" t="s">
        <v>186</v>
      </c>
    </row>
    <row r="278" spans="1:65" s="15" customFormat="1">
      <c r="B278" s="194"/>
      <c r="D278" s="172" t="s">
        <v>373</v>
      </c>
      <c r="E278" s="195" t="s">
        <v>3</v>
      </c>
      <c r="F278" s="196" t="s">
        <v>3078</v>
      </c>
      <c r="H278" s="195" t="s">
        <v>3</v>
      </c>
      <c r="I278" s="197"/>
      <c r="L278" s="194"/>
      <c r="M278" s="198"/>
      <c r="N278" s="199"/>
      <c r="O278" s="199"/>
      <c r="P278" s="199"/>
      <c r="Q278" s="199"/>
      <c r="R278" s="199"/>
      <c r="S278" s="199"/>
      <c r="T278" s="200"/>
      <c r="AT278" s="195" t="s">
        <v>373</v>
      </c>
      <c r="AU278" s="195" t="s">
        <v>87</v>
      </c>
      <c r="AV278" s="15" t="s">
        <v>85</v>
      </c>
      <c r="AW278" s="15" t="s">
        <v>38</v>
      </c>
      <c r="AX278" s="15" t="s">
        <v>77</v>
      </c>
      <c r="AY278" s="195" t="s">
        <v>186</v>
      </c>
    </row>
    <row r="279" spans="1:65" s="13" customFormat="1">
      <c r="B279" s="178"/>
      <c r="D279" s="172" t="s">
        <v>373</v>
      </c>
      <c r="E279" s="179" t="s">
        <v>3</v>
      </c>
      <c r="F279" s="180" t="s">
        <v>3081</v>
      </c>
      <c r="H279" s="181">
        <v>2.52</v>
      </c>
      <c r="I279" s="182"/>
      <c r="L279" s="178"/>
      <c r="M279" s="183"/>
      <c r="N279" s="184"/>
      <c r="O279" s="184"/>
      <c r="P279" s="184"/>
      <c r="Q279" s="184"/>
      <c r="R279" s="184"/>
      <c r="S279" s="184"/>
      <c r="T279" s="185"/>
      <c r="AT279" s="179" t="s">
        <v>373</v>
      </c>
      <c r="AU279" s="179" t="s">
        <v>87</v>
      </c>
      <c r="AV279" s="13" t="s">
        <v>87</v>
      </c>
      <c r="AW279" s="13" t="s">
        <v>38</v>
      </c>
      <c r="AX279" s="13" t="s">
        <v>77</v>
      </c>
      <c r="AY279" s="179" t="s">
        <v>186</v>
      </c>
    </row>
    <row r="280" spans="1:65" s="13" customFormat="1">
      <c r="B280" s="178"/>
      <c r="D280" s="172" t="s">
        <v>373</v>
      </c>
      <c r="E280" s="179" t="s">
        <v>3</v>
      </c>
      <c r="F280" s="180" t="s">
        <v>3082</v>
      </c>
      <c r="H280" s="181">
        <v>3.3359999999999999</v>
      </c>
      <c r="I280" s="182"/>
      <c r="L280" s="178"/>
      <c r="M280" s="183"/>
      <c r="N280" s="184"/>
      <c r="O280" s="184"/>
      <c r="P280" s="184"/>
      <c r="Q280" s="184"/>
      <c r="R280" s="184"/>
      <c r="S280" s="184"/>
      <c r="T280" s="185"/>
      <c r="AT280" s="179" t="s">
        <v>373</v>
      </c>
      <c r="AU280" s="179" t="s">
        <v>87</v>
      </c>
      <c r="AV280" s="13" t="s">
        <v>87</v>
      </c>
      <c r="AW280" s="13" t="s">
        <v>38</v>
      </c>
      <c r="AX280" s="13" t="s">
        <v>77</v>
      </c>
      <c r="AY280" s="179" t="s">
        <v>186</v>
      </c>
    </row>
    <row r="281" spans="1:65" s="13" customFormat="1">
      <c r="B281" s="178"/>
      <c r="D281" s="172" t="s">
        <v>373</v>
      </c>
      <c r="E281" s="179" t="s">
        <v>3</v>
      </c>
      <c r="F281" s="180" t="s">
        <v>3083</v>
      </c>
      <c r="H281" s="181">
        <v>1.5</v>
      </c>
      <c r="I281" s="182"/>
      <c r="L281" s="178"/>
      <c r="M281" s="183"/>
      <c r="N281" s="184"/>
      <c r="O281" s="184"/>
      <c r="P281" s="184"/>
      <c r="Q281" s="184"/>
      <c r="R281" s="184"/>
      <c r="S281" s="184"/>
      <c r="T281" s="185"/>
      <c r="AT281" s="179" t="s">
        <v>373</v>
      </c>
      <c r="AU281" s="179" t="s">
        <v>87</v>
      </c>
      <c r="AV281" s="13" t="s">
        <v>87</v>
      </c>
      <c r="AW281" s="13" t="s">
        <v>38</v>
      </c>
      <c r="AX281" s="13" t="s">
        <v>77</v>
      </c>
      <c r="AY281" s="179" t="s">
        <v>186</v>
      </c>
    </row>
    <row r="282" spans="1:65" s="15" customFormat="1">
      <c r="B282" s="194"/>
      <c r="D282" s="172" t="s">
        <v>373</v>
      </c>
      <c r="E282" s="195" t="s">
        <v>3</v>
      </c>
      <c r="F282" s="196" t="s">
        <v>3084</v>
      </c>
      <c r="H282" s="195" t="s">
        <v>3</v>
      </c>
      <c r="I282" s="197"/>
      <c r="L282" s="194"/>
      <c r="M282" s="198"/>
      <c r="N282" s="199"/>
      <c r="O282" s="199"/>
      <c r="P282" s="199"/>
      <c r="Q282" s="199"/>
      <c r="R282" s="199"/>
      <c r="S282" s="199"/>
      <c r="T282" s="200"/>
      <c r="AT282" s="195" t="s">
        <v>373</v>
      </c>
      <c r="AU282" s="195" t="s">
        <v>87</v>
      </c>
      <c r="AV282" s="15" t="s">
        <v>85</v>
      </c>
      <c r="AW282" s="15" t="s">
        <v>38</v>
      </c>
      <c r="AX282" s="15" t="s">
        <v>77</v>
      </c>
      <c r="AY282" s="195" t="s">
        <v>186</v>
      </c>
    </row>
    <row r="283" spans="1:65" s="15" customFormat="1">
      <c r="B283" s="194"/>
      <c r="D283" s="172" t="s">
        <v>373</v>
      </c>
      <c r="E283" s="195" t="s">
        <v>3</v>
      </c>
      <c r="F283" s="196" t="s">
        <v>3080</v>
      </c>
      <c r="H283" s="195" t="s">
        <v>3</v>
      </c>
      <c r="I283" s="197"/>
      <c r="L283" s="194"/>
      <c r="M283" s="198"/>
      <c r="N283" s="199"/>
      <c r="O283" s="199"/>
      <c r="P283" s="199"/>
      <c r="Q283" s="199"/>
      <c r="R283" s="199"/>
      <c r="S283" s="199"/>
      <c r="T283" s="200"/>
      <c r="AT283" s="195" t="s">
        <v>373</v>
      </c>
      <c r="AU283" s="195" t="s">
        <v>87</v>
      </c>
      <c r="AV283" s="15" t="s">
        <v>85</v>
      </c>
      <c r="AW283" s="15" t="s">
        <v>38</v>
      </c>
      <c r="AX283" s="15" t="s">
        <v>77</v>
      </c>
      <c r="AY283" s="195" t="s">
        <v>186</v>
      </c>
    </row>
    <row r="284" spans="1:65" s="15" customFormat="1">
      <c r="B284" s="194"/>
      <c r="D284" s="172" t="s">
        <v>373</v>
      </c>
      <c r="E284" s="195" t="s">
        <v>3</v>
      </c>
      <c r="F284" s="196" t="s">
        <v>3085</v>
      </c>
      <c r="H284" s="195" t="s">
        <v>3</v>
      </c>
      <c r="I284" s="197"/>
      <c r="L284" s="194"/>
      <c r="M284" s="198"/>
      <c r="N284" s="199"/>
      <c r="O284" s="199"/>
      <c r="P284" s="199"/>
      <c r="Q284" s="199"/>
      <c r="R284" s="199"/>
      <c r="S284" s="199"/>
      <c r="T284" s="200"/>
      <c r="AT284" s="195" t="s">
        <v>373</v>
      </c>
      <c r="AU284" s="195" t="s">
        <v>87</v>
      </c>
      <c r="AV284" s="15" t="s">
        <v>85</v>
      </c>
      <c r="AW284" s="15" t="s">
        <v>38</v>
      </c>
      <c r="AX284" s="15" t="s">
        <v>77</v>
      </c>
      <c r="AY284" s="195" t="s">
        <v>186</v>
      </c>
    </row>
    <row r="285" spans="1:65" s="13" customFormat="1">
      <c r="B285" s="178"/>
      <c r="D285" s="172" t="s">
        <v>373</v>
      </c>
      <c r="E285" s="179" t="s">
        <v>3</v>
      </c>
      <c r="F285" s="180" t="s">
        <v>3086</v>
      </c>
      <c r="H285" s="181">
        <v>0.98599999999999999</v>
      </c>
      <c r="I285" s="182"/>
      <c r="L285" s="178"/>
      <c r="M285" s="183"/>
      <c r="N285" s="184"/>
      <c r="O285" s="184"/>
      <c r="P285" s="184"/>
      <c r="Q285" s="184"/>
      <c r="R285" s="184"/>
      <c r="S285" s="184"/>
      <c r="T285" s="185"/>
      <c r="AT285" s="179" t="s">
        <v>373</v>
      </c>
      <c r="AU285" s="179" t="s">
        <v>87</v>
      </c>
      <c r="AV285" s="13" t="s">
        <v>87</v>
      </c>
      <c r="AW285" s="13" t="s">
        <v>38</v>
      </c>
      <c r="AX285" s="13" t="s">
        <v>77</v>
      </c>
      <c r="AY285" s="179" t="s">
        <v>186</v>
      </c>
    </row>
    <row r="286" spans="1:65" s="15" customFormat="1">
      <c r="B286" s="194"/>
      <c r="D286" s="172" t="s">
        <v>373</v>
      </c>
      <c r="E286" s="195" t="s">
        <v>3</v>
      </c>
      <c r="F286" s="196" t="s">
        <v>3078</v>
      </c>
      <c r="H286" s="195" t="s">
        <v>3</v>
      </c>
      <c r="I286" s="197"/>
      <c r="L286" s="194"/>
      <c r="M286" s="198"/>
      <c r="N286" s="199"/>
      <c r="O286" s="199"/>
      <c r="P286" s="199"/>
      <c r="Q286" s="199"/>
      <c r="R286" s="199"/>
      <c r="S286" s="199"/>
      <c r="T286" s="200"/>
      <c r="AT286" s="195" t="s">
        <v>373</v>
      </c>
      <c r="AU286" s="195" t="s">
        <v>87</v>
      </c>
      <c r="AV286" s="15" t="s">
        <v>85</v>
      </c>
      <c r="AW286" s="15" t="s">
        <v>38</v>
      </c>
      <c r="AX286" s="15" t="s">
        <v>77</v>
      </c>
      <c r="AY286" s="195" t="s">
        <v>186</v>
      </c>
    </row>
    <row r="287" spans="1:65" s="13" customFormat="1">
      <c r="B287" s="178"/>
      <c r="D287" s="172" t="s">
        <v>373</v>
      </c>
      <c r="E287" s="179" t="s">
        <v>3</v>
      </c>
      <c r="F287" s="180" t="s">
        <v>3087</v>
      </c>
      <c r="H287" s="181">
        <v>2.5499999999999998</v>
      </c>
      <c r="I287" s="182"/>
      <c r="L287" s="178"/>
      <c r="M287" s="183"/>
      <c r="N287" s="184"/>
      <c r="O287" s="184"/>
      <c r="P287" s="184"/>
      <c r="Q287" s="184"/>
      <c r="R287" s="184"/>
      <c r="S287" s="184"/>
      <c r="T287" s="185"/>
      <c r="AT287" s="179" t="s">
        <v>373</v>
      </c>
      <c r="AU287" s="179" t="s">
        <v>87</v>
      </c>
      <c r="AV287" s="13" t="s">
        <v>87</v>
      </c>
      <c r="AW287" s="13" t="s">
        <v>38</v>
      </c>
      <c r="AX287" s="13" t="s">
        <v>77</v>
      </c>
      <c r="AY287" s="179" t="s">
        <v>186</v>
      </c>
    </row>
    <row r="288" spans="1:65" s="13" customFormat="1">
      <c r="B288" s="178"/>
      <c r="D288" s="172" t="s">
        <v>373</v>
      </c>
      <c r="E288" s="179" t="s">
        <v>3</v>
      </c>
      <c r="F288" s="180" t="s">
        <v>3088</v>
      </c>
      <c r="H288" s="181">
        <v>1.56</v>
      </c>
      <c r="I288" s="182"/>
      <c r="L288" s="178"/>
      <c r="M288" s="183"/>
      <c r="N288" s="184"/>
      <c r="O288" s="184"/>
      <c r="P288" s="184"/>
      <c r="Q288" s="184"/>
      <c r="R288" s="184"/>
      <c r="S288" s="184"/>
      <c r="T288" s="185"/>
      <c r="AT288" s="179" t="s">
        <v>373</v>
      </c>
      <c r="AU288" s="179" t="s">
        <v>87</v>
      </c>
      <c r="AV288" s="13" t="s">
        <v>87</v>
      </c>
      <c r="AW288" s="13" t="s">
        <v>38</v>
      </c>
      <c r="AX288" s="13" t="s">
        <v>77</v>
      </c>
      <c r="AY288" s="179" t="s">
        <v>186</v>
      </c>
    </row>
    <row r="289" spans="1:65" s="14" customFormat="1">
      <c r="B289" s="186"/>
      <c r="D289" s="172" t="s">
        <v>373</v>
      </c>
      <c r="E289" s="187" t="s">
        <v>3</v>
      </c>
      <c r="F289" s="188" t="s">
        <v>375</v>
      </c>
      <c r="H289" s="189">
        <v>27.420999999999999</v>
      </c>
      <c r="I289" s="190"/>
      <c r="L289" s="186"/>
      <c r="M289" s="191"/>
      <c r="N289" s="192"/>
      <c r="O289" s="192"/>
      <c r="P289" s="192"/>
      <c r="Q289" s="192"/>
      <c r="R289" s="192"/>
      <c r="S289" s="192"/>
      <c r="T289" s="193"/>
      <c r="AT289" s="187" t="s">
        <v>373</v>
      </c>
      <c r="AU289" s="187" t="s">
        <v>87</v>
      </c>
      <c r="AV289" s="14" t="s">
        <v>200</v>
      </c>
      <c r="AW289" s="14" t="s">
        <v>38</v>
      </c>
      <c r="AX289" s="14" t="s">
        <v>85</v>
      </c>
      <c r="AY289" s="187" t="s">
        <v>186</v>
      </c>
    </row>
    <row r="290" spans="1:65" s="2" customFormat="1" ht="21" customHeight="1">
      <c r="A290" s="36"/>
      <c r="B290" s="147"/>
      <c r="C290" s="201" t="s">
        <v>714</v>
      </c>
      <c r="D290" s="201" t="s">
        <v>184</v>
      </c>
      <c r="E290" s="202" t="s">
        <v>3089</v>
      </c>
      <c r="F290" s="203" t="s">
        <v>3090</v>
      </c>
      <c r="G290" s="204" t="s">
        <v>492</v>
      </c>
      <c r="H290" s="205">
        <v>16.167000000000002</v>
      </c>
      <c r="I290" s="206"/>
      <c r="J290" s="207">
        <f>ROUND(I290*H290,2)</f>
        <v>0</v>
      </c>
      <c r="K290" s="208"/>
      <c r="L290" s="209"/>
      <c r="M290" s="210" t="s">
        <v>3</v>
      </c>
      <c r="N290" s="211" t="s">
        <v>48</v>
      </c>
      <c r="O290" s="57"/>
      <c r="P290" s="165">
        <f>O290*H290</f>
        <v>0</v>
      </c>
      <c r="Q290" s="165">
        <v>1</v>
      </c>
      <c r="R290" s="165">
        <f>Q290*H290</f>
        <v>16.167000000000002</v>
      </c>
      <c r="S290" s="165">
        <v>0</v>
      </c>
      <c r="T290" s="166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61" t="s">
        <v>466</v>
      </c>
      <c r="AT290" s="161" t="s">
        <v>184</v>
      </c>
      <c r="AU290" s="161" t="s">
        <v>87</v>
      </c>
      <c r="AY290" s="20" t="s">
        <v>186</v>
      </c>
      <c r="BE290" s="162">
        <f>IF(N290="základní",J290,0)</f>
        <v>0</v>
      </c>
      <c r="BF290" s="162">
        <f>IF(N290="snížená",J290,0)</f>
        <v>0</v>
      </c>
      <c r="BG290" s="162">
        <f>IF(N290="zákl. přenesená",J290,0)</f>
        <v>0</v>
      </c>
      <c r="BH290" s="162">
        <f>IF(N290="sníž. přenesená",J290,0)</f>
        <v>0</v>
      </c>
      <c r="BI290" s="162">
        <f>IF(N290="nulová",J290,0)</f>
        <v>0</v>
      </c>
      <c r="BJ290" s="20" t="s">
        <v>85</v>
      </c>
      <c r="BK290" s="162">
        <f>ROUND(I290*H290,2)</f>
        <v>0</v>
      </c>
      <c r="BL290" s="20" t="s">
        <v>466</v>
      </c>
      <c r="BM290" s="161" t="s">
        <v>3091</v>
      </c>
    </row>
    <row r="291" spans="1:65" s="15" customFormat="1">
      <c r="B291" s="194"/>
      <c r="D291" s="172" t="s">
        <v>373</v>
      </c>
      <c r="E291" s="195" t="s">
        <v>3</v>
      </c>
      <c r="F291" s="196" t="s">
        <v>3077</v>
      </c>
      <c r="H291" s="195" t="s">
        <v>3</v>
      </c>
      <c r="I291" s="197"/>
      <c r="L291" s="194"/>
      <c r="M291" s="198"/>
      <c r="N291" s="199"/>
      <c r="O291" s="199"/>
      <c r="P291" s="199"/>
      <c r="Q291" s="199"/>
      <c r="R291" s="199"/>
      <c r="S291" s="199"/>
      <c r="T291" s="200"/>
      <c r="AT291" s="195" t="s">
        <v>373</v>
      </c>
      <c r="AU291" s="195" t="s">
        <v>87</v>
      </c>
      <c r="AV291" s="15" t="s">
        <v>85</v>
      </c>
      <c r="AW291" s="15" t="s">
        <v>38</v>
      </c>
      <c r="AX291" s="15" t="s">
        <v>77</v>
      </c>
      <c r="AY291" s="195" t="s">
        <v>186</v>
      </c>
    </row>
    <row r="292" spans="1:65" s="15" customFormat="1">
      <c r="B292" s="194"/>
      <c r="D292" s="172" t="s">
        <v>373</v>
      </c>
      <c r="E292" s="195" t="s">
        <v>3</v>
      </c>
      <c r="F292" s="196" t="s">
        <v>3078</v>
      </c>
      <c r="H292" s="195" t="s">
        <v>3</v>
      </c>
      <c r="I292" s="197"/>
      <c r="L292" s="194"/>
      <c r="M292" s="198"/>
      <c r="N292" s="199"/>
      <c r="O292" s="199"/>
      <c r="P292" s="199"/>
      <c r="Q292" s="199"/>
      <c r="R292" s="199"/>
      <c r="S292" s="199"/>
      <c r="T292" s="200"/>
      <c r="AT292" s="195" t="s">
        <v>373</v>
      </c>
      <c r="AU292" s="195" t="s">
        <v>87</v>
      </c>
      <c r="AV292" s="15" t="s">
        <v>85</v>
      </c>
      <c r="AW292" s="15" t="s">
        <v>38</v>
      </c>
      <c r="AX292" s="15" t="s">
        <v>77</v>
      </c>
      <c r="AY292" s="195" t="s">
        <v>186</v>
      </c>
    </row>
    <row r="293" spans="1:65" s="13" customFormat="1">
      <c r="B293" s="178"/>
      <c r="D293" s="172" t="s">
        <v>373</v>
      </c>
      <c r="E293" s="179" t="s">
        <v>3</v>
      </c>
      <c r="F293" s="180" t="s">
        <v>3079</v>
      </c>
      <c r="H293" s="181">
        <v>14.968999999999999</v>
      </c>
      <c r="I293" s="182"/>
      <c r="L293" s="178"/>
      <c r="M293" s="183"/>
      <c r="N293" s="184"/>
      <c r="O293" s="184"/>
      <c r="P293" s="184"/>
      <c r="Q293" s="184"/>
      <c r="R293" s="184"/>
      <c r="S293" s="184"/>
      <c r="T293" s="185"/>
      <c r="AT293" s="179" t="s">
        <v>373</v>
      </c>
      <c r="AU293" s="179" t="s">
        <v>87</v>
      </c>
      <c r="AV293" s="13" t="s">
        <v>87</v>
      </c>
      <c r="AW293" s="13" t="s">
        <v>38</v>
      </c>
      <c r="AX293" s="13" t="s">
        <v>85</v>
      </c>
      <c r="AY293" s="179" t="s">
        <v>186</v>
      </c>
    </row>
    <row r="294" spans="1:65" s="13" customFormat="1">
      <c r="B294" s="178"/>
      <c r="D294" s="172" t="s">
        <v>373</v>
      </c>
      <c r="F294" s="180" t="s">
        <v>3092</v>
      </c>
      <c r="H294" s="181">
        <v>16.167000000000002</v>
      </c>
      <c r="I294" s="182"/>
      <c r="L294" s="178"/>
      <c r="M294" s="183"/>
      <c r="N294" s="184"/>
      <c r="O294" s="184"/>
      <c r="P294" s="184"/>
      <c r="Q294" s="184"/>
      <c r="R294" s="184"/>
      <c r="S294" s="184"/>
      <c r="T294" s="185"/>
      <c r="AT294" s="179" t="s">
        <v>373</v>
      </c>
      <c r="AU294" s="179" t="s">
        <v>87</v>
      </c>
      <c r="AV294" s="13" t="s">
        <v>87</v>
      </c>
      <c r="AW294" s="13" t="s">
        <v>4</v>
      </c>
      <c r="AX294" s="13" t="s">
        <v>85</v>
      </c>
      <c r="AY294" s="179" t="s">
        <v>186</v>
      </c>
    </row>
    <row r="295" spans="1:65" s="2" customFormat="1" ht="36.75" customHeight="1">
      <c r="A295" s="36"/>
      <c r="B295" s="147"/>
      <c r="C295" s="148" t="s">
        <v>719</v>
      </c>
      <c r="D295" s="148" t="s">
        <v>189</v>
      </c>
      <c r="E295" s="149" t="s">
        <v>3093</v>
      </c>
      <c r="F295" s="150" t="s">
        <v>3094</v>
      </c>
      <c r="G295" s="151" t="s">
        <v>492</v>
      </c>
      <c r="H295" s="152">
        <v>1.681</v>
      </c>
      <c r="I295" s="153"/>
      <c r="J295" s="154">
        <f>ROUND(I295*H295,2)</f>
        <v>0</v>
      </c>
      <c r="K295" s="155"/>
      <c r="L295" s="37"/>
      <c r="M295" s="163" t="s">
        <v>3</v>
      </c>
      <c r="N295" s="164" t="s">
        <v>48</v>
      </c>
      <c r="O295" s="57"/>
      <c r="P295" s="165">
        <f>O295*H295</f>
        <v>0</v>
      </c>
      <c r="Q295" s="165">
        <v>1.221E-2</v>
      </c>
      <c r="R295" s="165">
        <f>Q295*H295</f>
        <v>2.052501E-2</v>
      </c>
      <c r="S295" s="165">
        <v>0</v>
      </c>
      <c r="T295" s="166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61" t="s">
        <v>200</v>
      </c>
      <c r="AT295" s="161" t="s">
        <v>189</v>
      </c>
      <c r="AU295" s="161" t="s">
        <v>87</v>
      </c>
      <c r="AY295" s="20" t="s">
        <v>186</v>
      </c>
      <c r="BE295" s="162">
        <f>IF(N295="základní",J295,0)</f>
        <v>0</v>
      </c>
      <c r="BF295" s="162">
        <f>IF(N295="snížená",J295,0)</f>
        <v>0</v>
      </c>
      <c r="BG295" s="162">
        <f>IF(N295="zákl. přenesená",J295,0)</f>
        <v>0</v>
      </c>
      <c r="BH295" s="162">
        <f>IF(N295="sníž. přenesená",J295,0)</f>
        <v>0</v>
      </c>
      <c r="BI295" s="162">
        <f>IF(N295="nulová",J295,0)</f>
        <v>0</v>
      </c>
      <c r="BJ295" s="20" t="s">
        <v>85</v>
      </c>
      <c r="BK295" s="162">
        <f>ROUND(I295*H295,2)</f>
        <v>0</v>
      </c>
      <c r="BL295" s="20" t="s">
        <v>200</v>
      </c>
      <c r="BM295" s="161" t="s">
        <v>3095</v>
      </c>
    </row>
    <row r="296" spans="1:65" s="15" customFormat="1">
      <c r="B296" s="194"/>
      <c r="D296" s="172" t="s">
        <v>373</v>
      </c>
      <c r="E296" s="195" t="s">
        <v>3</v>
      </c>
      <c r="F296" s="196" t="s">
        <v>3084</v>
      </c>
      <c r="H296" s="195" t="s">
        <v>3</v>
      </c>
      <c r="I296" s="197"/>
      <c r="L296" s="194"/>
      <c r="M296" s="198"/>
      <c r="N296" s="199"/>
      <c r="O296" s="199"/>
      <c r="P296" s="199"/>
      <c r="Q296" s="199"/>
      <c r="R296" s="199"/>
      <c r="S296" s="199"/>
      <c r="T296" s="200"/>
      <c r="AT296" s="195" t="s">
        <v>373</v>
      </c>
      <c r="AU296" s="195" t="s">
        <v>87</v>
      </c>
      <c r="AV296" s="15" t="s">
        <v>85</v>
      </c>
      <c r="AW296" s="15" t="s">
        <v>38</v>
      </c>
      <c r="AX296" s="15" t="s">
        <v>77</v>
      </c>
      <c r="AY296" s="195" t="s">
        <v>186</v>
      </c>
    </row>
    <row r="297" spans="1:65" s="13" customFormat="1">
      <c r="B297" s="178"/>
      <c r="D297" s="172" t="s">
        <v>373</v>
      </c>
      <c r="E297" s="179" t="s">
        <v>3</v>
      </c>
      <c r="F297" s="180" t="s">
        <v>3096</v>
      </c>
      <c r="H297" s="181">
        <v>1.681</v>
      </c>
      <c r="I297" s="182"/>
      <c r="L297" s="178"/>
      <c r="M297" s="183"/>
      <c r="N297" s="184"/>
      <c r="O297" s="184"/>
      <c r="P297" s="184"/>
      <c r="Q297" s="184"/>
      <c r="R297" s="184"/>
      <c r="S297" s="184"/>
      <c r="T297" s="185"/>
      <c r="AT297" s="179" t="s">
        <v>373</v>
      </c>
      <c r="AU297" s="179" t="s">
        <v>87</v>
      </c>
      <c r="AV297" s="13" t="s">
        <v>87</v>
      </c>
      <c r="AW297" s="13" t="s">
        <v>38</v>
      </c>
      <c r="AX297" s="13" t="s">
        <v>77</v>
      </c>
      <c r="AY297" s="179" t="s">
        <v>186</v>
      </c>
    </row>
    <row r="298" spans="1:65" s="14" customFormat="1">
      <c r="B298" s="186"/>
      <c r="D298" s="172" t="s">
        <v>373</v>
      </c>
      <c r="E298" s="187" t="s">
        <v>3</v>
      </c>
      <c r="F298" s="188" t="s">
        <v>375</v>
      </c>
      <c r="H298" s="189">
        <v>1.681</v>
      </c>
      <c r="I298" s="190"/>
      <c r="L298" s="186"/>
      <c r="M298" s="191"/>
      <c r="N298" s="192"/>
      <c r="O298" s="192"/>
      <c r="P298" s="192"/>
      <c r="Q298" s="192"/>
      <c r="R298" s="192"/>
      <c r="S298" s="192"/>
      <c r="T298" s="193"/>
      <c r="AT298" s="187" t="s">
        <v>373</v>
      </c>
      <c r="AU298" s="187" t="s">
        <v>87</v>
      </c>
      <c r="AV298" s="14" t="s">
        <v>200</v>
      </c>
      <c r="AW298" s="14" t="s">
        <v>38</v>
      </c>
      <c r="AX298" s="14" t="s">
        <v>85</v>
      </c>
      <c r="AY298" s="187" t="s">
        <v>186</v>
      </c>
    </row>
    <row r="299" spans="1:65" s="2" customFormat="1" ht="21" customHeight="1">
      <c r="A299" s="36"/>
      <c r="B299" s="147"/>
      <c r="C299" s="201" t="s">
        <v>724</v>
      </c>
      <c r="D299" s="201" t="s">
        <v>184</v>
      </c>
      <c r="E299" s="202" t="s">
        <v>3097</v>
      </c>
      <c r="F299" s="203" t="s">
        <v>3098</v>
      </c>
      <c r="G299" s="204" t="s">
        <v>492</v>
      </c>
      <c r="H299" s="205">
        <v>1.8149999999999999</v>
      </c>
      <c r="I299" s="206"/>
      <c r="J299" s="207">
        <f>ROUND(I299*H299,2)</f>
        <v>0</v>
      </c>
      <c r="K299" s="208"/>
      <c r="L299" s="209"/>
      <c r="M299" s="210" t="s">
        <v>3</v>
      </c>
      <c r="N299" s="211" t="s">
        <v>48</v>
      </c>
      <c r="O299" s="57"/>
      <c r="P299" s="165">
        <f>O299*H299</f>
        <v>0</v>
      </c>
      <c r="Q299" s="165">
        <v>1</v>
      </c>
      <c r="R299" s="165">
        <f>Q299*H299</f>
        <v>1.8149999999999999</v>
      </c>
      <c r="S299" s="165">
        <v>0</v>
      </c>
      <c r="T299" s="166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61" t="s">
        <v>466</v>
      </c>
      <c r="AT299" s="161" t="s">
        <v>184</v>
      </c>
      <c r="AU299" s="161" t="s">
        <v>87</v>
      </c>
      <c r="AY299" s="20" t="s">
        <v>186</v>
      </c>
      <c r="BE299" s="162">
        <f>IF(N299="základní",J299,0)</f>
        <v>0</v>
      </c>
      <c r="BF299" s="162">
        <f>IF(N299="snížená",J299,0)</f>
        <v>0</v>
      </c>
      <c r="BG299" s="162">
        <f>IF(N299="zákl. přenesená",J299,0)</f>
        <v>0</v>
      </c>
      <c r="BH299" s="162">
        <f>IF(N299="sníž. přenesená",J299,0)</f>
        <v>0</v>
      </c>
      <c r="BI299" s="162">
        <f>IF(N299="nulová",J299,0)</f>
        <v>0</v>
      </c>
      <c r="BJ299" s="20" t="s">
        <v>85</v>
      </c>
      <c r="BK299" s="162">
        <f>ROUND(I299*H299,2)</f>
        <v>0</v>
      </c>
      <c r="BL299" s="20" t="s">
        <v>466</v>
      </c>
      <c r="BM299" s="161" t="s">
        <v>3099</v>
      </c>
    </row>
    <row r="300" spans="1:65" s="15" customFormat="1">
      <c r="B300" s="194"/>
      <c r="D300" s="172" t="s">
        <v>373</v>
      </c>
      <c r="E300" s="195" t="s">
        <v>3</v>
      </c>
      <c r="F300" s="196" t="s">
        <v>3084</v>
      </c>
      <c r="H300" s="195" t="s">
        <v>3</v>
      </c>
      <c r="I300" s="197"/>
      <c r="L300" s="194"/>
      <c r="M300" s="198"/>
      <c r="N300" s="199"/>
      <c r="O300" s="199"/>
      <c r="P300" s="199"/>
      <c r="Q300" s="199"/>
      <c r="R300" s="199"/>
      <c r="S300" s="199"/>
      <c r="T300" s="200"/>
      <c r="AT300" s="195" t="s">
        <v>373</v>
      </c>
      <c r="AU300" s="195" t="s">
        <v>87</v>
      </c>
      <c r="AV300" s="15" t="s">
        <v>85</v>
      </c>
      <c r="AW300" s="15" t="s">
        <v>38</v>
      </c>
      <c r="AX300" s="15" t="s">
        <v>77</v>
      </c>
      <c r="AY300" s="195" t="s">
        <v>186</v>
      </c>
    </row>
    <row r="301" spans="1:65" s="13" customFormat="1">
      <c r="B301" s="178"/>
      <c r="D301" s="172" t="s">
        <v>373</v>
      </c>
      <c r="E301" s="179" t="s">
        <v>3</v>
      </c>
      <c r="F301" s="180" t="s">
        <v>3096</v>
      </c>
      <c r="H301" s="181">
        <v>1.681</v>
      </c>
      <c r="I301" s="182"/>
      <c r="L301" s="178"/>
      <c r="M301" s="183"/>
      <c r="N301" s="184"/>
      <c r="O301" s="184"/>
      <c r="P301" s="184"/>
      <c r="Q301" s="184"/>
      <c r="R301" s="184"/>
      <c r="S301" s="184"/>
      <c r="T301" s="185"/>
      <c r="AT301" s="179" t="s">
        <v>373</v>
      </c>
      <c r="AU301" s="179" t="s">
        <v>87</v>
      </c>
      <c r="AV301" s="13" t="s">
        <v>87</v>
      </c>
      <c r="AW301" s="13" t="s">
        <v>38</v>
      </c>
      <c r="AX301" s="13" t="s">
        <v>77</v>
      </c>
      <c r="AY301" s="179" t="s">
        <v>186</v>
      </c>
    </row>
    <row r="302" spans="1:65" s="14" customFormat="1">
      <c r="B302" s="186"/>
      <c r="D302" s="172" t="s">
        <v>373</v>
      </c>
      <c r="E302" s="187" t="s">
        <v>3</v>
      </c>
      <c r="F302" s="188" t="s">
        <v>375</v>
      </c>
      <c r="H302" s="189">
        <v>1.681</v>
      </c>
      <c r="I302" s="190"/>
      <c r="L302" s="186"/>
      <c r="M302" s="191"/>
      <c r="N302" s="192"/>
      <c r="O302" s="192"/>
      <c r="P302" s="192"/>
      <c r="Q302" s="192"/>
      <c r="R302" s="192"/>
      <c r="S302" s="192"/>
      <c r="T302" s="193"/>
      <c r="AT302" s="187" t="s">
        <v>373</v>
      </c>
      <c r="AU302" s="187" t="s">
        <v>87</v>
      </c>
      <c r="AV302" s="14" t="s">
        <v>200</v>
      </c>
      <c r="AW302" s="14" t="s">
        <v>38</v>
      </c>
      <c r="AX302" s="14" t="s">
        <v>85</v>
      </c>
      <c r="AY302" s="187" t="s">
        <v>186</v>
      </c>
    </row>
    <row r="303" spans="1:65" s="13" customFormat="1">
      <c r="B303" s="178"/>
      <c r="D303" s="172" t="s">
        <v>373</v>
      </c>
      <c r="F303" s="180" t="s">
        <v>3100</v>
      </c>
      <c r="H303" s="181">
        <v>1.8149999999999999</v>
      </c>
      <c r="I303" s="182"/>
      <c r="L303" s="178"/>
      <c r="M303" s="183"/>
      <c r="N303" s="184"/>
      <c r="O303" s="184"/>
      <c r="P303" s="184"/>
      <c r="Q303" s="184"/>
      <c r="R303" s="184"/>
      <c r="S303" s="184"/>
      <c r="T303" s="185"/>
      <c r="AT303" s="179" t="s">
        <v>373</v>
      </c>
      <c r="AU303" s="179" t="s">
        <v>87</v>
      </c>
      <c r="AV303" s="13" t="s">
        <v>87</v>
      </c>
      <c r="AW303" s="13" t="s">
        <v>4</v>
      </c>
      <c r="AX303" s="13" t="s">
        <v>85</v>
      </c>
      <c r="AY303" s="179" t="s">
        <v>186</v>
      </c>
    </row>
    <row r="304" spans="1:65" s="2" customFormat="1" ht="36.75" customHeight="1">
      <c r="A304" s="36"/>
      <c r="B304" s="147"/>
      <c r="C304" s="148" t="s">
        <v>730</v>
      </c>
      <c r="D304" s="148" t="s">
        <v>189</v>
      </c>
      <c r="E304" s="149" t="s">
        <v>3101</v>
      </c>
      <c r="F304" s="150" t="s">
        <v>3102</v>
      </c>
      <c r="G304" s="151" t="s">
        <v>397</v>
      </c>
      <c r="H304" s="152">
        <v>2.8849999999999998</v>
      </c>
      <c r="I304" s="153"/>
      <c r="J304" s="154">
        <f>ROUND(I304*H304,2)</f>
        <v>0</v>
      </c>
      <c r="K304" s="155"/>
      <c r="L304" s="37"/>
      <c r="M304" s="163" t="s">
        <v>3</v>
      </c>
      <c r="N304" s="164" t="s">
        <v>48</v>
      </c>
      <c r="O304" s="57"/>
      <c r="P304" s="165">
        <f>O304*H304</f>
        <v>0</v>
      </c>
      <c r="Q304" s="165">
        <v>2.4533700000000001</v>
      </c>
      <c r="R304" s="165">
        <f>Q304*H304</f>
        <v>7.0779724499999999</v>
      </c>
      <c r="S304" s="165">
        <v>0</v>
      </c>
      <c r="T304" s="166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61" t="s">
        <v>200</v>
      </c>
      <c r="AT304" s="161" t="s">
        <v>189</v>
      </c>
      <c r="AU304" s="161" t="s">
        <v>87</v>
      </c>
      <c r="AY304" s="20" t="s">
        <v>186</v>
      </c>
      <c r="BE304" s="162">
        <f>IF(N304="základní",J304,0)</f>
        <v>0</v>
      </c>
      <c r="BF304" s="162">
        <f>IF(N304="snížená",J304,0)</f>
        <v>0</v>
      </c>
      <c r="BG304" s="162">
        <f>IF(N304="zákl. přenesená",J304,0)</f>
        <v>0</v>
      </c>
      <c r="BH304" s="162">
        <f>IF(N304="sníž. přenesená",J304,0)</f>
        <v>0</v>
      </c>
      <c r="BI304" s="162">
        <f>IF(N304="nulová",J304,0)</f>
        <v>0</v>
      </c>
      <c r="BJ304" s="20" t="s">
        <v>85</v>
      </c>
      <c r="BK304" s="162">
        <f>ROUND(I304*H304,2)</f>
        <v>0</v>
      </c>
      <c r="BL304" s="20" t="s">
        <v>200</v>
      </c>
      <c r="BM304" s="161" t="s">
        <v>3103</v>
      </c>
    </row>
    <row r="305" spans="1:65" s="15" customFormat="1">
      <c r="B305" s="194"/>
      <c r="D305" s="172" t="s">
        <v>373</v>
      </c>
      <c r="E305" s="195" t="s">
        <v>3</v>
      </c>
      <c r="F305" s="196" t="s">
        <v>3104</v>
      </c>
      <c r="H305" s="195" t="s">
        <v>3</v>
      </c>
      <c r="I305" s="197"/>
      <c r="L305" s="194"/>
      <c r="M305" s="198"/>
      <c r="N305" s="199"/>
      <c r="O305" s="199"/>
      <c r="P305" s="199"/>
      <c r="Q305" s="199"/>
      <c r="R305" s="199"/>
      <c r="S305" s="199"/>
      <c r="T305" s="200"/>
      <c r="AT305" s="195" t="s">
        <v>373</v>
      </c>
      <c r="AU305" s="195" t="s">
        <v>87</v>
      </c>
      <c r="AV305" s="15" t="s">
        <v>85</v>
      </c>
      <c r="AW305" s="15" t="s">
        <v>38</v>
      </c>
      <c r="AX305" s="15" t="s">
        <v>77</v>
      </c>
      <c r="AY305" s="195" t="s">
        <v>186</v>
      </c>
    </row>
    <row r="306" spans="1:65" s="13" customFormat="1">
      <c r="B306" s="178"/>
      <c r="D306" s="172" t="s">
        <v>373</v>
      </c>
      <c r="E306" s="179" t="s">
        <v>3</v>
      </c>
      <c r="F306" s="180" t="s">
        <v>3105</v>
      </c>
      <c r="H306" s="181">
        <v>1.2210000000000001</v>
      </c>
      <c r="I306" s="182"/>
      <c r="L306" s="178"/>
      <c r="M306" s="183"/>
      <c r="N306" s="184"/>
      <c r="O306" s="184"/>
      <c r="P306" s="184"/>
      <c r="Q306" s="184"/>
      <c r="R306" s="184"/>
      <c r="S306" s="184"/>
      <c r="T306" s="185"/>
      <c r="AT306" s="179" t="s">
        <v>373</v>
      </c>
      <c r="AU306" s="179" t="s">
        <v>87</v>
      </c>
      <c r="AV306" s="13" t="s">
        <v>87</v>
      </c>
      <c r="AW306" s="13" t="s">
        <v>38</v>
      </c>
      <c r="AX306" s="13" t="s">
        <v>77</v>
      </c>
      <c r="AY306" s="179" t="s">
        <v>186</v>
      </c>
    </row>
    <row r="307" spans="1:65" s="13" customFormat="1">
      <c r="B307" s="178"/>
      <c r="D307" s="172" t="s">
        <v>373</v>
      </c>
      <c r="E307" s="179" t="s">
        <v>3</v>
      </c>
      <c r="F307" s="180" t="s">
        <v>3106</v>
      </c>
      <c r="H307" s="181">
        <v>0.21099999999999999</v>
      </c>
      <c r="I307" s="182"/>
      <c r="L307" s="178"/>
      <c r="M307" s="183"/>
      <c r="N307" s="184"/>
      <c r="O307" s="184"/>
      <c r="P307" s="184"/>
      <c r="Q307" s="184"/>
      <c r="R307" s="184"/>
      <c r="S307" s="184"/>
      <c r="T307" s="185"/>
      <c r="AT307" s="179" t="s">
        <v>373</v>
      </c>
      <c r="AU307" s="179" t="s">
        <v>87</v>
      </c>
      <c r="AV307" s="13" t="s">
        <v>87</v>
      </c>
      <c r="AW307" s="13" t="s">
        <v>38</v>
      </c>
      <c r="AX307" s="13" t="s">
        <v>77</v>
      </c>
      <c r="AY307" s="179" t="s">
        <v>186</v>
      </c>
    </row>
    <row r="308" spans="1:65" s="13" customFormat="1">
      <c r="B308" s="178"/>
      <c r="D308" s="172" t="s">
        <v>373</v>
      </c>
      <c r="E308" s="179" t="s">
        <v>3</v>
      </c>
      <c r="F308" s="180" t="s">
        <v>3107</v>
      </c>
      <c r="H308" s="181">
        <v>0.51700000000000002</v>
      </c>
      <c r="I308" s="182"/>
      <c r="L308" s="178"/>
      <c r="M308" s="183"/>
      <c r="N308" s="184"/>
      <c r="O308" s="184"/>
      <c r="P308" s="184"/>
      <c r="Q308" s="184"/>
      <c r="R308" s="184"/>
      <c r="S308" s="184"/>
      <c r="T308" s="185"/>
      <c r="AT308" s="179" t="s">
        <v>373</v>
      </c>
      <c r="AU308" s="179" t="s">
        <v>87</v>
      </c>
      <c r="AV308" s="13" t="s">
        <v>87</v>
      </c>
      <c r="AW308" s="13" t="s">
        <v>38</v>
      </c>
      <c r="AX308" s="13" t="s">
        <v>77</v>
      </c>
      <c r="AY308" s="179" t="s">
        <v>186</v>
      </c>
    </row>
    <row r="309" spans="1:65" s="15" customFormat="1">
      <c r="B309" s="194"/>
      <c r="D309" s="172" t="s">
        <v>373</v>
      </c>
      <c r="E309" s="195" t="s">
        <v>3</v>
      </c>
      <c r="F309" s="196" t="s">
        <v>2535</v>
      </c>
      <c r="H309" s="195" t="s">
        <v>3</v>
      </c>
      <c r="I309" s="197"/>
      <c r="L309" s="194"/>
      <c r="M309" s="198"/>
      <c r="N309" s="199"/>
      <c r="O309" s="199"/>
      <c r="P309" s="199"/>
      <c r="Q309" s="199"/>
      <c r="R309" s="199"/>
      <c r="S309" s="199"/>
      <c r="T309" s="200"/>
      <c r="AT309" s="195" t="s">
        <v>373</v>
      </c>
      <c r="AU309" s="195" t="s">
        <v>87</v>
      </c>
      <c r="AV309" s="15" t="s">
        <v>85</v>
      </c>
      <c r="AW309" s="15" t="s">
        <v>38</v>
      </c>
      <c r="AX309" s="15" t="s">
        <v>77</v>
      </c>
      <c r="AY309" s="195" t="s">
        <v>186</v>
      </c>
    </row>
    <row r="310" spans="1:65" s="13" customFormat="1">
      <c r="B310" s="178"/>
      <c r="D310" s="172" t="s">
        <v>373</v>
      </c>
      <c r="E310" s="179" t="s">
        <v>3</v>
      </c>
      <c r="F310" s="180" t="s">
        <v>3108</v>
      </c>
      <c r="H310" s="181">
        <v>0.24299999999999999</v>
      </c>
      <c r="I310" s="182"/>
      <c r="L310" s="178"/>
      <c r="M310" s="183"/>
      <c r="N310" s="184"/>
      <c r="O310" s="184"/>
      <c r="P310" s="184"/>
      <c r="Q310" s="184"/>
      <c r="R310" s="184"/>
      <c r="S310" s="184"/>
      <c r="T310" s="185"/>
      <c r="AT310" s="179" t="s">
        <v>373</v>
      </c>
      <c r="AU310" s="179" t="s">
        <v>87</v>
      </c>
      <c r="AV310" s="13" t="s">
        <v>87</v>
      </c>
      <c r="AW310" s="13" t="s">
        <v>38</v>
      </c>
      <c r="AX310" s="13" t="s">
        <v>77</v>
      </c>
      <c r="AY310" s="179" t="s">
        <v>186</v>
      </c>
    </row>
    <row r="311" spans="1:65" s="13" customFormat="1">
      <c r="B311" s="178"/>
      <c r="D311" s="172" t="s">
        <v>373</v>
      </c>
      <c r="E311" s="179" t="s">
        <v>3</v>
      </c>
      <c r="F311" s="180" t="s">
        <v>3109</v>
      </c>
      <c r="H311" s="181">
        <v>0.32400000000000001</v>
      </c>
      <c r="I311" s="182"/>
      <c r="L311" s="178"/>
      <c r="M311" s="183"/>
      <c r="N311" s="184"/>
      <c r="O311" s="184"/>
      <c r="P311" s="184"/>
      <c r="Q311" s="184"/>
      <c r="R311" s="184"/>
      <c r="S311" s="184"/>
      <c r="T311" s="185"/>
      <c r="AT311" s="179" t="s">
        <v>373</v>
      </c>
      <c r="AU311" s="179" t="s">
        <v>87</v>
      </c>
      <c r="AV311" s="13" t="s">
        <v>87</v>
      </c>
      <c r="AW311" s="13" t="s">
        <v>38</v>
      </c>
      <c r="AX311" s="13" t="s">
        <v>77</v>
      </c>
      <c r="AY311" s="179" t="s">
        <v>186</v>
      </c>
    </row>
    <row r="312" spans="1:65" s="13" customFormat="1">
      <c r="B312" s="178"/>
      <c r="D312" s="172" t="s">
        <v>373</v>
      </c>
      <c r="E312" s="179" t="s">
        <v>3</v>
      </c>
      <c r="F312" s="180" t="s">
        <v>3110</v>
      </c>
      <c r="H312" s="181">
        <v>0.20699999999999999</v>
      </c>
      <c r="I312" s="182"/>
      <c r="L312" s="178"/>
      <c r="M312" s="183"/>
      <c r="N312" s="184"/>
      <c r="O312" s="184"/>
      <c r="P312" s="184"/>
      <c r="Q312" s="184"/>
      <c r="R312" s="184"/>
      <c r="S312" s="184"/>
      <c r="T312" s="185"/>
      <c r="AT312" s="179" t="s">
        <v>373</v>
      </c>
      <c r="AU312" s="179" t="s">
        <v>87</v>
      </c>
      <c r="AV312" s="13" t="s">
        <v>87</v>
      </c>
      <c r="AW312" s="13" t="s">
        <v>38</v>
      </c>
      <c r="AX312" s="13" t="s">
        <v>77</v>
      </c>
      <c r="AY312" s="179" t="s">
        <v>186</v>
      </c>
    </row>
    <row r="313" spans="1:65" s="13" customFormat="1">
      <c r="B313" s="178"/>
      <c r="D313" s="172" t="s">
        <v>373</v>
      </c>
      <c r="E313" s="179" t="s">
        <v>3</v>
      </c>
      <c r="F313" s="180" t="s">
        <v>3111</v>
      </c>
      <c r="H313" s="181">
        <v>0.16200000000000001</v>
      </c>
      <c r="I313" s="182"/>
      <c r="L313" s="178"/>
      <c r="M313" s="183"/>
      <c r="N313" s="184"/>
      <c r="O313" s="184"/>
      <c r="P313" s="184"/>
      <c r="Q313" s="184"/>
      <c r="R313" s="184"/>
      <c r="S313" s="184"/>
      <c r="T313" s="185"/>
      <c r="AT313" s="179" t="s">
        <v>373</v>
      </c>
      <c r="AU313" s="179" t="s">
        <v>87</v>
      </c>
      <c r="AV313" s="13" t="s">
        <v>87</v>
      </c>
      <c r="AW313" s="13" t="s">
        <v>38</v>
      </c>
      <c r="AX313" s="13" t="s">
        <v>77</v>
      </c>
      <c r="AY313" s="179" t="s">
        <v>186</v>
      </c>
    </row>
    <row r="314" spans="1:65" s="14" customFormat="1">
      <c r="B314" s="186"/>
      <c r="D314" s="172" t="s">
        <v>373</v>
      </c>
      <c r="E314" s="187" t="s">
        <v>3</v>
      </c>
      <c r="F314" s="188" t="s">
        <v>375</v>
      </c>
      <c r="H314" s="189">
        <v>2.8849999999999998</v>
      </c>
      <c r="I314" s="190"/>
      <c r="L314" s="186"/>
      <c r="M314" s="191"/>
      <c r="N314" s="192"/>
      <c r="O314" s="192"/>
      <c r="P314" s="192"/>
      <c r="Q314" s="192"/>
      <c r="R314" s="192"/>
      <c r="S314" s="192"/>
      <c r="T314" s="193"/>
      <c r="AT314" s="187" t="s">
        <v>373</v>
      </c>
      <c r="AU314" s="187" t="s">
        <v>87</v>
      </c>
      <c r="AV314" s="14" t="s">
        <v>200</v>
      </c>
      <c r="AW314" s="14" t="s">
        <v>38</v>
      </c>
      <c r="AX314" s="14" t="s">
        <v>85</v>
      </c>
      <c r="AY314" s="187" t="s">
        <v>186</v>
      </c>
    </row>
    <row r="315" spans="1:65" s="2" customFormat="1" ht="36.75" customHeight="1">
      <c r="A315" s="36"/>
      <c r="B315" s="147"/>
      <c r="C315" s="148" t="s">
        <v>736</v>
      </c>
      <c r="D315" s="148" t="s">
        <v>189</v>
      </c>
      <c r="E315" s="149" t="s">
        <v>3112</v>
      </c>
      <c r="F315" s="150" t="s">
        <v>3113</v>
      </c>
      <c r="G315" s="151" t="s">
        <v>492</v>
      </c>
      <c r="H315" s="152">
        <v>0.34599999999999997</v>
      </c>
      <c r="I315" s="153"/>
      <c r="J315" s="154">
        <f>ROUND(I315*H315,2)</f>
        <v>0</v>
      </c>
      <c r="K315" s="155"/>
      <c r="L315" s="37"/>
      <c r="M315" s="163" t="s">
        <v>3</v>
      </c>
      <c r="N315" s="164" t="s">
        <v>48</v>
      </c>
      <c r="O315" s="57"/>
      <c r="P315" s="165">
        <f>O315*H315</f>
        <v>0</v>
      </c>
      <c r="Q315" s="165">
        <v>1.04887</v>
      </c>
      <c r="R315" s="165">
        <f>Q315*H315</f>
        <v>0.36290901999999997</v>
      </c>
      <c r="S315" s="165">
        <v>0</v>
      </c>
      <c r="T315" s="166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61" t="s">
        <v>200</v>
      </c>
      <c r="AT315" s="161" t="s">
        <v>189</v>
      </c>
      <c r="AU315" s="161" t="s">
        <v>87</v>
      </c>
      <c r="AY315" s="20" t="s">
        <v>186</v>
      </c>
      <c r="BE315" s="162">
        <f>IF(N315="základní",J315,0)</f>
        <v>0</v>
      </c>
      <c r="BF315" s="162">
        <f>IF(N315="snížená",J315,0)</f>
        <v>0</v>
      </c>
      <c r="BG315" s="162">
        <f>IF(N315="zákl. přenesená",J315,0)</f>
        <v>0</v>
      </c>
      <c r="BH315" s="162">
        <f>IF(N315="sníž. přenesená",J315,0)</f>
        <v>0</v>
      </c>
      <c r="BI315" s="162">
        <f>IF(N315="nulová",J315,0)</f>
        <v>0</v>
      </c>
      <c r="BJ315" s="20" t="s">
        <v>85</v>
      </c>
      <c r="BK315" s="162">
        <f>ROUND(I315*H315,2)</f>
        <v>0</v>
      </c>
      <c r="BL315" s="20" t="s">
        <v>200</v>
      </c>
      <c r="BM315" s="161" t="s">
        <v>3114</v>
      </c>
    </row>
    <row r="316" spans="1:65" s="13" customFormat="1">
      <c r="B316" s="178"/>
      <c r="D316" s="172" t="s">
        <v>373</v>
      </c>
      <c r="E316" s="179" t="s">
        <v>3</v>
      </c>
      <c r="F316" s="180" t="s">
        <v>3115</v>
      </c>
      <c r="H316" s="181">
        <v>0.23400000000000001</v>
      </c>
      <c r="I316" s="182"/>
      <c r="L316" s="178"/>
      <c r="M316" s="183"/>
      <c r="N316" s="184"/>
      <c r="O316" s="184"/>
      <c r="P316" s="184"/>
      <c r="Q316" s="184"/>
      <c r="R316" s="184"/>
      <c r="S316" s="184"/>
      <c r="T316" s="185"/>
      <c r="AT316" s="179" t="s">
        <v>373</v>
      </c>
      <c r="AU316" s="179" t="s">
        <v>87</v>
      </c>
      <c r="AV316" s="13" t="s">
        <v>87</v>
      </c>
      <c r="AW316" s="13" t="s">
        <v>38</v>
      </c>
      <c r="AX316" s="13" t="s">
        <v>77</v>
      </c>
      <c r="AY316" s="179" t="s">
        <v>186</v>
      </c>
    </row>
    <row r="317" spans="1:65" s="13" customFormat="1">
      <c r="B317" s="178"/>
      <c r="D317" s="172" t="s">
        <v>373</v>
      </c>
      <c r="E317" s="179" t="s">
        <v>3</v>
      </c>
      <c r="F317" s="180" t="s">
        <v>3116</v>
      </c>
      <c r="H317" s="181">
        <v>0.112</v>
      </c>
      <c r="I317" s="182"/>
      <c r="L317" s="178"/>
      <c r="M317" s="183"/>
      <c r="N317" s="184"/>
      <c r="O317" s="184"/>
      <c r="P317" s="184"/>
      <c r="Q317" s="184"/>
      <c r="R317" s="184"/>
      <c r="S317" s="184"/>
      <c r="T317" s="185"/>
      <c r="AT317" s="179" t="s">
        <v>373</v>
      </c>
      <c r="AU317" s="179" t="s">
        <v>87</v>
      </c>
      <c r="AV317" s="13" t="s">
        <v>87</v>
      </c>
      <c r="AW317" s="13" t="s">
        <v>38</v>
      </c>
      <c r="AX317" s="13" t="s">
        <v>77</v>
      </c>
      <c r="AY317" s="179" t="s">
        <v>186</v>
      </c>
    </row>
    <row r="318" spans="1:65" s="14" customFormat="1">
      <c r="B318" s="186"/>
      <c r="D318" s="172" t="s">
        <v>373</v>
      </c>
      <c r="E318" s="187" t="s">
        <v>3</v>
      </c>
      <c r="F318" s="188" t="s">
        <v>375</v>
      </c>
      <c r="H318" s="189">
        <v>0.34599999999999997</v>
      </c>
      <c r="I318" s="190"/>
      <c r="L318" s="186"/>
      <c r="M318" s="191"/>
      <c r="N318" s="192"/>
      <c r="O318" s="192"/>
      <c r="P318" s="192"/>
      <c r="Q318" s="192"/>
      <c r="R318" s="192"/>
      <c r="S318" s="192"/>
      <c r="T318" s="193"/>
      <c r="AT318" s="187" t="s">
        <v>373</v>
      </c>
      <c r="AU318" s="187" t="s">
        <v>87</v>
      </c>
      <c r="AV318" s="14" t="s">
        <v>200</v>
      </c>
      <c r="AW318" s="14" t="s">
        <v>38</v>
      </c>
      <c r="AX318" s="14" t="s">
        <v>85</v>
      </c>
      <c r="AY318" s="187" t="s">
        <v>186</v>
      </c>
    </row>
    <row r="319" spans="1:65" s="2" customFormat="1" ht="36.75" customHeight="1">
      <c r="A319" s="36"/>
      <c r="B319" s="147"/>
      <c r="C319" s="148" t="s">
        <v>742</v>
      </c>
      <c r="D319" s="148" t="s">
        <v>189</v>
      </c>
      <c r="E319" s="149" t="s">
        <v>3117</v>
      </c>
      <c r="F319" s="150" t="s">
        <v>3118</v>
      </c>
      <c r="G319" s="151" t="s">
        <v>370</v>
      </c>
      <c r="H319" s="152">
        <v>20.931999999999999</v>
      </c>
      <c r="I319" s="153"/>
      <c r="J319" s="154">
        <f>ROUND(I319*H319,2)</f>
        <v>0</v>
      </c>
      <c r="K319" s="155"/>
      <c r="L319" s="37"/>
      <c r="M319" s="163" t="s">
        <v>3</v>
      </c>
      <c r="N319" s="164" t="s">
        <v>48</v>
      </c>
      <c r="O319" s="57"/>
      <c r="P319" s="165">
        <f>O319*H319</f>
        <v>0</v>
      </c>
      <c r="Q319" s="165">
        <v>1.282E-2</v>
      </c>
      <c r="R319" s="165">
        <f>Q319*H319</f>
        <v>0.26834823999999996</v>
      </c>
      <c r="S319" s="165">
        <v>0</v>
      </c>
      <c r="T319" s="166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61" t="s">
        <v>200</v>
      </c>
      <c r="AT319" s="161" t="s">
        <v>189</v>
      </c>
      <c r="AU319" s="161" t="s">
        <v>87</v>
      </c>
      <c r="AY319" s="20" t="s">
        <v>186</v>
      </c>
      <c r="BE319" s="162">
        <f>IF(N319="základní",J319,0)</f>
        <v>0</v>
      </c>
      <c r="BF319" s="162">
        <f>IF(N319="snížená",J319,0)</f>
        <v>0</v>
      </c>
      <c r="BG319" s="162">
        <f>IF(N319="zákl. přenesená",J319,0)</f>
        <v>0</v>
      </c>
      <c r="BH319" s="162">
        <f>IF(N319="sníž. přenesená",J319,0)</f>
        <v>0</v>
      </c>
      <c r="BI319" s="162">
        <f>IF(N319="nulová",J319,0)</f>
        <v>0</v>
      </c>
      <c r="BJ319" s="20" t="s">
        <v>85</v>
      </c>
      <c r="BK319" s="162">
        <f>ROUND(I319*H319,2)</f>
        <v>0</v>
      </c>
      <c r="BL319" s="20" t="s">
        <v>200</v>
      </c>
      <c r="BM319" s="161" t="s">
        <v>3119</v>
      </c>
    </row>
    <row r="320" spans="1:65" s="15" customFormat="1">
      <c r="B320" s="194"/>
      <c r="D320" s="172" t="s">
        <v>373</v>
      </c>
      <c r="E320" s="195" t="s">
        <v>3</v>
      </c>
      <c r="F320" s="196" t="s">
        <v>3104</v>
      </c>
      <c r="H320" s="195" t="s">
        <v>3</v>
      </c>
      <c r="I320" s="197"/>
      <c r="L320" s="194"/>
      <c r="M320" s="198"/>
      <c r="N320" s="199"/>
      <c r="O320" s="199"/>
      <c r="P320" s="199"/>
      <c r="Q320" s="199"/>
      <c r="R320" s="199"/>
      <c r="S320" s="199"/>
      <c r="T320" s="200"/>
      <c r="AT320" s="195" t="s">
        <v>373</v>
      </c>
      <c r="AU320" s="195" t="s">
        <v>87</v>
      </c>
      <c r="AV320" s="15" t="s">
        <v>85</v>
      </c>
      <c r="AW320" s="15" t="s">
        <v>38</v>
      </c>
      <c r="AX320" s="15" t="s">
        <v>77</v>
      </c>
      <c r="AY320" s="195" t="s">
        <v>186</v>
      </c>
    </row>
    <row r="321" spans="1:65" s="13" customFormat="1">
      <c r="B321" s="178"/>
      <c r="D321" s="172" t="s">
        <v>373</v>
      </c>
      <c r="E321" s="179" t="s">
        <v>3</v>
      </c>
      <c r="F321" s="180" t="s">
        <v>3120</v>
      </c>
      <c r="H321" s="181">
        <v>7.83</v>
      </c>
      <c r="I321" s="182"/>
      <c r="L321" s="178"/>
      <c r="M321" s="183"/>
      <c r="N321" s="184"/>
      <c r="O321" s="184"/>
      <c r="P321" s="184"/>
      <c r="Q321" s="184"/>
      <c r="R321" s="184"/>
      <c r="S321" s="184"/>
      <c r="T321" s="185"/>
      <c r="AT321" s="179" t="s">
        <v>373</v>
      </c>
      <c r="AU321" s="179" t="s">
        <v>87</v>
      </c>
      <c r="AV321" s="13" t="s">
        <v>87</v>
      </c>
      <c r="AW321" s="13" t="s">
        <v>38</v>
      </c>
      <c r="AX321" s="13" t="s">
        <v>77</v>
      </c>
      <c r="AY321" s="179" t="s">
        <v>186</v>
      </c>
    </row>
    <row r="322" spans="1:65" s="13" customFormat="1">
      <c r="B322" s="178"/>
      <c r="D322" s="172" t="s">
        <v>373</v>
      </c>
      <c r="E322" s="179" t="s">
        <v>3</v>
      </c>
      <c r="F322" s="180" t="s">
        <v>3121</v>
      </c>
      <c r="H322" s="181">
        <v>1.35</v>
      </c>
      <c r="I322" s="182"/>
      <c r="L322" s="178"/>
      <c r="M322" s="183"/>
      <c r="N322" s="184"/>
      <c r="O322" s="184"/>
      <c r="P322" s="184"/>
      <c r="Q322" s="184"/>
      <c r="R322" s="184"/>
      <c r="S322" s="184"/>
      <c r="T322" s="185"/>
      <c r="AT322" s="179" t="s">
        <v>373</v>
      </c>
      <c r="AU322" s="179" t="s">
        <v>87</v>
      </c>
      <c r="AV322" s="13" t="s">
        <v>87</v>
      </c>
      <c r="AW322" s="13" t="s">
        <v>38</v>
      </c>
      <c r="AX322" s="13" t="s">
        <v>77</v>
      </c>
      <c r="AY322" s="179" t="s">
        <v>186</v>
      </c>
    </row>
    <row r="323" spans="1:65" s="13" customFormat="1">
      <c r="B323" s="178"/>
      <c r="D323" s="172" t="s">
        <v>373</v>
      </c>
      <c r="E323" s="179" t="s">
        <v>3</v>
      </c>
      <c r="F323" s="180" t="s">
        <v>3122</v>
      </c>
      <c r="H323" s="181">
        <v>3.9790000000000001</v>
      </c>
      <c r="I323" s="182"/>
      <c r="L323" s="178"/>
      <c r="M323" s="183"/>
      <c r="N323" s="184"/>
      <c r="O323" s="184"/>
      <c r="P323" s="184"/>
      <c r="Q323" s="184"/>
      <c r="R323" s="184"/>
      <c r="S323" s="184"/>
      <c r="T323" s="185"/>
      <c r="AT323" s="179" t="s">
        <v>373</v>
      </c>
      <c r="AU323" s="179" t="s">
        <v>87</v>
      </c>
      <c r="AV323" s="13" t="s">
        <v>87</v>
      </c>
      <c r="AW323" s="13" t="s">
        <v>38</v>
      </c>
      <c r="AX323" s="13" t="s">
        <v>77</v>
      </c>
      <c r="AY323" s="179" t="s">
        <v>186</v>
      </c>
    </row>
    <row r="324" spans="1:65" s="13" customFormat="1">
      <c r="B324" s="178"/>
      <c r="D324" s="172" t="s">
        <v>373</v>
      </c>
      <c r="E324" s="179" t="s">
        <v>3</v>
      </c>
      <c r="F324" s="180" t="s">
        <v>3123</v>
      </c>
      <c r="H324" s="181">
        <v>0.442</v>
      </c>
      <c r="I324" s="182"/>
      <c r="L324" s="178"/>
      <c r="M324" s="183"/>
      <c r="N324" s="184"/>
      <c r="O324" s="184"/>
      <c r="P324" s="184"/>
      <c r="Q324" s="184"/>
      <c r="R324" s="184"/>
      <c r="S324" s="184"/>
      <c r="T324" s="185"/>
      <c r="AT324" s="179" t="s">
        <v>373</v>
      </c>
      <c r="AU324" s="179" t="s">
        <v>87</v>
      </c>
      <c r="AV324" s="13" t="s">
        <v>87</v>
      </c>
      <c r="AW324" s="13" t="s">
        <v>38</v>
      </c>
      <c r="AX324" s="13" t="s">
        <v>77</v>
      </c>
      <c r="AY324" s="179" t="s">
        <v>186</v>
      </c>
    </row>
    <row r="325" spans="1:65" s="15" customFormat="1">
      <c r="B325" s="194"/>
      <c r="D325" s="172" t="s">
        <v>373</v>
      </c>
      <c r="E325" s="195" t="s">
        <v>3</v>
      </c>
      <c r="F325" s="196" t="s">
        <v>2535</v>
      </c>
      <c r="H325" s="195" t="s">
        <v>3</v>
      </c>
      <c r="I325" s="197"/>
      <c r="L325" s="194"/>
      <c r="M325" s="198"/>
      <c r="N325" s="199"/>
      <c r="O325" s="199"/>
      <c r="P325" s="199"/>
      <c r="Q325" s="199"/>
      <c r="R325" s="199"/>
      <c r="S325" s="199"/>
      <c r="T325" s="200"/>
      <c r="AT325" s="195" t="s">
        <v>373</v>
      </c>
      <c r="AU325" s="195" t="s">
        <v>87</v>
      </c>
      <c r="AV325" s="15" t="s">
        <v>85</v>
      </c>
      <c r="AW325" s="15" t="s">
        <v>38</v>
      </c>
      <c r="AX325" s="15" t="s">
        <v>77</v>
      </c>
      <c r="AY325" s="195" t="s">
        <v>186</v>
      </c>
    </row>
    <row r="326" spans="1:65" s="13" customFormat="1">
      <c r="B326" s="178"/>
      <c r="D326" s="172" t="s">
        <v>373</v>
      </c>
      <c r="E326" s="179" t="s">
        <v>3</v>
      </c>
      <c r="F326" s="180" t="s">
        <v>3124</v>
      </c>
      <c r="H326" s="181">
        <v>2.4300000000000002</v>
      </c>
      <c r="I326" s="182"/>
      <c r="L326" s="178"/>
      <c r="M326" s="183"/>
      <c r="N326" s="184"/>
      <c r="O326" s="184"/>
      <c r="P326" s="184"/>
      <c r="Q326" s="184"/>
      <c r="R326" s="184"/>
      <c r="S326" s="184"/>
      <c r="T326" s="185"/>
      <c r="AT326" s="179" t="s">
        <v>373</v>
      </c>
      <c r="AU326" s="179" t="s">
        <v>87</v>
      </c>
      <c r="AV326" s="13" t="s">
        <v>87</v>
      </c>
      <c r="AW326" s="13" t="s">
        <v>38</v>
      </c>
      <c r="AX326" s="13" t="s">
        <v>77</v>
      </c>
      <c r="AY326" s="179" t="s">
        <v>186</v>
      </c>
    </row>
    <row r="327" spans="1:65" s="13" customFormat="1">
      <c r="B327" s="178"/>
      <c r="D327" s="172" t="s">
        <v>373</v>
      </c>
      <c r="E327" s="179" t="s">
        <v>3</v>
      </c>
      <c r="F327" s="180" t="s">
        <v>3125</v>
      </c>
      <c r="H327" s="181">
        <v>3.24</v>
      </c>
      <c r="I327" s="182"/>
      <c r="L327" s="178"/>
      <c r="M327" s="183"/>
      <c r="N327" s="184"/>
      <c r="O327" s="184"/>
      <c r="P327" s="184"/>
      <c r="Q327" s="184"/>
      <c r="R327" s="184"/>
      <c r="S327" s="184"/>
      <c r="T327" s="185"/>
      <c r="AT327" s="179" t="s">
        <v>373</v>
      </c>
      <c r="AU327" s="179" t="s">
        <v>87</v>
      </c>
      <c r="AV327" s="13" t="s">
        <v>87</v>
      </c>
      <c r="AW327" s="13" t="s">
        <v>38</v>
      </c>
      <c r="AX327" s="13" t="s">
        <v>77</v>
      </c>
      <c r="AY327" s="179" t="s">
        <v>186</v>
      </c>
    </row>
    <row r="328" spans="1:65" s="13" customFormat="1">
      <c r="B328" s="178"/>
      <c r="D328" s="172" t="s">
        <v>373</v>
      </c>
      <c r="E328" s="179" t="s">
        <v>3</v>
      </c>
      <c r="F328" s="180" t="s">
        <v>3126</v>
      </c>
      <c r="H328" s="181">
        <v>1.377</v>
      </c>
      <c r="I328" s="182"/>
      <c r="L328" s="178"/>
      <c r="M328" s="183"/>
      <c r="N328" s="184"/>
      <c r="O328" s="184"/>
      <c r="P328" s="184"/>
      <c r="Q328" s="184"/>
      <c r="R328" s="184"/>
      <c r="S328" s="184"/>
      <c r="T328" s="185"/>
      <c r="AT328" s="179" t="s">
        <v>373</v>
      </c>
      <c r="AU328" s="179" t="s">
        <v>87</v>
      </c>
      <c r="AV328" s="13" t="s">
        <v>87</v>
      </c>
      <c r="AW328" s="13" t="s">
        <v>38</v>
      </c>
      <c r="AX328" s="13" t="s">
        <v>77</v>
      </c>
      <c r="AY328" s="179" t="s">
        <v>186</v>
      </c>
    </row>
    <row r="329" spans="1:65" s="13" customFormat="1">
      <c r="B329" s="178"/>
      <c r="D329" s="172" t="s">
        <v>373</v>
      </c>
      <c r="E329" s="179" t="s">
        <v>3</v>
      </c>
      <c r="F329" s="180" t="s">
        <v>3127</v>
      </c>
      <c r="H329" s="181">
        <v>0.28399999999999997</v>
      </c>
      <c r="I329" s="182"/>
      <c r="L329" s="178"/>
      <c r="M329" s="183"/>
      <c r="N329" s="184"/>
      <c r="O329" s="184"/>
      <c r="P329" s="184"/>
      <c r="Q329" s="184"/>
      <c r="R329" s="184"/>
      <c r="S329" s="184"/>
      <c r="T329" s="185"/>
      <c r="AT329" s="179" t="s">
        <v>373</v>
      </c>
      <c r="AU329" s="179" t="s">
        <v>87</v>
      </c>
      <c r="AV329" s="13" t="s">
        <v>87</v>
      </c>
      <c r="AW329" s="13" t="s">
        <v>38</v>
      </c>
      <c r="AX329" s="13" t="s">
        <v>77</v>
      </c>
      <c r="AY329" s="179" t="s">
        <v>186</v>
      </c>
    </row>
    <row r="330" spans="1:65" s="14" customFormat="1">
      <c r="B330" s="186"/>
      <c r="D330" s="172" t="s">
        <v>373</v>
      </c>
      <c r="E330" s="187" t="s">
        <v>3</v>
      </c>
      <c r="F330" s="188" t="s">
        <v>375</v>
      </c>
      <c r="H330" s="189">
        <v>20.931999999999999</v>
      </c>
      <c r="I330" s="190"/>
      <c r="L330" s="186"/>
      <c r="M330" s="191"/>
      <c r="N330" s="192"/>
      <c r="O330" s="192"/>
      <c r="P330" s="192"/>
      <c r="Q330" s="192"/>
      <c r="R330" s="192"/>
      <c r="S330" s="192"/>
      <c r="T330" s="193"/>
      <c r="AT330" s="187" t="s">
        <v>373</v>
      </c>
      <c r="AU330" s="187" t="s">
        <v>87</v>
      </c>
      <c r="AV330" s="14" t="s">
        <v>200</v>
      </c>
      <c r="AW330" s="14" t="s">
        <v>38</v>
      </c>
      <c r="AX330" s="14" t="s">
        <v>85</v>
      </c>
      <c r="AY330" s="187" t="s">
        <v>186</v>
      </c>
    </row>
    <row r="331" spans="1:65" s="2" customFormat="1" ht="36.75" customHeight="1">
      <c r="A331" s="36"/>
      <c r="B331" s="147"/>
      <c r="C331" s="148" t="s">
        <v>778</v>
      </c>
      <c r="D331" s="148" t="s">
        <v>189</v>
      </c>
      <c r="E331" s="149" t="s">
        <v>3128</v>
      </c>
      <c r="F331" s="150" t="s">
        <v>3129</v>
      </c>
      <c r="G331" s="151" t="s">
        <v>370</v>
      </c>
      <c r="H331" s="152">
        <v>20.931999999999999</v>
      </c>
      <c r="I331" s="153"/>
      <c r="J331" s="154">
        <f>ROUND(I331*H331,2)</f>
        <v>0</v>
      </c>
      <c r="K331" s="155"/>
      <c r="L331" s="37"/>
      <c r="M331" s="163" t="s">
        <v>3</v>
      </c>
      <c r="N331" s="164" t="s">
        <v>48</v>
      </c>
      <c r="O331" s="57"/>
      <c r="P331" s="165">
        <f>O331*H331</f>
        <v>0</v>
      </c>
      <c r="Q331" s="165">
        <v>0</v>
      </c>
      <c r="R331" s="165">
        <f>Q331*H331</f>
        <v>0</v>
      </c>
      <c r="S331" s="165">
        <v>0</v>
      </c>
      <c r="T331" s="166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61" t="s">
        <v>200</v>
      </c>
      <c r="AT331" s="161" t="s">
        <v>189</v>
      </c>
      <c r="AU331" s="161" t="s">
        <v>87</v>
      </c>
      <c r="AY331" s="20" t="s">
        <v>186</v>
      </c>
      <c r="BE331" s="162">
        <f>IF(N331="základní",J331,0)</f>
        <v>0</v>
      </c>
      <c r="BF331" s="162">
        <f>IF(N331="snížená",J331,0)</f>
        <v>0</v>
      </c>
      <c r="BG331" s="162">
        <f>IF(N331="zákl. přenesená",J331,0)</f>
        <v>0</v>
      </c>
      <c r="BH331" s="162">
        <f>IF(N331="sníž. přenesená",J331,0)</f>
        <v>0</v>
      </c>
      <c r="BI331" s="162">
        <f>IF(N331="nulová",J331,0)</f>
        <v>0</v>
      </c>
      <c r="BJ331" s="20" t="s">
        <v>85</v>
      </c>
      <c r="BK331" s="162">
        <f>ROUND(I331*H331,2)</f>
        <v>0</v>
      </c>
      <c r="BL331" s="20" t="s">
        <v>200</v>
      </c>
      <c r="BM331" s="161" t="s">
        <v>3130</v>
      </c>
    </row>
    <row r="332" spans="1:65" s="2" customFormat="1" ht="36.75" customHeight="1">
      <c r="A332" s="36"/>
      <c r="B332" s="147"/>
      <c r="C332" s="148" t="s">
        <v>784</v>
      </c>
      <c r="D332" s="148" t="s">
        <v>189</v>
      </c>
      <c r="E332" s="149" t="s">
        <v>3131</v>
      </c>
      <c r="F332" s="150" t="s">
        <v>3132</v>
      </c>
      <c r="G332" s="151" t="s">
        <v>843</v>
      </c>
      <c r="H332" s="152">
        <v>8.82</v>
      </c>
      <c r="I332" s="153"/>
      <c r="J332" s="154">
        <f>ROUND(I332*H332,2)</f>
        <v>0</v>
      </c>
      <c r="K332" s="155"/>
      <c r="L332" s="37"/>
      <c r="M332" s="163" t="s">
        <v>3</v>
      </c>
      <c r="N332" s="164" t="s">
        <v>48</v>
      </c>
      <c r="O332" s="57"/>
      <c r="P332" s="165">
        <f>O332*H332</f>
        <v>0</v>
      </c>
      <c r="Q332" s="165">
        <v>0.11046</v>
      </c>
      <c r="R332" s="165">
        <f>Q332*H332</f>
        <v>0.97425720000000005</v>
      </c>
      <c r="S332" s="165">
        <v>0</v>
      </c>
      <c r="T332" s="166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61" t="s">
        <v>200</v>
      </c>
      <c r="AT332" s="161" t="s">
        <v>189</v>
      </c>
      <c r="AU332" s="161" t="s">
        <v>87</v>
      </c>
      <c r="AY332" s="20" t="s">
        <v>186</v>
      </c>
      <c r="BE332" s="162">
        <f>IF(N332="základní",J332,0)</f>
        <v>0</v>
      </c>
      <c r="BF332" s="162">
        <f>IF(N332="snížená",J332,0)</f>
        <v>0</v>
      </c>
      <c r="BG332" s="162">
        <f>IF(N332="zákl. přenesená",J332,0)</f>
        <v>0</v>
      </c>
      <c r="BH332" s="162">
        <f>IF(N332="sníž. přenesená",J332,0)</f>
        <v>0</v>
      </c>
      <c r="BI332" s="162">
        <f>IF(N332="nulová",J332,0)</f>
        <v>0</v>
      </c>
      <c r="BJ332" s="20" t="s">
        <v>85</v>
      </c>
      <c r="BK332" s="162">
        <f>ROUND(I332*H332,2)</f>
        <v>0</v>
      </c>
      <c r="BL332" s="20" t="s">
        <v>200</v>
      </c>
      <c r="BM332" s="161" t="s">
        <v>3133</v>
      </c>
    </row>
    <row r="333" spans="1:65" s="15" customFormat="1">
      <c r="B333" s="194"/>
      <c r="D333" s="172" t="s">
        <v>373</v>
      </c>
      <c r="E333" s="195" t="s">
        <v>3</v>
      </c>
      <c r="F333" s="196" t="s">
        <v>2535</v>
      </c>
      <c r="H333" s="195" t="s">
        <v>3</v>
      </c>
      <c r="I333" s="197"/>
      <c r="L333" s="194"/>
      <c r="M333" s="198"/>
      <c r="N333" s="199"/>
      <c r="O333" s="199"/>
      <c r="P333" s="199"/>
      <c r="Q333" s="199"/>
      <c r="R333" s="199"/>
      <c r="S333" s="199"/>
      <c r="T333" s="200"/>
      <c r="AT333" s="195" t="s">
        <v>373</v>
      </c>
      <c r="AU333" s="195" t="s">
        <v>87</v>
      </c>
      <c r="AV333" s="15" t="s">
        <v>85</v>
      </c>
      <c r="AW333" s="15" t="s">
        <v>38</v>
      </c>
      <c r="AX333" s="15" t="s">
        <v>77</v>
      </c>
      <c r="AY333" s="195" t="s">
        <v>186</v>
      </c>
    </row>
    <row r="334" spans="1:65" s="13" customFormat="1">
      <c r="B334" s="178"/>
      <c r="D334" s="172" t="s">
        <v>373</v>
      </c>
      <c r="E334" s="179" t="s">
        <v>3</v>
      </c>
      <c r="F334" s="180" t="s">
        <v>1589</v>
      </c>
      <c r="H334" s="181">
        <v>5.82</v>
      </c>
      <c r="I334" s="182"/>
      <c r="L334" s="178"/>
      <c r="M334" s="183"/>
      <c r="N334" s="184"/>
      <c r="O334" s="184"/>
      <c r="P334" s="184"/>
      <c r="Q334" s="184"/>
      <c r="R334" s="184"/>
      <c r="S334" s="184"/>
      <c r="T334" s="185"/>
      <c r="AT334" s="179" t="s">
        <v>373</v>
      </c>
      <c r="AU334" s="179" t="s">
        <v>87</v>
      </c>
      <c r="AV334" s="13" t="s">
        <v>87</v>
      </c>
      <c r="AW334" s="13" t="s">
        <v>38</v>
      </c>
      <c r="AX334" s="13" t="s">
        <v>77</v>
      </c>
      <c r="AY334" s="179" t="s">
        <v>186</v>
      </c>
    </row>
    <row r="335" spans="1:65" s="15" customFormat="1">
      <c r="B335" s="194"/>
      <c r="D335" s="172" t="s">
        <v>373</v>
      </c>
      <c r="E335" s="195" t="s">
        <v>3</v>
      </c>
      <c r="F335" s="196" t="s">
        <v>3134</v>
      </c>
      <c r="H335" s="195" t="s">
        <v>3</v>
      </c>
      <c r="I335" s="197"/>
      <c r="L335" s="194"/>
      <c r="M335" s="198"/>
      <c r="N335" s="199"/>
      <c r="O335" s="199"/>
      <c r="P335" s="199"/>
      <c r="Q335" s="199"/>
      <c r="R335" s="199"/>
      <c r="S335" s="199"/>
      <c r="T335" s="200"/>
      <c r="AT335" s="195" t="s">
        <v>373</v>
      </c>
      <c r="AU335" s="195" t="s">
        <v>87</v>
      </c>
      <c r="AV335" s="15" t="s">
        <v>85</v>
      </c>
      <c r="AW335" s="15" t="s">
        <v>38</v>
      </c>
      <c r="AX335" s="15" t="s">
        <v>77</v>
      </c>
      <c r="AY335" s="195" t="s">
        <v>186</v>
      </c>
    </row>
    <row r="336" spans="1:65" s="13" customFormat="1">
      <c r="B336" s="178"/>
      <c r="D336" s="172" t="s">
        <v>373</v>
      </c>
      <c r="E336" s="179" t="s">
        <v>3</v>
      </c>
      <c r="F336" s="180" t="s">
        <v>1858</v>
      </c>
      <c r="H336" s="181">
        <v>3</v>
      </c>
      <c r="I336" s="182"/>
      <c r="L336" s="178"/>
      <c r="M336" s="183"/>
      <c r="N336" s="184"/>
      <c r="O336" s="184"/>
      <c r="P336" s="184"/>
      <c r="Q336" s="184"/>
      <c r="R336" s="184"/>
      <c r="S336" s="184"/>
      <c r="T336" s="185"/>
      <c r="AT336" s="179" t="s">
        <v>373</v>
      </c>
      <c r="AU336" s="179" t="s">
        <v>87</v>
      </c>
      <c r="AV336" s="13" t="s">
        <v>87</v>
      </c>
      <c r="AW336" s="13" t="s">
        <v>38</v>
      </c>
      <c r="AX336" s="13" t="s">
        <v>77</v>
      </c>
      <c r="AY336" s="179" t="s">
        <v>186</v>
      </c>
    </row>
    <row r="337" spans="1:65" s="14" customFormat="1">
      <c r="B337" s="186"/>
      <c r="D337" s="172" t="s">
        <v>373</v>
      </c>
      <c r="E337" s="187" t="s">
        <v>3</v>
      </c>
      <c r="F337" s="188" t="s">
        <v>375</v>
      </c>
      <c r="H337" s="189">
        <v>8.82</v>
      </c>
      <c r="I337" s="190"/>
      <c r="L337" s="186"/>
      <c r="M337" s="191"/>
      <c r="N337" s="192"/>
      <c r="O337" s="192"/>
      <c r="P337" s="192"/>
      <c r="Q337" s="192"/>
      <c r="R337" s="192"/>
      <c r="S337" s="192"/>
      <c r="T337" s="193"/>
      <c r="AT337" s="187" t="s">
        <v>373</v>
      </c>
      <c r="AU337" s="187" t="s">
        <v>87</v>
      </c>
      <c r="AV337" s="14" t="s">
        <v>200</v>
      </c>
      <c r="AW337" s="14" t="s">
        <v>38</v>
      </c>
      <c r="AX337" s="14" t="s">
        <v>85</v>
      </c>
      <c r="AY337" s="187" t="s">
        <v>186</v>
      </c>
    </row>
    <row r="338" spans="1:65" s="2" customFormat="1" ht="31.9" customHeight="1">
      <c r="A338" s="36"/>
      <c r="B338" s="147"/>
      <c r="C338" s="148" t="s">
        <v>789</v>
      </c>
      <c r="D338" s="148" t="s">
        <v>189</v>
      </c>
      <c r="E338" s="149" t="s">
        <v>3135</v>
      </c>
      <c r="F338" s="150" t="s">
        <v>3136</v>
      </c>
      <c r="G338" s="151" t="s">
        <v>370</v>
      </c>
      <c r="H338" s="152">
        <v>1.323</v>
      </c>
      <c r="I338" s="153"/>
      <c r="J338" s="154">
        <f>ROUND(I338*H338,2)</f>
        <v>0</v>
      </c>
      <c r="K338" s="155"/>
      <c r="L338" s="37"/>
      <c r="M338" s="163" t="s">
        <v>3</v>
      </c>
      <c r="N338" s="164" t="s">
        <v>48</v>
      </c>
      <c r="O338" s="57"/>
      <c r="P338" s="165">
        <f>O338*H338</f>
        <v>0</v>
      </c>
      <c r="Q338" s="165">
        <v>6.5799999999999999E-3</v>
      </c>
      <c r="R338" s="165">
        <f>Q338*H338</f>
        <v>8.7053399999999989E-3</v>
      </c>
      <c r="S338" s="165">
        <v>0</v>
      </c>
      <c r="T338" s="166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61" t="s">
        <v>200</v>
      </c>
      <c r="AT338" s="161" t="s">
        <v>189</v>
      </c>
      <c r="AU338" s="161" t="s">
        <v>87</v>
      </c>
      <c r="AY338" s="20" t="s">
        <v>186</v>
      </c>
      <c r="BE338" s="162">
        <f>IF(N338="základní",J338,0)</f>
        <v>0</v>
      </c>
      <c r="BF338" s="162">
        <f>IF(N338="snížená",J338,0)</f>
        <v>0</v>
      </c>
      <c r="BG338" s="162">
        <f>IF(N338="zákl. přenesená",J338,0)</f>
        <v>0</v>
      </c>
      <c r="BH338" s="162">
        <f>IF(N338="sníž. přenesená",J338,0)</f>
        <v>0</v>
      </c>
      <c r="BI338" s="162">
        <f>IF(N338="nulová",J338,0)</f>
        <v>0</v>
      </c>
      <c r="BJ338" s="20" t="s">
        <v>85</v>
      </c>
      <c r="BK338" s="162">
        <f>ROUND(I338*H338,2)</f>
        <v>0</v>
      </c>
      <c r="BL338" s="20" t="s">
        <v>200</v>
      </c>
      <c r="BM338" s="161" t="s">
        <v>3137</v>
      </c>
    </row>
    <row r="339" spans="1:65" s="15" customFormat="1">
      <c r="B339" s="194"/>
      <c r="D339" s="172" t="s">
        <v>373</v>
      </c>
      <c r="E339" s="195" t="s">
        <v>3</v>
      </c>
      <c r="F339" s="196" t="s">
        <v>2535</v>
      </c>
      <c r="H339" s="195" t="s">
        <v>3</v>
      </c>
      <c r="I339" s="197"/>
      <c r="L339" s="194"/>
      <c r="M339" s="198"/>
      <c r="N339" s="199"/>
      <c r="O339" s="199"/>
      <c r="P339" s="199"/>
      <c r="Q339" s="199"/>
      <c r="R339" s="199"/>
      <c r="S339" s="199"/>
      <c r="T339" s="200"/>
      <c r="AT339" s="195" t="s">
        <v>373</v>
      </c>
      <c r="AU339" s="195" t="s">
        <v>87</v>
      </c>
      <c r="AV339" s="15" t="s">
        <v>85</v>
      </c>
      <c r="AW339" s="15" t="s">
        <v>38</v>
      </c>
      <c r="AX339" s="15" t="s">
        <v>77</v>
      </c>
      <c r="AY339" s="195" t="s">
        <v>186</v>
      </c>
    </row>
    <row r="340" spans="1:65" s="13" customFormat="1">
      <c r="B340" s="178"/>
      <c r="D340" s="172" t="s">
        <v>373</v>
      </c>
      <c r="E340" s="179" t="s">
        <v>3</v>
      </c>
      <c r="F340" s="180" t="s">
        <v>3138</v>
      </c>
      <c r="H340" s="181">
        <v>0.873</v>
      </c>
      <c r="I340" s="182"/>
      <c r="L340" s="178"/>
      <c r="M340" s="183"/>
      <c r="N340" s="184"/>
      <c r="O340" s="184"/>
      <c r="P340" s="184"/>
      <c r="Q340" s="184"/>
      <c r="R340" s="184"/>
      <c r="S340" s="184"/>
      <c r="T340" s="185"/>
      <c r="AT340" s="179" t="s">
        <v>373</v>
      </c>
      <c r="AU340" s="179" t="s">
        <v>87</v>
      </c>
      <c r="AV340" s="13" t="s">
        <v>87</v>
      </c>
      <c r="AW340" s="13" t="s">
        <v>38</v>
      </c>
      <c r="AX340" s="13" t="s">
        <v>77</v>
      </c>
      <c r="AY340" s="179" t="s">
        <v>186</v>
      </c>
    </row>
    <row r="341" spans="1:65" s="15" customFormat="1">
      <c r="B341" s="194"/>
      <c r="D341" s="172" t="s">
        <v>373</v>
      </c>
      <c r="E341" s="195" t="s">
        <v>3</v>
      </c>
      <c r="F341" s="196" t="s">
        <v>3134</v>
      </c>
      <c r="H341" s="195" t="s">
        <v>3</v>
      </c>
      <c r="I341" s="197"/>
      <c r="L341" s="194"/>
      <c r="M341" s="198"/>
      <c r="N341" s="199"/>
      <c r="O341" s="199"/>
      <c r="P341" s="199"/>
      <c r="Q341" s="199"/>
      <c r="R341" s="199"/>
      <c r="S341" s="199"/>
      <c r="T341" s="200"/>
      <c r="AT341" s="195" t="s">
        <v>373</v>
      </c>
      <c r="AU341" s="195" t="s">
        <v>87</v>
      </c>
      <c r="AV341" s="15" t="s">
        <v>85</v>
      </c>
      <c r="AW341" s="15" t="s">
        <v>38</v>
      </c>
      <c r="AX341" s="15" t="s">
        <v>77</v>
      </c>
      <c r="AY341" s="195" t="s">
        <v>186</v>
      </c>
    </row>
    <row r="342" spans="1:65" s="13" customFormat="1">
      <c r="B342" s="178"/>
      <c r="D342" s="172" t="s">
        <v>373</v>
      </c>
      <c r="E342" s="179" t="s">
        <v>3</v>
      </c>
      <c r="F342" s="180" t="s">
        <v>3139</v>
      </c>
      <c r="H342" s="181">
        <v>0.45</v>
      </c>
      <c r="I342" s="182"/>
      <c r="L342" s="178"/>
      <c r="M342" s="183"/>
      <c r="N342" s="184"/>
      <c r="O342" s="184"/>
      <c r="P342" s="184"/>
      <c r="Q342" s="184"/>
      <c r="R342" s="184"/>
      <c r="S342" s="184"/>
      <c r="T342" s="185"/>
      <c r="AT342" s="179" t="s">
        <v>373</v>
      </c>
      <c r="AU342" s="179" t="s">
        <v>87</v>
      </c>
      <c r="AV342" s="13" t="s">
        <v>87</v>
      </c>
      <c r="AW342" s="13" t="s">
        <v>38</v>
      </c>
      <c r="AX342" s="13" t="s">
        <v>77</v>
      </c>
      <c r="AY342" s="179" t="s">
        <v>186</v>
      </c>
    </row>
    <row r="343" spans="1:65" s="14" customFormat="1">
      <c r="B343" s="186"/>
      <c r="D343" s="172" t="s">
        <v>373</v>
      </c>
      <c r="E343" s="187" t="s">
        <v>3</v>
      </c>
      <c r="F343" s="188" t="s">
        <v>375</v>
      </c>
      <c r="H343" s="189">
        <v>1.323</v>
      </c>
      <c r="I343" s="190"/>
      <c r="L343" s="186"/>
      <c r="M343" s="191"/>
      <c r="N343" s="192"/>
      <c r="O343" s="192"/>
      <c r="P343" s="192"/>
      <c r="Q343" s="192"/>
      <c r="R343" s="192"/>
      <c r="S343" s="192"/>
      <c r="T343" s="193"/>
      <c r="AT343" s="187" t="s">
        <v>373</v>
      </c>
      <c r="AU343" s="187" t="s">
        <v>87</v>
      </c>
      <c r="AV343" s="14" t="s">
        <v>200</v>
      </c>
      <c r="AW343" s="14" t="s">
        <v>38</v>
      </c>
      <c r="AX343" s="14" t="s">
        <v>85</v>
      </c>
      <c r="AY343" s="187" t="s">
        <v>186</v>
      </c>
    </row>
    <row r="344" spans="1:65" s="2" customFormat="1" ht="31.9" customHeight="1">
      <c r="A344" s="36"/>
      <c r="B344" s="147"/>
      <c r="C344" s="148" t="s">
        <v>793</v>
      </c>
      <c r="D344" s="148" t="s">
        <v>189</v>
      </c>
      <c r="E344" s="149" t="s">
        <v>3140</v>
      </c>
      <c r="F344" s="150" t="s">
        <v>3141</v>
      </c>
      <c r="G344" s="151" t="s">
        <v>370</v>
      </c>
      <c r="H344" s="152">
        <v>1.323</v>
      </c>
      <c r="I344" s="153"/>
      <c r="J344" s="154">
        <f>ROUND(I344*H344,2)</f>
        <v>0</v>
      </c>
      <c r="K344" s="155"/>
      <c r="L344" s="37"/>
      <c r="M344" s="163" t="s">
        <v>3</v>
      </c>
      <c r="N344" s="164" t="s">
        <v>48</v>
      </c>
      <c r="O344" s="57"/>
      <c r="P344" s="165">
        <f>O344*H344</f>
        <v>0</v>
      </c>
      <c r="Q344" s="165">
        <v>0</v>
      </c>
      <c r="R344" s="165">
        <f>Q344*H344</f>
        <v>0</v>
      </c>
      <c r="S344" s="165">
        <v>0</v>
      </c>
      <c r="T344" s="166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61" t="s">
        <v>200</v>
      </c>
      <c r="AT344" s="161" t="s">
        <v>189</v>
      </c>
      <c r="AU344" s="161" t="s">
        <v>87</v>
      </c>
      <c r="AY344" s="20" t="s">
        <v>186</v>
      </c>
      <c r="BE344" s="162">
        <f>IF(N344="základní",J344,0)</f>
        <v>0</v>
      </c>
      <c r="BF344" s="162">
        <f>IF(N344="snížená",J344,0)</f>
        <v>0</v>
      </c>
      <c r="BG344" s="162">
        <f>IF(N344="zákl. přenesená",J344,0)</f>
        <v>0</v>
      </c>
      <c r="BH344" s="162">
        <f>IF(N344="sníž. přenesená",J344,0)</f>
        <v>0</v>
      </c>
      <c r="BI344" s="162">
        <f>IF(N344="nulová",J344,0)</f>
        <v>0</v>
      </c>
      <c r="BJ344" s="20" t="s">
        <v>85</v>
      </c>
      <c r="BK344" s="162">
        <f>ROUND(I344*H344,2)</f>
        <v>0</v>
      </c>
      <c r="BL344" s="20" t="s">
        <v>200</v>
      </c>
      <c r="BM344" s="161" t="s">
        <v>3142</v>
      </c>
    </row>
    <row r="345" spans="1:65" s="12" customFormat="1" ht="22.9" customHeight="1">
      <c r="B345" s="134"/>
      <c r="D345" s="135" t="s">
        <v>76</v>
      </c>
      <c r="E345" s="145" t="s">
        <v>219</v>
      </c>
      <c r="F345" s="145" t="s">
        <v>609</v>
      </c>
      <c r="I345" s="137"/>
      <c r="J345" s="146">
        <f>BK345</f>
        <v>0</v>
      </c>
      <c r="L345" s="134"/>
      <c r="M345" s="139"/>
      <c r="N345" s="140"/>
      <c r="O345" s="140"/>
      <c r="P345" s="141">
        <f>SUM(P346:P405)</f>
        <v>0</v>
      </c>
      <c r="Q345" s="140"/>
      <c r="R345" s="141">
        <f>SUM(R346:R405)</f>
        <v>221.15160552</v>
      </c>
      <c r="S345" s="140"/>
      <c r="T345" s="142">
        <f>SUM(T346:T405)</f>
        <v>0</v>
      </c>
      <c r="AR345" s="135" t="s">
        <v>85</v>
      </c>
      <c r="AT345" s="143" t="s">
        <v>76</v>
      </c>
      <c r="AU345" s="143" t="s">
        <v>85</v>
      </c>
      <c r="AY345" s="135" t="s">
        <v>186</v>
      </c>
      <c r="BK345" s="144">
        <f>SUM(BK346:BK405)</f>
        <v>0</v>
      </c>
    </row>
    <row r="346" spans="1:65" s="2" customFormat="1" ht="31.9" customHeight="1">
      <c r="A346" s="36"/>
      <c r="B346" s="147"/>
      <c r="C346" s="148" t="s">
        <v>799</v>
      </c>
      <c r="D346" s="148" t="s">
        <v>189</v>
      </c>
      <c r="E346" s="149" t="s">
        <v>3143</v>
      </c>
      <c r="F346" s="150" t="s">
        <v>3144</v>
      </c>
      <c r="G346" s="151" t="s">
        <v>397</v>
      </c>
      <c r="H346" s="152">
        <v>41.116999999999997</v>
      </c>
      <c r="I346" s="153"/>
      <c r="J346" s="154">
        <f>ROUND(I346*H346,2)</f>
        <v>0</v>
      </c>
      <c r="K346" s="155"/>
      <c r="L346" s="37"/>
      <c r="M346" s="163" t="s">
        <v>3</v>
      </c>
      <c r="N346" s="164" t="s">
        <v>48</v>
      </c>
      <c r="O346" s="57"/>
      <c r="P346" s="165">
        <f>O346*H346</f>
        <v>0</v>
      </c>
      <c r="Q346" s="165">
        <v>2.2563399999999998</v>
      </c>
      <c r="R346" s="165">
        <f>Q346*H346</f>
        <v>92.773931779999984</v>
      </c>
      <c r="S346" s="165">
        <v>0</v>
      </c>
      <c r="T346" s="166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61" t="s">
        <v>200</v>
      </c>
      <c r="AT346" s="161" t="s">
        <v>189</v>
      </c>
      <c r="AU346" s="161" t="s">
        <v>87</v>
      </c>
      <c r="AY346" s="20" t="s">
        <v>186</v>
      </c>
      <c r="BE346" s="162">
        <f>IF(N346="základní",J346,0)</f>
        <v>0</v>
      </c>
      <c r="BF346" s="162">
        <f>IF(N346="snížená",J346,0)</f>
        <v>0</v>
      </c>
      <c r="BG346" s="162">
        <f>IF(N346="zákl. přenesená",J346,0)</f>
        <v>0</v>
      </c>
      <c r="BH346" s="162">
        <f>IF(N346="sníž. přenesená",J346,0)</f>
        <v>0</v>
      </c>
      <c r="BI346" s="162">
        <f>IF(N346="nulová",J346,0)</f>
        <v>0</v>
      </c>
      <c r="BJ346" s="20" t="s">
        <v>85</v>
      </c>
      <c r="BK346" s="162">
        <f>ROUND(I346*H346,2)</f>
        <v>0</v>
      </c>
      <c r="BL346" s="20" t="s">
        <v>200</v>
      </c>
      <c r="BM346" s="161" t="s">
        <v>3145</v>
      </c>
    </row>
    <row r="347" spans="1:65" s="15" customFormat="1">
      <c r="B347" s="194"/>
      <c r="D347" s="172" t="s">
        <v>373</v>
      </c>
      <c r="E347" s="195" t="s">
        <v>3</v>
      </c>
      <c r="F347" s="196" t="s">
        <v>1012</v>
      </c>
      <c r="H347" s="195" t="s">
        <v>3</v>
      </c>
      <c r="I347" s="197"/>
      <c r="L347" s="194"/>
      <c r="M347" s="198"/>
      <c r="N347" s="199"/>
      <c r="O347" s="199"/>
      <c r="P347" s="199"/>
      <c r="Q347" s="199"/>
      <c r="R347" s="199"/>
      <c r="S347" s="199"/>
      <c r="T347" s="200"/>
      <c r="AT347" s="195" t="s">
        <v>373</v>
      </c>
      <c r="AU347" s="195" t="s">
        <v>87</v>
      </c>
      <c r="AV347" s="15" t="s">
        <v>85</v>
      </c>
      <c r="AW347" s="15" t="s">
        <v>38</v>
      </c>
      <c r="AX347" s="15" t="s">
        <v>77</v>
      </c>
      <c r="AY347" s="195" t="s">
        <v>186</v>
      </c>
    </row>
    <row r="348" spans="1:65" s="13" customFormat="1">
      <c r="B348" s="178"/>
      <c r="D348" s="172" t="s">
        <v>373</v>
      </c>
      <c r="E348" s="179" t="s">
        <v>3</v>
      </c>
      <c r="F348" s="180" t="s">
        <v>3146</v>
      </c>
      <c r="H348" s="181">
        <v>0.8</v>
      </c>
      <c r="I348" s="182"/>
      <c r="L348" s="178"/>
      <c r="M348" s="183"/>
      <c r="N348" s="184"/>
      <c r="O348" s="184"/>
      <c r="P348" s="184"/>
      <c r="Q348" s="184"/>
      <c r="R348" s="184"/>
      <c r="S348" s="184"/>
      <c r="T348" s="185"/>
      <c r="AT348" s="179" t="s">
        <v>373</v>
      </c>
      <c r="AU348" s="179" t="s">
        <v>87</v>
      </c>
      <c r="AV348" s="13" t="s">
        <v>87</v>
      </c>
      <c r="AW348" s="13" t="s">
        <v>38</v>
      </c>
      <c r="AX348" s="13" t="s">
        <v>77</v>
      </c>
      <c r="AY348" s="179" t="s">
        <v>186</v>
      </c>
    </row>
    <row r="349" spans="1:65" s="15" customFormat="1">
      <c r="B349" s="194"/>
      <c r="D349" s="172" t="s">
        <v>373</v>
      </c>
      <c r="E349" s="195" t="s">
        <v>3</v>
      </c>
      <c r="F349" s="196" t="s">
        <v>1014</v>
      </c>
      <c r="H349" s="195" t="s">
        <v>3</v>
      </c>
      <c r="I349" s="197"/>
      <c r="L349" s="194"/>
      <c r="M349" s="198"/>
      <c r="N349" s="199"/>
      <c r="O349" s="199"/>
      <c r="P349" s="199"/>
      <c r="Q349" s="199"/>
      <c r="R349" s="199"/>
      <c r="S349" s="199"/>
      <c r="T349" s="200"/>
      <c r="AT349" s="195" t="s">
        <v>373</v>
      </c>
      <c r="AU349" s="195" t="s">
        <v>87</v>
      </c>
      <c r="AV349" s="15" t="s">
        <v>85</v>
      </c>
      <c r="AW349" s="15" t="s">
        <v>38</v>
      </c>
      <c r="AX349" s="15" t="s">
        <v>77</v>
      </c>
      <c r="AY349" s="195" t="s">
        <v>186</v>
      </c>
    </row>
    <row r="350" spans="1:65" s="13" customFormat="1">
      <c r="B350" s="178"/>
      <c r="D350" s="172" t="s">
        <v>373</v>
      </c>
      <c r="E350" s="179" t="s">
        <v>3</v>
      </c>
      <c r="F350" s="180" t="s">
        <v>3147</v>
      </c>
      <c r="H350" s="181">
        <v>40.317</v>
      </c>
      <c r="I350" s="182"/>
      <c r="L350" s="178"/>
      <c r="M350" s="183"/>
      <c r="N350" s="184"/>
      <c r="O350" s="184"/>
      <c r="P350" s="184"/>
      <c r="Q350" s="184"/>
      <c r="R350" s="184"/>
      <c r="S350" s="184"/>
      <c r="T350" s="185"/>
      <c r="AT350" s="179" t="s">
        <v>373</v>
      </c>
      <c r="AU350" s="179" t="s">
        <v>87</v>
      </c>
      <c r="AV350" s="13" t="s">
        <v>87</v>
      </c>
      <c r="AW350" s="13" t="s">
        <v>38</v>
      </c>
      <c r="AX350" s="13" t="s">
        <v>77</v>
      </c>
      <c r="AY350" s="179" t="s">
        <v>186</v>
      </c>
    </row>
    <row r="351" spans="1:65" s="14" customFormat="1">
      <c r="B351" s="186"/>
      <c r="D351" s="172" t="s">
        <v>373</v>
      </c>
      <c r="E351" s="187" t="s">
        <v>3</v>
      </c>
      <c r="F351" s="188" t="s">
        <v>375</v>
      </c>
      <c r="H351" s="189">
        <v>41.116999999999997</v>
      </c>
      <c r="I351" s="190"/>
      <c r="L351" s="186"/>
      <c r="M351" s="191"/>
      <c r="N351" s="192"/>
      <c r="O351" s="192"/>
      <c r="P351" s="192"/>
      <c r="Q351" s="192"/>
      <c r="R351" s="192"/>
      <c r="S351" s="192"/>
      <c r="T351" s="193"/>
      <c r="AT351" s="187" t="s">
        <v>373</v>
      </c>
      <c r="AU351" s="187" t="s">
        <v>87</v>
      </c>
      <c r="AV351" s="14" t="s">
        <v>200</v>
      </c>
      <c r="AW351" s="14" t="s">
        <v>38</v>
      </c>
      <c r="AX351" s="14" t="s">
        <v>85</v>
      </c>
      <c r="AY351" s="187" t="s">
        <v>186</v>
      </c>
    </row>
    <row r="352" spans="1:65" s="2" customFormat="1" ht="31.9" customHeight="1">
      <c r="A352" s="36"/>
      <c r="B352" s="147"/>
      <c r="C352" s="148" t="s">
        <v>805</v>
      </c>
      <c r="D352" s="148" t="s">
        <v>189</v>
      </c>
      <c r="E352" s="149" t="s">
        <v>3148</v>
      </c>
      <c r="F352" s="150" t="s">
        <v>3149</v>
      </c>
      <c r="G352" s="151" t="s">
        <v>397</v>
      </c>
      <c r="H352" s="152">
        <v>50.055</v>
      </c>
      <c r="I352" s="153"/>
      <c r="J352" s="154">
        <f>ROUND(I352*H352,2)</f>
        <v>0</v>
      </c>
      <c r="K352" s="155"/>
      <c r="L352" s="37"/>
      <c r="M352" s="163" t="s">
        <v>3</v>
      </c>
      <c r="N352" s="164" t="s">
        <v>48</v>
      </c>
      <c r="O352" s="57"/>
      <c r="P352" s="165">
        <f>O352*H352</f>
        <v>0</v>
      </c>
      <c r="Q352" s="165">
        <v>2.45329</v>
      </c>
      <c r="R352" s="165">
        <f>Q352*H352</f>
        <v>122.79943095</v>
      </c>
      <c r="S352" s="165">
        <v>0</v>
      </c>
      <c r="T352" s="166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61" t="s">
        <v>200</v>
      </c>
      <c r="AT352" s="161" t="s">
        <v>189</v>
      </c>
      <c r="AU352" s="161" t="s">
        <v>87</v>
      </c>
      <c r="AY352" s="20" t="s">
        <v>186</v>
      </c>
      <c r="BE352" s="162">
        <f>IF(N352="základní",J352,0)</f>
        <v>0</v>
      </c>
      <c r="BF352" s="162">
        <f>IF(N352="snížená",J352,0)</f>
        <v>0</v>
      </c>
      <c r="BG352" s="162">
        <f>IF(N352="zákl. přenesená",J352,0)</f>
        <v>0</v>
      </c>
      <c r="BH352" s="162">
        <f>IF(N352="sníž. přenesená",J352,0)</f>
        <v>0</v>
      </c>
      <c r="BI352" s="162">
        <f>IF(N352="nulová",J352,0)</f>
        <v>0</v>
      </c>
      <c r="BJ352" s="20" t="s">
        <v>85</v>
      </c>
      <c r="BK352" s="162">
        <f>ROUND(I352*H352,2)</f>
        <v>0</v>
      </c>
      <c r="BL352" s="20" t="s">
        <v>200</v>
      </c>
      <c r="BM352" s="161" t="s">
        <v>3150</v>
      </c>
    </row>
    <row r="353" spans="1:65" s="15" customFormat="1">
      <c r="B353" s="194"/>
      <c r="D353" s="172" t="s">
        <v>373</v>
      </c>
      <c r="E353" s="195" t="s">
        <v>3</v>
      </c>
      <c r="F353" s="196" t="s">
        <v>1016</v>
      </c>
      <c r="H353" s="195" t="s">
        <v>3</v>
      </c>
      <c r="I353" s="197"/>
      <c r="L353" s="194"/>
      <c r="M353" s="198"/>
      <c r="N353" s="199"/>
      <c r="O353" s="199"/>
      <c r="P353" s="199"/>
      <c r="Q353" s="199"/>
      <c r="R353" s="199"/>
      <c r="S353" s="199"/>
      <c r="T353" s="200"/>
      <c r="AT353" s="195" t="s">
        <v>373</v>
      </c>
      <c r="AU353" s="195" t="s">
        <v>87</v>
      </c>
      <c r="AV353" s="15" t="s">
        <v>85</v>
      </c>
      <c r="AW353" s="15" t="s">
        <v>38</v>
      </c>
      <c r="AX353" s="15" t="s">
        <v>77</v>
      </c>
      <c r="AY353" s="195" t="s">
        <v>186</v>
      </c>
    </row>
    <row r="354" spans="1:65" s="13" customFormat="1">
      <c r="B354" s="178"/>
      <c r="D354" s="172" t="s">
        <v>373</v>
      </c>
      <c r="E354" s="179" t="s">
        <v>3</v>
      </c>
      <c r="F354" s="180" t="s">
        <v>3151</v>
      </c>
      <c r="H354" s="181">
        <v>1.488</v>
      </c>
      <c r="I354" s="182"/>
      <c r="L354" s="178"/>
      <c r="M354" s="183"/>
      <c r="N354" s="184"/>
      <c r="O354" s="184"/>
      <c r="P354" s="184"/>
      <c r="Q354" s="184"/>
      <c r="R354" s="184"/>
      <c r="S354" s="184"/>
      <c r="T354" s="185"/>
      <c r="AT354" s="179" t="s">
        <v>373</v>
      </c>
      <c r="AU354" s="179" t="s">
        <v>87</v>
      </c>
      <c r="AV354" s="13" t="s">
        <v>87</v>
      </c>
      <c r="AW354" s="13" t="s">
        <v>38</v>
      </c>
      <c r="AX354" s="13" t="s">
        <v>77</v>
      </c>
      <c r="AY354" s="179" t="s">
        <v>186</v>
      </c>
    </row>
    <row r="355" spans="1:65" s="13" customFormat="1">
      <c r="B355" s="178"/>
      <c r="D355" s="172" t="s">
        <v>373</v>
      </c>
      <c r="E355" s="179" t="s">
        <v>3</v>
      </c>
      <c r="F355" s="180" t="s">
        <v>3152</v>
      </c>
      <c r="H355" s="181">
        <v>-2.9000000000000001E-2</v>
      </c>
      <c r="I355" s="182"/>
      <c r="L355" s="178"/>
      <c r="M355" s="183"/>
      <c r="N355" s="184"/>
      <c r="O355" s="184"/>
      <c r="P355" s="184"/>
      <c r="Q355" s="184"/>
      <c r="R355" s="184"/>
      <c r="S355" s="184"/>
      <c r="T355" s="185"/>
      <c r="AT355" s="179" t="s">
        <v>373</v>
      </c>
      <c r="AU355" s="179" t="s">
        <v>87</v>
      </c>
      <c r="AV355" s="13" t="s">
        <v>87</v>
      </c>
      <c r="AW355" s="13" t="s">
        <v>38</v>
      </c>
      <c r="AX355" s="13" t="s">
        <v>77</v>
      </c>
      <c r="AY355" s="179" t="s">
        <v>186</v>
      </c>
    </row>
    <row r="356" spans="1:65" s="13" customFormat="1">
      <c r="B356" s="178"/>
      <c r="D356" s="172" t="s">
        <v>373</v>
      </c>
      <c r="E356" s="179" t="s">
        <v>3</v>
      </c>
      <c r="F356" s="180" t="s">
        <v>3153</v>
      </c>
      <c r="H356" s="181">
        <v>-0.08</v>
      </c>
      <c r="I356" s="182"/>
      <c r="L356" s="178"/>
      <c r="M356" s="183"/>
      <c r="N356" s="184"/>
      <c r="O356" s="184"/>
      <c r="P356" s="184"/>
      <c r="Q356" s="184"/>
      <c r="R356" s="184"/>
      <c r="S356" s="184"/>
      <c r="T356" s="185"/>
      <c r="AT356" s="179" t="s">
        <v>373</v>
      </c>
      <c r="AU356" s="179" t="s">
        <v>87</v>
      </c>
      <c r="AV356" s="13" t="s">
        <v>87</v>
      </c>
      <c r="AW356" s="13" t="s">
        <v>38</v>
      </c>
      <c r="AX356" s="13" t="s">
        <v>77</v>
      </c>
      <c r="AY356" s="179" t="s">
        <v>186</v>
      </c>
    </row>
    <row r="357" spans="1:65" s="13" customFormat="1">
      <c r="B357" s="178"/>
      <c r="D357" s="172" t="s">
        <v>373</v>
      </c>
      <c r="E357" s="179" t="s">
        <v>3</v>
      </c>
      <c r="F357" s="180" t="s">
        <v>3154</v>
      </c>
      <c r="H357" s="181">
        <v>14.551</v>
      </c>
      <c r="I357" s="182"/>
      <c r="L357" s="178"/>
      <c r="M357" s="183"/>
      <c r="N357" s="184"/>
      <c r="O357" s="184"/>
      <c r="P357" s="184"/>
      <c r="Q357" s="184"/>
      <c r="R357" s="184"/>
      <c r="S357" s="184"/>
      <c r="T357" s="185"/>
      <c r="AT357" s="179" t="s">
        <v>373</v>
      </c>
      <c r="AU357" s="179" t="s">
        <v>87</v>
      </c>
      <c r="AV357" s="13" t="s">
        <v>87</v>
      </c>
      <c r="AW357" s="13" t="s">
        <v>38</v>
      </c>
      <c r="AX357" s="13" t="s">
        <v>77</v>
      </c>
      <c r="AY357" s="179" t="s">
        <v>186</v>
      </c>
    </row>
    <row r="358" spans="1:65" s="13" customFormat="1">
      <c r="B358" s="178"/>
      <c r="D358" s="172" t="s">
        <v>373</v>
      </c>
      <c r="E358" s="179" t="s">
        <v>3</v>
      </c>
      <c r="F358" s="180" t="s">
        <v>3155</v>
      </c>
      <c r="H358" s="181">
        <v>-3.1E-2</v>
      </c>
      <c r="I358" s="182"/>
      <c r="L358" s="178"/>
      <c r="M358" s="183"/>
      <c r="N358" s="184"/>
      <c r="O358" s="184"/>
      <c r="P358" s="184"/>
      <c r="Q358" s="184"/>
      <c r="R358" s="184"/>
      <c r="S358" s="184"/>
      <c r="T358" s="185"/>
      <c r="AT358" s="179" t="s">
        <v>373</v>
      </c>
      <c r="AU358" s="179" t="s">
        <v>87</v>
      </c>
      <c r="AV358" s="13" t="s">
        <v>87</v>
      </c>
      <c r="AW358" s="13" t="s">
        <v>38</v>
      </c>
      <c r="AX358" s="13" t="s">
        <v>77</v>
      </c>
      <c r="AY358" s="179" t="s">
        <v>186</v>
      </c>
    </row>
    <row r="359" spans="1:65" s="13" customFormat="1">
      <c r="B359" s="178"/>
      <c r="D359" s="172" t="s">
        <v>373</v>
      </c>
      <c r="E359" s="179" t="s">
        <v>3</v>
      </c>
      <c r="F359" s="180" t="s">
        <v>3156</v>
      </c>
      <c r="H359" s="181">
        <v>0.12</v>
      </c>
      <c r="I359" s="182"/>
      <c r="L359" s="178"/>
      <c r="M359" s="183"/>
      <c r="N359" s="184"/>
      <c r="O359" s="184"/>
      <c r="P359" s="184"/>
      <c r="Q359" s="184"/>
      <c r="R359" s="184"/>
      <c r="S359" s="184"/>
      <c r="T359" s="185"/>
      <c r="AT359" s="179" t="s">
        <v>373</v>
      </c>
      <c r="AU359" s="179" t="s">
        <v>87</v>
      </c>
      <c r="AV359" s="13" t="s">
        <v>87</v>
      </c>
      <c r="AW359" s="13" t="s">
        <v>38</v>
      </c>
      <c r="AX359" s="13" t="s">
        <v>77</v>
      </c>
      <c r="AY359" s="179" t="s">
        <v>186</v>
      </c>
    </row>
    <row r="360" spans="1:65" s="13" customFormat="1">
      <c r="B360" s="178"/>
      <c r="D360" s="172" t="s">
        <v>373</v>
      </c>
      <c r="E360" s="179" t="s">
        <v>3</v>
      </c>
      <c r="F360" s="180" t="s">
        <v>3157</v>
      </c>
      <c r="H360" s="181">
        <v>4.4779999999999998</v>
      </c>
      <c r="I360" s="182"/>
      <c r="L360" s="178"/>
      <c r="M360" s="183"/>
      <c r="N360" s="184"/>
      <c r="O360" s="184"/>
      <c r="P360" s="184"/>
      <c r="Q360" s="184"/>
      <c r="R360" s="184"/>
      <c r="S360" s="184"/>
      <c r="T360" s="185"/>
      <c r="AT360" s="179" t="s">
        <v>373</v>
      </c>
      <c r="AU360" s="179" t="s">
        <v>87</v>
      </c>
      <c r="AV360" s="13" t="s">
        <v>87</v>
      </c>
      <c r="AW360" s="13" t="s">
        <v>38</v>
      </c>
      <c r="AX360" s="13" t="s">
        <v>77</v>
      </c>
      <c r="AY360" s="179" t="s">
        <v>186</v>
      </c>
    </row>
    <row r="361" spans="1:65" s="13" customFormat="1">
      <c r="B361" s="178"/>
      <c r="D361" s="172" t="s">
        <v>373</v>
      </c>
      <c r="E361" s="179" t="s">
        <v>3</v>
      </c>
      <c r="F361" s="180" t="s">
        <v>3158</v>
      </c>
      <c r="H361" s="181">
        <v>29.558</v>
      </c>
      <c r="I361" s="182"/>
      <c r="L361" s="178"/>
      <c r="M361" s="183"/>
      <c r="N361" s="184"/>
      <c r="O361" s="184"/>
      <c r="P361" s="184"/>
      <c r="Q361" s="184"/>
      <c r="R361" s="184"/>
      <c r="S361" s="184"/>
      <c r="T361" s="185"/>
      <c r="AT361" s="179" t="s">
        <v>373</v>
      </c>
      <c r="AU361" s="179" t="s">
        <v>87</v>
      </c>
      <c r="AV361" s="13" t="s">
        <v>87</v>
      </c>
      <c r="AW361" s="13" t="s">
        <v>38</v>
      </c>
      <c r="AX361" s="13" t="s">
        <v>77</v>
      </c>
      <c r="AY361" s="179" t="s">
        <v>186</v>
      </c>
    </row>
    <row r="362" spans="1:65" s="14" customFormat="1">
      <c r="B362" s="186"/>
      <c r="D362" s="172" t="s">
        <v>373</v>
      </c>
      <c r="E362" s="187" t="s">
        <v>3</v>
      </c>
      <c r="F362" s="188" t="s">
        <v>375</v>
      </c>
      <c r="H362" s="189">
        <v>50.055</v>
      </c>
      <c r="I362" s="190"/>
      <c r="L362" s="186"/>
      <c r="M362" s="191"/>
      <c r="N362" s="192"/>
      <c r="O362" s="192"/>
      <c r="P362" s="192"/>
      <c r="Q362" s="192"/>
      <c r="R362" s="192"/>
      <c r="S362" s="192"/>
      <c r="T362" s="193"/>
      <c r="AT362" s="187" t="s">
        <v>373</v>
      </c>
      <c r="AU362" s="187" t="s">
        <v>87</v>
      </c>
      <c r="AV362" s="14" t="s">
        <v>200</v>
      </c>
      <c r="AW362" s="14" t="s">
        <v>38</v>
      </c>
      <c r="AX362" s="14" t="s">
        <v>85</v>
      </c>
      <c r="AY362" s="187" t="s">
        <v>186</v>
      </c>
    </row>
    <row r="363" spans="1:65" s="2" customFormat="1" ht="31.9" customHeight="1">
      <c r="A363" s="36"/>
      <c r="B363" s="147"/>
      <c r="C363" s="148" t="s">
        <v>812</v>
      </c>
      <c r="D363" s="148" t="s">
        <v>189</v>
      </c>
      <c r="E363" s="149" t="s">
        <v>3159</v>
      </c>
      <c r="F363" s="150" t="s">
        <v>3160</v>
      </c>
      <c r="G363" s="151" t="s">
        <v>397</v>
      </c>
      <c r="H363" s="152">
        <v>41.116999999999997</v>
      </c>
      <c r="I363" s="153"/>
      <c r="J363" s="154">
        <f>ROUND(I363*H363,2)</f>
        <v>0</v>
      </c>
      <c r="K363" s="155"/>
      <c r="L363" s="37"/>
      <c r="M363" s="163" t="s">
        <v>3</v>
      </c>
      <c r="N363" s="164" t="s">
        <v>48</v>
      </c>
      <c r="O363" s="57"/>
      <c r="P363" s="165">
        <f>O363*H363</f>
        <v>0</v>
      </c>
      <c r="Q363" s="165">
        <v>0</v>
      </c>
      <c r="R363" s="165">
        <f>Q363*H363</f>
        <v>0</v>
      </c>
      <c r="S363" s="165">
        <v>0</v>
      </c>
      <c r="T363" s="166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61" t="s">
        <v>200</v>
      </c>
      <c r="AT363" s="161" t="s">
        <v>189</v>
      </c>
      <c r="AU363" s="161" t="s">
        <v>87</v>
      </c>
      <c r="AY363" s="20" t="s">
        <v>186</v>
      </c>
      <c r="BE363" s="162">
        <f>IF(N363="základní",J363,0)</f>
        <v>0</v>
      </c>
      <c r="BF363" s="162">
        <f>IF(N363="snížená",J363,0)</f>
        <v>0</v>
      </c>
      <c r="BG363" s="162">
        <f>IF(N363="zákl. přenesená",J363,0)</f>
        <v>0</v>
      </c>
      <c r="BH363" s="162">
        <f>IF(N363="sníž. přenesená",J363,0)</f>
        <v>0</v>
      </c>
      <c r="BI363" s="162">
        <f>IF(N363="nulová",J363,0)</f>
        <v>0</v>
      </c>
      <c r="BJ363" s="20" t="s">
        <v>85</v>
      </c>
      <c r="BK363" s="162">
        <f>ROUND(I363*H363,2)</f>
        <v>0</v>
      </c>
      <c r="BL363" s="20" t="s">
        <v>200</v>
      </c>
      <c r="BM363" s="161" t="s">
        <v>3161</v>
      </c>
    </row>
    <row r="364" spans="1:65" s="15" customFormat="1">
      <c r="B364" s="194"/>
      <c r="D364" s="172" t="s">
        <v>373</v>
      </c>
      <c r="E364" s="195" t="s">
        <v>3</v>
      </c>
      <c r="F364" s="196" t="s">
        <v>1012</v>
      </c>
      <c r="H364" s="195" t="s">
        <v>3</v>
      </c>
      <c r="I364" s="197"/>
      <c r="L364" s="194"/>
      <c r="M364" s="198"/>
      <c r="N364" s="199"/>
      <c r="O364" s="199"/>
      <c r="P364" s="199"/>
      <c r="Q364" s="199"/>
      <c r="R364" s="199"/>
      <c r="S364" s="199"/>
      <c r="T364" s="200"/>
      <c r="AT364" s="195" t="s">
        <v>373</v>
      </c>
      <c r="AU364" s="195" t="s">
        <v>87</v>
      </c>
      <c r="AV364" s="15" t="s">
        <v>85</v>
      </c>
      <c r="AW364" s="15" t="s">
        <v>38</v>
      </c>
      <c r="AX364" s="15" t="s">
        <v>77</v>
      </c>
      <c r="AY364" s="195" t="s">
        <v>186</v>
      </c>
    </row>
    <row r="365" spans="1:65" s="13" customFormat="1">
      <c r="B365" s="178"/>
      <c r="D365" s="172" t="s">
        <v>373</v>
      </c>
      <c r="E365" s="179" t="s">
        <v>3</v>
      </c>
      <c r="F365" s="180" t="s">
        <v>3146</v>
      </c>
      <c r="H365" s="181">
        <v>0.8</v>
      </c>
      <c r="I365" s="182"/>
      <c r="L365" s="178"/>
      <c r="M365" s="183"/>
      <c r="N365" s="184"/>
      <c r="O365" s="184"/>
      <c r="P365" s="184"/>
      <c r="Q365" s="184"/>
      <c r="R365" s="184"/>
      <c r="S365" s="184"/>
      <c r="T365" s="185"/>
      <c r="AT365" s="179" t="s">
        <v>373</v>
      </c>
      <c r="AU365" s="179" t="s">
        <v>87</v>
      </c>
      <c r="AV365" s="13" t="s">
        <v>87</v>
      </c>
      <c r="AW365" s="13" t="s">
        <v>38</v>
      </c>
      <c r="AX365" s="13" t="s">
        <v>77</v>
      </c>
      <c r="AY365" s="179" t="s">
        <v>186</v>
      </c>
    </row>
    <row r="366" spans="1:65" s="15" customFormat="1">
      <c r="B366" s="194"/>
      <c r="D366" s="172" t="s">
        <v>373</v>
      </c>
      <c r="E366" s="195" t="s">
        <v>3</v>
      </c>
      <c r="F366" s="196" t="s">
        <v>1014</v>
      </c>
      <c r="H366" s="195" t="s">
        <v>3</v>
      </c>
      <c r="I366" s="197"/>
      <c r="L366" s="194"/>
      <c r="M366" s="198"/>
      <c r="N366" s="199"/>
      <c r="O366" s="199"/>
      <c r="P366" s="199"/>
      <c r="Q366" s="199"/>
      <c r="R366" s="199"/>
      <c r="S366" s="199"/>
      <c r="T366" s="200"/>
      <c r="AT366" s="195" t="s">
        <v>373</v>
      </c>
      <c r="AU366" s="195" t="s">
        <v>87</v>
      </c>
      <c r="AV366" s="15" t="s">
        <v>85</v>
      </c>
      <c r="AW366" s="15" t="s">
        <v>38</v>
      </c>
      <c r="AX366" s="15" t="s">
        <v>77</v>
      </c>
      <c r="AY366" s="195" t="s">
        <v>186</v>
      </c>
    </row>
    <row r="367" spans="1:65" s="13" customFormat="1">
      <c r="B367" s="178"/>
      <c r="D367" s="172" t="s">
        <v>373</v>
      </c>
      <c r="E367" s="179" t="s">
        <v>3</v>
      </c>
      <c r="F367" s="180" t="s">
        <v>3147</v>
      </c>
      <c r="H367" s="181">
        <v>40.317</v>
      </c>
      <c r="I367" s="182"/>
      <c r="L367" s="178"/>
      <c r="M367" s="183"/>
      <c r="N367" s="184"/>
      <c r="O367" s="184"/>
      <c r="P367" s="184"/>
      <c r="Q367" s="184"/>
      <c r="R367" s="184"/>
      <c r="S367" s="184"/>
      <c r="T367" s="185"/>
      <c r="AT367" s="179" t="s">
        <v>373</v>
      </c>
      <c r="AU367" s="179" t="s">
        <v>87</v>
      </c>
      <c r="AV367" s="13" t="s">
        <v>87</v>
      </c>
      <c r="AW367" s="13" t="s">
        <v>38</v>
      </c>
      <c r="AX367" s="13" t="s">
        <v>77</v>
      </c>
      <c r="AY367" s="179" t="s">
        <v>186</v>
      </c>
    </row>
    <row r="368" spans="1:65" s="14" customFormat="1">
      <c r="B368" s="186"/>
      <c r="D368" s="172" t="s">
        <v>373</v>
      </c>
      <c r="E368" s="187" t="s">
        <v>3</v>
      </c>
      <c r="F368" s="188" t="s">
        <v>375</v>
      </c>
      <c r="H368" s="189">
        <v>41.116999999999997</v>
      </c>
      <c r="I368" s="190"/>
      <c r="L368" s="186"/>
      <c r="M368" s="191"/>
      <c r="N368" s="192"/>
      <c r="O368" s="192"/>
      <c r="P368" s="192"/>
      <c r="Q368" s="192"/>
      <c r="R368" s="192"/>
      <c r="S368" s="192"/>
      <c r="T368" s="193"/>
      <c r="AT368" s="187" t="s">
        <v>373</v>
      </c>
      <c r="AU368" s="187" t="s">
        <v>87</v>
      </c>
      <c r="AV368" s="14" t="s">
        <v>200</v>
      </c>
      <c r="AW368" s="14" t="s">
        <v>38</v>
      </c>
      <c r="AX368" s="14" t="s">
        <v>85</v>
      </c>
      <c r="AY368" s="187" t="s">
        <v>186</v>
      </c>
    </row>
    <row r="369" spans="1:65" s="2" customFormat="1" ht="31.9" customHeight="1">
      <c r="A369" s="36"/>
      <c r="B369" s="147"/>
      <c r="C369" s="148" t="s">
        <v>816</v>
      </c>
      <c r="D369" s="148" t="s">
        <v>189</v>
      </c>
      <c r="E369" s="149" t="s">
        <v>3162</v>
      </c>
      <c r="F369" s="150" t="s">
        <v>3163</v>
      </c>
      <c r="G369" s="151" t="s">
        <v>397</v>
      </c>
      <c r="H369" s="152">
        <v>50.055</v>
      </c>
      <c r="I369" s="153"/>
      <c r="J369" s="154">
        <f>ROUND(I369*H369,2)</f>
        <v>0</v>
      </c>
      <c r="K369" s="155"/>
      <c r="L369" s="37"/>
      <c r="M369" s="163" t="s">
        <v>3</v>
      </c>
      <c r="N369" s="164" t="s">
        <v>48</v>
      </c>
      <c r="O369" s="57"/>
      <c r="P369" s="165">
        <f>O369*H369</f>
        <v>0</v>
      </c>
      <c r="Q369" s="165">
        <v>0</v>
      </c>
      <c r="R369" s="165">
        <f>Q369*H369</f>
        <v>0</v>
      </c>
      <c r="S369" s="165">
        <v>0</v>
      </c>
      <c r="T369" s="166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61" t="s">
        <v>200</v>
      </c>
      <c r="AT369" s="161" t="s">
        <v>189</v>
      </c>
      <c r="AU369" s="161" t="s">
        <v>87</v>
      </c>
      <c r="AY369" s="20" t="s">
        <v>186</v>
      </c>
      <c r="BE369" s="162">
        <f>IF(N369="základní",J369,0)</f>
        <v>0</v>
      </c>
      <c r="BF369" s="162">
        <f>IF(N369="snížená",J369,0)</f>
        <v>0</v>
      </c>
      <c r="BG369" s="162">
        <f>IF(N369="zákl. přenesená",J369,0)</f>
        <v>0</v>
      </c>
      <c r="BH369" s="162">
        <f>IF(N369="sníž. přenesená",J369,0)</f>
        <v>0</v>
      </c>
      <c r="BI369" s="162">
        <f>IF(N369="nulová",J369,0)</f>
        <v>0</v>
      </c>
      <c r="BJ369" s="20" t="s">
        <v>85</v>
      </c>
      <c r="BK369" s="162">
        <f>ROUND(I369*H369,2)</f>
        <v>0</v>
      </c>
      <c r="BL369" s="20" t="s">
        <v>200</v>
      </c>
      <c r="BM369" s="161" t="s">
        <v>3164</v>
      </c>
    </row>
    <row r="370" spans="1:65" s="15" customFormat="1">
      <c r="B370" s="194"/>
      <c r="D370" s="172" t="s">
        <v>373</v>
      </c>
      <c r="E370" s="195" t="s">
        <v>3</v>
      </c>
      <c r="F370" s="196" t="s">
        <v>1016</v>
      </c>
      <c r="H370" s="195" t="s">
        <v>3</v>
      </c>
      <c r="I370" s="197"/>
      <c r="L370" s="194"/>
      <c r="M370" s="198"/>
      <c r="N370" s="199"/>
      <c r="O370" s="199"/>
      <c r="P370" s="199"/>
      <c r="Q370" s="199"/>
      <c r="R370" s="199"/>
      <c r="S370" s="199"/>
      <c r="T370" s="200"/>
      <c r="AT370" s="195" t="s">
        <v>373</v>
      </c>
      <c r="AU370" s="195" t="s">
        <v>87</v>
      </c>
      <c r="AV370" s="15" t="s">
        <v>85</v>
      </c>
      <c r="AW370" s="15" t="s">
        <v>38</v>
      </c>
      <c r="AX370" s="15" t="s">
        <v>77</v>
      </c>
      <c r="AY370" s="195" t="s">
        <v>186</v>
      </c>
    </row>
    <row r="371" spans="1:65" s="13" customFormat="1">
      <c r="B371" s="178"/>
      <c r="D371" s="172" t="s">
        <v>373</v>
      </c>
      <c r="E371" s="179" t="s">
        <v>3</v>
      </c>
      <c r="F371" s="180" t="s">
        <v>3151</v>
      </c>
      <c r="H371" s="181">
        <v>1.488</v>
      </c>
      <c r="I371" s="182"/>
      <c r="L371" s="178"/>
      <c r="M371" s="183"/>
      <c r="N371" s="184"/>
      <c r="O371" s="184"/>
      <c r="P371" s="184"/>
      <c r="Q371" s="184"/>
      <c r="R371" s="184"/>
      <c r="S371" s="184"/>
      <c r="T371" s="185"/>
      <c r="AT371" s="179" t="s">
        <v>373</v>
      </c>
      <c r="AU371" s="179" t="s">
        <v>87</v>
      </c>
      <c r="AV371" s="13" t="s">
        <v>87</v>
      </c>
      <c r="AW371" s="13" t="s">
        <v>38</v>
      </c>
      <c r="AX371" s="13" t="s">
        <v>77</v>
      </c>
      <c r="AY371" s="179" t="s">
        <v>186</v>
      </c>
    </row>
    <row r="372" spans="1:65" s="13" customFormat="1">
      <c r="B372" s="178"/>
      <c r="D372" s="172" t="s">
        <v>373</v>
      </c>
      <c r="E372" s="179" t="s">
        <v>3</v>
      </c>
      <c r="F372" s="180" t="s">
        <v>3152</v>
      </c>
      <c r="H372" s="181">
        <v>-2.9000000000000001E-2</v>
      </c>
      <c r="I372" s="182"/>
      <c r="L372" s="178"/>
      <c r="M372" s="183"/>
      <c r="N372" s="184"/>
      <c r="O372" s="184"/>
      <c r="P372" s="184"/>
      <c r="Q372" s="184"/>
      <c r="R372" s="184"/>
      <c r="S372" s="184"/>
      <c r="T372" s="185"/>
      <c r="AT372" s="179" t="s">
        <v>373</v>
      </c>
      <c r="AU372" s="179" t="s">
        <v>87</v>
      </c>
      <c r="AV372" s="13" t="s">
        <v>87</v>
      </c>
      <c r="AW372" s="13" t="s">
        <v>38</v>
      </c>
      <c r="AX372" s="13" t="s">
        <v>77</v>
      </c>
      <c r="AY372" s="179" t="s">
        <v>186</v>
      </c>
    </row>
    <row r="373" spans="1:65" s="13" customFormat="1">
      <c r="B373" s="178"/>
      <c r="D373" s="172" t="s">
        <v>373</v>
      </c>
      <c r="E373" s="179" t="s">
        <v>3</v>
      </c>
      <c r="F373" s="180" t="s">
        <v>3153</v>
      </c>
      <c r="H373" s="181">
        <v>-0.08</v>
      </c>
      <c r="I373" s="182"/>
      <c r="L373" s="178"/>
      <c r="M373" s="183"/>
      <c r="N373" s="184"/>
      <c r="O373" s="184"/>
      <c r="P373" s="184"/>
      <c r="Q373" s="184"/>
      <c r="R373" s="184"/>
      <c r="S373" s="184"/>
      <c r="T373" s="185"/>
      <c r="AT373" s="179" t="s">
        <v>373</v>
      </c>
      <c r="AU373" s="179" t="s">
        <v>87</v>
      </c>
      <c r="AV373" s="13" t="s">
        <v>87</v>
      </c>
      <c r="AW373" s="13" t="s">
        <v>38</v>
      </c>
      <c r="AX373" s="13" t="s">
        <v>77</v>
      </c>
      <c r="AY373" s="179" t="s">
        <v>186</v>
      </c>
    </row>
    <row r="374" spans="1:65" s="13" customFormat="1">
      <c r="B374" s="178"/>
      <c r="D374" s="172" t="s">
        <v>373</v>
      </c>
      <c r="E374" s="179" t="s">
        <v>3</v>
      </c>
      <c r="F374" s="180" t="s">
        <v>3154</v>
      </c>
      <c r="H374" s="181">
        <v>14.551</v>
      </c>
      <c r="I374" s="182"/>
      <c r="L374" s="178"/>
      <c r="M374" s="183"/>
      <c r="N374" s="184"/>
      <c r="O374" s="184"/>
      <c r="P374" s="184"/>
      <c r="Q374" s="184"/>
      <c r="R374" s="184"/>
      <c r="S374" s="184"/>
      <c r="T374" s="185"/>
      <c r="AT374" s="179" t="s">
        <v>373</v>
      </c>
      <c r="AU374" s="179" t="s">
        <v>87</v>
      </c>
      <c r="AV374" s="13" t="s">
        <v>87</v>
      </c>
      <c r="AW374" s="13" t="s">
        <v>38</v>
      </c>
      <c r="AX374" s="13" t="s">
        <v>77</v>
      </c>
      <c r="AY374" s="179" t="s">
        <v>186</v>
      </c>
    </row>
    <row r="375" spans="1:65" s="13" customFormat="1">
      <c r="B375" s="178"/>
      <c r="D375" s="172" t="s">
        <v>373</v>
      </c>
      <c r="E375" s="179" t="s">
        <v>3</v>
      </c>
      <c r="F375" s="180" t="s">
        <v>3155</v>
      </c>
      <c r="H375" s="181">
        <v>-3.1E-2</v>
      </c>
      <c r="I375" s="182"/>
      <c r="L375" s="178"/>
      <c r="M375" s="183"/>
      <c r="N375" s="184"/>
      <c r="O375" s="184"/>
      <c r="P375" s="184"/>
      <c r="Q375" s="184"/>
      <c r="R375" s="184"/>
      <c r="S375" s="184"/>
      <c r="T375" s="185"/>
      <c r="AT375" s="179" t="s">
        <v>373</v>
      </c>
      <c r="AU375" s="179" t="s">
        <v>87</v>
      </c>
      <c r="AV375" s="13" t="s">
        <v>87</v>
      </c>
      <c r="AW375" s="13" t="s">
        <v>38</v>
      </c>
      <c r="AX375" s="13" t="s">
        <v>77</v>
      </c>
      <c r="AY375" s="179" t="s">
        <v>186</v>
      </c>
    </row>
    <row r="376" spans="1:65" s="13" customFormat="1">
      <c r="B376" s="178"/>
      <c r="D376" s="172" t="s">
        <v>373</v>
      </c>
      <c r="E376" s="179" t="s">
        <v>3</v>
      </c>
      <c r="F376" s="180" t="s">
        <v>3156</v>
      </c>
      <c r="H376" s="181">
        <v>0.12</v>
      </c>
      <c r="I376" s="182"/>
      <c r="L376" s="178"/>
      <c r="M376" s="183"/>
      <c r="N376" s="184"/>
      <c r="O376" s="184"/>
      <c r="P376" s="184"/>
      <c r="Q376" s="184"/>
      <c r="R376" s="184"/>
      <c r="S376" s="184"/>
      <c r="T376" s="185"/>
      <c r="AT376" s="179" t="s">
        <v>373</v>
      </c>
      <c r="AU376" s="179" t="s">
        <v>87</v>
      </c>
      <c r="AV376" s="13" t="s">
        <v>87</v>
      </c>
      <c r="AW376" s="13" t="s">
        <v>38</v>
      </c>
      <c r="AX376" s="13" t="s">
        <v>77</v>
      </c>
      <c r="AY376" s="179" t="s">
        <v>186</v>
      </c>
    </row>
    <row r="377" spans="1:65" s="13" customFormat="1">
      <c r="B377" s="178"/>
      <c r="D377" s="172" t="s">
        <v>373</v>
      </c>
      <c r="E377" s="179" t="s">
        <v>3</v>
      </c>
      <c r="F377" s="180" t="s">
        <v>3157</v>
      </c>
      <c r="H377" s="181">
        <v>4.4779999999999998</v>
      </c>
      <c r="I377" s="182"/>
      <c r="L377" s="178"/>
      <c r="M377" s="183"/>
      <c r="N377" s="184"/>
      <c r="O377" s="184"/>
      <c r="P377" s="184"/>
      <c r="Q377" s="184"/>
      <c r="R377" s="184"/>
      <c r="S377" s="184"/>
      <c r="T377" s="185"/>
      <c r="AT377" s="179" t="s">
        <v>373</v>
      </c>
      <c r="AU377" s="179" t="s">
        <v>87</v>
      </c>
      <c r="AV377" s="13" t="s">
        <v>87</v>
      </c>
      <c r="AW377" s="13" t="s">
        <v>38</v>
      </c>
      <c r="AX377" s="13" t="s">
        <v>77</v>
      </c>
      <c r="AY377" s="179" t="s">
        <v>186</v>
      </c>
    </row>
    <row r="378" spans="1:65" s="13" customFormat="1">
      <c r="B378" s="178"/>
      <c r="D378" s="172" t="s">
        <v>373</v>
      </c>
      <c r="E378" s="179" t="s">
        <v>3</v>
      </c>
      <c r="F378" s="180" t="s">
        <v>3158</v>
      </c>
      <c r="H378" s="181">
        <v>29.558</v>
      </c>
      <c r="I378" s="182"/>
      <c r="L378" s="178"/>
      <c r="M378" s="183"/>
      <c r="N378" s="184"/>
      <c r="O378" s="184"/>
      <c r="P378" s="184"/>
      <c r="Q378" s="184"/>
      <c r="R378" s="184"/>
      <c r="S378" s="184"/>
      <c r="T378" s="185"/>
      <c r="AT378" s="179" t="s">
        <v>373</v>
      </c>
      <c r="AU378" s="179" t="s">
        <v>87</v>
      </c>
      <c r="AV378" s="13" t="s">
        <v>87</v>
      </c>
      <c r="AW378" s="13" t="s">
        <v>38</v>
      </c>
      <c r="AX378" s="13" t="s">
        <v>77</v>
      </c>
      <c r="AY378" s="179" t="s">
        <v>186</v>
      </c>
    </row>
    <row r="379" spans="1:65" s="14" customFormat="1">
      <c r="B379" s="186"/>
      <c r="D379" s="172" t="s">
        <v>373</v>
      </c>
      <c r="E379" s="187" t="s">
        <v>3</v>
      </c>
      <c r="F379" s="188" t="s">
        <v>375</v>
      </c>
      <c r="H379" s="189">
        <v>50.055</v>
      </c>
      <c r="I379" s="190"/>
      <c r="L379" s="186"/>
      <c r="M379" s="191"/>
      <c r="N379" s="192"/>
      <c r="O379" s="192"/>
      <c r="P379" s="192"/>
      <c r="Q379" s="192"/>
      <c r="R379" s="192"/>
      <c r="S379" s="192"/>
      <c r="T379" s="193"/>
      <c r="AT379" s="187" t="s">
        <v>373</v>
      </c>
      <c r="AU379" s="187" t="s">
        <v>87</v>
      </c>
      <c r="AV379" s="14" t="s">
        <v>200</v>
      </c>
      <c r="AW379" s="14" t="s">
        <v>38</v>
      </c>
      <c r="AX379" s="14" t="s">
        <v>85</v>
      </c>
      <c r="AY379" s="187" t="s">
        <v>186</v>
      </c>
    </row>
    <row r="380" spans="1:65" s="2" customFormat="1" ht="42.75" customHeight="1">
      <c r="A380" s="36"/>
      <c r="B380" s="147"/>
      <c r="C380" s="148" t="s">
        <v>820</v>
      </c>
      <c r="D380" s="148" t="s">
        <v>189</v>
      </c>
      <c r="E380" s="149" t="s">
        <v>3165</v>
      </c>
      <c r="F380" s="150" t="s">
        <v>3166</v>
      </c>
      <c r="G380" s="151" t="s">
        <v>397</v>
      </c>
      <c r="H380" s="152">
        <v>41.116999999999997</v>
      </c>
      <c r="I380" s="153"/>
      <c r="J380" s="154">
        <f>ROUND(I380*H380,2)</f>
        <v>0</v>
      </c>
      <c r="K380" s="155"/>
      <c r="L380" s="37"/>
      <c r="M380" s="163" t="s">
        <v>3</v>
      </c>
      <c r="N380" s="164" t="s">
        <v>48</v>
      </c>
      <c r="O380" s="57"/>
      <c r="P380" s="165">
        <f>O380*H380</f>
        <v>0</v>
      </c>
      <c r="Q380" s="165">
        <v>0</v>
      </c>
      <c r="R380" s="165">
        <f>Q380*H380</f>
        <v>0</v>
      </c>
      <c r="S380" s="165">
        <v>0</v>
      </c>
      <c r="T380" s="166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61" t="s">
        <v>200</v>
      </c>
      <c r="AT380" s="161" t="s">
        <v>189</v>
      </c>
      <c r="AU380" s="161" t="s">
        <v>87</v>
      </c>
      <c r="AY380" s="20" t="s">
        <v>186</v>
      </c>
      <c r="BE380" s="162">
        <f>IF(N380="základní",J380,0)</f>
        <v>0</v>
      </c>
      <c r="BF380" s="162">
        <f>IF(N380="snížená",J380,0)</f>
        <v>0</v>
      </c>
      <c r="BG380" s="162">
        <f>IF(N380="zákl. přenesená",J380,0)</f>
        <v>0</v>
      </c>
      <c r="BH380" s="162">
        <f>IF(N380="sníž. přenesená",J380,0)</f>
        <v>0</v>
      </c>
      <c r="BI380" s="162">
        <f>IF(N380="nulová",J380,0)</f>
        <v>0</v>
      </c>
      <c r="BJ380" s="20" t="s">
        <v>85</v>
      </c>
      <c r="BK380" s="162">
        <f>ROUND(I380*H380,2)</f>
        <v>0</v>
      </c>
      <c r="BL380" s="20" t="s">
        <v>200</v>
      </c>
      <c r="BM380" s="161" t="s">
        <v>3167</v>
      </c>
    </row>
    <row r="381" spans="1:65" s="15" customFormat="1">
      <c r="B381" s="194"/>
      <c r="D381" s="172" t="s">
        <v>373</v>
      </c>
      <c r="E381" s="195" t="s">
        <v>3</v>
      </c>
      <c r="F381" s="196" t="s">
        <v>1012</v>
      </c>
      <c r="H381" s="195" t="s">
        <v>3</v>
      </c>
      <c r="I381" s="197"/>
      <c r="L381" s="194"/>
      <c r="M381" s="198"/>
      <c r="N381" s="199"/>
      <c r="O381" s="199"/>
      <c r="P381" s="199"/>
      <c r="Q381" s="199"/>
      <c r="R381" s="199"/>
      <c r="S381" s="199"/>
      <c r="T381" s="200"/>
      <c r="AT381" s="195" t="s">
        <v>373</v>
      </c>
      <c r="AU381" s="195" t="s">
        <v>87</v>
      </c>
      <c r="AV381" s="15" t="s">
        <v>85</v>
      </c>
      <c r="AW381" s="15" t="s">
        <v>38</v>
      </c>
      <c r="AX381" s="15" t="s">
        <v>77</v>
      </c>
      <c r="AY381" s="195" t="s">
        <v>186</v>
      </c>
    </row>
    <row r="382" spans="1:65" s="13" customFormat="1">
      <c r="B382" s="178"/>
      <c r="D382" s="172" t="s">
        <v>373</v>
      </c>
      <c r="E382" s="179" t="s">
        <v>3</v>
      </c>
      <c r="F382" s="180" t="s">
        <v>3146</v>
      </c>
      <c r="H382" s="181">
        <v>0.8</v>
      </c>
      <c r="I382" s="182"/>
      <c r="L382" s="178"/>
      <c r="M382" s="183"/>
      <c r="N382" s="184"/>
      <c r="O382" s="184"/>
      <c r="P382" s="184"/>
      <c r="Q382" s="184"/>
      <c r="R382" s="184"/>
      <c r="S382" s="184"/>
      <c r="T382" s="185"/>
      <c r="AT382" s="179" t="s">
        <v>373</v>
      </c>
      <c r="AU382" s="179" t="s">
        <v>87</v>
      </c>
      <c r="AV382" s="13" t="s">
        <v>87</v>
      </c>
      <c r="AW382" s="13" t="s">
        <v>38</v>
      </c>
      <c r="AX382" s="13" t="s">
        <v>77</v>
      </c>
      <c r="AY382" s="179" t="s">
        <v>186</v>
      </c>
    </row>
    <row r="383" spans="1:65" s="15" customFormat="1">
      <c r="B383" s="194"/>
      <c r="D383" s="172" t="s">
        <v>373</v>
      </c>
      <c r="E383" s="195" t="s">
        <v>3</v>
      </c>
      <c r="F383" s="196" t="s">
        <v>1014</v>
      </c>
      <c r="H383" s="195" t="s">
        <v>3</v>
      </c>
      <c r="I383" s="197"/>
      <c r="L383" s="194"/>
      <c r="M383" s="198"/>
      <c r="N383" s="199"/>
      <c r="O383" s="199"/>
      <c r="P383" s="199"/>
      <c r="Q383" s="199"/>
      <c r="R383" s="199"/>
      <c r="S383" s="199"/>
      <c r="T383" s="200"/>
      <c r="AT383" s="195" t="s">
        <v>373</v>
      </c>
      <c r="AU383" s="195" t="s">
        <v>87</v>
      </c>
      <c r="AV383" s="15" t="s">
        <v>85</v>
      </c>
      <c r="AW383" s="15" t="s">
        <v>38</v>
      </c>
      <c r="AX383" s="15" t="s">
        <v>77</v>
      </c>
      <c r="AY383" s="195" t="s">
        <v>186</v>
      </c>
    </row>
    <row r="384" spans="1:65" s="13" customFormat="1">
      <c r="B384" s="178"/>
      <c r="D384" s="172" t="s">
        <v>373</v>
      </c>
      <c r="E384" s="179" t="s">
        <v>3</v>
      </c>
      <c r="F384" s="180" t="s">
        <v>3147</v>
      </c>
      <c r="H384" s="181">
        <v>40.317</v>
      </c>
      <c r="I384" s="182"/>
      <c r="L384" s="178"/>
      <c r="M384" s="183"/>
      <c r="N384" s="184"/>
      <c r="O384" s="184"/>
      <c r="P384" s="184"/>
      <c r="Q384" s="184"/>
      <c r="R384" s="184"/>
      <c r="S384" s="184"/>
      <c r="T384" s="185"/>
      <c r="AT384" s="179" t="s">
        <v>373</v>
      </c>
      <c r="AU384" s="179" t="s">
        <v>87</v>
      </c>
      <c r="AV384" s="13" t="s">
        <v>87</v>
      </c>
      <c r="AW384" s="13" t="s">
        <v>38</v>
      </c>
      <c r="AX384" s="13" t="s">
        <v>77</v>
      </c>
      <c r="AY384" s="179" t="s">
        <v>186</v>
      </c>
    </row>
    <row r="385" spans="1:65" s="14" customFormat="1">
      <c r="B385" s="186"/>
      <c r="D385" s="172" t="s">
        <v>373</v>
      </c>
      <c r="E385" s="187" t="s">
        <v>3</v>
      </c>
      <c r="F385" s="188" t="s">
        <v>375</v>
      </c>
      <c r="H385" s="189">
        <v>41.116999999999997</v>
      </c>
      <c r="I385" s="190"/>
      <c r="L385" s="186"/>
      <c r="M385" s="191"/>
      <c r="N385" s="192"/>
      <c r="O385" s="192"/>
      <c r="P385" s="192"/>
      <c r="Q385" s="192"/>
      <c r="R385" s="192"/>
      <c r="S385" s="192"/>
      <c r="T385" s="193"/>
      <c r="AT385" s="187" t="s">
        <v>373</v>
      </c>
      <c r="AU385" s="187" t="s">
        <v>87</v>
      </c>
      <c r="AV385" s="14" t="s">
        <v>200</v>
      </c>
      <c r="AW385" s="14" t="s">
        <v>38</v>
      </c>
      <c r="AX385" s="14" t="s">
        <v>85</v>
      </c>
      <c r="AY385" s="187" t="s">
        <v>186</v>
      </c>
    </row>
    <row r="386" spans="1:65" s="2" customFormat="1" ht="16.350000000000001" customHeight="1">
      <c r="A386" s="36"/>
      <c r="B386" s="147"/>
      <c r="C386" s="148" t="s">
        <v>826</v>
      </c>
      <c r="D386" s="148" t="s">
        <v>189</v>
      </c>
      <c r="E386" s="149" t="s">
        <v>3168</v>
      </c>
      <c r="F386" s="150" t="s">
        <v>3169</v>
      </c>
      <c r="G386" s="151" t="s">
        <v>370</v>
      </c>
      <c r="H386" s="152">
        <v>1.1319999999999999</v>
      </c>
      <c r="I386" s="153"/>
      <c r="J386" s="154">
        <f>ROUND(I386*H386,2)</f>
        <v>0</v>
      </c>
      <c r="K386" s="155"/>
      <c r="L386" s="37"/>
      <c r="M386" s="163" t="s">
        <v>3</v>
      </c>
      <c r="N386" s="164" t="s">
        <v>48</v>
      </c>
      <c r="O386" s="57"/>
      <c r="P386" s="165">
        <f>O386*H386</f>
        <v>0</v>
      </c>
      <c r="Q386" s="165">
        <v>1.3520000000000001E-2</v>
      </c>
      <c r="R386" s="165">
        <f>Q386*H386</f>
        <v>1.530464E-2</v>
      </c>
      <c r="S386" s="165">
        <v>0</v>
      </c>
      <c r="T386" s="166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61" t="s">
        <v>200</v>
      </c>
      <c r="AT386" s="161" t="s">
        <v>189</v>
      </c>
      <c r="AU386" s="161" t="s">
        <v>87</v>
      </c>
      <c r="AY386" s="20" t="s">
        <v>186</v>
      </c>
      <c r="BE386" s="162">
        <f>IF(N386="základní",J386,0)</f>
        <v>0</v>
      </c>
      <c r="BF386" s="162">
        <f>IF(N386="snížená",J386,0)</f>
        <v>0</v>
      </c>
      <c r="BG386" s="162">
        <f>IF(N386="zákl. přenesená",J386,0)</f>
        <v>0</v>
      </c>
      <c r="BH386" s="162">
        <f>IF(N386="sníž. přenesená",J386,0)</f>
        <v>0</v>
      </c>
      <c r="BI386" s="162">
        <f>IF(N386="nulová",J386,0)</f>
        <v>0</v>
      </c>
      <c r="BJ386" s="20" t="s">
        <v>85</v>
      </c>
      <c r="BK386" s="162">
        <f>ROUND(I386*H386,2)</f>
        <v>0</v>
      </c>
      <c r="BL386" s="20" t="s">
        <v>200</v>
      </c>
      <c r="BM386" s="161" t="s">
        <v>3170</v>
      </c>
    </row>
    <row r="387" spans="1:65" s="15" customFormat="1">
      <c r="B387" s="194"/>
      <c r="D387" s="172" t="s">
        <v>373</v>
      </c>
      <c r="E387" s="195" t="s">
        <v>3</v>
      </c>
      <c r="F387" s="196" t="s">
        <v>1012</v>
      </c>
      <c r="H387" s="195" t="s">
        <v>3</v>
      </c>
      <c r="I387" s="197"/>
      <c r="L387" s="194"/>
      <c r="M387" s="198"/>
      <c r="N387" s="199"/>
      <c r="O387" s="199"/>
      <c r="P387" s="199"/>
      <c r="Q387" s="199"/>
      <c r="R387" s="199"/>
      <c r="S387" s="199"/>
      <c r="T387" s="200"/>
      <c r="AT387" s="195" t="s">
        <v>373</v>
      </c>
      <c r="AU387" s="195" t="s">
        <v>87</v>
      </c>
      <c r="AV387" s="15" t="s">
        <v>85</v>
      </c>
      <c r="AW387" s="15" t="s">
        <v>38</v>
      </c>
      <c r="AX387" s="15" t="s">
        <v>77</v>
      </c>
      <c r="AY387" s="195" t="s">
        <v>186</v>
      </c>
    </row>
    <row r="388" spans="1:65" s="13" customFormat="1">
      <c r="B388" s="178"/>
      <c r="D388" s="172" t="s">
        <v>373</v>
      </c>
      <c r="E388" s="179" t="s">
        <v>3</v>
      </c>
      <c r="F388" s="180" t="s">
        <v>3171</v>
      </c>
      <c r="H388" s="181">
        <v>1.1319999999999999</v>
      </c>
      <c r="I388" s="182"/>
      <c r="L388" s="178"/>
      <c r="M388" s="183"/>
      <c r="N388" s="184"/>
      <c r="O388" s="184"/>
      <c r="P388" s="184"/>
      <c r="Q388" s="184"/>
      <c r="R388" s="184"/>
      <c r="S388" s="184"/>
      <c r="T388" s="185"/>
      <c r="AT388" s="179" t="s">
        <v>373</v>
      </c>
      <c r="AU388" s="179" t="s">
        <v>87</v>
      </c>
      <c r="AV388" s="13" t="s">
        <v>87</v>
      </c>
      <c r="AW388" s="13" t="s">
        <v>38</v>
      </c>
      <c r="AX388" s="13" t="s">
        <v>77</v>
      </c>
      <c r="AY388" s="179" t="s">
        <v>186</v>
      </c>
    </row>
    <row r="389" spans="1:65" s="14" customFormat="1">
      <c r="B389" s="186"/>
      <c r="D389" s="172" t="s">
        <v>373</v>
      </c>
      <c r="E389" s="187" t="s">
        <v>3</v>
      </c>
      <c r="F389" s="188" t="s">
        <v>375</v>
      </c>
      <c r="H389" s="189">
        <v>1.1319999999999999</v>
      </c>
      <c r="I389" s="190"/>
      <c r="L389" s="186"/>
      <c r="M389" s="191"/>
      <c r="N389" s="192"/>
      <c r="O389" s="192"/>
      <c r="P389" s="192"/>
      <c r="Q389" s="192"/>
      <c r="R389" s="192"/>
      <c r="S389" s="192"/>
      <c r="T389" s="193"/>
      <c r="AT389" s="187" t="s">
        <v>373</v>
      </c>
      <c r="AU389" s="187" t="s">
        <v>87</v>
      </c>
      <c r="AV389" s="14" t="s">
        <v>200</v>
      </c>
      <c r="AW389" s="14" t="s">
        <v>38</v>
      </c>
      <c r="AX389" s="14" t="s">
        <v>85</v>
      </c>
      <c r="AY389" s="187" t="s">
        <v>186</v>
      </c>
    </row>
    <row r="390" spans="1:65" s="2" customFormat="1" ht="16.350000000000001" customHeight="1">
      <c r="A390" s="36"/>
      <c r="B390" s="147"/>
      <c r="C390" s="148" t="s">
        <v>831</v>
      </c>
      <c r="D390" s="148" t="s">
        <v>189</v>
      </c>
      <c r="E390" s="149" t="s">
        <v>3172</v>
      </c>
      <c r="F390" s="150" t="s">
        <v>3173</v>
      </c>
      <c r="G390" s="151" t="s">
        <v>370</v>
      </c>
      <c r="H390" s="152">
        <v>1.1319999999999999</v>
      </c>
      <c r="I390" s="153"/>
      <c r="J390" s="154">
        <f>ROUND(I390*H390,2)</f>
        <v>0</v>
      </c>
      <c r="K390" s="155"/>
      <c r="L390" s="37"/>
      <c r="M390" s="163" t="s">
        <v>3</v>
      </c>
      <c r="N390" s="164" t="s">
        <v>48</v>
      </c>
      <c r="O390" s="57"/>
      <c r="P390" s="165">
        <f>O390*H390</f>
        <v>0</v>
      </c>
      <c r="Q390" s="165">
        <v>0</v>
      </c>
      <c r="R390" s="165">
        <f>Q390*H390</f>
        <v>0</v>
      </c>
      <c r="S390" s="165">
        <v>0</v>
      </c>
      <c r="T390" s="166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61" t="s">
        <v>200</v>
      </c>
      <c r="AT390" s="161" t="s">
        <v>189</v>
      </c>
      <c r="AU390" s="161" t="s">
        <v>87</v>
      </c>
      <c r="AY390" s="20" t="s">
        <v>186</v>
      </c>
      <c r="BE390" s="162">
        <f>IF(N390="základní",J390,0)</f>
        <v>0</v>
      </c>
      <c r="BF390" s="162">
        <f>IF(N390="snížená",J390,0)</f>
        <v>0</v>
      </c>
      <c r="BG390" s="162">
        <f>IF(N390="zákl. přenesená",J390,0)</f>
        <v>0</v>
      </c>
      <c r="BH390" s="162">
        <f>IF(N390="sníž. přenesená",J390,0)</f>
        <v>0</v>
      </c>
      <c r="BI390" s="162">
        <f>IF(N390="nulová",J390,0)</f>
        <v>0</v>
      </c>
      <c r="BJ390" s="20" t="s">
        <v>85</v>
      </c>
      <c r="BK390" s="162">
        <f>ROUND(I390*H390,2)</f>
        <v>0</v>
      </c>
      <c r="BL390" s="20" t="s">
        <v>200</v>
      </c>
      <c r="BM390" s="161" t="s">
        <v>3174</v>
      </c>
    </row>
    <row r="391" spans="1:65" s="2" customFormat="1" ht="21" customHeight="1">
      <c r="A391" s="36"/>
      <c r="B391" s="147"/>
      <c r="C391" s="148" t="s">
        <v>836</v>
      </c>
      <c r="D391" s="148" t="s">
        <v>189</v>
      </c>
      <c r="E391" s="149" t="s">
        <v>821</v>
      </c>
      <c r="F391" s="150" t="s">
        <v>822</v>
      </c>
      <c r="G391" s="151" t="s">
        <v>492</v>
      </c>
      <c r="H391" s="152">
        <v>5.2850000000000001</v>
      </c>
      <c r="I391" s="153"/>
      <c r="J391" s="154">
        <f>ROUND(I391*H391,2)</f>
        <v>0</v>
      </c>
      <c r="K391" s="155"/>
      <c r="L391" s="37"/>
      <c r="M391" s="163" t="s">
        <v>3</v>
      </c>
      <c r="N391" s="164" t="s">
        <v>48</v>
      </c>
      <c r="O391" s="57"/>
      <c r="P391" s="165">
        <f>O391*H391</f>
        <v>0</v>
      </c>
      <c r="Q391" s="165">
        <v>1.0525899999999999</v>
      </c>
      <c r="R391" s="165">
        <f>Q391*H391</f>
        <v>5.5629381499999999</v>
      </c>
      <c r="S391" s="165">
        <v>0</v>
      </c>
      <c r="T391" s="166">
        <f>S391*H391</f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61" t="s">
        <v>200</v>
      </c>
      <c r="AT391" s="161" t="s">
        <v>189</v>
      </c>
      <c r="AU391" s="161" t="s">
        <v>87</v>
      </c>
      <c r="AY391" s="20" t="s">
        <v>186</v>
      </c>
      <c r="BE391" s="162">
        <f>IF(N391="základní",J391,0)</f>
        <v>0</v>
      </c>
      <c r="BF391" s="162">
        <f>IF(N391="snížená",J391,0)</f>
        <v>0</v>
      </c>
      <c r="BG391" s="162">
        <f>IF(N391="zákl. přenesená",J391,0)</f>
        <v>0</v>
      </c>
      <c r="BH391" s="162">
        <f>IF(N391="sníž. přenesená",J391,0)</f>
        <v>0</v>
      </c>
      <c r="BI391" s="162">
        <f>IF(N391="nulová",J391,0)</f>
        <v>0</v>
      </c>
      <c r="BJ391" s="20" t="s">
        <v>85</v>
      </c>
      <c r="BK391" s="162">
        <f>ROUND(I391*H391,2)</f>
        <v>0</v>
      </c>
      <c r="BL391" s="20" t="s">
        <v>200</v>
      </c>
      <c r="BM391" s="161" t="s">
        <v>3175</v>
      </c>
    </row>
    <row r="392" spans="1:65" s="15" customFormat="1">
      <c r="B392" s="194"/>
      <c r="D392" s="172" t="s">
        <v>373</v>
      </c>
      <c r="E392" s="195" t="s">
        <v>3</v>
      </c>
      <c r="F392" s="196" t="s">
        <v>1012</v>
      </c>
      <c r="H392" s="195" t="s">
        <v>3</v>
      </c>
      <c r="I392" s="197"/>
      <c r="L392" s="194"/>
      <c r="M392" s="198"/>
      <c r="N392" s="199"/>
      <c r="O392" s="199"/>
      <c r="P392" s="199"/>
      <c r="Q392" s="199"/>
      <c r="R392" s="199"/>
      <c r="S392" s="199"/>
      <c r="T392" s="200"/>
      <c r="AT392" s="195" t="s">
        <v>373</v>
      </c>
      <c r="AU392" s="195" t="s">
        <v>87</v>
      </c>
      <c r="AV392" s="15" t="s">
        <v>85</v>
      </c>
      <c r="AW392" s="15" t="s">
        <v>38</v>
      </c>
      <c r="AX392" s="15" t="s">
        <v>77</v>
      </c>
      <c r="AY392" s="195" t="s">
        <v>186</v>
      </c>
    </row>
    <row r="393" spans="1:65" s="13" customFormat="1">
      <c r="B393" s="178"/>
      <c r="D393" s="172" t="s">
        <v>373</v>
      </c>
      <c r="E393" s="179" t="s">
        <v>3</v>
      </c>
      <c r="F393" s="180" t="s">
        <v>3176</v>
      </c>
      <c r="H393" s="181">
        <v>6.4000000000000001E-2</v>
      </c>
      <c r="I393" s="182"/>
      <c r="L393" s="178"/>
      <c r="M393" s="183"/>
      <c r="N393" s="184"/>
      <c r="O393" s="184"/>
      <c r="P393" s="184"/>
      <c r="Q393" s="184"/>
      <c r="R393" s="184"/>
      <c r="S393" s="184"/>
      <c r="T393" s="185"/>
      <c r="AT393" s="179" t="s">
        <v>373</v>
      </c>
      <c r="AU393" s="179" t="s">
        <v>87</v>
      </c>
      <c r="AV393" s="13" t="s">
        <v>87</v>
      </c>
      <c r="AW393" s="13" t="s">
        <v>38</v>
      </c>
      <c r="AX393" s="13" t="s">
        <v>77</v>
      </c>
      <c r="AY393" s="179" t="s">
        <v>186</v>
      </c>
    </row>
    <row r="394" spans="1:65" s="15" customFormat="1">
      <c r="B394" s="194"/>
      <c r="D394" s="172" t="s">
        <v>373</v>
      </c>
      <c r="E394" s="195" t="s">
        <v>3</v>
      </c>
      <c r="F394" s="196" t="s">
        <v>1014</v>
      </c>
      <c r="H394" s="195" t="s">
        <v>3</v>
      </c>
      <c r="I394" s="197"/>
      <c r="L394" s="194"/>
      <c r="M394" s="198"/>
      <c r="N394" s="199"/>
      <c r="O394" s="199"/>
      <c r="P394" s="199"/>
      <c r="Q394" s="199"/>
      <c r="R394" s="199"/>
      <c r="S394" s="199"/>
      <c r="T394" s="200"/>
      <c r="AT394" s="195" t="s">
        <v>373</v>
      </c>
      <c r="AU394" s="195" t="s">
        <v>87</v>
      </c>
      <c r="AV394" s="15" t="s">
        <v>85</v>
      </c>
      <c r="AW394" s="15" t="s">
        <v>38</v>
      </c>
      <c r="AX394" s="15" t="s">
        <v>77</v>
      </c>
      <c r="AY394" s="195" t="s">
        <v>186</v>
      </c>
    </row>
    <row r="395" spans="1:65" s="13" customFormat="1">
      <c r="B395" s="178"/>
      <c r="D395" s="172" t="s">
        <v>373</v>
      </c>
      <c r="E395" s="179" t="s">
        <v>3</v>
      </c>
      <c r="F395" s="180" t="s">
        <v>3177</v>
      </c>
      <c r="H395" s="181">
        <v>3.2210000000000001</v>
      </c>
      <c r="I395" s="182"/>
      <c r="L395" s="178"/>
      <c r="M395" s="183"/>
      <c r="N395" s="184"/>
      <c r="O395" s="184"/>
      <c r="P395" s="184"/>
      <c r="Q395" s="184"/>
      <c r="R395" s="184"/>
      <c r="S395" s="184"/>
      <c r="T395" s="185"/>
      <c r="AT395" s="179" t="s">
        <v>373</v>
      </c>
      <c r="AU395" s="179" t="s">
        <v>87</v>
      </c>
      <c r="AV395" s="13" t="s">
        <v>87</v>
      </c>
      <c r="AW395" s="13" t="s">
        <v>38</v>
      </c>
      <c r="AX395" s="13" t="s">
        <v>77</v>
      </c>
      <c r="AY395" s="179" t="s">
        <v>186</v>
      </c>
    </row>
    <row r="396" spans="1:65" s="15" customFormat="1">
      <c r="B396" s="194"/>
      <c r="D396" s="172" t="s">
        <v>373</v>
      </c>
      <c r="E396" s="195" t="s">
        <v>3</v>
      </c>
      <c r="F396" s="196" t="s">
        <v>1016</v>
      </c>
      <c r="H396" s="195" t="s">
        <v>3</v>
      </c>
      <c r="I396" s="197"/>
      <c r="L396" s="194"/>
      <c r="M396" s="198"/>
      <c r="N396" s="199"/>
      <c r="O396" s="199"/>
      <c r="P396" s="199"/>
      <c r="Q396" s="199"/>
      <c r="R396" s="199"/>
      <c r="S396" s="199"/>
      <c r="T396" s="200"/>
      <c r="AT396" s="195" t="s">
        <v>373</v>
      </c>
      <c r="AU396" s="195" t="s">
        <v>87</v>
      </c>
      <c r="AV396" s="15" t="s">
        <v>85</v>
      </c>
      <c r="AW396" s="15" t="s">
        <v>38</v>
      </c>
      <c r="AX396" s="15" t="s">
        <v>77</v>
      </c>
      <c r="AY396" s="195" t="s">
        <v>186</v>
      </c>
    </row>
    <row r="397" spans="1:65" s="13" customFormat="1">
      <c r="B397" s="178"/>
      <c r="D397" s="172" t="s">
        <v>373</v>
      </c>
      <c r="E397" s="179" t="s">
        <v>3</v>
      </c>
      <c r="F397" s="180" t="s">
        <v>3178</v>
      </c>
      <c r="H397" s="181">
        <v>5.8999999999999997E-2</v>
      </c>
      <c r="I397" s="182"/>
      <c r="L397" s="178"/>
      <c r="M397" s="183"/>
      <c r="N397" s="184"/>
      <c r="O397" s="184"/>
      <c r="P397" s="184"/>
      <c r="Q397" s="184"/>
      <c r="R397" s="184"/>
      <c r="S397" s="184"/>
      <c r="T397" s="185"/>
      <c r="AT397" s="179" t="s">
        <v>373</v>
      </c>
      <c r="AU397" s="179" t="s">
        <v>87</v>
      </c>
      <c r="AV397" s="13" t="s">
        <v>87</v>
      </c>
      <c r="AW397" s="13" t="s">
        <v>38</v>
      </c>
      <c r="AX397" s="13" t="s">
        <v>77</v>
      </c>
      <c r="AY397" s="179" t="s">
        <v>186</v>
      </c>
    </row>
    <row r="398" spans="1:65" s="13" customFormat="1">
      <c r="B398" s="178"/>
      <c r="D398" s="172" t="s">
        <v>373</v>
      </c>
      <c r="E398" s="179" t="s">
        <v>3</v>
      </c>
      <c r="F398" s="180" t="s">
        <v>3179</v>
      </c>
      <c r="H398" s="181">
        <v>-1E-3</v>
      </c>
      <c r="I398" s="182"/>
      <c r="L398" s="178"/>
      <c r="M398" s="183"/>
      <c r="N398" s="184"/>
      <c r="O398" s="184"/>
      <c r="P398" s="184"/>
      <c r="Q398" s="184"/>
      <c r="R398" s="184"/>
      <c r="S398" s="184"/>
      <c r="T398" s="185"/>
      <c r="AT398" s="179" t="s">
        <v>373</v>
      </c>
      <c r="AU398" s="179" t="s">
        <v>87</v>
      </c>
      <c r="AV398" s="13" t="s">
        <v>87</v>
      </c>
      <c r="AW398" s="13" t="s">
        <v>38</v>
      </c>
      <c r="AX398" s="13" t="s">
        <v>77</v>
      </c>
      <c r="AY398" s="179" t="s">
        <v>186</v>
      </c>
    </row>
    <row r="399" spans="1:65" s="13" customFormat="1">
      <c r="B399" s="178"/>
      <c r="D399" s="172" t="s">
        <v>373</v>
      </c>
      <c r="E399" s="179" t="s">
        <v>3</v>
      </c>
      <c r="F399" s="180" t="s">
        <v>3180</v>
      </c>
      <c r="H399" s="181">
        <v>-3.0000000000000001E-3</v>
      </c>
      <c r="I399" s="182"/>
      <c r="L399" s="178"/>
      <c r="M399" s="183"/>
      <c r="N399" s="184"/>
      <c r="O399" s="184"/>
      <c r="P399" s="184"/>
      <c r="Q399" s="184"/>
      <c r="R399" s="184"/>
      <c r="S399" s="184"/>
      <c r="T399" s="185"/>
      <c r="AT399" s="179" t="s">
        <v>373</v>
      </c>
      <c r="AU399" s="179" t="s">
        <v>87</v>
      </c>
      <c r="AV399" s="13" t="s">
        <v>87</v>
      </c>
      <c r="AW399" s="13" t="s">
        <v>38</v>
      </c>
      <c r="AX399" s="13" t="s">
        <v>77</v>
      </c>
      <c r="AY399" s="179" t="s">
        <v>186</v>
      </c>
    </row>
    <row r="400" spans="1:65" s="13" customFormat="1">
      <c r="B400" s="178"/>
      <c r="D400" s="172" t="s">
        <v>373</v>
      </c>
      <c r="E400" s="179" t="s">
        <v>3</v>
      </c>
      <c r="F400" s="180" t="s">
        <v>3181</v>
      </c>
      <c r="H400" s="181">
        <v>0.58099999999999996</v>
      </c>
      <c r="I400" s="182"/>
      <c r="L400" s="178"/>
      <c r="M400" s="183"/>
      <c r="N400" s="184"/>
      <c r="O400" s="184"/>
      <c r="P400" s="184"/>
      <c r="Q400" s="184"/>
      <c r="R400" s="184"/>
      <c r="S400" s="184"/>
      <c r="T400" s="185"/>
      <c r="AT400" s="179" t="s">
        <v>373</v>
      </c>
      <c r="AU400" s="179" t="s">
        <v>87</v>
      </c>
      <c r="AV400" s="13" t="s">
        <v>87</v>
      </c>
      <c r="AW400" s="13" t="s">
        <v>38</v>
      </c>
      <c r="AX400" s="13" t="s">
        <v>77</v>
      </c>
      <c r="AY400" s="179" t="s">
        <v>186</v>
      </c>
    </row>
    <row r="401" spans="1:65" s="13" customFormat="1">
      <c r="B401" s="178"/>
      <c r="D401" s="172" t="s">
        <v>373</v>
      </c>
      <c r="E401" s="179" t="s">
        <v>3</v>
      </c>
      <c r="F401" s="180" t="s">
        <v>3182</v>
      </c>
      <c r="H401" s="181">
        <v>-1E-3</v>
      </c>
      <c r="I401" s="182"/>
      <c r="L401" s="178"/>
      <c r="M401" s="183"/>
      <c r="N401" s="184"/>
      <c r="O401" s="184"/>
      <c r="P401" s="184"/>
      <c r="Q401" s="184"/>
      <c r="R401" s="184"/>
      <c r="S401" s="184"/>
      <c r="T401" s="185"/>
      <c r="AT401" s="179" t="s">
        <v>373</v>
      </c>
      <c r="AU401" s="179" t="s">
        <v>87</v>
      </c>
      <c r="AV401" s="13" t="s">
        <v>87</v>
      </c>
      <c r="AW401" s="13" t="s">
        <v>38</v>
      </c>
      <c r="AX401" s="13" t="s">
        <v>77</v>
      </c>
      <c r="AY401" s="179" t="s">
        <v>186</v>
      </c>
    </row>
    <row r="402" spans="1:65" s="13" customFormat="1">
      <c r="B402" s="178"/>
      <c r="D402" s="172" t="s">
        <v>373</v>
      </c>
      <c r="E402" s="179" t="s">
        <v>3</v>
      </c>
      <c r="F402" s="180" t="s">
        <v>3183</v>
      </c>
      <c r="H402" s="181">
        <v>5.0000000000000001E-3</v>
      </c>
      <c r="I402" s="182"/>
      <c r="L402" s="178"/>
      <c r="M402" s="183"/>
      <c r="N402" s="184"/>
      <c r="O402" s="184"/>
      <c r="P402" s="184"/>
      <c r="Q402" s="184"/>
      <c r="R402" s="184"/>
      <c r="S402" s="184"/>
      <c r="T402" s="185"/>
      <c r="AT402" s="179" t="s">
        <v>373</v>
      </c>
      <c r="AU402" s="179" t="s">
        <v>87</v>
      </c>
      <c r="AV402" s="13" t="s">
        <v>87</v>
      </c>
      <c r="AW402" s="13" t="s">
        <v>38</v>
      </c>
      <c r="AX402" s="13" t="s">
        <v>77</v>
      </c>
      <c r="AY402" s="179" t="s">
        <v>186</v>
      </c>
    </row>
    <row r="403" spans="1:65" s="13" customFormat="1">
      <c r="B403" s="178"/>
      <c r="D403" s="172" t="s">
        <v>373</v>
      </c>
      <c r="E403" s="179" t="s">
        <v>3</v>
      </c>
      <c r="F403" s="180" t="s">
        <v>3184</v>
      </c>
      <c r="H403" s="181">
        <v>0.17899999999999999</v>
      </c>
      <c r="I403" s="182"/>
      <c r="L403" s="178"/>
      <c r="M403" s="183"/>
      <c r="N403" s="184"/>
      <c r="O403" s="184"/>
      <c r="P403" s="184"/>
      <c r="Q403" s="184"/>
      <c r="R403" s="184"/>
      <c r="S403" s="184"/>
      <c r="T403" s="185"/>
      <c r="AT403" s="179" t="s">
        <v>373</v>
      </c>
      <c r="AU403" s="179" t="s">
        <v>87</v>
      </c>
      <c r="AV403" s="13" t="s">
        <v>87</v>
      </c>
      <c r="AW403" s="13" t="s">
        <v>38</v>
      </c>
      <c r="AX403" s="13" t="s">
        <v>77</v>
      </c>
      <c r="AY403" s="179" t="s">
        <v>186</v>
      </c>
    </row>
    <row r="404" spans="1:65" s="13" customFormat="1">
      <c r="B404" s="178"/>
      <c r="D404" s="172" t="s">
        <v>373</v>
      </c>
      <c r="E404" s="179" t="s">
        <v>3</v>
      </c>
      <c r="F404" s="180" t="s">
        <v>3185</v>
      </c>
      <c r="H404" s="181">
        <v>1.181</v>
      </c>
      <c r="I404" s="182"/>
      <c r="L404" s="178"/>
      <c r="M404" s="183"/>
      <c r="N404" s="184"/>
      <c r="O404" s="184"/>
      <c r="P404" s="184"/>
      <c r="Q404" s="184"/>
      <c r="R404" s="184"/>
      <c r="S404" s="184"/>
      <c r="T404" s="185"/>
      <c r="AT404" s="179" t="s">
        <v>373</v>
      </c>
      <c r="AU404" s="179" t="s">
        <v>87</v>
      </c>
      <c r="AV404" s="13" t="s">
        <v>87</v>
      </c>
      <c r="AW404" s="13" t="s">
        <v>38</v>
      </c>
      <c r="AX404" s="13" t="s">
        <v>77</v>
      </c>
      <c r="AY404" s="179" t="s">
        <v>186</v>
      </c>
    </row>
    <row r="405" spans="1:65" s="14" customFormat="1">
      <c r="B405" s="186"/>
      <c r="D405" s="172" t="s">
        <v>373</v>
      </c>
      <c r="E405" s="187" t="s">
        <v>3</v>
      </c>
      <c r="F405" s="188" t="s">
        <v>375</v>
      </c>
      <c r="H405" s="189">
        <v>5.2850000000000001</v>
      </c>
      <c r="I405" s="190"/>
      <c r="L405" s="186"/>
      <c r="M405" s="191"/>
      <c r="N405" s="192"/>
      <c r="O405" s="192"/>
      <c r="P405" s="192"/>
      <c r="Q405" s="192"/>
      <c r="R405" s="192"/>
      <c r="S405" s="192"/>
      <c r="T405" s="193"/>
      <c r="AT405" s="187" t="s">
        <v>373</v>
      </c>
      <c r="AU405" s="187" t="s">
        <v>87</v>
      </c>
      <c r="AV405" s="14" t="s">
        <v>200</v>
      </c>
      <c r="AW405" s="14" t="s">
        <v>38</v>
      </c>
      <c r="AX405" s="14" t="s">
        <v>85</v>
      </c>
      <c r="AY405" s="187" t="s">
        <v>186</v>
      </c>
    </row>
    <row r="406" spans="1:65" s="12" customFormat="1" ht="22.9" customHeight="1">
      <c r="B406" s="134"/>
      <c r="D406" s="135" t="s">
        <v>76</v>
      </c>
      <c r="E406" s="145" t="s">
        <v>235</v>
      </c>
      <c r="F406" s="145" t="s">
        <v>921</v>
      </c>
      <c r="I406" s="137"/>
      <c r="J406" s="146">
        <f>BK406</f>
        <v>0</v>
      </c>
      <c r="L406" s="134"/>
      <c r="M406" s="139"/>
      <c r="N406" s="140"/>
      <c r="O406" s="140"/>
      <c r="P406" s="141">
        <f>SUM(P407:P444)</f>
        <v>0</v>
      </c>
      <c r="Q406" s="140"/>
      <c r="R406" s="141">
        <f>SUM(R407:R444)</f>
        <v>1.9205096000000001</v>
      </c>
      <c r="S406" s="140"/>
      <c r="T406" s="142">
        <f>SUM(T407:T444)</f>
        <v>0.1016</v>
      </c>
      <c r="AR406" s="135" t="s">
        <v>85</v>
      </c>
      <c r="AT406" s="143" t="s">
        <v>76</v>
      </c>
      <c r="AU406" s="143" t="s">
        <v>85</v>
      </c>
      <c r="AY406" s="135" t="s">
        <v>186</v>
      </c>
      <c r="BK406" s="144">
        <f>SUM(BK407:BK444)</f>
        <v>0</v>
      </c>
    </row>
    <row r="407" spans="1:65" s="2" customFormat="1" ht="47.65" customHeight="1">
      <c r="A407" s="36"/>
      <c r="B407" s="147"/>
      <c r="C407" s="148" t="s">
        <v>840</v>
      </c>
      <c r="D407" s="148" t="s">
        <v>189</v>
      </c>
      <c r="E407" s="149" t="s">
        <v>991</v>
      </c>
      <c r="F407" s="150" t="s">
        <v>992</v>
      </c>
      <c r="G407" s="151" t="s">
        <v>435</v>
      </c>
      <c r="H407" s="152">
        <v>5</v>
      </c>
      <c r="I407" s="153"/>
      <c r="J407" s="154">
        <f>ROUND(I407*H407,2)</f>
        <v>0</v>
      </c>
      <c r="K407" s="155"/>
      <c r="L407" s="37"/>
      <c r="M407" s="163" t="s">
        <v>3</v>
      </c>
      <c r="N407" s="164" t="s">
        <v>48</v>
      </c>
      <c r="O407" s="57"/>
      <c r="P407" s="165">
        <f>O407*H407</f>
        <v>0</v>
      </c>
      <c r="Q407" s="165">
        <v>4.4000000000000002E-4</v>
      </c>
      <c r="R407" s="165">
        <f>Q407*H407</f>
        <v>2.2000000000000001E-3</v>
      </c>
      <c r="S407" s="165">
        <v>0</v>
      </c>
      <c r="T407" s="166">
        <f>S407*H407</f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61" t="s">
        <v>200</v>
      </c>
      <c r="AT407" s="161" t="s">
        <v>189</v>
      </c>
      <c r="AU407" s="161" t="s">
        <v>87</v>
      </c>
      <c r="AY407" s="20" t="s">
        <v>186</v>
      </c>
      <c r="BE407" s="162">
        <f>IF(N407="základní",J407,0)</f>
        <v>0</v>
      </c>
      <c r="BF407" s="162">
        <f>IF(N407="snížená",J407,0)</f>
        <v>0</v>
      </c>
      <c r="BG407" s="162">
        <f>IF(N407="zákl. přenesená",J407,0)</f>
        <v>0</v>
      </c>
      <c r="BH407" s="162">
        <f>IF(N407="sníž. přenesená",J407,0)</f>
        <v>0</v>
      </c>
      <c r="BI407" s="162">
        <f>IF(N407="nulová",J407,0)</f>
        <v>0</v>
      </c>
      <c r="BJ407" s="20" t="s">
        <v>85</v>
      </c>
      <c r="BK407" s="162">
        <f>ROUND(I407*H407,2)</f>
        <v>0</v>
      </c>
      <c r="BL407" s="20" t="s">
        <v>200</v>
      </c>
      <c r="BM407" s="161" t="s">
        <v>3186</v>
      </c>
    </row>
    <row r="408" spans="1:65" s="15" customFormat="1">
      <c r="B408" s="194"/>
      <c r="D408" s="172" t="s">
        <v>373</v>
      </c>
      <c r="E408" s="195" t="s">
        <v>3</v>
      </c>
      <c r="F408" s="196" t="s">
        <v>400</v>
      </c>
      <c r="H408" s="195" t="s">
        <v>3</v>
      </c>
      <c r="I408" s="197"/>
      <c r="L408" s="194"/>
      <c r="M408" s="198"/>
      <c r="N408" s="199"/>
      <c r="O408" s="199"/>
      <c r="P408" s="199"/>
      <c r="Q408" s="199"/>
      <c r="R408" s="199"/>
      <c r="S408" s="199"/>
      <c r="T408" s="200"/>
      <c r="AT408" s="195" t="s">
        <v>373</v>
      </c>
      <c r="AU408" s="195" t="s">
        <v>87</v>
      </c>
      <c r="AV408" s="15" t="s">
        <v>85</v>
      </c>
      <c r="AW408" s="15" t="s">
        <v>38</v>
      </c>
      <c r="AX408" s="15" t="s">
        <v>77</v>
      </c>
      <c r="AY408" s="195" t="s">
        <v>186</v>
      </c>
    </row>
    <row r="409" spans="1:65" s="15" customFormat="1">
      <c r="B409" s="194"/>
      <c r="D409" s="172" t="s">
        <v>373</v>
      </c>
      <c r="E409" s="195" t="s">
        <v>3</v>
      </c>
      <c r="F409" s="196" t="s">
        <v>3187</v>
      </c>
      <c r="H409" s="195" t="s">
        <v>3</v>
      </c>
      <c r="I409" s="197"/>
      <c r="L409" s="194"/>
      <c r="M409" s="198"/>
      <c r="N409" s="199"/>
      <c r="O409" s="199"/>
      <c r="P409" s="199"/>
      <c r="Q409" s="199"/>
      <c r="R409" s="199"/>
      <c r="S409" s="199"/>
      <c r="T409" s="200"/>
      <c r="AT409" s="195" t="s">
        <v>373</v>
      </c>
      <c r="AU409" s="195" t="s">
        <v>87</v>
      </c>
      <c r="AV409" s="15" t="s">
        <v>85</v>
      </c>
      <c r="AW409" s="15" t="s">
        <v>38</v>
      </c>
      <c r="AX409" s="15" t="s">
        <v>77</v>
      </c>
      <c r="AY409" s="195" t="s">
        <v>186</v>
      </c>
    </row>
    <row r="410" spans="1:65" s="13" customFormat="1">
      <c r="B410" s="178"/>
      <c r="D410" s="172" t="s">
        <v>373</v>
      </c>
      <c r="E410" s="179" t="s">
        <v>3</v>
      </c>
      <c r="F410" s="180" t="s">
        <v>215</v>
      </c>
      <c r="H410" s="181">
        <v>5</v>
      </c>
      <c r="I410" s="182"/>
      <c r="L410" s="178"/>
      <c r="M410" s="183"/>
      <c r="N410" s="184"/>
      <c r="O410" s="184"/>
      <c r="P410" s="184"/>
      <c r="Q410" s="184"/>
      <c r="R410" s="184"/>
      <c r="S410" s="184"/>
      <c r="T410" s="185"/>
      <c r="AT410" s="179" t="s">
        <v>373</v>
      </c>
      <c r="AU410" s="179" t="s">
        <v>87</v>
      </c>
      <c r="AV410" s="13" t="s">
        <v>87</v>
      </c>
      <c r="AW410" s="13" t="s">
        <v>38</v>
      </c>
      <c r="AX410" s="13" t="s">
        <v>77</v>
      </c>
      <c r="AY410" s="179" t="s">
        <v>186</v>
      </c>
    </row>
    <row r="411" spans="1:65" s="14" customFormat="1">
      <c r="B411" s="186"/>
      <c r="D411" s="172" t="s">
        <v>373</v>
      </c>
      <c r="E411" s="187" t="s">
        <v>3</v>
      </c>
      <c r="F411" s="188" t="s">
        <v>375</v>
      </c>
      <c r="H411" s="189">
        <v>5</v>
      </c>
      <c r="I411" s="190"/>
      <c r="L411" s="186"/>
      <c r="M411" s="191"/>
      <c r="N411" s="192"/>
      <c r="O411" s="192"/>
      <c r="P411" s="192"/>
      <c r="Q411" s="192"/>
      <c r="R411" s="192"/>
      <c r="S411" s="192"/>
      <c r="T411" s="193"/>
      <c r="AT411" s="187" t="s">
        <v>373</v>
      </c>
      <c r="AU411" s="187" t="s">
        <v>87</v>
      </c>
      <c r="AV411" s="14" t="s">
        <v>200</v>
      </c>
      <c r="AW411" s="14" t="s">
        <v>38</v>
      </c>
      <c r="AX411" s="14" t="s">
        <v>85</v>
      </c>
      <c r="AY411" s="187" t="s">
        <v>186</v>
      </c>
    </row>
    <row r="412" spans="1:65" s="2" customFormat="1" ht="47.65" customHeight="1">
      <c r="A412" s="36"/>
      <c r="B412" s="147"/>
      <c r="C412" s="148" t="s">
        <v>847</v>
      </c>
      <c r="D412" s="148" t="s">
        <v>189</v>
      </c>
      <c r="E412" s="149" t="s">
        <v>3188</v>
      </c>
      <c r="F412" s="150" t="s">
        <v>3189</v>
      </c>
      <c r="G412" s="151" t="s">
        <v>435</v>
      </c>
      <c r="H412" s="152">
        <v>8</v>
      </c>
      <c r="I412" s="153"/>
      <c r="J412" s="154">
        <f>ROUND(I412*H412,2)</f>
        <v>0</v>
      </c>
      <c r="K412" s="155"/>
      <c r="L412" s="37"/>
      <c r="M412" s="163" t="s">
        <v>3</v>
      </c>
      <c r="N412" s="164" t="s">
        <v>48</v>
      </c>
      <c r="O412" s="57"/>
      <c r="P412" s="165">
        <f>O412*H412</f>
        <v>0</v>
      </c>
      <c r="Q412" s="165">
        <v>6.8000000000000005E-4</v>
      </c>
      <c r="R412" s="165">
        <f>Q412*H412</f>
        <v>5.4400000000000004E-3</v>
      </c>
      <c r="S412" s="165">
        <v>0</v>
      </c>
      <c r="T412" s="166">
        <f>S412*H412</f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61" t="s">
        <v>200</v>
      </c>
      <c r="AT412" s="161" t="s">
        <v>189</v>
      </c>
      <c r="AU412" s="161" t="s">
        <v>87</v>
      </c>
      <c r="AY412" s="20" t="s">
        <v>186</v>
      </c>
      <c r="BE412" s="162">
        <f>IF(N412="základní",J412,0)</f>
        <v>0</v>
      </c>
      <c r="BF412" s="162">
        <f>IF(N412="snížená",J412,0)</f>
        <v>0</v>
      </c>
      <c r="BG412" s="162">
        <f>IF(N412="zákl. přenesená",J412,0)</f>
        <v>0</v>
      </c>
      <c r="BH412" s="162">
        <f>IF(N412="sníž. přenesená",J412,0)</f>
        <v>0</v>
      </c>
      <c r="BI412" s="162">
        <f>IF(N412="nulová",J412,0)</f>
        <v>0</v>
      </c>
      <c r="BJ412" s="20" t="s">
        <v>85</v>
      </c>
      <c r="BK412" s="162">
        <f>ROUND(I412*H412,2)</f>
        <v>0</v>
      </c>
      <c r="BL412" s="20" t="s">
        <v>200</v>
      </c>
      <c r="BM412" s="161" t="s">
        <v>3190</v>
      </c>
    </row>
    <row r="413" spans="1:65" s="15" customFormat="1">
      <c r="B413" s="194"/>
      <c r="D413" s="172" t="s">
        <v>373</v>
      </c>
      <c r="E413" s="195" t="s">
        <v>3</v>
      </c>
      <c r="F413" s="196" t="s">
        <v>400</v>
      </c>
      <c r="H413" s="195" t="s">
        <v>3</v>
      </c>
      <c r="I413" s="197"/>
      <c r="L413" s="194"/>
      <c r="M413" s="198"/>
      <c r="N413" s="199"/>
      <c r="O413" s="199"/>
      <c r="P413" s="199"/>
      <c r="Q413" s="199"/>
      <c r="R413" s="199"/>
      <c r="S413" s="199"/>
      <c r="T413" s="200"/>
      <c r="AT413" s="195" t="s">
        <v>373</v>
      </c>
      <c r="AU413" s="195" t="s">
        <v>87</v>
      </c>
      <c r="AV413" s="15" t="s">
        <v>85</v>
      </c>
      <c r="AW413" s="15" t="s">
        <v>38</v>
      </c>
      <c r="AX413" s="15" t="s">
        <v>77</v>
      </c>
      <c r="AY413" s="195" t="s">
        <v>186</v>
      </c>
    </row>
    <row r="414" spans="1:65" s="15" customFormat="1">
      <c r="B414" s="194"/>
      <c r="D414" s="172" t="s">
        <v>373</v>
      </c>
      <c r="E414" s="195" t="s">
        <v>3</v>
      </c>
      <c r="F414" s="196" t="s">
        <v>3191</v>
      </c>
      <c r="H414" s="195" t="s">
        <v>3</v>
      </c>
      <c r="I414" s="197"/>
      <c r="L414" s="194"/>
      <c r="M414" s="198"/>
      <c r="N414" s="199"/>
      <c r="O414" s="199"/>
      <c r="P414" s="199"/>
      <c r="Q414" s="199"/>
      <c r="R414" s="199"/>
      <c r="S414" s="199"/>
      <c r="T414" s="200"/>
      <c r="AT414" s="195" t="s">
        <v>373</v>
      </c>
      <c r="AU414" s="195" t="s">
        <v>87</v>
      </c>
      <c r="AV414" s="15" t="s">
        <v>85</v>
      </c>
      <c r="AW414" s="15" t="s">
        <v>38</v>
      </c>
      <c r="AX414" s="15" t="s">
        <v>77</v>
      </c>
      <c r="AY414" s="195" t="s">
        <v>186</v>
      </c>
    </row>
    <row r="415" spans="1:65" s="13" customFormat="1">
      <c r="B415" s="178"/>
      <c r="D415" s="172" t="s">
        <v>373</v>
      </c>
      <c r="E415" s="179" t="s">
        <v>3</v>
      </c>
      <c r="F415" s="180" t="s">
        <v>227</v>
      </c>
      <c r="H415" s="181">
        <v>8</v>
      </c>
      <c r="I415" s="182"/>
      <c r="L415" s="178"/>
      <c r="M415" s="183"/>
      <c r="N415" s="184"/>
      <c r="O415" s="184"/>
      <c r="P415" s="184"/>
      <c r="Q415" s="184"/>
      <c r="R415" s="184"/>
      <c r="S415" s="184"/>
      <c r="T415" s="185"/>
      <c r="AT415" s="179" t="s">
        <v>373</v>
      </c>
      <c r="AU415" s="179" t="s">
        <v>87</v>
      </c>
      <c r="AV415" s="13" t="s">
        <v>87</v>
      </c>
      <c r="AW415" s="13" t="s">
        <v>38</v>
      </c>
      <c r="AX415" s="13" t="s">
        <v>77</v>
      </c>
      <c r="AY415" s="179" t="s">
        <v>186</v>
      </c>
    </row>
    <row r="416" spans="1:65" s="14" customFormat="1">
      <c r="B416" s="186"/>
      <c r="D416" s="172" t="s">
        <v>373</v>
      </c>
      <c r="E416" s="187" t="s">
        <v>3</v>
      </c>
      <c r="F416" s="188" t="s">
        <v>375</v>
      </c>
      <c r="H416" s="189">
        <v>8</v>
      </c>
      <c r="I416" s="190"/>
      <c r="L416" s="186"/>
      <c r="M416" s="191"/>
      <c r="N416" s="192"/>
      <c r="O416" s="192"/>
      <c r="P416" s="192"/>
      <c r="Q416" s="192"/>
      <c r="R416" s="192"/>
      <c r="S416" s="192"/>
      <c r="T416" s="193"/>
      <c r="AT416" s="187" t="s">
        <v>373</v>
      </c>
      <c r="AU416" s="187" t="s">
        <v>87</v>
      </c>
      <c r="AV416" s="14" t="s">
        <v>200</v>
      </c>
      <c r="AW416" s="14" t="s">
        <v>38</v>
      </c>
      <c r="AX416" s="14" t="s">
        <v>85</v>
      </c>
      <c r="AY416" s="187" t="s">
        <v>186</v>
      </c>
    </row>
    <row r="417" spans="1:65" s="2" customFormat="1" ht="36.75" customHeight="1">
      <c r="A417" s="36"/>
      <c r="B417" s="147"/>
      <c r="C417" s="148" t="s">
        <v>276</v>
      </c>
      <c r="D417" s="148" t="s">
        <v>189</v>
      </c>
      <c r="E417" s="149" t="s">
        <v>2766</v>
      </c>
      <c r="F417" s="150" t="s">
        <v>2767</v>
      </c>
      <c r="G417" s="151" t="s">
        <v>843</v>
      </c>
      <c r="H417" s="152">
        <v>22.14</v>
      </c>
      <c r="I417" s="153"/>
      <c r="J417" s="154">
        <f>ROUND(I417*H417,2)</f>
        <v>0</v>
      </c>
      <c r="K417" s="155"/>
      <c r="L417" s="37"/>
      <c r="M417" s="163" t="s">
        <v>3</v>
      </c>
      <c r="N417" s="164" t="s">
        <v>48</v>
      </c>
      <c r="O417" s="57"/>
      <c r="P417" s="165">
        <f>O417*H417</f>
        <v>0</v>
      </c>
      <c r="Q417" s="165">
        <v>3.644E-2</v>
      </c>
      <c r="R417" s="165">
        <f>Q417*H417</f>
        <v>0.80678159999999999</v>
      </c>
      <c r="S417" s="165">
        <v>0</v>
      </c>
      <c r="T417" s="166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161" t="s">
        <v>200</v>
      </c>
      <c r="AT417" s="161" t="s">
        <v>189</v>
      </c>
      <c r="AU417" s="161" t="s">
        <v>87</v>
      </c>
      <c r="AY417" s="20" t="s">
        <v>186</v>
      </c>
      <c r="BE417" s="162">
        <f>IF(N417="základní",J417,0)</f>
        <v>0</v>
      </c>
      <c r="BF417" s="162">
        <f>IF(N417="snížená",J417,0)</f>
        <v>0</v>
      </c>
      <c r="BG417" s="162">
        <f>IF(N417="zákl. přenesená",J417,0)</f>
        <v>0</v>
      </c>
      <c r="BH417" s="162">
        <f>IF(N417="sníž. přenesená",J417,0)</f>
        <v>0</v>
      </c>
      <c r="BI417" s="162">
        <f>IF(N417="nulová",J417,0)</f>
        <v>0</v>
      </c>
      <c r="BJ417" s="20" t="s">
        <v>85</v>
      </c>
      <c r="BK417" s="162">
        <f>ROUND(I417*H417,2)</f>
        <v>0</v>
      </c>
      <c r="BL417" s="20" t="s">
        <v>200</v>
      </c>
      <c r="BM417" s="161" t="s">
        <v>3192</v>
      </c>
    </row>
    <row r="418" spans="1:65" s="13" customFormat="1">
      <c r="B418" s="178"/>
      <c r="D418" s="172" t="s">
        <v>373</v>
      </c>
      <c r="E418" s="179" t="s">
        <v>3</v>
      </c>
      <c r="F418" s="180" t="s">
        <v>3193</v>
      </c>
      <c r="H418" s="181">
        <v>22.14</v>
      </c>
      <c r="I418" s="182"/>
      <c r="L418" s="178"/>
      <c r="M418" s="183"/>
      <c r="N418" s="184"/>
      <c r="O418" s="184"/>
      <c r="P418" s="184"/>
      <c r="Q418" s="184"/>
      <c r="R418" s="184"/>
      <c r="S418" s="184"/>
      <c r="T418" s="185"/>
      <c r="AT418" s="179" t="s">
        <v>373</v>
      </c>
      <c r="AU418" s="179" t="s">
        <v>87</v>
      </c>
      <c r="AV418" s="13" t="s">
        <v>87</v>
      </c>
      <c r="AW418" s="13" t="s">
        <v>38</v>
      </c>
      <c r="AX418" s="13" t="s">
        <v>77</v>
      </c>
      <c r="AY418" s="179" t="s">
        <v>186</v>
      </c>
    </row>
    <row r="419" spans="1:65" s="14" customFormat="1">
      <c r="B419" s="186"/>
      <c r="D419" s="172" t="s">
        <v>373</v>
      </c>
      <c r="E419" s="187" t="s">
        <v>3</v>
      </c>
      <c r="F419" s="188" t="s">
        <v>375</v>
      </c>
      <c r="H419" s="189">
        <v>22.14</v>
      </c>
      <c r="I419" s="190"/>
      <c r="L419" s="186"/>
      <c r="M419" s="191"/>
      <c r="N419" s="192"/>
      <c r="O419" s="192"/>
      <c r="P419" s="192"/>
      <c r="Q419" s="192"/>
      <c r="R419" s="192"/>
      <c r="S419" s="192"/>
      <c r="T419" s="193"/>
      <c r="AT419" s="187" t="s">
        <v>373</v>
      </c>
      <c r="AU419" s="187" t="s">
        <v>87</v>
      </c>
      <c r="AV419" s="14" t="s">
        <v>200</v>
      </c>
      <c r="AW419" s="14" t="s">
        <v>38</v>
      </c>
      <c r="AX419" s="14" t="s">
        <v>85</v>
      </c>
      <c r="AY419" s="187" t="s">
        <v>186</v>
      </c>
    </row>
    <row r="420" spans="1:65" s="2" customFormat="1" ht="36.75" customHeight="1">
      <c r="A420" s="36"/>
      <c r="B420" s="147"/>
      <c r="C420" s="148" t="s">
        <v>856</v>
      </c>
      <c r="D420" s="148" t="s">
        <v>189</v>
      </c>
      <c r="E420" s="149" t="s">
        <v>3194</v>
      </c>
      <c r="F420" s="150" t="s">
        <v>3195</v>
      </c>
      <c r="G420" s="151" t="s">
        <v>843</v>
      </c>
      <c r="H420" s="152">
        <v>16</v>
      </c>
      <c r="I420" s="153"/>
      <c r="J420" s="154">
        <f>ROUND(I420*H420,2)</f>
        <v>0</v>
      </c>
      <c r="K420" s="155"/>
      <c r="L420" s="37"/>
      <c r="M420" s="163" t="s">
        <v>3</v>
      </c>
      <c r="N420" s="164" t="s">
        <v>48</v>
      </c>
      <c r="O420" s="57"/>
      <c r="P420" s="165">
        <f>O420*H420</f>
        <v>0</v>
      </c>
      <c r="Q420" s="165">
        <v>4.7370000000000002E-2</v>
      </c>
      <c r="R420" s="165">
        <f>Q420*H420</f>
        <v>0.75792000000000004</v>
      </c>
      <c r="S420" s="165">
        <v>0</v>
      </c>
      <c r="T420" s="166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61" t="s">
        <v>200</v>
      </c>
      <c r="AT420" s="161" t="s">
        <v>189</v>
      </c>
      <c r="AU420" s="161" t="s">
        <v>87</v>
      </c>
      <c r="AY420" s="20" t="s">
        <v>186</v>
      </c>
      <c r="BE420" s="162">
        <f>IF(N420="základní",J420,0)</f>
        <v>0</v>
      </c>
      <c r="BF420" s="162">
        <f>IF(N420="snížená",J420,0)</f>
        <v>0</v>
      </c>
      <c r="BG420" s="162">
        <f>IF(N420="zákl. přenesená",J420,0)</f>
        <v>0</v>
      </c>
      <c r="BH420" s="162">
        <f>IF(N420="sníž. přenesená",J420,0)</f>
        <v>0</v>
      </c>
      <c r="BI420" s="162">
        <f>IF(N420="nulová",J420,0)</f>
        <v>0</v>
      </c>
      <c r="BJ420" s="20" t="s">
        <v>85</v>
      </c>
      <c r="BK420" s="162">
        <f>ROUND(I420*H420,2)</f>
        <v>0</v>
      </c>
      <c r="BL420" s="20" t="s">
        <v>200</v>
      </c>
      <c r="BM420" s="161" t="s">
        <v>3196</v>
      </c>
    </row>
    <row r="421" spans="1:65" s="15" customFormat="1">
      <c r="B421" s="194"/>
      <c r="D421" s="172" t="s">
        <v>373</v>
      </c>
      <c r="E421" s="195" t="s">
        <v>3</v>
      </c>
      <c r="F421" s="196" t="s">
        <v>400</v>
      </c>
      <c r="H421" s="195" t="s">
        <v>3</v>
      </c>
      <c r="I421" s="197"/>
      <c r="L421" s="194"/>
      <c r="M421" s="198"/>
      <c r="N421" s="199"/>
      <c r="O421" s="199"/>
      <c r="P421" s="199"/>
      <c r="Q421" s="199"/>
      <c r="R421" s="199"/>
      <c r="S421" s="199"/>
      <c r="T421" s="200"/>
      <c r="AT421" s="195" t="s">
        <v>373</v>
      </c>
      <c r="AU421" s="195" t="s">
        <v>87</v>
      </c>
      <c r="AV421" s="15" t="s">
        <v>85</v>
      </c>
      <c r="AW421" s="15" t="s">
        <v>38</v>
      </c>
      <c r="AX421" s="15" t="s">
        <v>77</v>
      </c>
      <c r="AY421" s="195" t="s">
        <v>186</v>
      </c>
    </row>
    <row r="422" spans="1:65" s="13" customFormat="1">
      <c r="B422" s="178"/>
      <c r="D422" s="172" t="s">
        <v>373</v>
      </c>
      <c r="E422" s="179" t="s">
        <v>3</v>
      </c>
      <c r="F422" s="180" t="s">
        <v>3197</v>
      </c>
      <c r="H422" s="181">
        <v>10</v>
      </c>
      <c r="I422" s="182"/>
      <c r="L422" s="178"/>
      <c r="M422" s="183"/>
      <c r="N422" s="184"/>
      <c r="O422" s="184"/>
      <c r="P422" s="184"/>
      <c r="Q422" s="184"/>
      <c r="R422" s="184"/>
      <c r="S422" s="184"/>
      <c r="T422" s="185"/>
      <c r="AT422" s="179" t="s">
        <v>373</v>
      </c>
      <c r="AU422" s="179" t="s">
        <v>87</v>
      </c>
      <c r="AV422" s="13" t="s">
        <v>87</v>
      </c>
      <c r="AW422" s="13" t="s">
        <v>38</v>
      </c>
      <c r="AX422" s="13" t="s">
        <v>77</v>
      </c>
      <c r="AY422" s="179" t="s">
        <v>186</v>
      </c>
    </row>
    <row r="423" spans="1:65" s="15" customFormat="1">
      <c r="B423" s="194"/>
      <c r="D423" s="172" t="s">
        <v>373</v>
      </c>
      <c r="E423" s="195" t="s">
        <v>3</v>
      </c>
      <c r="F423" s="196" t="s">
        <v>2901</v>
      </c>
      <c r="H423" s="195" t="s">
        <v>3</v>
      </c>
      <c r="I423" s="197"/>
      <c r="L423" s="194"/>
      <c r="M423" s="198"/>
      <c r="N423" s="199"/>
      <c r="O423" s="199"/>
      <c r="P423" s="199"/>
      <c r="Q423" s="199"/>
      <c r="R423" s="199"/>
      <c r="S423" s="199"/>
      <c r="T423" s="200"/>
      <c r="AT423" s="195" t="s">
        <v>373</v>
      </c>
      <c r="AU423" s="195" t="s">
        <v>87</v>
      </c>
      <c r="AV423" s="15" t="s">
        <v>85</v>
      </c>
      <c r="AW423" s="15" t="s">
        <v>38</v>
      </c>
      <c r="AX423" s="15" t="s">
        <v>77</v>
      </c>
      <c r="AY423" s="195" t="s">
        <v>186</v>
      </c>
    </row>
    <row r="424" spans="1:65" s="13" customFormat="1">
      <c r="B424" s="178"/>
      <c r="D424" s="172" t="s">
        <v>373</v>
      </c>
      <c r="E424" s="179" t="s">
        <v>3</v>
      </c>
      <c r="F424" s="180" t="s">
        <v>3198</v>
      </c>
      <c r="H424" s="181">
        <v>6</v>
      </c>
      <c r="I424" s="182"/>
      <c r="L424" s="178"/>
      <c r="M424" s="183"/>
      <c r="N424" s="184"/>
      <c r="O424" s="184"/>
      <c r="P424" s="184"/>
      <c r="Q424" s="184"/>
      <c r="R424" s="184"/>
      <c r="S424" s="184"/>
      <c r="T424" s="185"/>
      <c r="AT424" s="179" t="s">
        <v>373</v>
      </c>
      <c r="AU424" s="179" t="s">
        <v>87</v>
      </c>
      <c r="AV424" s="13" t="s">
        <v>87</v>
      </c>
      <c r="AW424" s="13" t="s">
        <v>38</v>
      </c>
      <c r="AX424" s="13" t="s">
        <v>77</v>
      </c>
      <c r="AY424" s="179" t="s">
        <v>186</v>
      </c>
    </row>
    <row r="425" spans="1:65" s="14" customFormat="1">
      <c r="B425" s="186"/>
      <c r="D425" s="172" t="s">
        <v>373</v>
      </c>
      <c r="E425" s="187" t="s">
        <v>3</v>
      </c>
      <c r="F425" s="188" t="s">
        <v>375</v>
      </c>
      <c r="H425" s="189">
        <v>16</v>
      </c>
      <c r="I425" s="190"/>
      <c r="L425" s="186"/>
      <c r="M425" s="191"/>
      <c r="N425" s="192"/>
      <c r="O425" s="192"/>
      <c r="P425" s="192"/>
      <c r="Q425" s="192"/>
      <c r="R425" s="192"/>
      <c r="S425" s="192"/>
      <c r="T425" s="193"/>
      <c r="AT425" s="187" t="s">
        <v>373</v>
      </c>
      <c r="AU425" s="187" t="s">
        <v>87</v>
      </c>
      <c r="AV425" s="14" t="s">
        <v>200</v>
      </c>
      <c r="AW425" s="14" t="s">
        <v>38</v>
      </c>
      <c r="AX425" s="14" t="s">
        <v>85</v>
      </c>
      <c r="AY425" s="187" t="s">
        <v>186</v>
      </c>
    </row>
    <row r="426" spans="1:65" s="2" customFormat="1" ht="36.75" customHeight="1">
      <c r="A426" s="36"/>
      <c r="B426" s="147"/>
      <c r="C426" s="148" t="s">
        <v>871</v>
      </c>
      <c r="D426" s="148" t="s">
        <v>189</v>
      </c>
      <c r="E426" s="149" t="s">
        <v>3199</v>
      </c>
      <c r="F426" s="150" t="s">
        <v>3200</v>
      </c>
      <c r="G426" s="151" t="s">
        <v>843</v>
      </c>
      <c r="H426" s="152">
        <v>101.6</v>
      </c>
      <c r="I426" s="153"/>
      <c r="J426" s="154">
        <f>ROUND(I426*H426,2)</f>
        <v>0</v>
      </c>
      <c r="K426" s="155"/>
      <c r="L426" s="37"/>
      <c r="M426" s="163" t="s">
        <v>3</v>
      </c>
      <c r="N426" s="164" t="s">
        <v>48</v>
      </c>
      <c r="O426" s="57"/>
      <c r="P426" s="165">
        <f>O426*H426</f>
        <v>0</v>
      </c>
      <c r="Q426" s="165">
        <v>7.2999999999999996E-4</v>
      </c>
      <c r="R426" s="165">
        <f>Q426*H426</f>
        <v>7.4167999999999998E-2</v>
      </c>
      <c r="S426" s="165">
        <v>1E-3</v>
      </c>
      <c r="T426" s="166">
        <f>S426*H426</f>
        <v>0.1016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61" t="s">
        <v>200</v>
      </c>
      <c r="AT426" s="161" t="s">
        <v>189</v>
      </c>
      <c r="AU426" s="161" t="s">
        <v>87</v>
      </c>
      <c r="AY426" s="20" t="s">
        <v>186</v>
      </c>
      <c r="BE426" s="162">
        <f>IF(N426="základní",J426,0)</f>
        <v>0</v>
      </c>
      <c r="BF426" s="162">
        <f>IF(N426="snížená",J426,0)</f>
        <v>0</v>
      </c>
      <c r="BG426" s="162">
        <f>IF(N426="zákl. přenesená",J426,0)</f>
        <v>0</v>
      </c>
      <c r="BH426" s="162">
        <f>IF(N426="sníž. přenesená",J426,0)</f>
        <v>0</v>
      </c>
      <c r="BI426" s="162">
        <f>IF(N426="nulová",J426,0)</f>
        <v>0</v>
      </c>
      <c r="BJ426" s="20" t="s">
        <v>85</v>
      </c>
      <c r="BK426" s="162">
        <f>ROUND(I426*H426,2)</f>
        <v>0</v>
      </c>
      <c r="BL426" s="20" t="s">
        <v>200</v>
      </c>
      <c r="BM426" s="161" t="s">
        <v>3201</v>
      </c>
    </row>
    <row r="427" spans="1:65" s="15" customFormat="1">
      <c r="B427" s="194"/>
      <c r="D427" s="172" t="s">
        <v>373</v>
      </c>
      <c r="E427" s="195" t="s">
        <v>3</v>
      </c>
      <c r="F427" s="196" t="s">
        <v>3202</v>
      </c>
      <c r="H427" s="195" t="s">
        <v>3</v>
      </c>
      <c r="I427" s="197"/>
      <c r="L427" s="194"/>
      <c r="M427" s="198"/>
      <c r="N427" s="199"/>
      <c r="O427" s="199"/>
      <c r="P427" s="199"/>
      <c r="Q427" s="199"/>
      <c r="R427" s="199"/>
      <c r="S427" s="199"/>
      <c r="T427" s="200"/>
      <c r="AT427" s="195" t="s">
        <v>373</v>
      </c>
      <c r="AU427" s="195" t="s">
        <v>87</v>
      </c>
      <c r="AV427" s="15" t="s">
        <v>85</v>
      </c>
      <c r="AW427" s="15" t="s">
        <v>38</v>
      </c>
      <c r="AX427" s="15" t="s">
        <v>77</v>
      </c>
      <c r="AY427" s="195" t="s">
        <v>186</v>
      </c>
    </row>
    <row r="428" spans="1:65" s="13" customFormat="1">
      <c r="B428" s="178"/>
      <c r="D428" s="172" t="s">
        <v>373</v>
      </c>
      <c r="E428" s="179" t="s">
        <v>3</v>
      </c>
      <c r="F428" s="180" t="s">
        <v>3203</v>
      </c>
      <c r="H428" s="181">
        <v>18</v>
      </c>
      <c r="I428" s="182"/>
      <c r="L428" s="178"/>
      <c r="M428" s="183"/>
      <c r="N428" s="184"/>
      <c r="O428" s="184"/>
      <c r="P428" s="184"/>
      <c r="Q428" s="184"/>
      <c r="R428" s="184"/>
      <c r="S428" s="184"/>
      <c r="T428" s="185"/>
      <c r="AT428" s="179" t="s">
        <v>373</v>
      </c>
      <c r="AU428" s="179" t="s">
        <v>87</v>
      </c>
      <c r="AV428" s="13" t="s">
        <v>87</v>
      </c>
      <c r="AW428" s="13" t="s">
        <v>38</v>
      </c>
      <c r="AX428" s="13" t="s">
        <v>77</v>
      </c>
      <c r="AY428" s="179" t="s">
        <v>186</v>
      </c>
    </row>
    <row r="429" spans="1:65" s="13" customFormat="1">
      <c r="B429" s="178"/>
      <c r="D429" s="172" t="s">
        <v>373</v>
      </c>
      <c r="E429" s="179" t="s">
        <v>3</v>
      </c>
      <c r="F429" s="180" t="s">
        <v>3204</v>
      </c>
      <c r="H429" s="181">
        <v>26.4</v>
      </c>
      <c r="I429" s="182"/>
      <c r="L429" s="178"/>
      <c r="M429" s="183"/>
      <c r="N429" s="184"/>
      <c r="O429" s="184"/>
      <c r="P429" s="184"/>
      <c r="Q429" s="184"/>
      <c r="R429" s="184"/>
      <c r="S429" s="184"/>
      <c r="T429" s="185"/>
      <c r="AT429" s="179" t="s">
        <v>373</v>
      </c>
      <c r="AU429" s="179" t="s">
        <v>87</v>
      </c>
      <c r="AV429" s="13" t="s">
        <v>87</v>
      </c>
      <c r="AW429" s="13" t="s">
        <v>38</v>
      </c>
      <c r="AX429" s="13" t="s">
        <v>77</v>
      </c>
      <c r="AY429" s="179" t="s">
        <v>186</v>
      </c>
    </row>
    <row r="430" spans="1:65" s="15" customFormat="1">
      <c r="B430" s="194"/>
      <c r="D430" s="172" t="s">
        <v>373</v>
      </c>
      <c r="E430" s="195" t="s">
        <v>3</v>
      </c>
      <c r="F430" s="196" t="s">
        <v>3205</v>
      </c>
      <c r="H430" s="195" t="s">
        <v>3</v>
      </c>
      <c r="I430" s="197"/>
      <c r="L430" s="194"/>
      <c r="M430" s="198"/>
      <c r="N430" s="199"/>
      <c r="O430" s="199"/>
      <c r="P430" s="199"/>
      <c r="Q430" s="199"/>
      <c r="R430" s="199"/>
      <c r="S430" s="199"/>
      <c r="T430" s="200"/>
      <c r="AT430" s="195" t="s">
        <v>373</v>
      </c>
      <c r="AU430" s="195" t="s">
        <v>87</v>
      </c>
      <c r="AV430" s="15" t="s">
        <v>85</v>
      </c>
      <c r="AW430" s="15" t="s">
        <v>38</v>
      </c>
      <c r="AX430" s="15" t="s">
        <v>77</v>
      </c>
      <c r="AY430" s="195" t="s">
        <v>186</v>
      </c>
    </row>
    <row r="431" spans="1:65" s="13" customFormat="1">
      <c r="B431" s="178"/>
      <c r="D431" s="172" t="s">
        <v>373</v>
      </c>
      <c r="E431" s="179" t="s">
        <v>3</v>
      </c>
      <c r="F431" s="180" t="s">
        <v>3206</v>
      </c>
      <c r="H431" s="181">
        <v>14</v>
      </c>
      <c r="I431" s="182"/>
      <c r="L431" s="178"/>
      <c r="M431" s="183"/>
      <c r="N431" s="184"/>
      <c r="O431" s="184"/>
      <c r="P431" s="184"/>
      <c r="Q431" s="184"/>
      <c r="R431" s="184"/>
      <c r="S431" s="184"/>
      <c r="T431" s="185"/>
      <c r="AT431" s="179" t="s">
        <v>373</v>
      </c>
      <c r="AU431" s="179" t="s">
        <v>87</v>
      </c>
      <c r="AV431" s="13" t="s">
        <v>87</v>
      </c>
      <c r="AW431" s="13" t="s">
        <v>38</v>
      </c>
      <c r="AX431" s="13" t="s">
        <v>77</v>
      </c>
      <c r="AY431" s="179" t="s">
        <v>186</v>
      </c>
    </row>
    <row r="432" spans="1:65" s="15" customFormat="1">
      <c r="B432" s="194"/>
      <c r="D432" s="172" t="s">
        <v>373</v>
      </c>
      <c r="E432" s="195" t="s">
        <v>3</v>
      </c>
      <c r="F432" s="196" t="s">
        <v>3207</v>
      </c>
      <c r="H432" s="195" t="s">
        <v>3</v>
      </c>
      <c r="I432" s="197"/>
      <c r="L432" s="194"/>
      <c r="M432" s="198"/>
      <c r="N432" s="199"/>
      <c r="O432" s="199"/>
      <c r="P432" s="199"/>
      <c r="Q432" s="199"/>
      <c r="R432" s="199"/>
      <c r="S432" s="199"/>
      <c r="T432" s="200"/>
      <c r="AT432" s="195" t="s">
        <v>373</v>
      </c>
      <c r="AU432" s="195" t="s">
        <v>87</v>
      </c>
      <c r="AV432" s="15" t="s">
        <v>85</v>
      </c>
      <c r="AW432" s="15" t="s">
        <v>38</v>
      </c>
      <c r="AX432" s="15" t="s">
        <v>77</v>
      </c>
      <c r="AY432" s="195" t="s">
        <v>186</v>
      </c>
    </row>
    <row r="433" spans="1:65" s="13" customFormat="1">
      <c r="B433" s="178"/>
      <c r="D433" s="172" t="s">
        <v>373</v>
      </c>
      <c r="E433" s="179" t="s">
        <v>3</v>
      </c>
      <c r="F433" s="180" t="s">
        <v>3208</v>
      </c>
      <c r="H433" s="181">
        <v>43.2</v>
      </c>
      <c r="I433" s="182"/>
      <c r="L433" s="178"/>
      <c r="M433" s="183"/>
      <c r="N433" s="184"/>
      <c r="O433" s="184"/>
      <c r="P433" s="184"/>
      <c r="Q433" s="184"/>
      <c r="R433" s="184"/>
      <c r="S433" s="184"/>
      <c r="T433" s="185"/>
      <c r="AT433" s="179" t="s">
        <v>373</v>
      </c>
      <c r="AU433" s="179" t="s">
        <v>87</v>
      </c>
      <c r="AV433" s="13" t="s">
        <v>87</v>
      </c>
      <c r="AW433" s="13" t="s">
        <v>38</v>
      </c>
      <c r="AX433" s="13" t="s">
        <v>77</v>
      </c>
      <c r="AY433" s="179" t="s">
        <v>186</v>
      </c>
    </row>
    <row r="434" spans="1:65" s="14" customFormat="1">
      <c r="B434" s="186"/>
      <c r="D434" s="172" t="s">
        <v>373</v>
      </c>
      <c r="E434" s="187" t="s">
        <v>3</v>
      </c>
      <c r="F434" s="188" t="s">
        <v>375</v>
      </c>
      <c r="H434" s="189">
        <v>101.6</v>
      </c>
      <c r="I434" s="190"/>
      <c r="L434" s="186"/>
      <c r="M434" s="191"/>
      <c r="N434" s="192"/>
      <c r="O434" s="192"/>
      <c r="P434" s="192"/>
      <c r="Q434" s="192"/>
      <c r="R434" s="192"/>
      <c r="S434" s="192"/>
      <c r="T434" s="193"/>
      <c r="AT434" s="187" t="s">
        <v>373</v>
      </c>
      <c r="AU434" s="187" t="s">
        <v>87</v>
      </c>
      <c r="AV434" s="14" t="s">
        <v>200</v>
      </c>
      <c r="AW434" s="14" t="s">
        <v>38</v>
      </c>
      <c r="AX434" s="14" t="s">
        <v>85</v>
      </c>
      <c r="AY434" s="187" t="s">
        <v>186</v>
      </c>
    </row>
    <row r="435" spans="1:65" s="2" customFormat="1" ht="23.45" customHeight="1">
      <c r="A435" s="36"/>
      <c r="B435" s="147"/>
      <c r="C435" s="201" t="s">
        <v>875</v>
      </c>
      <c r="D435" s="201" t="s">
        <v>184</v>
      </c>
      <c r="E435" s="202" t="s">
        <v>3209</v>
      </c>
      <c r="F435" s="203" t="s">
        <v>3210</v>
      </c>
      <c r="G435" s="204" t="s">
        <v>492</v>
      </c>
      <c r="H435" s="205">
        <v>0.27400000000000002</v>
      </c>
      <c r="I435" s="206"/>
      <c r="J435" s="207">
        <f>ROUND(I435*H435,2)</f>
        <v>0</v>
      </c>
      <c r="K435" s="208"/>
      <c r="L435" s="209"/>
      <c r="M435" s="210" t="s">
        <v>3</v>
      </c>
      <c r="N435" s="211" t="s">
        <v>48</v>
      </c>
      <c r="O435" s="57"/>
      <c r="P435" s="165">
        <f>O435*H435</f>
        <v>0</v>
      </c>
      <c r="Q435" s="165">
        <v>1</v>
      </c>
      <c r="R435" s="165">
        <f>Q435*H435</f>
        <v>0.27400000000000002</v>
      </c>
      <c r="S435" s="165">
        <v>0</v>
      </c>
      <c r="T435" s="166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161" t="s">
        <v>466</v>
      </c>
      <c r="AT435" s="161" t="s">
        <v>184</v>
      </c>
      <c r="AU435" s="161" t="s">
        <v>87</v>
      </c>
      <c r="AY435" s="20" t="s">
        <v>186</v>
      </c>
      <c r="BE435" s="162">
        <f>IF(N435="základní",J435,0)</f>
        <v>0</v>
      </c>
      <c r="BF435" s="162">
        <f>IF(N435="snížená",J435,0)</f>
        <v>0</v>
      </c>
      <c r="BG435" s="162">
        <f>IF(N435="zákl. přenesená",J435,0)</f>
        <v>0</v>
      </c>
      <c r="BH435" s="162">
        <f>IF(N435="sníž. přenesená",J435,0)</f>
        <v>0</v>
      </c>
      <c r="BI435" s="162">
        <f>IF(N435="nulová",J435,0)</f>
        <v>0</v>
      </c>
      <c r="BJ435" s="20" t="s">
        <v>85</v>
      </c>
      <c r="BK435" s="162">
        <f>ROUND(I435*H435,2)</f>
        <v>0</v>
      </c>
      <c r="BL435" s="20" t="s">
        <v>466</v>
      </c>
      <c r="BM435" s="161" t="s">
        <v>3211</v>
      </c>
    </row>
    <row r="436" spans="1:65" s="15" customFormat="1">
      <c r="B436" s="194"/>
      <c r="D436" s="172" t="s">
        <v>373</v>
      </c>
      <c r="E436" s="195" t="s">
        <v>3</v>
      </c>
      <c r="F436" s="196" t="s">
        <v>3202</v>
      </c>
      <c r="H436" s="195" t="s">
        <v>3</v>
      </c>
      <c r="I436" s="197"/>
      <c r="L436" s="194"/>
      <c r="M436" s="198"/>
      <c r="N436" s="199"/>
      <c r="O436" s="199"/>
      <c r="P436" s="199"/>
      <c r="Q436" s="199"/>
      <c r="R436" s="199"/>
      <c r="S436" s="199"/>
      <c r="T436" s="200"/>
      <c r="AT436" s="195" t="s">
        <v>373</v>
      </c>
      <c r="AU436" s="195" t="s">
        <v>87</v>
      </c>
      <c r="AV436" s="15" t="s">
        <v>85</v>
      </c>
      <c r="AW436" s="15" t="s">
        <v>38</v>
      </c>
      <c r="AX436" s="15" t="s">
        <v>77</v>
      </c>
      <c r="AY436" s="195" t="s">
        <v>186</v>
      </c>
    </row>
    <row r="437" spans="1:65" s="13" customFormat="1">
      <c r="B437" s="178"/>
      <c r="D437" s="172" t="s">
        <v>373</v>
      </c>
      <c r="E437" s="179" t="s">
        <v>3</v>
      </c>
      <c r="F437" s="180" t="s">
        <v>3203</v>
      </c>
      <c r="H437" s="181">
        <v>18</v>
      </c>
      <c r="I437" s="182"/>
      <c r="L437" s="178"/>
      <c r="M437" s="183"/>
      <c r="N437" s="184"/>
      <c r="O437" s="184"/>
      <c r="P437" s="184"/>
      <c r="Q437" s="184"/>
      <c r="R437" s="184"/>
      <c r="S437" s="184"/>
      <c r="T437" s="185"/>
      <c r="AT437" s="179" t="s">
        <v>373</v>
      </c>
      <c r="AU437" s="179" t="s">
        <v>87</v>
      </c>
      <c r="AV437" s="13" t="s">
        <v>87</v>
      </c>
      <c r="AW437" s="13" t="s">
        <v>38</v>
      </c>
      <c r="AX437" s="13" t="s">
        <v>77</v>
      </c>
      <c r="AY437" s="179" t="s">
        <v>186</v>
      </c>
    </row>
    <row r="438" spans="1:65" s="13" customFormat="1">
      <c r="B438" s="178"/>
      <c r="D438" s="172" t="s">
        <v>373</v>
      </c>
      <c r="E438" s="179" t="s">
        <v>3</v>
      </c>
      <c r="F438" s="180" t="s">
        <v>3204</v>
      </c>
      <c r="H438" s="181">
        <v>26.4</v>
      </c>
      <c r="I438" s="182"/>
      <c r="L438" s="178"/>
      <c r="M438" s="183"/>
      <c r="N438" s="184"/>
      <c r="O438" s="184"/>
      <c r="P438" s="184"/>
      <c r="Q438" s="184"/>
      <c r="R438" s="184"/>
      <c r="S438" s="184"/>
      <c r="T438" s="185"/>
      <c r="AT438" s="179" t="s">
        <v>373</v>
      </c>
      <c r="AU438" s="179" t="s">
        <v>87</v>
      </c>
      <c r="AV438" s="13" t="s">
        <v>87</v>
      </c>
      <c r="AW438" s="13" t="s">
        <v>38</v>
      </c>
      <c r="AX438" s="13" t="s">
        <v>77</v>
      </c>
      <c r="AY438" s="179" t="s">
        <v>186</v>
      </c>
    </row>
    <row r="439" spans="1:65" s="15" customFormat="1">
      <c r="B439" s="194"/>
      <c r="D439" s="172" t="s">
        <v>373</v>
      </c>
      <c r="E439" s="195" t="s">
        <v>3</v>
      </c>
      <c r="F439" s="196" t="s">
        <v>3205</v>
      </c>
      <c r="H439" s="195" t="s">
        <v>3</v>
      </c>
      <c r="I439" s="197"/>
      <c r="L439" s="194"/>
      <c r="M439" s="198"/>
      <c r="N439" s="199"/>
      <c r="O439" s="199"/>
      <c r="P439" s="199"/>
      <c r="Q439" s="199"/>
      <c r="R439" s="199"/>
      <c r="S439" s="199"/>
      <c r="T439" s="200"/>
      <c r="AT439" s="195" t="s">
        <v>373</v>
      </c>
      <c r="AU439" s="195" t="s">
        <v>87</v>
      </c>
      <c r="AV439" s="15" t="s">
        <v>85</v>
      </c>
      <c r="AW439" s="15" t="s">
        <v>38</v>
      </c>
      <c r="AX439" s="15" t="s">
        <v>77</v>
      </c>
      <c r="AY439" s="195" t="s">
        <v>186</v>
      </c>
    </row>
    <row r="440" spans="1:65" s="13" customFormat="1">
      <c r="B440" s="178"/>
      <c r="D440" s="172" t="s">
        <v>373</v>
      </c>
      <c r="E440" s="179" t="s">
        <v>3</v>
      </c>
      <c r="F440" s="180" t="s">
        <v>3206</v>
      </c>
      <c r="H440" s="181">
        <v>14</v>
      </c>
      <c r="I440" s="182"/>
      <c r="L440" s="178"/>
      <c r="M440" s="183"/>
      <c r="N440" s="184"/>
      <c r="O440" s="184"/>
      <c r="P440" s="184"/>
      <c r="Q440" s="184"/>
      <c r="R440" s="184"/>
      <c r="S440" s="184"/>
      <c r="T440" s="185"/>
      <c r="AT440" s="179" t="s">
        <v>373</v>
      </c>
      <c r="AU440" s="179" t="s">
        <v>87</v>
      </c>
      <c r="AV440" s="13" t="s">
        <v>87</v>
      </c>
      <c r="AW440" s="13" t="s">
        <v>38</v>
      </c>
      <c r="AX440" s="13" t="s">
        <v>77</v>
      </c>
      <c r="AY440" s="179" t="s">
        <v>186</v>
      </c>
    </row>
    <row r="441" spans="1:65" s="15" customFormat="1">
      <c r="B441" s="194"/>
      <c r="D441" s="172" t="s">
        <v>373</v>
      </c>
      <c r="E441" s="195" t="s">
        <v>3</v>
      </c>
      <c r="F441" s="196" t="s">
        <v>3207</v>
      </c>
      <c r="H441" s="195" t="s">
        <v>3</v>
      </c>
      <c r="I441" s="197"/>
      <c r="L441" s="194"/>
      <c r="M441" s="198"/>
      <c r="N441" s="199"/>
      <c r="O441" s="199"/>
      <c r="P441" s="199"/>
      <c r="Q441" s="199"/>
      <c r="R441" s="199"/>
      <c r="S441" s="199"/>
      <c r="T441" s="200"/>
      <c r="AT441" s="195" t="s">
        <v>373</v>
      </c>
      <c r="AU441" s="195" t="s">
        <v>87</v>
      </c>
      <c r="AV441" s="15" t="s">
        <v>85</v>
      </c>
      <c r="AW441" s="15" t="s">
        <v>38</v>
      </c>
      <c r="AX441" s="15" t="s">
        <v>77</v>
      </c>
      <c r="AY441" s="195" t="s">
        <v>186</v>
      </c>
    </row>
    <row r="442" spans="1:65" s="13" customFormat="1">
      <c r="B442" s="178"/>
      <c r="D442" s="172" t="s">
        <v>373</v>
      </c>
      <c r="E442" s="179" t="s">
        <v>3</v>
      </c>
      <c r="F442" s="180" t="s">
        <v>3208</v>
      </c>
      <c r="H442" s="181">
        <v>43.2</v>
      </c>
      <c r="I442" s="182"/>
      <c r="L442" s="178"/>
      <c r="M442" s="183"/>
      <c r="N442" s="184"/>
      <c r="O442" s="184"/>
      <c r="P442" s="184"/>
      <c r="Q442" s="184"/>
      <c r="R442" s="184"/>
      <c r="S442" s="184"/>
      <c r="T442" s="185"/>
      <c r="AT442" s="179" t="s">
        <v>373</v>
      </c>
      <c r="AU442" s="179" t="s">
        <v>87</v>
      </c>
      <c r="AV442" s="13" t="s">
        <v>87</v>
      </c>
      <c r="AW442" s="13" t="s">
        <v>38</v>
      </c>
      <c r="AX442" s="13" t="s">
        <v>77</v>
      </c>
      <c r="AY442" s="179" t="s">
        <v>186</v>
      </c>
    </row>
    <row r="443" spans="1:65" s="14" customFormat="1">
      <c r="B443" s="186"/>
      <c r="D443" s="172" t="s">
        <v>373</v>
      </c>
      <c r="E443" s="187" t="s">
        <v>3</v>
      </c>
      <c r="F443" s="188" t="s">
        <v>375</v>
      </c>
      <c r="H443" s="189">
        <v>101.6</v>
      </c>
      <c r="I443" s="190"/>
      <c r="L443" s="186"/>
      <c r="M443" s="191"/>
      <c r="N443" s="192"/>
      <c r="O443" s="192"/>
      <c r="P443" s="192"/>
      <c r="Q443" s="192"/>
      <c r="R443" s="192"/>
      <c r="S443" s="192"/>
      <c r="T443" s="193"/>
      <c r="AT443" s="187" t="s">
        <v>373</v>
      </c>
      <c r="AU443" s="187" t="s">
        <v>87</v>
      </c>
      <c r="AV443" s="14" t="s">
        <v>200</v>
      </c>
      <c r="AW443" s="14" t="s">
        <v>38</v>
      </c>
      <c r="AX443" s="14" t="s">
        <v>85</v>
      </c>
      <c r="AY443" s="187" t="s">
        <v>186</v>
      </c>
    </row>
    <row r="444" spans="1:65" s="13" customFormat="1">
      <c r="B444" s="178"/>
      <c r="D444" s="172" t="s">
        <v>373</v>
      </c>
      <c r="F444" s="180" t="s">
        <v>3212</v>
      </c>
      <c r="H444" s="181">
        <v>0.27400000000000002</v>
      </c>
      <c r="I444" s="182"/>
      <c r="L444" s="178"/>
      <c r="M444" s="183"/>
      <c r="N444" s="184"/>
      <c r="O444" s="184"/>
      <c r="P444" s="184"/>
      <c r="Q444" s="184"/>
      <c r="R444" s="184"/>
      <c r="S444" s="184"/>
      <c r="T444" s="185"/>
      <c r="AT444" s="179" t="s">
        <v>373</v>
      </c>
      <c r="AU444" s="179" t="s">
        <v>87</v>
      </c>
      <c r="AV444" s="13" t="s">
        <v>87</v>
      </c>
      <c r="AW444" s="13" t="s">
        <v>4</v>
      </c>
      <c r="AX444" s="13" t="s">
        <v>85</v>
      </c>
      <c r="AY444" s="179" t="s">
        <v>186</v>
      </c>
    </row>
    <row r="445" spans="1:65" s="12" customFormat="1" ht="22.9" customHeight="1">
      <c r="B445" s="134"/>
      <c r="D445" s="135" t="s">
        <v>76</v>
      </c>
      <c r="E445" s="145" t="s">
        <v>1000</v>
      </c>
      <c r="F445" s="145" t="s">
        <v>1001</v>
      </c>
      <c r="I445" s="137"/>
      <c r="J445" s="146">
        <f>BK445</f>
        <v>0</v>
      </c>
      <c r="L445" s="134"/>
      <c r="M445" s="139"/>
      <c r="N445" s="140"/>
      <c r="O445" s="140"/>
      <c r="P445" s="141">
        <f>P446</f>
        <v>0</v>
      </c>
      <c r="Q445" s="140"/>
      <c r="R445" s="141">
        <f>R446</f>
        <v>0</v>
      </c>
      <c r="S445" s="140"/>
      <c r="T445" s="142">
        <f>T446</f>
        <v>0</v>
      </c>
      <c r="AR445" s="135" t="s">
        <v>85</v>
      </c>
      <c r="AT445" s="143" t="s">
        <v>76</v>
      </c>
      <c r="AU445" s="143" t="s">
        <v>85</v>
      </c>
      <c r="AY445" s="135" t="s">
        <v>186</v>
      </c>
      <c r="BK445" s="144">
        <f>BK446</f>
        <v>0</v>
      </c>
    </row>
    <row r="446" spans="1:65" s="2" customFormat="1" ht="53.65" customHeight="1">
      <c r="A446" s="36"/>
      <c r="B446" s="147"/>
      <c r="C446" s="148" t="s">
        <v>879</v>
      </c>
      <c r="D446" s="148" t="s">
        <v>189</v>
      </c>
      <c r="E446" s="149" t="s">
        <v>1003</v>
      </c>
      <c r="F446" s="150" t="s">
        <v>1004</v>
      </c>
      <c r="G446" s="151" t="s">
        <v>492</v>
      </c>
      <c r="H446" s="152">
        <v>467.911</v>
      </c>
      <c r="I446" s="153"/>
      <c r="J446" s="154">
        <f>ROUND(I446*H446,2)</f>
        <v>0</v>
      </c>
      <c r="K446" s="155"/>
      <c r="L446" s="37"/>
      <c r="M446" s="163" t="s">
        <v>3</v>
      </c>
      <c r="N446" s="164" t="s">
        <v>48</v>
      </c>
      <c r="O446" s="57"/>
      <c r="P446" s="165">
        <f>O446*H446</f>
        <v>0</v>
      </c>
      <c r="Q446" s="165">
        <v>0</v>
      </c>
      <c r="R446" s="165">
        <f>Q446*H446</f>
        <v>0</v>
      </c>
      <c r="S446" s="165">
        <v>0</v>
      </c>
      <c r="T446" s="166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61" t="s">
        <v>200</v>
      </c>
      <c r="AT446" s="161" t="s">
        <v>189</v>
      </c>
      <c r="AU446" s="161" t="s">
        <v>87</v>
      </c>
      <c r="AY446" s="20" t="s">
        <v>186</v>
      </c>
      <c r="BE446" s="162">
        <f>IF(N446="základní",J446,0)</f>
        <v>0</v>
      </c>
      <c r="BF446" s="162">
        <f>IF(N446="snížená",J446,0)</f>
        <v>0</v>
      </c>
      <c r="BG446" s="162">
        <f>IF(N446="zákl. přenesená",J446,0)</f>
        <v>0</v>
      </c>
      <c r="BH446" s="162">
        <f>IF(N446="sníž. přenesená",J446,0)</f>
        <v>0</v>
      </c>
      <c r="BI446" s="162">
        <f>IF(N446="nulová",J446,0)</f>
        <v>0</v>
      </c>
      <c r="BJ446" s="20" t="s">
        <v>85</v>
      </c>
      <c r="BK446" s="162">
        <f>ROUND(I446*H446,2)</f>
        <v>0</v>
      </c>
      <c r="BL446" s="20" t="s">
        <v>200</v>
      </c>
      <c r="BM446" s="161" t="s">
        <v>3213</v>
      </c>
    </row>
    <row r="447" spans="1:65" s="12" customFormat="1" ht="25.9" customHeight="1">
      <c r="B447" s="134"/>
      <c r="D447" s="135" t="s">
        <v>76</v>
      </c>
      <c r="E447" s="136" t="s">
        <v>273</v>
      </c>
      <c r="F447" s="136" t="s">
        <v>274</v>
      </c>
      <c r="I447" s="137"/>
      <c r="J447" s="138">
        <f>BK447</f>
        <v>0</v>
      </c>
      <c r="L447" s="134"/>
      <c r="M447" s="139"/>
      <c r="N447" s="140"/>
      <c r="O447" s="140"/>
      <c r="P447" s="141">
        <f>P448+P503</f>
        <v>0</v>
      </c>
      <c r="Q447" s="140"/>
      <c r="R447" s="141">
        <f>R448+R503</f>
        <v>3.67333395</v>
      </c>
      <c r="S447" s="140"/>
      <c r="T447" s="142">
        <f>T448+T503</f>
        <v>0</v>
      </c>
      <c r="AR447" s="135" t="s">
        <v>87</v>
      </c>
      <c r="AT447" s="143" t="s">
        <v>76</v>
      </c>
      <c r="AU447" s="143" t="s">
        <v>77</v>
      </c>
      <c r="AY447" s="135" t="s">
        <v>186</v>
      </c>
      <c r="BK447" s="144">
        <f>BK448+BK503</f>
        <v>0</v>
      </c>
    </row>
    <row r="448" spans="1:65" s="12" customFormat="1" ht="22.9" customHeight="1">
      <c r="B448" s="134"/>
      <c r="D448" s="135" t="s">
        <v>76</v>
      </c>
      <c r="E448" s="145" t="s">
        <v>1294</v>
      </c>
      <c r="F448" s="145" t="s">
        <v>1295</v>
      </c>
      <c r="I448" s="137"/>
      <c r="J448" s="146">
        <f>BK448</f>
        <v>0</v>
      </c>
      <c r="L448" s="134"/>
      <c r="M448" s="139"/>
      <c r="N448" s="140"/>
      <c r="O448" s="140"/>
      <c r="P448" s="141">
        <f>SUM(P449:P502)</f>
        <v>0</v>
      </c>
      <c r="Q448" s="140"/>
      <c r="R448" s="141">
        <f>SUM(R449:R502)</f>
        <v>3.01652115</v>
      </c>
      <c r="S448" s="140"/>
      <c r="T448" s="142">
        <f>SUM(T449:T502)</f>
        <v>0</v>
      </c>
      <c r="AR448" s="135" t="s">
        <v>87</v>
      </c>
      <c r="AT448" s="143" t="s">
        <v>76</v>
      </c>
      <c r="AU448" s="143" t="s">
        <v>85</v>
      </c>
      <c r="AY448" s="135" t="s">
        <v>186</v>
      </c>
      <c r="BK448" s="144">
        <f>SUM(BK449:BK502)</f>
        <v>0</v>
      </c>
    </row>
    <row r="449" spans="1:65" s="2" customFormat="1" ht="23.45" customHeight="1">
      <c r="A449" s="36"/>
      <c r="B449" s="147"/>
      <c r="C449" s="148" t="s">
        <v>883</v>
      </c>
      <c r="D449" s="148" t="s">
        <v>189</v>
      </c>
      <c r="E449" s="149" t="s">
        <v>1307</v>
      </c>
      <c r="F449" s="150" t="s">
        <v>1308</v>
      </c>
      <c r="G449" s="151" t="s">
        <v>1059</v>
      </c>
      <c r="H449" s="152">
        <v>537.423</v>
      </c>
      <c r="I449" s="153"/>
      <c r="J449" s="154">
        <f>ROUND(I449*H449,2)</f>
        <v>0</v>
      </c>
      <c r="K449" s="155"/>
      <c r="L449" s="37"/>
      <c r="M449" s="163" t="s">
        <v>3</v>
      </c>
      <c r="N449" s="164" t="s">
        <v>48</v>
      </c>
      <c r="O449" s="57"/>
      <c r="P449" s="165">
        <f>O449*H449</f>
        <v>0</v>
      </c>
      <c r="Q449" s="165">
        <v>5.0000000000000002E-5</v>
      </c>
      <c r="R449" s="165">
        <f>Q449*H449</f>
        <v>2.687115E-2</v>
      </c>
      <c r="S449" s="165">
        <v>0</v>
      </c>
      <c r="T449" s="166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61" t="s">
        <v>275</v>
      </c>
      <c r="AT449" s="161" t="s">
        <v>189</v>
      </c>
      <c r="AU449" s="161" t="s">
        <v>87</v>
      </c>
      <c r="AY449" s="20" t="s">
        <v>186</v>
      </c>
      <c r="BE449" s="162">
        <f>IF(N449="základní",J449,0)</f>
        <v>0</v>
      </c>
      <c r="BF449" s="162">
        <f>IF(N449="snížená",J449,0)</f>
        <v>0</v>
      </c>
      <c r="BG449" s="162">
        <f>IF(N449="zákl. přenesená",J449,0)</f>
        <v>0</v>
      </c>
      <c r="BH449" s="162">
        <f>IF(N449="sníž. přenesená",J449,0)</f>
        <v>0</v>
      </c>
      <c r="BI449" s="162">
        <f>IF(N449="nulová",J449,0)</f>
        <v>0</v>
      </c>
      <c r="BJ449" s="20" t="s">
        <v>85</v>
      </c>
      <c r="BK449" s="162">
        <f>ROUND(I449*H449,2)</f>
        <v>0</v>
      </c>
      <c r="BL449" s="20" t="s">
        <v>275</v>
      </c>
      <c r="BM449" s="161" t="s">
        <v>3214</v>
      </c>
    </row>
    <row r="450" spans="1:65" s="15" customFormat="1">
      <c r="B450" s="194"/>
      <c r="D450" s="172" t="s">
        <v>373</v>
      </c>
      <c r="E450" s="195" t="s">
        <v>3</v>
      </c>
      <c r="F450" s="196" t="s">
        <v>400</v>
      </c>
      <c r="H450" s="195" t="s">
        <v>3</v>
      </c>
      <c r="I450" s="197"/>
      <c r="L450" s="194"/>
      <c r="M450" s="198"/>
      <c r="N450" s="199"/>
      <c r="O450" s="199"/>
      <c r="P450" s="199"/>
      <c r="Q450" s="199"/>
      <c r="R450" s="199"/>
      <c r="S450" s="199"/>
      <c r="T450" s="200"/>
      <c r="AT450" s="195" t="s">
        <v>373</v>
      </c>
      <c r="AU450" s="195" t="s">
        <v>87</v>
      </c>
      <c r="AV450" s="15" t="s">
        <v>85</v>
      </c>
      <c r="AW450" s="15" t="s">
        <v>38</v>
      </c>
      <c r="AX450" s="15" t="s">
        <v>77</v>
      </c>
      <c r="AY450" s="195" t="s">
        <v>186</v>
      </c>
    </row>
    <row r="451" spans="1:65" s="15" customFormat="1">
      <c r="B451" s="194"/>
      <c r="D451" s="172" t="s">
        <v>373</v>
      </c>
      <c r="E451" s="195" t="s">
        <v>3</v>
      </c>
      <c r="F451" s="196" t="s">
        <v>3191</v>
      </c>
      <c r="H451" s="195" t="s">
        <v>3</v>
      </c>
      <c r="I451" s="197"/>
      <c r="L451" s="194"/>
      <c r="M451" s="198"/>
      <c r="N451" s="199"/>
      <c r="O451" s="199"/>
      <c r="P451" s="199"/>
      <c r="Q451" s="199"/>
      <c r="R451" s="199"/>
      <c r="S451" s="199"/>
      <c r="T451" s="200"/>
      <c r="AT451" s="195" t="s">
        <v>373</v>
      </c>
      <c r="AU451" s="195" t="s">
        <v>87</v>
      </c>
      <c r="AV451" s="15" t="s">
        <v>85</v>
      </c>
      <c r="AW451" s="15" t="s">
        <v>38</v>
      </c>
      <c r="AX451" s="15" t="s">
        <v>77</v>
      </c>
      <c r="AY451" s="195" t="s">
        <v>186</v>
      </c>
    </row>
    <row r="452" spans="1:65" s="15" customFormat="1">
      <c r="B452" s="194"/>
      <c r="D452" s="172" t="s">
        <v>373</v>
      </c>
      <c r="E452" s="195" t="s">
        <v>3</v>
      </c>
      <c r="F452" s="196" t="s">
        <v>3215</v>
      </c>
      <c r="H452" s="195" t="s">
        <v>3</v>
      </c>
      <c r="I452" s="197"/>
      <c r="L452" s="194"/>
      <c r="M452" s="198"/>
      <c r="N452" s="199"/>
      <c r="O452" s="199"/>
      <c r="P452" s="199"/>
      <c r="Q452" s="199"/>
      <c r="R452" s="199"/>
      <c r="S452" s="199"/>
      <c r="T452" s="200"/>
      <c r="AT452" s="195" t="s">
        <v>373</v>
      </c>
      <c r="AU452" s="195" t="s">
        <v>87</v>
      </c>
      <c r="AV452" s="15" t="s">
        <v>85</v>
      </c>
      <c r="AW452" s="15" t="s">
        <v>38</v>
      </c>
      <c r="AX452" s="15" t="s">
        <v>77</v>
      </c>
      <c r="AY452" s="195" t="s">
        <v>186</v>
      </c>
    </row>
    <row r="453" spans="1:65" s="13" customFormat="1">
      <c r="B453" s="178"/>
      <c r="D453" s="172" t="s">
        <v>373</v>
      </c>
      <c r="E453" s="179" t="s">
        <v>3</v>
      </c>
      <c r="F453" s="180" t="s">
        <v>3216</v>
      </c>
      <c r="H453" s="181">
        <v>220.018</v>
      </c>
      <c r="I453" s="182"/>
      <c r="L453" s="178"/>
      <c r="M453" s="183"/>
      <c r="N453" s="184"/>
      <c r="O453" s="184"/>
      <c r="P453" s="184"/>
      <c r="Q453" s="184"/>
      <c r="R453" s="184"/>
      <c r="S453" s="184"/>
      <c r="T453" s="185"/>
      <c r="AT453" s="179" t="s">
        <v>373</v>
      </c>
      <c r="AU453" s="179" t="s">
        <v>87</v>
      </c>
      <c r="AV453" s="13" t="s">
        <v>87</v>
      </c>
      <c r="AW453" s="13" t="s">
        <v>38</v>
      </c>
      <c r="AX453" s="13" t="s">
        <v>77</v>
      </c>
      <c r="AY453" s="179" t="s">
        <v>186</v>
      </c>
    </row>
    <row r="454" spans="1:65" s="15" customFormat="1">
      <c r="B454" s="194"/>
      <c r="D454" s="172" t="s">
        <v>373</v>
      </c>
      <c r="E454" s="195" t="s">
        <v>3</v>
      </c>
      <c r="F454" s="196" t="s">
        <v>3217</v>
      </c>
      <c r="H454" s="195" t="s">
        <v>3</v>
      </c>
      <c r="I454" s="197"/>
      <c r="L454" s="194"/>
      <c r="M454" s="198"/>
      <c r="N454" s="199"/>
      <c r="O454" s="199"/>
      <c r="P454" s="199"/>
      <c r="Q454" s="199"/>
      <c r="R454" s="199"/>
      <c r="S454" s="199"/>
      <c r="T454" s="200"/>
      <c r="AT454" s="195" t="s">
        <v>373</v>
      </c>
      <c r="AU454" s="195" t="s">
        <v>87</v>
      </c>
      <c r="AV454" s="15" t="s">
        <v>85</v>
      </c>
      <c r="AW454" s="15" t="s">
        <v>38</v>
      </c>
      <c r="AX454" s="15" t="s">
        <v>77</v>
      </c>
      <c r="AY454" s="195" t="s">
        <v>186</v>
      </c>
    </row>
    <row r="455" spans="1:65" s="13" customFormat="1">
      <c r="B455" s="178"/>
      <c r="D455" s="172" t="s">
        <v>373</v>
      </c>
      <c r="E455" s="179" t="s">
        <v>3</v>
      </c>
      <c r="F455" s="180" t="s">
        <v>3218</v>
      </c>
      <c r="H455" s="181">
        <v>190.08</v>
      </c>
      <c r="I455" s="182"/>
      <c r="L455" s="178"/>
      <c r="M455" s="183"/>
      <c r="N455" s="184"/>
      <c r="O455" s="184"/>
      <c r="P455" s="184"/>
      <c r="Q455" s="184"/>
      <c r="R455" s="184"/>
      <c r="S455" s="184"/>
      <c r="T455" s="185"/>
      <c r="AT455" s="179" t="s">
        <v>373</v>
      </c>
      <c r="AU455" s="179" t="s">
        <v>87</v>
      </c>
      <c r="AV455" s="13" t="s">
        <v>87</v>
      </c>
      <c r="AW455" s="13" t="s">
        <v>38</v>
      </c>
      <c r="AX455" s="13" t="s">
        <v>77</v>
      </c>
      <c r="AY455" s="179" t="s">
        <v>186</v>
      </c>
    </row>
    <row r="456" spans="1:65" s="15" customFormat="1">
      <c r="B456" s="194"/>
      <c r="D456" s="172" t="s">
        <v>373</v>
      </c>
      <c r="E456" s="195" t="s">
        <v>3</v>
      </c>
      <c r="F456" s="196" t="s">
        <v>3187</v>
      </c>
      <c r="H456" s="195" t="s">
        <v>3</v>
      </c>
      <c r="I456" s="197"/>
      <c r="L456" s="194"/>
      <c r="M456" s="198"/>
      <c r="N456" s="199"/>
      <c r="O456" s="199"/>
      <c r="P456" s="199"/>
      <c r="Q456" s="199"/>
      <c r="R456" s="199"/>
      <c r="S456" s="199"/>
      <c r="T456" s="200"/>
      <c r="AT456" s="195" t="s">
        <v>373</v>
      </c>
      <c r="AU456" s="195" t="s">
        <v>87</v>
      </c>
      <c r="AV456" s="15" t="s">
        <v>85</v>
      </c>
      <c r="AW456" s="15" t="s">
        <v>38</v>
      </c>
      <c r="AX456" s="15" t="s">
        <v>77</v>
      </c>
      <c r="AY456" s="195" t="s">
        <v>186</v>
      </c>
    </row>
    <row r="457" spans="1:65" s="15" customFormat="1">
      <c r="B457" s="194"/>
      <c r="D457" s="172" t="s">
        <v>373</v>
      </c>
      <c r="E457" s="195" t="s">
        <v>3</v>
      </c>
      <c r="F457" s="196" t="s">
        <v>3215</v>
      </c>
      <c r="H457" s="195" t="s">
        <v>3</v>
      </c>
      <c r="I457" s="197"/>
      <c r="L457" s="194"/>
      <c r="M457" s="198"/>
      <c r="N457" s="199"/>
      <c r="O457" s="199"/>
      <c r="P457" s="199"/>
      <c r="Q457" s="199"/>
      <c r="R457" s="199"/>
      <c r="S457" s="199"/>
      <c r="T457" s="200"/>
      <c r="AT457" s="195" t="s">
        <v>373</v>
      </c>
      <c r="AU457" s="195" t="s">
        <v>87</v>
      </c>
      <c r="AV457" s="15" t="s">
        <v>85</v>
      </c>
      <c r="AW457" s="15" t="s">
        <v>38</v>
      </c>
      <c r="AX457" s="15" t="s">
        <v>77</v>
      </c>
      <c r="AY457" s="195" t="s">
        <v>186</v>
      </c>
    </row>
    <row r="458" spans="1:65" s="13" customFormat="1">
      <c r="B458" s="178"/>
      <c r="D458" s="172" t="s">
        <v>373</v>
      </c>
      <c r="E458" s="179" t="s">
        <v>3</v>
      </c>
      <c r="F458" s="180" t="s">
        <v>3219</v>
      </c>
      <c r="H458" s="181">
        <v>127.325</v>
      </c>
      <c r="I458" s="182"/>
      <c r="L458" s="178"/>
      <c r="M458" s="183"/>
      <c r="N458" s="184"/>
      <c r="O458" s="184"/>
      <c r="P458" s="184"/>
      <c r="Q458" s="184"/>
      <c r="R458" s="184"/>
      <c r="S458" s="184"/>
      <c r="T458" s="185"/>
      <c r="AT458" s="179" t="s">
        <v>373</v>
      </c>
      <c r="AU458" s="179" t="s">
        <v>87</v>
      </c>
      <c r="AV458" s="13" t="s">
        <v>87</v>
      </c>
      <c r="AW458" s="13" t="s">
        <v>38</v>
      </c>
      <c r="AX458" s="13" t="s">
        <v>77</v>
      </c>
      <c r="AY458" s="179" t="s">
        <v>186</v>
      </c>
    </row>
    <row r="459" spans="1:65" s="14" customFormat="1">
      <c r="B459" s="186"/>
      <c r="D459" s="172" t="s">
        <v>373</v>
      </c>
      <c r="E459" s="187" t="s">
        <v>3</v>
      </c>
      <c r="F459" s="188" t="s">
        <v>375</v>
      </c>
      <c r="H459" s="189">
        <v>537.423</v>
      </c>
      <c r="I459" s="190"/>
      <c r="L459" s="186"/>
      <c r="M459" s="191"/>
      <c r="N459" s="192"/>
      <c r="O459" s="192"/>
      <c r="P459" s="192"/>
      <c r="Q459" s="192"/>
      <c r="R459" s="192"/>
      <c r="S459" s="192"/>
      <c r="T459" s="193"/>
      <c r="AT459" s="187" t="s">
        <v>373</v>
      </c>
      <c r="AU459" s="187" t="s">
        <v>87</v>
      </c>
      <c r="AV459" s="14" t="s">
        <v>200</v>
      </c>
      <c r="AW459" s="14" t="s">
        <v>38</v>
      </c>
      <c r="AX459" s="14" t="s">
        <v>85</v>
      </c>
      <c r="AY459" s="187" t="s">
        <v>186</v>
      </c>
    </row>
    <row r="460" spans="1:65" s="2" customFormat="1" ht="21" customHeight="1">
      <c r="A460" s="36"/>
      <c r="B460" s="147"/>
      <c r="C460" s="201" t="s">
        <v>887</v>
      </c>
      <c r="D460" s="201" t="s">
        <v>184</v>
      </c>
      <c r="E460" s="202" t="s">
        <v>3220</v>
      </c>
      <c r="F460" s="203" t="s">
        <v>3221</v>
      </c>
      <c r="G460" s="204" t="s">
        <v>492</v>
      </c>
      <c r="H460" s="205">
        <v>0.20499999999999999</v>
      </c>
      <c r="I460" s="206"/>
      <c r="J460" s="207">
        <f>ROUND(I460*H460,2)</f>
        <v>0</v>
      </c>
      <c r="K460" s="208"/>
      <c r="L460" s="209"/>
      <c r="M460" s="210" t="s">
        <v>3</v>
      </c>
      <c r="N460" s="211" t="s">
        <v>48</v>
      </c>
      <c r="O460" s="57"/>
      <c r="P460" s="165">
        <f>O460*H460</f>
        <v>0</v>
      </c>
      <c r="Q460" s="165">
        <v>1</v>
      </c>
      <c r="R460" s="165">
        <f>Q460*H460</f>
        <v>0.20499999999999999</v>
      </c>
      <c r="S460" s="165">
        <v>0</v>
      </c>
      <c r="T460" s="166">
        <f>S460*H460</f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61" t="s">
        <v>466</v>
      </c>
      <c r="AT460" s="161" t="s">
        <v>184</v>
      </c>
      <c r="AU460" s="161" t="s">
        <v>87</v>
      </c>
      <c r="AY460" s="20" t="s">
        <v>186</v>
      </c>
      <c r="BE460" s="162">
        <f>IF(N460="základní",J460,0)</f>
        <v>0</v>
      </c>
      <c r="BF460" s="162">
        <f>IF(N460="snížená",J460,0)</f>
        <v>0</v>
      </c>
      <c r="BG460" s="162">
        <f>IF(N460="zákl. přenesená",J460,0)</f>
        <v>0</v>
      </c>
      <c r="BH460" s="162">
        <f>IF(N460="sníž. přenesená",J460,0)</f>
        <v>0</v>
      </c>
      <c r="BI460" s="162">
        <f>IF(N460="nulová",J460,0)</f>
        <v>0</v>
      </c>
      <c r="BJ460" s="20" t="s">
        <v>85</v>
      </c>
      <c r="BK460" s="162">
        <f>ROUND(I460*H460,2)</f>
        <v>0</v>
      </c>
      <c r="BL460" s="20" t="s">
        <v>466</v>
      </c>
      <c r="BM460" s="161" t="s">
        <v>3222</v>
      </c>
    </row>
    <row r="461" spans="1:65" s="15" customFormat="1">
      <c r="B461" s="194"/>
      <c r="D461" s="172" t="s">
        <v>373</v>
      </c>
      <c r="E461" s="195" t="s">
        <v>3</v>
      </c>
      <c r="F461" s="196" t="s">
        <v>3217</v>
      </c>
      <c r="H461" s="195" t="s">
        <v>3</v>
      </c>
      <c r="I461" s="197"/>
      <c r="L461" s="194"/>
      <c r="M461" s="198"/>
      <c r="N461" s="199"/>
      <c r="O461" s="199"/>
      <c r="P461" s="199"/>
      <c r="Q461" s="199"/>
      <c r="R461" s="199"/>
      <c r="S461" s="199"/>
      <c r="T461" s="200"/>
      <c r="AT461" s="195" t="s">
        <v>373</v>
      </c>
      <c r="AU461" s="195" t="s">
        <v>87</v>
      </c>
      <c r="AV461" s="15" t="s">
        <v>85</v>
      </c>
      <c r="AW461" s="15" t="s">
        <v>38</v>
      </c>
      <c r="AX461" s="15" t="s">
        <v>77</v>
      </c>
      <c r="AY461" s="195" t="s">
        <v>186</v>
      </c>
    </row>
    <row r="462" spans="1:65" s="13" customFormat="1">
      <c r="B462" s="178"/>
      <c r="D462" s="172" t="s">
        <v>373</v>
      </c>
      <c r="E462" s="179" t="s">
        <v>3</v>
      </c>
      <c r="F462" s="180" t="s">
        <v>3223</v>
      </c>
      <c r="H462" s="181">
        <v>0.19</v>
      </c>
      <c r="I462" s="182"/>
      <c r="L462" s="178"/>
      <c r="M462" s="183"/>
      <c r="N462" s="184"/>
      <c r="O462" s="184"/>
      <c r="P462" s="184"/>
      <c r="Q462" s="184"/>
      <c r="R462" s="184"/>
      <c r="S462" s="184"/>
      <c r="T462" s="185"/>
      <c r="AT462" s="179" t="s">
        <v>373</v>
      </c>
      <c r="AU462" s="179" t="s">
        <v>87</v>
      </c>
      <c r="AV462" s="13" t="s">
        <v>87</v>
      </c>
      <c r="AW462" s="13" t="s">
        <v>38</v>
      </c>
      <c r="AX462" s="13" t="s">
        <v>85</v>
      </c>
      <c r="AY462" s="179" t="s">
        <v>186</v>
      </c>
    </row>
    <row r="463" spans="1:65" s="13" customFormat="1">
      <c r="B463" s="178"/>
      <c r="D463" s="172" t="s">
        <v>373</v>
      </c>
      <c r="F463" s="180" t="s">
        <v>3224</v>
      </c>
      <c r="H463" s="181">
        <v>0.20499999999999999</v>
      </c>
      <c r="I463" s="182"/>
      <c r="L463" s="178"/>
      <c r="M463" s="183"/>
      <c r="N463" s="184"/>
      <c r="O463" s="184"/>
      <c r="P463" s="184"/>
      <c r="Q463" s="184"/>
      <c r="R463" s="184"/>
      <c r="S463" s="184"/>
      <c r="T463" s="185"/>
      <c r="AT463" s="179" t="s">
        <v>373</v>
      </c>
      <c r="AU463" s="179" t="s">
        <v>87</v>
      </c>
      <c r="AV463" s="13" t="s">
        <v>87</v>
      </c>
      <c r="AW463" s="13" t="s">
        <v>4</v>
      </c>
      <c r="AX463" s="13" t="s">
        <v>85</v>
      </c>
      <c r="AY463" s="179" t="s">
        <v>186</v>
      </c>
    </row>
    <row r="464" spans="1:65" s="2" customFormat="1" ht="23.45" customHeight="1">
      <c r="A464" s="36"/>
      <c r="B464" s="147"/>
      <c r="C464" s="201" t="s">
        <v>891</v>
      </c>
      <c r="D464" s="201" t="s">
        <v>184</v>
      </c>
      <c r="E464" s="202" t="s">
        <v>3225</v>
      </c>
      <c r="F464" s="203" t="s">
        <v>3226</v>
      </c>
      <c r="G464" s="204" t="s">
        <v>492</v>
      </c>
      <c r="H464" s="205">
        <v>0.375</v>
      </c>
      <c r="I464" s="206"/>
      <c r="J464" s="207">
        <f>ROUND(I464*H464,2)</f>
        <v>0</v>
      </c>
      <c r="K464" s="208"/>
      <c r="L464" s="209"/>
      <c r="M464" s="210" t="s">
        <v>3</v>
      </c>
      <c r="N464" s="211" t="s">
        <v>48</v>
      </c>
      <c r="O464" s="57"/>
      <c r="P464" s="165">
        <f>O464*H464</f>
        <v>0</v>
      </c>
      <c r="Q464" s="165">
        <v>1</v>
      </c>
      <c r="R464" s="165">
        <f>Q464*H464</f>
        <v>0.375</v>
      </c>
      <c r="S464" s="165">
        <v>0</v>
      </c>
      <c r="T464" s="166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61" t="s">
        <v>466</v>
      </c>
      <c r="AT464" s="161" t="s">
        <v>184</v>
      </c>
      <c r="AU464" s="161" t="s">
        <v>87</v>
      </c>
      <c r="AY464" s="20" t="s">
        <v>186</v>
      </c>
      <c r="BE464" s="162">
        <f>IF(N464="základní",J464,0)</f>
        <v>0</v>
      </c>
      <c r="BF464" s="162">
        <f>IF(N464="snížená",J464,0)</f>
        <v>0</v>
      </c>
      <c r="BG464" s="162">
        <f>IF(N464="zákl. přenesená",J464,0)</f>
        <v>0</v>
      </c>
      <c r="BH464" s="162">
        <f>IF(N464="sníž. přenesená",J464,0)</f>
        <v>0</v>
      </c>
      <c r="BI464" s="162">
        <f>IF(N464="nulová",J464,0)</f>
        <v>0</v>
      </c>
      <c r="BJ464" s="20" t="s">
        <v>85</v>
      </c>
      <c r="BK464" s="162">
        <f>ROUND(I464*H464,2)</f>
        <v>0</v>
      </c>
      <c r="BL464" s="20" t="s">
        <v>466</v>
      </c>
      <c r="BM464" s="161" t="s">
        <v>3227</v>
      </c>
    </row>
    <row r="465" spans="1:65" s="15" customFormat="1">
      <c r="B465" s="194"/>
      <c r="D465" s="172" t="s">
        <v>373</v>
      </c>
      <c r="E465" s="195" t="s">
        <v>3</v>
      </c>
      <c r="F465" s="196" t="s">
        <v>3215</v>
      </c>
      <c r="H465" s="195" t="s">
        <v>3</v>
      </c>
      <c r="I465" s="197"/>
      <c r="L465" s="194"/>
      <c r="M465" s="198"/>
      <c r="N465" s="199"/>
      <c r="O465" s="199"/>
      <c r="P465" s="199"/>
      <c r="Q465" s="199"/>
      <c r="R465" s="199"/>
      <c r="S465" s="199"/>
      <c r="T465" s="200"/>
      <c r="AT465" s="195" t="s">
        <v>373</v>
      </c>
      <c r="AU465" s="195" t="s">
        <v>87</v>
      </c>
      <c r="AV465" s="15" t="s">
        <v>85</v>
      </c>
      <c r="AW465" s="15" t="s">
        <v>38</v>
      </c>
      <c r="AX465" s="15" t="s">
        <v>77</v>
      </c>
      <c r="AY465" s="195" t="s">
        <v>186</v>
      </c>
    </row>
    <row r="466" spans="1:65" s="13" customFormat="1">
      <c r="B466" s="178"/>
      <c r="D466" s="172" t="s">
        <v>373</v>
      </c>
      <c r="E466" s="179" t="s">
        <v>3</v>
      </c>
      <c r="F466" s="180" t="s">
        <v>3228</v>
      </c>
      <c r="H466" s="181">
        <v>0.22</v>
      </c>
      <c r="I466" s="182"/>
      <c r="L466" s="178"/>
      <c r="M466" s="183"/>
      <c r="N466" s="184"/>
      <c r="O466" s="184"/>
      <c r="P466" s="184"/>
      <c r="Q466" s="184"/>
      <c r="R466" s="184"/>
      <c r="S466" s="184"/>
      <c r="T466" s="185"/>
      <c r="AT466" s="179" t="s">
        <v>373</v>
      </c>
      <c r="AU466" s="179" t="s">
        <v>87</v>
      </c>
      <c r="AV466" s="13" t="s">
        <v>87</v>
      </c>
      <c r="AW466" s="13" t="s">
        <v>38</v>
      </c>
      <c r="AX466" s="13" t="s">
        <v>77</v>
      </c>
      <c r="AY466" s="179" t="s">
        <v>186</v>
      </c>
    </row>
    <row r="467" spans="1:65" s="15" customFormat="1">
      <c r="B467" s="194"/>
      <c r="D467" s="172" t="s">
        <v>373</v>
      </c>
      <c r="E467" s="195" t="s">
        <v>3</v>
      </c>
      <c r="F467" s="196" t="s">
        <v>3215</v>
      </c>
      <c r="H467" s="195" t="s">
        <v>3</v>
      </c>
      <c r="I467" s="197"/>
      <c r="L467" s="194"/>
      <c r="M467" s="198"/>
      <c r="N467" s="199"/>
      <c r="O467" s="199"/>
      <c r="P467" s="199"/>
      <c r="Q467" s="199"/>
      <c r="R467" s="199"/>
      <c r="S467" s="199"/>
      <c r="T467" s="200"/>
      <c r="AT467" s="195" t="s">
        <v>373</v>
      </c>
      <c r="AU467" s="195" t="s">
        <v>87</v>
      </c>
      <c r="AV467" s="15" t="s">
        <v>85</v>
      </c>
      <c r="AW467" s="15" t="s">
        <v>38</v>
      </c>
      <c r="AX467" s="15" t="s">
        <v>77</v>
      </c>
      <c r="AY467" s="195" t="s">
        <v>186</v>
      </c>
    </row>
    <row r="468" spans="1:65" s="13" customFormat="1">
      <c r="B468" s="178"/>
      <c r="D468" s="172" t="s">
        <v>373</v>
      </c>
      <c r="E468" s="179" t="s">
        <v>3</v>
      </c>
      <c r="F468" s="180" t="s">
        <v>3229</v>
      </c>
      <c r="H468" s="181">
        <v>0.127</v>
      </c>
      <c r="I468" s="182"/>
      <c r="L468" s="178"/>
      <c r="M468" s="183"/>
      <c r="N468" s="184"/>
      <c r="O468" s="184"/>
      <c r="P468" s="184"/>
      <c r="Q468" s="184"/>
      <c r="R468" s="184"/>
      <c r="S468" s="184"/>
      <c r="T468" s="185"/>
      <c r="AT468" s="179" t="s">
        <v>373</v>
      </c>
      <c r="AU468" s="179" t="s">
        <v>87</v>
      </c>
      <c r="AV468" s="13" t="s">
        <v>87</v>
      </c>
      <c r="AW468" s="13" t="s">
        <v>38</v>
      </c>
      <c r="AX468" s="13" t="s">
        <v>77</v>
      </c>
      <c r="AY468" s="179" t="s">
        <v>186</v>
      </c>
    </row>
    <row r="469" spans="1:65" s="14" customFormat="1">
      <c r="B469" s="186"/>
      <c r="D469" s="172" t="s">
        <v>373</v>
      </c>
      <c r="E469" s="187" t="s">
        <v>3</v>
      </c>
      <c r="F469" s="188" t="s">
        <v>375</v>
      </c>
      <c r="H469" s="189">
        <v>0.34699999999999998</v>
      </c>
      <c r="I469" s="190"/>
      <c r="L469" s="186"/>
      <c r="M469" s="191"/>
      <c r="N469" s="192"/>
      <c r="O469" s="192"/>
      <c r="P469" s="192"/>
      <c r="Q469" s="192"/>
      <c r="R469" s="192"/>
      <c r="S469" s="192"/>
      <c r="T469" s="193"/>
      <c r="AT469" s="187" t="s">
        <v>373</v>
      </c>
      <c r="AU469" s="187" t="s">
        <v>87</v>
      </c>
      <c r="AV469" s="14" t="s">
        <v>200</v>
      </c>
      <c r="AW469" s="14" t="s">
        <v>38</v>
      </c>
      <c r="AX469" s="14" t="s">
        <v>85</v>
      </c>
      <c r="AY469" s="187" t="s">
        <v>186</v>
      </c>
    </row>
    <row r="470" spans="1:65" s="13" customFormat="1">
      <c r="B470" s="178"/>
      <c r="D470" s="172" t="s">
        <v>373</v>
      </c>
      <c r="F470" s="180" t="s">
        <v>3230</v>
      </c>
      <c r="H470" s="181">
        <v>0.375</v>
      </c>
      <c r="I470" s="182"/>
      <c r="L470" s="178"/>
      <c r="M470" s="183"/>
      <c r="N470" s="184"/>
      <c r="O470" s="184"/>
      <c r="P470" s="184"/>
      <c r="Q470" s="184"/>
      <c r="R470" s="184"/>
      <c r="S470" s="184"/>
      <c r="T470" s="185"/>
      <c r="AT470" s="179" t="s">
        <v>373</v>
      </c>
      <c r="AU470" s="179" t="s">
        <v>87</v>
      </c>
      <c r="AV470" s="13" t="s">
        <v>87</v>
      </c>
      <c r="AW470" s="13" t="s">
        <v>4</v>
      </c>
      <c r="AX470" s="13" t="s">
        <v>85</v>
      </c>
      <c r="AY470" s="179" t="s">
        <v>186</v>
      </c>
    </row>
    <row r="471" spans="1:65" s="2" customFormat="1" ht="23.45" customHeight="1">
      <c r="A471" s="36"/>
      <c r="B471" s="147"/>
      <c r="C471" s="148" t="s">
        <v>895</v>
      </c>
      <c r="D471" s="148" t="s">
        <v>189</v>
      </c>
      <c r="E471" s="149" t="s">
        <v>3231</v>
      </c>
      <c r="F471" s="150" t="s">
        <v>3232</v>
      </c>
      <c r="G471" s="151" t="s">
        <v>1059</v>
      </c>
      <c r="H471" s="152">
        <v>2133</v>
      </c>
      <c r="I471" s="153"/>
      <c r="J471" s="154">
        <f>ROUND(I471*H471,2)</f>
        <v>0</v>
      </c>
      <c r="K471" s="155"/>
      <c r="L471" s="37"/>
      <c r="M471" s="163" t="s">
        <v>3</v>
      </c>
      <c r="N471" s="164" t="s">
        <v>48</v>
      </c>
      <c r="O471" s="57"/>
      <c r="P471" s="165">
        <f>O471*H471</f>
        <v>0</v>
      </c>
      <c r="Q471" s="165">
        <v>5.0000000000000002E-5</v>
      </c>
      <c r="R471" s="165">
        <f>Q471*H471</f>
        <v>0.10665000000000001</v>
      </c>
      <c r="S471" s="165">
        <v>0</v>
      </c>
      <c r="T471" s="166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161" t="s">
        <v>275</v>
      </c>
      <c r="AT471" s="161" t="s">
        <v>189</v>
      </c>
      <c r="AU471" s="161" t="s">
        <v>87</v>
      </c>
      <c r="AY471" s="20" t="s">
        <v>186</v>
      </c>
      <c r="BE471" s="162">
        <f>IF(N471="základní",J471,0)</f>
        <v>0</v>
      </c>
      <c r="BF471" s="162">
        <f>IF(N471="snížená",J471,0)</f>
        <v>0</v>
      </c>
      <c r="BG471" s="162">
        <f>IF(N471="zákl. přenesená",J471,0)</f>
        <v>0</v>
      </c>
      <c r="BH471" s="162">
        <f>IF(N471="sníž. přenesená",J471,0)</f>
        <v>0</v>
      </c>
      <c r="BI471" s="162">
        <f>IF(N471="nulová",J471,0)</f>
        <v>0</v>
      </c>
      <c r="BJ471" s="20" t="s">
        <v>85</v>
      </c>
      <c r="BK471" s="162">
        <f>ROUND(I471*H471,2)</f>
        <v>0</v>
      </c>
      <c r="BL471" s="20" t="s">
        <v>275</v>
      </c>
      <c r="BM471" s="161" t="s">
        <v>3233</v>
      </c>
    </row>
    <row r="472" spans="1:65" s="15" customFormat="1">
      <c r="B472" s="194"/>
      <c r="D472" s="172" t="s">
        <v>373</v>
      </c>
      <c r="E472" s="195" t="s">
        <v>3</v>
      </c>
      <c r="F472" s="196" t="s">
        <v>3077</v>
      </c>
      <c r="H472" s="195" t="s">
        <v>3</v>
      </c>
      <c r="I472" s="197"/>
      <c r="L472" s="194"/>
      <c r="M472" s="198"/>
      <c r="N472" s="199"/>
      <c r="O472" s="199"/>
      <c r="P472" s="199"/>
      <c r="Q472" s="199"/>
      <c r="R472" s="199"/>
      <c r="S472" s="199"/>
      <c r="T472" s="200"/>
      <c r="AT472" s="195" t="s">
        <v>373</v>
      </c>
      <c r="AU472" s="195" t="s">
        <v>87</v>
      </c>
      <c r="AV472" s="15" t="s">
        <v>85</v>
      </c>
      <c r="AW472" s="15" t="s">
        <v>38</v>
      </c>
      <c r="AX472" s="15" t="s">
        <v>77</v>
      </c>
      <c r="AY472" s="195" t="s">
        <v>186</v>
      </c>
    </row>
    <row r="473" spans="1:65" s="15" customFormat="1">
      <c r="B473" s="194"/>
      <c r="D473" s="172" t="s">
        <v>373</v>
      </c>
      <c r="E473" s="195" t="s">
        <v>3</v>
      </c>
      <c r="F473" s="196" t="s">
        <v>3080</v>
      </c>
      <c r="H473" s="195" t="s">
        <v>3</v>
      </c>
      <c r="I473" s="197"/>
      <c r="L473" s="194"/>
      <c r="M473" s="198"/>
      <c r="N473" s="199"/>
      <c r="O473" s="199"/>
      <c r="P473" s="199"/>
      <c r="Q473" s="199"/>
      <c r="R473" s="199"/>
      <c r="S473" s="199"/>
      <c r="T473" s="200"/>
      <c r="AT473" s="195" t="s">
        <v>373</v>
      </c>
      <c r="AU473" s="195" t="s">
        <v>87</v>
      </c>
      <c r="AV473" s="15" t="s">
        <v>85</v>
      </c>
      <c r="AW473" s="15" t="s">
        <v>38</v>
      </c>
      <c r="AX473" s="15" t="s">
        <v>77</v>
      </c>
      <c r="AY473" s="195" t="s">
        <v>186</v>
      </c>
    </row>
    <row r="474" spans="1:65" s="13" customFormat="1">
      <c r="B474" s="178"/>
      <c r="D474" s="172" t="s">
        <v>373</v>
      </c>
      <c r="E474" s="179" t="s">
        <v>3</v>
      </c>
      <c r="F474" s="180" t="s">
        <v>3234</v>
      </c>
      <c r="H474" s="181">
        <v>252</v>
      </c>
      <c r="I474" s="182"/>
      <c r="L474" s="178"/>
      <c r="M474" s="183"/>
      <c r="N474" s="184"/>
      <c r="O474" s="184"/>
      <c r="P474" s="184"/>
      <c r="Q474" s="184"/>
      <c r="R474" s="184"/>
      <c r="S474" s="184"/>
      <c r="T474" s="185"/>
      <c r="AT474" s="179" t="s">
        <v>373</v>
      </c>
      <c r="AU474" s="179" t="s">
        <v>87</v>
      </c>
      <c r="AV474" s="13" t="s">
        <v>87</v>
      </c>
      <c r="AW474" s="13" t="s">
        <v>38</v>
      </c>
      <c r="AX474" s="13" t="s">
        <v>77</v>
      </c>
      <c r="AY474" s="179" t="s">
        <v>186</v>
      </c>
    </row>
    <row r="475" spans="1:65" s="13" customFormat="1">
      <c r="B475" s="178"/>
      <c r="D475" s="172" t="s">
        <v>373</v>
      </c>
      <c r="E475" s="179" t="s">
        <v>3</v>
      </c>
      <c r="F475" s="180" t="s">
        <v>3235</v>
      </c>
      <c r="H475" s="181">
        <v>333.6</v>
      </c>
      <c r="I475" s="182"/>
      <c r="L475" s="178"/>
      <c r="M475" s="183"/>
      <c r="N475" s="184"/>
      <c r="O475" s="184"/>
      <c r="P475" s="184"/>
      <c r="Q475" s="184"/>
      <c r="R475" s="184"/>
      <c r="S475" s="184"/>
      <c r="T475" s="185"/>
      <c r="AT475" s="179" t="s">
        <v>373</v>
      </c>
      <c r="AU475" s="179" t="s">
        <v>87</v>
      </c>
      <c r="AV475" s="13" t="s">
        <v>87</v>
      </c>
      <c r="AW475" s="13" t="s">
        <v>38</v>
      </c>
      <c r="AX475" s="13" t="s">
        <v>77</v>
      </c>
      <c r="AY475" s="179" t="s">
        <v>186</v>
      </c>
    </row>
    <row r="476" spans="1:65" s="13" customFormat="1">
      <c r="B476" s="178"/>
      <c r="D476" s="172" t="s">
        <v>373</v>
      </c>
      <c r="E476" s="179" t="s">
        <v>3</v>
      </c>
      <c r="F476" s="180" t="s">
        <v>3236</v>
      </c>
      <c r="H476" s="181">
        <v>150</v>
      </c>
      <c r="I476" s="182"/>
      <c r="L476" s="178"/>
      <c r="M476" s="183"/>
      <c r="N476" s="184"/>
      <c r="O476" s="184"/>
      <c r="P476" s="184"/>
      <c r="Q476" s="184"/>
      <c r="R476" s="184"/>
      <c r="S476" s="184"/>
      <c r="T476" s="185"/>
      <c r="AT476" s="179" t="s">
        <v>373</v>
      </c>
      <c r="AU476" s="179" t="s">
        <v>87</v>
      </c>
      <c r="AV476" s="13" t="s">
        <v>87</v>
      </c>
      <c r="AW476" s="13" t="s">
        <v>38</v>
      </c>
      <c r="AX476" s="13" t="s">
        <v>77</v>
      </c>
      <c r="AY476" s="179" t="s">
        <v>186</v>
      </c>
    </row>
    <row r="477" spans="1:65" s="15" customFormat="1">
      <c r="B477" s="194"/>
      <c r="D477" s="172" t="s">
        <v>373</v>
      </c>
      <c r="E477" s="195" t="s">
        <v>3</v>
      </c>
      <c r="F477" s="196" t="s">
        <v>3084</v>
      </c>
      <c r="H477" s="195" t="s">
        <v>3</v>
      </c>
      <c r="I477" s="197"/>
      <c r="L477" s="194"/>
      <c r="M477" s="198"/>
      <c r="N477" s="199"/>
      <c r="O477" s="199"/>
      <c r="P477" s="199"/>
      <c r="Q477" s="199"/>
      <c r="R477" s="199"/>
      <c r="S477" s="199"/>
      <c r="T477" s="200"/>
      <c r="AT477" s="195" t="s">
        <v>373</v>
      </c>
      <c r="AU477" s="195" t="s">
        <v>87</v>
      </c>
      <c r="AV477" s="15" t="s">
        <v>85</v>
      </c>
      <c r="AW477" s="15" t="s">
        <v>38</v>
      </c>
      <c r="AX477" s="15" t="s">
        <v>77</v>
      </c>
      <c r="AY477" s="195" t="s">
        <v>186</v>
      </c>
    </row>
    <row r="478" spans="1:65" s="15" customFormat="1">
      <c r="B478" s="194"/>
      <c r="D478" s="172" t="s">
        <v>373</v>
      </c>
      <c r="E478" s="195" t="s">
        <v>3</v>
      </c>
      <c r="F478" s="196" t="s">
        <v>3080</v>
      </c>
      <c r="H478" s="195" t="s">
        <v>3</v>
      </c>
      <c r="I478" s="197"/>
      <c r="L478" s="194"/>
      <c r="M478" s="198"/>
      <c r="N478" s="199"/>
      <c r="O478" s="199"/>
      <c r="P478" s="199"/>
      <c r="Q478" s="199"/>
      <c r="R478" s="199"/>
      <c r="S478" s="199"/>
      <c r="T478" s="200"/>
      <c r="AT478" s="195" t="s">
        <v>373</v>
      </c>
      <c r="AU478" s="195" t="s">
        <v>87</v>
      </c>
      <c r="AV478" s="15" t="s">
        <v>85</v>
      </c>
      <c r="AW478" s="15" t="s">
        <v>38</v>
      </c>
      <c r="AX478" s="15" t="s">
        <v>77</v>
      </c>
      <c r="AY478" s="195" t="s">
        <v>186</v>
      </c>
    </row>
    <row r="479" spans="1:65" s="15" customFormat="1">
      <c r="B479" s="194"/>
      <c r="D479" s="172" t="s">
        <v>373</v>
      </c>
      <c r="E479" s="195" t="s">
        <v>3</v>
      </c>
      <c r="F479" s="196" t="s">
        <v>3085</v>
      </c>
      <c r="H479" s="195" t="s">
        <v>3</v>
      </c>
      <c r="I479" s="197"/>
      <c r="L479" s="194"/>
      <c r="M479" s="198"/>
      <c r="N479" s="199"/>
      <c r="O479" s="199"/>
      <c r="P479" s="199"/>
      <c r="Q479" s="199"/>
      <c r="R479" s="199"/>
      <c r="S479" s="199"/>
      <c r="T479" s="200"/>
      <c r="AT479" s="195" t="s">
        <v>373</v>
      </c>
      <c r="AU479" s="195" t="s">
        <v>87</v>
      </c>
      <c r="AV479" s="15" t="s">
        <v>85</v>
      </c>
      <c r="AW479" s="15" t="s">
        <v>38</v>
      </c>
      <c r="AX479" s="15" t="s">
        <v>77</v>
      </c>
      <c r="AY479" s="195" t="s">
        <v>186</v>
      </c>
    </row>
    <row r="480" spans="1:65" s="13" customFormat="1">
      <c r="B480" s="178"/>
      <c r="D480" s="172" t="s">
        <v>373</v>
      </c>
      <c r="E480" s="179" t="s">
        <v>3</v>
      </c>
      <c r="F480" s="180" t="s">
        <v>3237</v>
      </c>
      <c r="H480" s="181">
        <v>986.4</v>
      </c>
      <c r="I480" s="182"/>
      <c r="L480" s="178"/>
      <c r="M480" s="183"/>
      <c r="N480" s="184"/>
      <c r="O480" s="184"/>
      <c r="P480" s="184"/>
      <c r="Q480" s="184"/>
      <c r="R480" s="184"/>
      <c r="S480" s="184"/>
      <c r="T480" s="185"/>
      <c r="AT480" s="179" t="s">
        <v>373</v>
      </c>
      <c r="AU480" s="179" t="s">
        <v>87</v>
      </c>
      <c r="AV480" s="13" t="s">
        <v>87</v>
      </c>
      <c r="AW480" s="13" t="s">
        <v>38</v>
      </c>
      <c r="AX480" s="13" t="s">
        <v>77</v>
      </c>
      <c r="AY480" s="179" t="s">
        <v>186</v>
      </c>
    </row>
    <row r="481" spans="1:65" s="15" customFormat="1">
      <c r="B481" s="194"/>
      <c r="D481" s="172" t="s">
        <v>373</v>
      </c>
      <c r="E481" s="195" t="s">
        <v>3</v>
      </c>
      <c r="F481" s="196" t="s">
        <v>3078</v>
      </c>
      <c r="H481" s="195" t="s">
        <v>3</v>
      </c>
      <c r="I481" s="197"/>
      <c r="L481" s="194"/>
      <c r="M481" s="198"/>
      <c r="N481" s="199"/>
      <c r="O481" s="199"/>
      <c r="P481" s="199"/>
      <c r="Q481" s="199"/>
      <c r="R481" s="199"/>
      <c r="S481" s="199"/>
      <c r="T481" s="200"/>
      <c r="AT481" s="195" t="s">
        <v>373</v>
      </c>
      <c r="AU481" s="195" t="s">
        <v>87</v>
      </c>
      <c r="AV481" s="15" t="s">
        <v>85</v>
      </c>
      <c r="AW481" s="15" t="s">
        <v>38</v>
      </c>
      <c r="AX481" s="15" t="s">
        <v>77</v>
      </c>
      <c r="AY481" s="195" t="s">
        <v>186</v>
      </c>
    </row>
    <row r="482" spans="1:65" s="13" customFormat="1">
      <c r="B482" s="178"/>
      <c r="D482" s="172" t="s">
        <v>373</v>
      </c>
      <c r="E482" s="179" t="s">
        <v>3</v>
      </c>
      <c r="F482" s="180" t="s">
        <v>3238</v>
      </c>
      <c r="H482" s="181">
        <v>255</v>
      </c>
      <c r="I482" s="182"/>
      <c r="L482" s="178"/>
      <c r="M482" s="183"/>
      <c r="N482" s="184"/>
      <c r="O482" s="184"/>
      <c r="P482" s="184"/>
      <c r="Q482" s="184"/>
      <c r="R482" s="184"/>
      <c r="S482" s="184"/>
      <c r="T482" s="185"/>
      <c r="AT482" s="179" t="s">
        <v>373</v>
      </c>
      <c r="AU482" s="179" t="s">
        <v>87</v>
      </c>
      <c r="AV482" s="13" t="s">
        <v>87</v>
      </c>
      <c r="AW482" s="13" t="s">
        <v>38</v>
      </c>
      <c r="AX482" s="13" t="s">
        <v>77</v>
      </c>
      <c r="AY482" s="179" t="s">
        <v>186</v>
      </c>
    </row>
    <row r="483" spans="1:65" s="13" customFormat="1">
      <c r="B483" s="178"/>
      <c r="D483" s="172" t="s">
        <v>373</v>
      </c>
      <c r="E483" s="179" t="s">
        <v>3</v>
      </c>
      <c r="F483" s="180" t="s">
        <v>3239</v>
      </c>
      <c r="H483" s="181">
        <v>156</v>
      </c>
      <c r="I483" s="182"/>
      <c r="L483" s="178"/>
      <c r="M483" s="183"/>
      <c r="N483" s="184"/>
      <c r="O483" s="184"/>
      <c r="P483" s="184"/>
      <c r="Q483" s="184"/>
      <c r="R483" s="184"/>
      <c r="S483" s="184"/>
      <c r="T483" s="185"/>
      <c r="AT483" s="179" t="s">
        <v>373</v>
      </c>
      <c r="AU483" s="179" t="s">
        <v>87</v>
      </c>
      <c r="AV483" s="13" t="s">
        <v>87</v>
      </c>
      <c r="AW483" s="13" t="s">
        <v>38</v>
      </c>
      <c r="AX483" s="13" t="s">
        <v>77</v>
      </c>
      <c r="AY483" s="179" t="s">
        <v>186</v>
      </c>
    </row>
    <row r="484" spans="1:65" s="14" customFormat="1">
      <c r="B484" s="186"/>
      <c r="D484" s="172" t="s">
        <v>373</v>
      </c>
      <c r="E484" s="187" t="s">
        <v>3</v>
      </c>
      <c r="F484" s="188" t="s">
        <v>375</v>
      </c>
      <c r="H484" s="189">
        <v>2133</v>
      </c>
      <c r="I484" s="190"/>
      <c r="L484" s="186"/>
      <c r="M484" s="191"/>
      <c r="N484" s="192"/>
      <c r="O484" s="192"/>
      <c r="P484" s="192"/>
      <c r="Q484" s="192"/>
      <c r="R484" s="192"/>
      <c r="S484" s="192"/>
      <c r="T484" s="193"/>
      <c r="AT484" s="187" t="s">
        <v>373</v>
      </c>
      <c r="AU484" s="187" t="s">
        <v>87</v>
      </c>
      <c r="AV484" s="14" t="s">
        <v>200</v>
      </c>
      <c r="AW484" s="14" t="s">
        <v>38</v>
      </c>
      <c r="AX484" s="14" t="s">
        <v>85</v>
      </c>
      <c r="AY484" s="187" t="s">
        <v>186</v>
      </c>
    </row>
    <row r="485" spans="1:65" s="2" customFormat="1" ht="21" customHeight="1">
      <c r="A485" s="36"/>
      <c r="B485" s="147"/>
      <c r="C485" s="201" t="s">
        <v>899</v>
      </c>
      <c r="D485" s="201" t="s">
        <v>184</v>
      </c>
      <c r="E485" s="202" t="s">
        <v>3089</v>
      </c>
      <c r="F485" s="203" t="s">
        <v>3090</v>
      </c>
      <c r="G485" s="204" t="s">
        <v>492</v>
      </c>
      <c r="H485" s="205">
        <v>1.238</v>
      </c>
      <c r="I485" s="206"/>
      <c r="J485" s="207">
        <f>ROUND(I485*H485,2)</f>
        <v>0</v>
      </c>
      <c r="K485" s="208"/>
      <c r="L485" s="209"/>
      <c r="M485" s="210" t="s">
        <v>3</v>
      </c>
      <c r="N485" s="211" t="s">
        <v>48</v>
      </c>
      <c r="O485" s="57"/>
      <c r="P485" s="165">
        <f>O485*H485</f>
        <v>0</v>
      </c>
      <c r="Q485" s="165">
        <v>1</v>
      </c>
      <c r="R485" s="165">
        <f>Q485*H485</f>
        <v>1.238</v>
      </c>
      <c r="S485" s="165">
        <v>0</v>
      </c>
      <c r="T485" s="166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61" t="s">
        <v>466</v>
      </c>
      <c r="AT485" s="161" t="s">
        <v>184</v>
      </c>
      <c r="AU485" s="161" t="s">
        <v>87</v>
      </c>
      <c r="AY485" s="20" t="s">
        <v>186</v>
      </c>
      <c r="BE485" s="162">
        <f>IF(N485="základní",J485,0)</f>
        <v>0</v>
      </c>
      <c r="BF485" s="162">
        <f>IF(N485="snížená",J485,0)</f>
        <v>0</v>
      </c>
      <c r="BG485" s="162">
        <f>IF(N485="zákl. přenesená",J485,0)</f>
        <v>0</v>
      </c>
      <c r="BH485" s="162">
        <f>IF(N485="sníž. přenesená",J485,0)</f>
        <v>0</v>
      </c>
      <c r="BI485" s="162">
        <f>IF(N485="nulová",J485,0)</f>
        <v>0</v>
      </c>
      <c r="BJ485" s="20" t="s">
        <v>85</v>
      </c>
      <c r="BK485" s="162">
        <f>ROUND(I485*H485,2)</f>
        <v>0</v>
      </c>
      <c r="BL485" s="20" t="s">
        <v>466</v>
      </c>
      <c r="BM485" s="161" t="s">
        <v>3240</v>
      </c>
    </row>
    <row r="486" spans="1:65" s="15" customFormat="1">
      <c r="B486" s="194"/>
      <c r="D486" s="172" t="s">
        <v>373</v>
      </c>
      <c r="E486" s="195" t="s">
        <v>3</v>
      </c>
      <c r="F486" s="196" t="s">
        <v>3077</v>
      </c>
      <c r="H486" s="195" t="s">
        <v>3</v>
      </c>
      <c r="I486" s="197"/>
      <c r="L486" s="194"/>
      <c r="M486" s="198"/>
      <c r="N486" s="199"/>
      <c r="O486" s="199"/>
      <c r="P486" s="199"/>
      <c r="Q486" s="199"/>
      <c r="R486" s="199"/>
      <c r="S486" s="199"/>
      <c r="T486" s="200"/>
      <c r="AT486" s="195" t="s">
        <v>373</v>
      </c>
      <c r="AU486" s="195" t="s">
        <v>87</v>
      </c>
      <c r="AV486" s="15" t="s">
        <v>85</v>
      </c>
      <c r="AW486" s="15" t="s">
        <v>38</v>
      </c>
      <c r="AX486" s="15" t="s">
        <v>77</v>
      </c>
      <c r="AY486" s="195" t="s">
        <v>186</v>
      </c>
    </row>
    <row r="487" spans="1:65" s="15" customFormat="1">
      <c r="B487" s="194"/>
      <c r="D487" s="172" t="s">
        <v>373</v>
      </c>
      <c r="E487" s="195" t="s">
        <v>3</v>
      </c>
      <c r="F487" s="196" t="s">
        <v>3080</v>
      </c>
      <c r="H487" s="195" t="s">
        <v>3</v>
      </c>
      <c r="I487" s="197"/>
      <c r="L487" s="194"/>
      <c r="M487" s="198"/>
      <c r="N487" s="199"/>
      <c r="O487" s="199"/>
      <c r="P487" s="199"/>
      <c r="Q487" s="199"/>
      <c r="R487" s="199"/>
      <c r="S487" s="199"/>
      <c r="T487" s="200"/>
      <c r="AT487" s="195" t="s">
        <v>373</v>
      </c>
      <c r="AU487" s="195" t="s">
        <v>87</v>
      </c>
      <c r="AV487" s="15" t="s">
        <v>85</v>
      </c>
      <c r="AW487" s="15" t="s">
        <v>38</v>
      </c>
      <c r="AX487" s="15" t="s">
        <v>77</v>
      </c>
      <c r="AY487" s="195" t="s">
        <v>186</v>
      </c>
    </row>
    <row r="488" spans="1:65" s="13" customFormat="1">
      <c r="B488" s="178"/>
      <c r="D488" s="172" t="s">
        <v>373</v>
      </c>
      <c r="E488" s="179" t="s">
        <v>3</v>
      </c>
      <c r="F488" s="180" t="s">
        <v>3234</v>
      </c>
      <c r="H488" s="181">
        <v>252</v>
      </c>
      <c r="I488" s="182"/>
      <c r="L488" s="178"/>
      <c r="M488" s="183"/>
      <c r="N488" s="184"/>
      <c r="O488" s="184"/>
      <c r="P488" s="184"/>
      <c r="Q488" s="184"/>
      <c r="R488" s="184"/>
      <c r="S488" s="184"/>
      <c r="T488" s="185"/>
      <c r="AT488" s="179" t="s">
        <v>373</v>
      </c>
      <c r="AU488" s="179" t="s">
        <v>87</v>
      </c>
      <c r="AV488" s="13" t="s">
        <v>87</v>
      </c>
      <c r="AW488" s="13" t="s">
        <v>38</v>
      </c>
      <c r="AX488" s="13" t="s">
        <v>77</v>
      </c>
      <c r="AY488" s="179" t="s">
        <v>186</v>
      </c>
    </row>
    <row r="489" spans="1:65" s="13" customFormat="1">
      <c r="B489" s="178"/>
      <c r="D489" s="172" t="s">
        <v>373</v>
      </c>
      <c r="E489" s="179" t="s">
        <v>3</v>
      </c>
      <c r="F489" s="180" t="s">
        <v>3235</v>
      </c>
      <c r="H489" s="181">
        <v>333.6</v>
      </c>
      <c r="I489" s="182"/>
      <c r="L489" s="178"/>
      <c r="M489" s="183"/>
      <c r="N489" s="184"/>
      <c r="O489" s="184"/>
      <c r="P489" s="184"/>
      <c r="Q489" s="184"/>
      <c r="R489" s="184"/>
      <c r="S489" s="184"/>
      <c r="T489" s="185"/>
      <c r="AT489" s="179" t="s">
        <v>373</v>
      </c>
      <c r="AU489" s="179" t="s">
        <v>87</v>
      </c>
      <c r="AV489" s="13" t="s">
        <v>87</v>
      </c>
      <c r="AW489" s="13" t="s">
        <v>38</v>
      </c>
      <c r="AX489" s="13" t="s">
        <v>77</v>
      </c>
      <c r="AY489" s="179" t="s">
        <v>186</v>
      </c>
    </row>
    <row r="490" spans="1:65" s="13" customFormat="1">
      <c r="B490" s="178"/>
      <c r="D490" s="172" t="s">
        <v>373</v>
      </c>
      <c r="E490" s="179" t="s">
        <v>3</v>
      </c>
      <c r="F490" s="180" t="s">
        <v>3236</v>
      </c>
      <c r="H490" s="181">
        <v>150</v>
      </c>
      <c r="I490" s="182"/>
      <c r="L490" s="178"/>
      <c r="M490" s="183"/>
      <c r="N490" s="184"/>
      <c r="O490" s="184"/>
      <c r="P490" s="184"/>
      <c r="Q490" s="184"/>
      <c r="R490" s="184"/>
      <c r="S490" s="184"/>
      <c r="T490" s="185"/>
      <c r="AT490" s="179" t="s">
        <v>373</v>
      </c>
      <c r="AU490" s="179" t="s">
        <v>87</v>
      </c>
      <c r="AV490" s="13" t="s">
        <v>87</v>
      </c>
      <c r="AW490" s="13" t="s">
        <v>38</v>
      </c>
      <c r="AX490" s="13" t="s">
        <v>77</v>
      </c>
      <c r="AY490" s="179" t="s">
        <v>186</v>
      </c>
    </row>
    <row r="491" spans="1:65" s="15" customFormat="1">
      <c r="B491" s="194"/>
      <c r="D491" s="172" t="s">
        <v>373</v>
      </c>
      <c r="E491" s="195" t="s">
        <v>3</v>
      </c>
      <c r="F491" s="196" t="s">
        <v>3084</v>
      </c>
      <c r="H491" s="195" t="s">
        <v>3</v>
      </c>
      <c r="I491" s="197"/>
      <c r="L491" s="194"/>
      <c r="M491" s="198"/>
      <c r="N491" s="199"/>
      <c r="O491" s="199"/>
      <c r="P491" s="199"/>
      <c r="Q491" s="199"/>
      <c r="R491" s="199"/>
      <c r="S491" s="199"/>
      <c r="T491" s="200"/>
      <c r="AT491" s="195" t="s">
        <v>373</v>
      </c>
      <c r="AU491" s="195" t="s">
        <v>87</v>
      </c>
      <c r="AV491" s="15" t="s">
        <v>85</v>
      </c>
      <c r="AW491" s="15" t="s">
        <v>38</v>
      </c>
      <c r="AX491" s="15" t="s">
        <v>77</v>
      </c>
      <c r="AY491" s="195" t="s">
        <v>186</v>
      </c>
    </row>
    <row r="492" spans="1:65" s="15" customFormat="1">
      <c r="B492" s="194"/>
      <c r="D492" s="172" t="s">
        <v>373</v>
      </c>
      <c r="E492" s="195" t="s">
        <v>3</v>
      </c>
      <c r="F492" s="196" t="s">
        <v>3080</v>
      </c>
      <c r="H492" s="195" t="s">
        <v>3</v>
      </c>
      <c r="I492" s="197"/>
      <c r="L492" s="194"/>
      <c r="M492" s="198"/>
      <c r="N492" s="199"/>
      <c r="O492" s="199"/>
      <c r="P492" s="199"/>
      <c r="Q492" s="199"/>
      <c r="R492" s="199"/>
      <c r="S492" s="199"/>
      <c r="T492" s="200"/>
      <c r="AT492" s="195" t="s">
        <v>373</v>
      </c>
      <c r="AU492" s="195" t="s">
        <v>87</v>
      </c>
      <c r="AV492" s="15" t="s">
        <v>85</v>
      </c>
      <c r="AW492" s="15" t="s">
        <v>38</v>
      </c>
      <c r="AX492" s="15" t="s">
        <v>77</v>
      </c>
      <c r="AY492" s="195" t="s">
        <v>186</v>
      </c>
    </row>
    <row r="493" spans="1:65" s="15" customFormat="1">
      <c r="B493" s="194"/>
      <c r="D493" s="172" t="s">
        <v>373</v>
      </c>
      <c r="E493" s="195" t="s">
        <v>3</v>
      </c>
      <c r="F493" s="196" t="s">
        <v>3078</v>
      </c>
      <c r="H493" s="195" t="s">
        <v>3</v>
      </c>
      <c r="I493" s="197"/>
      <c r="L493" s="194"/>
      <c r="M493" s="198"/>
      <c r="N493" s="199"/>
      <c r="O493" s="199"/>
      <c r="P493" s="199"/>
      <c r="Q493" s="199"/>
      <c r="R493" s="199"/>
      <c r="S493" s="199"/>
      <c r="T493" s="200"/>
      <c r="AT493" s="195" t="s">
        <v>373</v>
      </c>
      <c r="AU493" s="195" t="s">
        <v>87</v>
      </c>
      <c r="AV493" s="15" t="s">
        <v>85</v>
      </c>
      <c r="AW493" s="15" t="s">
        <v>38</v>
      </c>
      <c r="AX493" s="15" t="s">
        <v>77</v>
      </c>
      <c r="AY493" s="195" t="s">
        <v>186</v>
      </c>
    </row>
    <row r="494" spans="1:65" s="13" customFormat="1">
      <c r="B494" s="178"/>
      <c r="D494" s="172" t="s">
        <v>373</v>
      </c>
      <c r="E494" s="179" t="s">
        <v>3</v>
      </c>
      <c r="F494" s="180" t="s">
        <v>3238</v>
      </c>
      <c r="H494" s="181">
        <v>255</v>
      </c>
      <c r="I494" s="182"/>
      <c r="L494" s="178"/>
      <c r="M494" s="183"/>
      <c r="N494" s="184"/>
      <c r="O494" s="184"/>
      <c r="P494" s="184"/>
      <c r="Q494" s="184"/>
      <c r="R494" s="184"/>
      <c r="S494" s="184"/>
      <c r="T494" s="185"/>
      <c r="AT494" s="179" t="s">
        <v>373</v>
      </c>
      <c r="AU494" s="179" t="s">
        <v>87</v>
      </c>
      <c r="AV494" s="13" t="s">
        <v>87</v>
      </c>
      <c r="AW494" s="13" t="s">
        <v>38</v>
      </c>
      <c r="AX494" s="13" t="s">
        <v>77</v>
      </c>
      <c r="AY494" s="179" t="s">
        <v>186</v>
      </c>
    </row>
    <row r="495" spans="1:65" s="13" customFormat="1">
      <c r="B495" s="178"/>
      <c r="D495" s="172" t="s">
        <v>373</v>
      </c>
      <c r="E495" s="179" t="s">
        <v>3</v>
      </c>
      <c r="F495" s="180" t="s">
        <v>3239</v>
      </c>
      <c r="H495" s="181">
        <v>156</v>
      </c>
      <c r="I495" s="182"/>
      <c r="L495" s="178"/>
      <c r="M495" s="183"/>
      <c r="N495" s="184"/>
      <c r="O495" s="184"/>
      <c r="P495" s="184"/>
      <c r="Q495" s="184"/>
      <c r="R495" s="184"/>
      <c r="S495" s="184"/>
      <c r="T495" s="185"/>
      <c r="AT495" s="179" t="s">
        <v>373</v>
      </c>
      <c r="AU495" s="179" t="s">
        <v>87</v>
      </c>
      <c r="AV495" s="13" t="s">
        <v>87</v>
      </c>
      <c r="AW495" s="13" t="s">
        <v>38</v>
      </c>
      <c r="AX495" s="13" t="s">
        <v>77</v>
      </c>
      <c r="AY495" s="179" t="s">
        <v>186</v>
      </c>
    </row>
    <row r="496" spans="1:65" s="14" customFormat="1">
      <c r="B496" s="186"/>
      <c r="D496" s="172" t="s">
        <v>373</v>
      </c>
      <c r="E496" s="187" t="s">
        <v>3</v>
      </c>
      <c r="F496" s="188" t="s">
        <v>375</v>
      </c>
      <c r="H496" s="189">
        <v>1146.5999999999999</v>
      </c>
      <c r="I496" s="190"/>
      <c r="L496" s="186"/>
      <c r="M496" s="191"/>
      <c r="N496" s="192"/>
      <c r="O496" s="192"/>
      <c r="P496" s="192"/>
      <c r="Q496" s="192"/>
      <c r="R496" s="192"/>
      <c r="S496" s="192"/>
      <c r="T496" s="193"/>
      <c r="AT496" s="187" t="s">
        <v>373</v>
      </c>
      <c r="AU496" s="187" t="s">
        <v>87</v>
      </c>
      <c r="AV496" s="14" t="s">
        <v>200</v>
      </c>
      <c r="AW496" s="14" t="s">
        <v>38</v>
      </c>
      <c r="AX496" s="14" t="s">
        <v>85</v>
      </c>
      <c r="AY496" s="187" t="s">
        <v>186</v>
      </c>
    </row>
    <row r="497" spans="1:65" s="13" customFormat="1">
      <c r="B497" s="178"/>
      <c r="D497" s="172" t="s">
        <v>373</v>
      </c>
      <c r="F497" s="180" t="s">
        <v>3241</v>
      </c>
      <c r="H497" s="181">
        <v>1.238</v>
      </c>
      <c r="I497" s="182"/>
      <c r="L497" s="178"/>
      <c r="M497" s="183"/>
      <c r="N497" s="184"/>
      <c r="O497" s="184"/>
      <c r="P497" s="184"/>
      <c r="Q497" s="184"/>
      <c r="R497" s="184"/>
      <c r="S497" s="184"/>
      <c r="T497" s="185"/>
      <c r="AT497" s="179" t="s">
        <v>373</v>
      </c>
      <c r="AU497" s="179" t="s">
        <v>87</v>
      </c>
      <c r="AV497" s="13" t="s">
        <v>87</v>
      </c>
      <c r="AW497" s="13" t="s">
        <v>4</v>
      </c>
      <c r="AX497" s="13" t="s">
        <v>85</v>
      </c>
      <c r="AY497" s="179" t="s">
        <v>186</v>
      </c>
    </row>
    <row r="498" spans="1:65" s="2" customFormat="1" ht="21" customHeight="1">
      <c r="A498" s="36"/>
      <c r="B498" s="147"/>
      <c r="C498" s="201" t="s">
        <v>903</v>
      </c>
      <c r="D498" s="201" t="s">
        <v>184</v>
      </c>
      <c r="E498" s="202" t="s">
        <v>3242</v>
      </c>
      <c r="F498" s="203" t="s">
        <v>3243</v>
      </c>
      <c r="G498" s="204" t="s">
        <v>492</v>
      </c>
      <c r="H498" s="205">
        <v>1.0649999999999999</v>
      </c>
      <c r="I498" s="206"/>
      <c r="J498" s="207">
        <f>ROUND(I498*H498,2)</f>
        <v>0</v>
      </c>
      <c r="K498" s="208"/>
      <c r="L498" s="209"/>
      <c r="M498" s="210" t="s">
        <v>3</v>
      </c>
      <c r="N498" s="211" t="s">
        <v>48</v>
      </c>
      <c r="O498" s="57"/>
      <c r="P498" s="165">
        <f>O498*H498</f>
        <v>0</v>
      </c>
      <c r="Q498" s="165">
        <v>1</v>
      </c>
      <c r="R498" s="165">
        <f>Q498*H498</f>
        <v>1.0649999999999999</v>
      </c>
      <c r="S498" s="165">
        <v>0</v>
      </c>
      <c r="T498" s="166">
        <f>S498*H498</f>
        <v>0</v>
      </c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R498" s="161" t="s">
        <v>466</v>
      </c>
      <c r="AT498" s="161" t="s">
        <v>184</v>
      </c>
      <c r="AU498" s="161" t="s">
        <v>87</v>
      </c>
      <c r="AY498" s="20" t="s">
        <v>186</v>
      </c>
      <c r="BE498" s="162">
        <f>IF(N498="základní",J498,0)</f>
        <v>0</v>
      </c>
      <c r="BF498" s="162">
        <f>IF(N498="snížená",J498,0)</f>
        <v>0</v>
      </c>
      <c r="BG498" s="162">
        <f>IF(N498="zákl. přenesená",J498,0)</f>
        <v>0</v>
      </c>
      <c r="BH498" s="162">
        <f>IF(N498="sníž. přenesená",J498,0)</f>
        <v>0</v>
      </c>
      <c r="BI498" s="162">
        <f>IF(N498="nulová",J498,0)</f>
        <v>0</v>
      </c>
      <c r="BJ498" s="20" t="s">
        <v>85</v>
      </c>
      <c r="BK498" s="162">
        <f>ROUND(I498*H498,2)</f>
        <v>0</v>
      </c>
      <c r="BL498" s="20" t="s">
        <v>466</v>
      </c>
      <c r="BM498" s="161" t="s">
        <v>3244</v>
      </c>
    </row>
    <row r="499" spans="1:65" s="15" customFormat="1">
      <c r="B499" s="194"/>
      <c r="D499" s="172" t="s">
        <v>373</v>
      </c>
      <c r="E499" s="195" t="s">
        <v>3</v>
      </c>
      <c r="F499" s="196" t="s">
        <v>3085</v>
      </c>
      <c r="H499" s="195" t="s">
        <v>3</v>
      </c>
      <c r="I499" s="197"/>
      <c r="L499" s="194"/>
      <c r="M499" s="198"/>
      <c r="N499" s="199"/>
      <c r="O499" s="199"/>
      <c r="P499" s="199"/>
      <c r="Q499" s="199"/>
      <c r="R499" s="199"/>
      <c r="S499" s="199"/>
      <c r="T499" s="200"/>
      <c r="AT499" s="195" t="s">
        <v>373</v>
      </c>
      <c r="AU499" s="195" t="s">
        <v>87</v>
      </c>
      <c r="AV499" s="15" t="s">
        <v>85</v>
      </c>
      <c r="AW499" s="15" t="s">
        <v>38</v>
      </c>
      <c r="AX499" s="15" t="s">
        <v>77</v>
      </c>
      <c r="AY499" s="195" t="s">
        <v>186</v>
      </c>
    </row>
    <row r="500" spans="1:65" s="13" customFormat="1">
      <c r="B500" s="178"/>
      <c r="D500" s="172" t="s">
        <v>373</v>
      </c>
      <c r="E500" s="179" t="s">
        <v>3</v>
      </c>
      <c r="F500" s="180" t="s">
        <v>3237</v>
      </c>
      <c r="H500" s="181">
        <v>986.4</v>
      </c>
      <c r="I500" s="182"/>
      <c r="L500" s="178"/>
      <c r="M500" s="183"/>
      <c r="N500" s="184"/>
      <c r="O500" s="184"/>
      <c r="P500" s="184"/>
      <c r="Q500" s="184"/>
      <c r="R500" s="184"/>
      <c r="S500" s="184"/>
      <c r="T500" s="185"/>
      <c r="AT500" s="179" t="s">
        <v>373</v>
      </c>
      <c r="AU500" s="179" t="s">
        <v>87</v>
      </c>
      <c r="AV500" s="13" t="s">
        <v>87</v>
      </c>
      <c r="AW500" s="13" t="s">
        <v>38</v>
      </c>
      <c r="AX500" s="13" t="s">
        <v>85</v>
      </c>
      <c r="AY500" s="179" t="s">
        <v>186</v>
      </c>
    </row>
    <row r="501" spans="1:65" s="13" customFormat="1">
      <c r="B501" s="178"/>
      <c r="D501" s="172" t="s">
        <v>373</v>
      </c>
      <c r="F501" s="180" t="s">
        <v>3245</v>
      </c>
      <c r="H501" s="181">
        <v>1.0649999999999999</v>
      </c>
      <c r="I501" s="182"/>
      <c r="L501" s="178"/>
      <c r="M501" s="183"/>
      <c r="N501" s="184"/>
      <c r="O501" s="184"/>
      <c r="P501" s="184"/>
      <c r="Q501" s="184"/>
      <c r="R501" s="184"/>
      <c r="S501" s="184"/>
      <c r="T501" s="185"/>
      <c r="AT501" s="179" t="s">
        <v>373</v>
      </c>
      <c r="AU501" s="179" t="s">
        <v>87</v>
      </c>
      <c r="AV501" s="13" t="s">
        <v>87</v>
      </c>
      <c r="AW501" s="13" t="s">
        <v>4</v>
      </c>
      <c r="AX501" s="13" t="s">
        <v>85</v>
      </c>
      <c r="AY501" s="179" t="s">
        <v>186</v>
      </c>
    </row>
    <row r="502" spans="1:65" s="2" customFormat="1" ht="42.75" customHeight="1">
      <c r="A502" s="36"/>
      <c r="B502" s="147"/>
      <c r="C502" s="148" t="s">
        <v>908</v>
      </c>
      <c r="D502" s="148" t="s">
        <v>189</v>
      </c>
      <c r="E502" s="149" t="s">
        <v>2294</v>
      </c>
      <c r="F502" s="150" t="s">
        <v>2295</v>
      </c>
      <c r="G502" s="151" t="s">
        <v>1435</v>
      </c>
      <c r="H502" s="220"/>
      <c r="I502" s="153"/>
      <c r="J502" s="154">
        <f>ROUND(I502*H502,2)</f>
        <v>0</v>
      </c>
      <c r="K502" s="155"/>
      <c r="L502" s="37"/>
      <c r="M502" s="163" t="s">
        <v>3</v>
      </c>
      <c r="N502" s="164" t="s">
        <v>48</v>
      </c>
      <c r="O502" s="57"/>
      <c r="P502" s="165">
        <f>O502*H502</f>
        <v>0</v>
      </c>
      <c r="Q502" s="165">
        <v>0</v>
      </c>
      <c r="R502" s="165">
        <f>Q502*H502</f>
        <v>0</v>
      </c>
      <c r="S502" s="165">
        <v>0</v>
      </c>
      <c r="T502" s="166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161" t="s">
        <v>275</v>
      </c>
      <c r="AT502" s="161" t="s">
        <v>189</v>
      </c>
      <c r="AU502" s="161" t="s">
        <v>87</v>
      </c>
      <c r="AY502" s="20" t="s">
        <v>186</v>
      </c>
      <c r="BE502" s="162">
        <f>IF(N502="základní",J502,0)</f>
        <v>0</v>
      </c>
      <c r="BF502" s="162">
        <f>IF(N502="snížená",J502,0)</f>
        <v>0</v>
      </c>
      <c r="BG502" s="162">
        <f>IF(N502="zákl. přenesená",J502,0)</f>
        <v>0</v>
      </c>
      <c r="BH502" s="162">
        <f>IF(N502="sníž. přenesená",J502,0)</f>
        <v>0</v>
      </c>
      <c r="BI502" s="162">
        <f>IF(N502="nulová",J502,0)</f>
        <v>0</v>
      </c>
      <c r="BJ502" s="20" t="s">
        <v>85</v>
      </c>
      <c r="BK502" s="162">
        <f>ROUND(I502*H502,2)</f>
        <v>0</v>
      </c>
      <c r="BL502" s="20" t="s">
        <v>275</v>
      </c>
      <c r="BM502" s="161" t="s">
        <v>3246</v>
      </c>
    </row>
    <row r="503" spans="1:65" s="12" customFormat="1" ht="22.9" customHeight="1">
      <c r="B503" s="134"/>
      <c r="D503" s="135" t="s">
        <v>76</v>
      </c>
      <c r="E503" s="145" t="s">
        <v>2308</v>
      </c>
      <c r="F503" s="145" t="s">
        <v>2309</v>
      </c>
      <c r="I503" s="137"/>
      <c r="J503" s="146">
        <f>BK503</f>
        <v>0</v>
      </c>
      <c r="L503" s="134"/>
      <c r="M503" s="139"/>
      <c r="N503" s="140"/>
      <c r="O503" s="140"/>
      <c r="P503" s="141">
        <f>SUM(P504:P510)</f>
        <v>0</v>
      </c>
      <c r="Q503" s="140"/>
      <c r="R503" s="141">
        <f>SUM(R504:R510)</f>
        <v>0.65681279999999997</v>
      </c>
      <c r="S503" s="140"/>
      <c r="T503" s="142">
        <f>SUM(T504:T510)</f>
        <v>0</v>
      </c>
      <c r="AR503" s="135" t="s">
        <v>87</v>
      </c>
      <c r="AT503" s="143" t="s">
        <v>76</v>
      </c>
      <c r="AU503" s="143" t="s">
        <v>85</v>
      </c>
      <c r="AY503" s="135" t="s">
        <v>186</v>
      </c>
      <c r="BK503" s="144">
        <f>SUM(BK504:BK510)</f>
        <v>0</v>
      </c>
    </row>
    <row r="504" spans="1:65" s="2" customFormat="1" ht="31.9" customHeight="1">
      <c r="A504" s="36"/>
      <c r="B504" s="147"/>
      <c r="C504" s="148" t="s">
        <v>912</v>
      </c>
      <c r="D504" s="148" t="s">
        <v>189</v>
      </c>
      <c r="E504" s="149" t="s">
        <v>2313</v>
      </c>
      <c r="F504" s="150" t="s">
        <v>2314</v>
      </c>
      <c r="G504" s="151" t="s">
        <v>370</v>
      </c>
      <c r="H504" s="152">
        <v>1824.48</v>
      </c>
      <c r="I504" s="153"/>
      <c r="J504" s="154">
        <f>ROUND(I504*H504,2)</f>
        <v>0</v>
      </c>
      <c r="K504" s="155"/>
      <c r="L504" s="37"/>
      <c r="M504" s="163" t="s">
        <v>3</v>
      </c>
      <c r="N504" s="164" t="s">
        <v>48</v>
      </c>
      <c r="O504" s="57"/>
      <c r="P504" s="165">
        <f>O504*H504</f>
        <v>0</v>
      </c>
      <c r="Q504" s="165">
        <v>6.9999999999999994E-5</v>
      </c>
      <c r="R504" s="165">
        <f>Q504*H504</f>
        <v>0.12771359999999998</v>
      </c>
      <c r="S504" s="165">
        <v>0</v>
      </c>
      <c r="T504" s="166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61" t="s">
        <v>275</v>
      </c>
      <c r="AT504" s="161" t="s">
        <v>189</v>
      </c>
      <c r="AU504" s="161" t="s">
        <v>87</v>
      </c>
      <c r="AY504" s="20" t="s">
        <v>186</v>
      </c>
      <c r="BE504" s="162">
        <f>IF(N504="základní",J504,0)</f>
        <v>0</v>
      </c>
      <c r="BF504" s="162">
        <f>IF(N504="snížená",J504,0)</f>
        <v>0</v>
      </c>
      <c r="BG504" s="162">
        <f>IF(N504="zákl. přenesená",J504,0)</f>
        <v>0</v>
      </c>
      <c r="BH504" s="162">
        <f>IF(N504="sníž. přenesená",J504,0)</f>
        <v>0</v>
      </c>
      <c r="BI504" s="162">
        <f>IF(N504="nulová",J504,0)</f>
        <v>0</v>
      </c>
      <c r="BJ504" s="20" t="s">
        <v>85</v>
      </c>
      <c r="BK504" s="162">
        <f>ROUND(I504*H504,2)</f>
        <v>0</v>
      </c>
      <c r="BL504" s="20" t="s">
        <v>275</v>
      </c>
      <c r="BM504" s="161" t="s">
        <v>3247</v>
      </c>
    </row>
    <row r="505" spans="1:65" s="13" customFormat="1">
      <c r="B505" s="178"/>
      <c r="D505" s="172" t="s">
        <v>373</v>
      </c>
      <c r="E505" s="179" t="s">
        <v>3</v>
      </c>
      <c r="F505" s="180" t="s">
        <v>1777</v>
      </c>
      <c r="H505" s="181">
        <v>1824.48</v>
      </c>
      <c r="I505" s="182"/>
      <c r="L505" s="178"/>
      <c r="M505" s="183"/>
      <c r="N505" s="184"/>
      <c r="O505" s="184"/>
      <c r="P505" s="184"/>
      <c r="Q505" s="184"/>
      <c r="R505" s="184"/>
      <c r="S505" s="184"/>
      <c r="T505" s="185"/>
      <c r="AT505" s="179" t="s">
        <v>373</v>
      </c>
      <c r="AU505" s="179" t="s">
        <v>87</v>
      </c>
      <c r="AV505" s="13" t="s">
        <v>87</v>
      </c>
      <c r="AW505" s="13" t="s">
        <v>38</v>
      </c>
      <c r="AX505" s="13" t="s">
        <v>85</v>
      </c>
      <c r="AY505" s="179" t="s">
        <v>186</v>
      </c>
    </row>
    <row r="506" spans="1:65" s="2" customFormat="1" ht="23.45" customHeight="1">
      <c r="A506" s="36"/>
      <c r="B506" s="147"/>
      <c r="C506" s="148" t="s">
        <v>917</v>
      </c>
      <c r="D506" s="148" t="s">
        <v>189</v>
      </c>
      <c r="E506" s="149" t="s">
        <v>2316</v>
      </c>
      <c r="F506" s="150" t="s">
        <v>2317</v>
      </c>
      <c r="G506" s="151" t="s">
        <v>370</v>
      </c>
      <c r="H506" s="152">
        <v>1824.48</v>
      </c>
      <c r="I506" s="153"/>
      <c r="J506" s="154">
        <f>ROUND(I506*H506,2)</f>
        <v>0</v>
      </c>
      <c r="K506" s="155"/>
      <c r="L506" s="37"/>
      <c r="M506" s="163" t="s">
        <v>3</v>
      </c>
      <c r="N506" s="164" t="s">
        <v>48</v>
      </c>
      <c r="O506" s="57"/>
      <c r="P506" s="165">
        <f>O506*H506</f>
        <v>0</v>
      </c>
      <c r="Q506" s="165">
        <v>1.7000000000000001E-4</v>
      </c>
      <c r="R506" s="165">
        <f>Q506*H506</f>
        <v>0.31016160000000004</v>
      </c>
      <c r="S506" s="165">
        <v>0</v>
      </c>
      <c r="T506" s="166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61" t="s">
        <v>275</v>
      </c>
      <c r="AT506" s="161" t="s">
        <v>189</v>
      </c>
      <c r="AU506" s="161" t="s">
        <v>87</v>
      </c>
      <c r="AY506" s="20" t="s">
        <v>186</v>
      </c>
      <c r="BE506" s="162">
        <f>IF(N506="základní",J506,0)</f>
        <v>0</v>
      </c>
      <c r="BF506" s="162">
        <f>IF(N506="snížená",J506,0)</f>
        <v>0</v>
      </c>
      <c r="BG506" s="162">
        <f>IF(N506="zákl. přenesená",J506,0)</f>
        <v>0</v>
      </c>
      <c r="BH506" s="162">
        <f>IF(N506="sníž. přenesená",J506,0)</f>
        <v>0</v>
      </c>
      <c r="BI506" s="162">
        <f>IF(N506="nulová",J506,0)</f>
        <v>0</v>
      </c>
      <c r="BJ506" s="20" t="s">
        <v>85</v>
      </c>
      <c r="BK506" s="162">
        <f>ROUND(I506*H506,2)</f>
        <v>0</v>
      </c>
      <c r="BL506" s="20" t="s">
        <v>275</v>
      </c>
      <c r="BM506" s="161" t="s">
        <v>3248</v>
      </c>
    </row>
    <row r="507" spans="1:65" s="13" customFormat="1">
      <c r="B507" s="178"/>
      <c r="D507" s="172" t="s">
        <v>373</v>
      </c>
      <c r="E507" s="179" t="s">
        <v>3</v>
      </c>
      <c r="F507" s="180" t="s">
        <v>3249</v>
      </c>
      <c r="H507" s="181">
        <v>1824.48</v>
      </c>
      <c r="I507" s="182"/>
      <c r="L507" s="178"/>
      <c r="M507" s="183"/>
      <c r="N507" s="184"/>
      <c r="O507" s="184"/>
      <c r="P507" s="184"/>
      <c r="Q507" s="184"/>
      <c r="R507" s="184"/>
      <c r="S507" s="184"/>
      <c r="T507" s="185"/>
      <c r="AT507" s="179" t="s">
        <v>373</v>
      </c>
      <c r="AU507" s="179" t="s">
        <v>87</v>
      </c>
      <c r="AV507" s="13" t="s">
        <v>87</v>
      </c>
      <c r="AW507" s="13" t="s">
        <v>38</v>
      </c>
      <c r="AX507" s="13" t="s">
        <v>77</v>
      </c>
      <c r="AY507" s="179" t="s">
        <v>186</v>
      </c>
    </row>
    <row r="508" spans="1:65" s="14" customFormat="1">
      <c r="B508" s="186"/>
      <c r="D508" s="172" t="s">
        <v>373</v>
      </c>
      <c r="E508" s="187" t="s">
        <v>1777</v>
      </c>
      <c r="F508" s="188" t="s">
        <v>375</v>
      </c>
      <c r="H508" s="189">
        <v>1824.48</v>
      </c>
      <c r="I508" s="190"/>
      <c r="L508" s="186"/>
      <c r="M508" s="191"/>
      <c r="N508" s="192"/>
      <c r="O508" s="192"/>
      <c r="P508" s="192"/>
      <c r="Q508" s="192"/>
      <c r="R508" s="192"/>
      <c r="S508" s="192"/>
      <c r="T508" s="193"/>
      <c r="AT508" s="187" t="s">
        <v>373</v>
      </c>
      <c r="AU508" s="187" t="s">
        <v>87</v>
      </c>
      <c r="AV508" s="14" t="s">
        <v>200</v>
      </c>
      <c r="AW508" s="14" t="s">
        <v>38</v>
      </c>
      <c r="AX508" s="14" t="s">
        <v>85</v>
      </c>
      <c r="AY508" s="187" t="s">
        <v>186</v>
      </c>
    </row>
    <row r="509" spans="1:65" s="2" customFormat="1" ht="23.45" customHeight="1">
      <c r="A509" s="36"/>
      <c r="B509" s="147"/>
      <c r="C509" s="148" t="s">
        <v>922</v>
      </c>
      <c r="D509" s="148" t="s">
        <v>189</v>
      </c>
      <c r="E509" s="149" t="s">
        <v>2330</v>
      </c>
      <c r="F509" s="150" t="s">
        <v>2331</v>
      </c>
      <c r="G509" s="151" t="s">
        <v>370</v>
      </c>
      <c r="H509" s="152">
        <v>1824.48</v>
      </c>
      <c r="I509" s="153"/>
      <c r="J509" s="154">
        <f>ROUND(I509*H509,2)</f>
        <v>0</v>
      </c>
      <c r="K509" s="155"/>
      <c r="L509" s="37"/>
      <c r="M509" s="163" t="s">
        <v>3</v>
      </c>
      <c r="N509" s="164" t="s">
        <v>48</v>
      </c>
      <c r="O509" s="57"/>
      <c r="P509" s="165">
        <f>O509*H509</f>
        <v>0</v>
      </c>
      <c r="Q509" s="165">
        <v>1.2E-4</v>
      </c>
      <c r="R509" s="165">
        <f>Q509*H509</f>
        <v>0.21893760000000001</v>
      </c>
      <c r="S509" s="165">
        <v>0</v>
      </c>
      <c r="T509" s="166">
        <f>S509*H509</f>
        <v>0</v>
      </c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R509" s="161" t="s">
        <v>275</v>
      </c>
      <c r="AT509" s="161" t="s">
        <v>189</v>
      </c>
      <c r="AU509" s="161" t="s">
        <v>87</v>
      </c>
      <c r="AY509" s="20" t="s">
        <v>186</v>
      </c>
      <c r="BE509" s="162">
        <f>IF(N509="základní",J509,0)</f>
        <v>0</v>
      </c>
      <c r="BF509" s="162">
        <f>IF(N509="snížená",J509,0)</f>
        <v>0</v>
      </c>
      <c r="BG509" s="162">
        <f>IF(N509="zákl. přenesená",J509,0)</f>
        <v>0</v>
      </c>
      <c r="BH509" s="162">
        <f>IF(N509="sníž. přenesená",J509,0)</f>
        <v>0</v>
      </c>
      <c r="BI509" s="162">
        <f>IF(N509="nulová",J509,0)</f>
        <v>0</v>
      </c>
      <c r="BJ509" s="20" t="s">
        <v>85</v>
      </c>
      <c r="BK509" s="162">
        <f>ROUND(I509*H509,2)</f>
        <v>0</v>
      </c>
      <c r="BL509" s="20" t="s">
        <v>275</v>
      </c>
      <c r="BM509" s="161" t="s">
        <v>3250</v>
      </c>
    </row>
    <row r="510" spans="1:65" s="13" customFormat="1">
      <c r="B510" s="178"/>
      <c r="D510" s="172" t="s">
        <v>373</v>
      </c>
      <c r="E510" s="179" t="s">
        <v>3</v>
      </c>
      <c r="F510" s="180" t="s">
        <v>1777</v>
      </c>
      <c r="H510" s="181">
        <v>1824.48</v>
      </c>
      <c r="I510" s="182"/>
      <c r="L510" s="178"/>
      <c r="M510" s="223"/>
      <c r="N510" s="224"/>
      <c r="O510" s="224"/>
      <c r="P510" s="224"/>
      <c r="Q510" s="224"/>
      <c r="R510" s="224"/>
      <c r="S510" s="224"/>
      <c r="T510" s="225"/>
      <c r="AT510" s="179" t="s">
        <v>373</v>
      </c>
      <c r="AU510" s="179" t="s">
        <v>87</v>
      </c>
      <c r="AV510" s="13" t="s">
        <v>87</v>
      </c>
      <c r="AW510" s="13" t="s">
        <v>38</v>
      </c>
      <c r="AX510" s="13" t="s">
        <v>85</v>
      </c>
      <c r="AY510" s="179" t="s">
        <v>186</v>
      </c>
    </row>
    <row r="511" spans="1:65" s="2" customFormat="1" ht="6.95" customHeight="1">
      <c r="A511" s="36"/>
      <c r="B511" s="46"/>
      <c r="C511" s="47"/>
      <c r="D511" s="47"/>
      <c r="E511" s="47"/>
      <c r="F511" s="47"/>
      <c r="G511" s="47"/>
      <c r="H511" s="47"/>
      <c r="I511" s="47"/>
      <c r="J511" s="47"/>
      <c r="K511" s="47"/>
      <c r="L511" s="37"/>
      <c r="M511" s="36"/>
      <c r="O511" s="36"/>
      <c r="P511" s="36"/>
      <c r="Q511" s="36"/>
      <c r="R511" s="36"/>
      <c r="S511" s="36"/>
      <c r="T511" s="36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</row>
  </sheetData>
  <autoFilter ref="C95:K510" xr:uid="{00000000-0009-0000-0000-00000D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0" r:id="rId1" xr:uid="{00000000-0004-0000-0D00-000000000000}"/>
    <hyperlink ref="F104" r:id="rId2" xr:uid="{00000000-0004-0000-0D00-000001000000}"/>
    <hyperlink ref="F116" r:id="rId3" xr:uid="{00000000-0004-0000-0D00-000002000000}"/>
    <hyperlink ref="F120" r:id="rId4" xr:uid="{00000000-0004-0000-0D00-000003000000}"/>
    <hyperlink ref="F124" r:id="rId5" xr:uid="{00000000-0004-0000-0D00-000004000000}"/>
    <hyperlink ref="F127" r:id="rId6" xr:uid="{00000000-0004-0000-0D00-00000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258"/>
  <sheetViews>
    <sheetView showGridLines="0" workbookViewId="0">
      <selection activeCell="I102" sqref="I102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4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135</v>
      </c>
    </row>
    <row r="3" spans="1:4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</row>
    <row r="4" spans="1:4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30" t="s">
        <v>17</v>
      </c>
      <c r="L6" s="23"/>
    </row>
    <row r="7" spans="1:4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</row>
    <row r="8" spans="1:46" s="1" customFormat="1" ht="12" customHeight="1">
      <c r="B8" s="23"/>
      <c r="D8" s="30" t="s">
        <v>164</v>
      </c>
      <c r="L8" s="23"/>
    </row>
    <row r="9" spans="1:46" s="2" customFormat="1" ht="16.350000000000001" customHeight="1">
      <c r="A9" s="36"/>
      <c r="B9" s="37"/>
      <c r="C9" s="36"/>
      <c r="D9" s="36"/>
      <c r="E9" s="914" t="s">
        <v>270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37"/>
      <c r="C10" s="36"/>
      <c r="D10" s="30" t="s">
        <v>271</v>
      </c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350000000000001" customHeight="1">
      <c r="A11" s="36"/>
      <c r="B11" s="37"/>
      <c r="C11" s="36"/>
      <c r="D11" s="36"/>
      <c r="E11" s="898" t="s">
        <v>3251</v>
      </c>
      <c r="F11" s="913"/>
      <c r="G11" s="913"/>
      <c r="H11" s="913"/>
      <c r="I11" s="36"/>
      <c r="J11" s="36"/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37"/>
      <c r="C12" s="36"/>
      <c r="D12" s="36"/>
      <c r="E12" s="36"/>
      <c r="F12" s="36"/>
      <c r="G12" s="36"/>
      <c r="H12" s="36"/>
      <c r="I12" s="36"/>
      <c r="J12" s="36"/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37"/>
      <c r="C13" s="36"/>
      <c r="D13" s="30" t="s">
        <v>19</v>
      </c>
      <c r="E13" s="36"/>
      <c r="F13" s="28" t="s">
        <v>20</v>
      </c>
      <c r="G13" s="36"/>
      <c r="H13" s="36"/>
      <c r="I13" s="30" t="s">
        <v>21</v>
      </c>
      <c r="J13" s="28" t="s">
        <v>3</v>
      </c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37"/>
      <c r="C14" s="36"/>
      <c r="D14" s="30" t="s">
        <v>23</v>
      </c>
      <c r="E14" s="36"/>
      <c r="F14" s="28" t="s">
        <v>24</v>
      </c>
      <c r="G14" s="36"/>
      <c r="H14" s="36"/>
      <c r="I14" s="30" t="s">
        <v>25</v>
      </c>
      <c r="J14" s="54" t="str">
        <f>'Rekapitulace stavby'!AN8</f>
        <v>9. 10. 2023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37"/>
      <c r="C15" s="36"/>
      <c r="D15" s="36"/>
      <c r="E15" s="36"/>
      <c r="F15" s="36"/>
      <c r="G15" s="36"/>
      <c r="H15" s="36"/>
      <c r="I15" s="36"/>
      <c r="J15" s="36"/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37"/>
      <c r="C16" s="36"/>
      <c r="D16" s="30" t="s">
        <v>29</v>
      </c>
      <c r="E16" s="36"/>
      <c r="F16" s="36"/>
      <c r="G16" s="36"/>
      <c r="H16" s="36"/>
      <c r="I16" s="30" t="s">
        <v>30</v>
      </c>
      <c r="J16" s="28" t="s">
        <v>3</v>
      </c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37"/>
      <c r="C17" s="36"/>
      <c r="D17" s="36"/>
      <c r="E17" s="28" t="s">
        <v>31</v>
      </c>
      <c r="F17" s="36"/>
      <c r="G17" s="36"/>
      <c r="H17" s="36"/>
      <c r="I17" s="30" t="s">
        <v>32</v>
      </c>
      <c r="J17" s="28" t="s">
        <v>3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37"/>
      <c r="C18" s="36"/>
      <c r="D18" s="36"/>
      <c r="E18" s="36"/>
      <c r="F18" s="36"/>
      <c r="G18" s="36"/>
      <c r="H18" s="36"/>
      <c r="I18" s="36"/>
      <c r="J18" s="36"/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37"/>
      <c r="C19" s="36"/>
      <c r="D19" s="30" t="s">
        <v>33</v>
      </c>
      <c r="E19" s="36"/>
      <c r="F19" s="36"/>
      <c r="G19" s="36"/>
      <c r="H19" s="36"/>
      <c r="I19" s="30" t="s">
        <v>30</v>
      </c>
      <c r="J19" s="31" t="str">
        <f>'Rekapitulace stavby'!AN13</f>
        <v>Vyplň údaj</v>
      </c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37"/>
      <c r="C20" s="36"/>
      <c r="D20" s="36"/>
      <c r="E20" s="910" t="str">
        <f>'Rekapitulace stavby'!E14</f>
        <v>Vyplň údaj</v>
      </c>
      <c r="F20" s="874"/>
      <c r="G20" s="874"/>
      <c r="H20" s="874"/>
      <c r="I20" s="30" t="s">
        <v>32</v>
      </c>
      <c r="J20" s="31" t="str">
        <f>'Rekapitulace stavby'!AN14</f>
        <v>Vyplň údaj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37"/>
      <c r="C21" s="36"/>
      <c r="D21" s="36"/>
      <c r="E21" s="36"/>
      <c r="F21" s="36"/>
      <c r="G21" s="36"/>
      <c r="H21" s="36"/>
      <c r="I21" s="36"/>
      <c r="J21" s="36"/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37"/>
      <c r="C22" s="36"/>
      <c r="D22" s="30" t="s">
        <v>35</v>
      </c>
      <c r="E22" s="36"/>
      <c r="F22" s="36"/>
      <c r="G22" s="36"/>
      <c r="H22" s="36"/>
      <c r="I22" s="30" t="s">
        <v>30</v>
      </c>
      <c r="J22" s="28" t="s">
        <v>36</v>
      </c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37"/>
      <c r="C23" s="36"/>
      <c r="D23" s="36"/>
      <c r="E23" s="28" t="s">
        <v>37</v>
      </c>
      <c r="F23" s="36"/>
      <c r="G23" s="36"/>
      <c r="H23" s="36"/>
      <c r="I23" s="30" t="s">
        <v>32</v>
      </c>
      <c r="J23" s="28" t="s">
        <v>3</v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37"/>
      <c r="C24" s="36"/>
      <c r="D24" s="36"/>
      <c r="E24" s="36"/>
      <c r="F24" s="36"/>
      <c r="G24" s="36"/>
      <c r="H24" s="36"/>
      <c r="I24" s="36"/>
      <c r="J24" s="36"/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37"/>
      <c r="C25" s="36"/>
      <c r="D25" s="30" t="s">
        <v>39</v>
      </c>
      <c r="E25" s="36"/>
      <c r="F25" s="36"/>
      <c r="G25" s="36"/>
      <c r="H25" s="36"/>
      <c r="I25" s="30" t="s">
        <v>30</v>
      </c>
      <c r="J25" s="28" t="str">
        <f>IF('Rekapitulace stavby'!AN19="","",'Rekapitulace stavby'!AN19)</f>
        <v/>
      </c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37"/>
      <c r="C26" s="36"/>
      <c r="D26" s="36"/>
      <c r="E26" s="28" t="str">
        <f>IF('Rekapitulace stavby'!E20="","",'Rekapitulace stavby'!E20)</f>
        <v xml:space="preserve"> </v>
      </c>
      <c r="F26" s="36"/>
      <c r="G26" s="36"/>
      <c r="H26" s="36"/>
      <c r="I26" s="30" t="s">
        <v>32</v>
      </c>
      <c r="J26" s="28" t="str">
        <f>IF('Rekapitulace stavby'!AN20="","",'Rekapitulace stavby'!AN20)</f>
        <v/>
      </c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37"/>
      <c r="C27" s="36"/>
      <c r="D27" s="36"/>
      <c r="E27" s="36"/>
      <c r="F27" s="36"/>
      <c r="G27" s="36"/>
      <c r="H27" s="36"/>
      <c r="I27" s="36"/>
      <c r="J27" s="36"/>
      <c r="K27" s="36"/>
      <c r="L27" s="9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37"/>
      <c r="C28" s="36"/>
      <c r="D28" s="30" t="s">
        <v>41</v>
      </c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37.85" customHeight="1">
      <c r="A29" s="99"/>
      <c r="B29" s="100"/>
      <c r="C29" s="99"/>
      <c r="D29" s="99"/>
      <c r="E29" s="878" t="s">
        <v>345</v>
      </c>
      <c r="F29" s="878"/>
      <c r="G29" s="878"/>
      <c r="H29" s="878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36"/>
      <c r="B30" s="37"/>
      <c r="C30" s="36"/>
      <c r="D30" s="36"/>
      <c r="E30" s="36"/>
      <c r="F30" s="36"/>
      <c r="G30" s="36"/>
      <c r="H30" s="36"/>
      <c r="I30" s="36"/>
      <c r="J30" s="36"/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37"/>
      <c r="C32" s="36"/>
      <c r="D32" s="102" t="s">
        <v>43</v>
      </c>
      <c r="E32" s="36"/>
      <c r="F32" s="36"/>
      <c r="G32" s="36"/>
      <c r="H32" s="36"/>
      <c r="I32" s="36"/>
      <c r="J32" s="70">
        <f>ROUND(J99, 2)</f>
        <v>0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37"/>
      <c r="C33" s="36"/>
      <c r="D33" s="65"/>
      <c r="E33" s="65"/>
      <c r="F33" s="65"/>
      <c r="G33" s="65"/>
      <c r="H33" s="65"/>
      <c r="I33" s="65"/>
      <c r="J33" s="65"/>
      <c r="K33" s="65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6"/>
      <c r="F34" s="40" t="s">
        <v>45</v>
      </c>
      <c r="G34" s="36"/>
      <c r="H34" s="36"/>
      <c r="I34" s="40" t="s">
        <v>44</v>
      </c>
      <c r="J34" s="40" t="s">
        <v>46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37"/>
      <c r="C35" s="36"/>
      <c r="D35" s="103" t="s">
        <v>47</v>
      </c>
      <c r="E35" s="30" t="s">
        <v>48</v>
      </c>
      <c r="F35" s="104">
        <f>ROUND((SUM(BE99:BE257)),  2)</f>
        <v>0</v>
      </c>
      <c r="G35" s="36"/>
      <c r="H35" s="36"/>
      <c r="I35" s="105">
        <v>0.21</v>
      </c>
      <c r="J35" s="104">
        <f>ROUND(((SUM(BE99:BE257))*I35),  2)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37"/>
      <c r="C36" s="36"/>
      <c r="D36" s="36"/>
      <c r="E36" s="30" t="s">
        <v>49</v>
      </c>
      <c r="F36" s="104">
        <f>ROUND((SUM(BF99:BF257)),  2)</f>
        <v>0</v>
      </c>
      <c r="G36" s="36"/>
      <c r="H36" s="36"/>
      <c r="I36" s="105">
        <v>0.15</v>
      </c>
      <c r="J36" s="104">
        <f>ROUND(((SUM(BF99:BF257))*I36),  2)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50</v>
      </c>
      <c r="F37" s="104">
        <f>ROUND((SUM(BG99:BG257)),  2)</f>
        <v>0</v>
      </c>
      <c r="G37" s="36"/>
      <c r="H37" s="36"/>
      <c r="I37" s="105">
        <v>0.21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37"/>
      <c r="C38" s="36"/>
      <c r="D38" s="36"/>
      <c r="E38" s="30" t="s">
        <v>51</v>
      </c>
      <c r="F38" s="104">
        <f>ROUND((SUM(BH99:BH257)),  2)</f>
        <v>0</v>
      </c>
      <c r="G38" s="36"/>
      <c r="H38" s="36"/>
      <c r="I38" s="105">
        <v>0.15</v>
      </c>
      <c r="J38" s="104">
        <f>0</f>
        <v>0</v>
      </c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37"/>
      <c r="C39" s="36"/>
      <c r="D39" s="36"/>
      <c r="E39" s="30" t="s">
        <v>52</v>
      </c>
      <c r="F39" s="104">
        <f>ROUND((SUM(BI99:BI257)),  2)</f>
        <v>0</v>
      </c>
      <c r="G39" s="36"/>
      <c r="H39" s="36"/>
      <c r="I39" s="105">
        <v>0</v>
      </c>
      <c r="J39" s="104">
        <f>0</f>
        <v>0</v>
      </c>
      <c r="K39" s="36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37"/>
      <c r="C40" s="36"/>
      <c r="D40" s="36"/>
      <c r="E40" s="36"/>
      <c r="F40" s="36"/>
      <c r="G40" s="36"/>
      <c r="H40" s="36"/>
      <c r="I40" s="36"/>
      <c r="J40" s="36"/>
      <c r="K40" s="36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37"/>
      <c r="C41" s="106"/>
      <c r="D41" s="107" t="s">
        <v>53</v>
      </c>
      <c r="E41" s="59"/>
      <c r="F41" s="59"/>
      <c r="G41" s="108" t="s">
        <v>54</v>
      </c>
      <c r="H41" s="109" t="s">
        <v>55</v>
      </c>
      <c r="I41" s="59"/>
      <c r="J41" s="110">
        <f>SUM(J32:J39)</f>
        <v>0</v>
      </c>
      <c r="K41" s="111"/>
      <c r="L41" s="9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6"/>
      <c r="C42" s="47"/>
      <c r="D42" s="47"/>
      <c r="E42" s="47"/>
      <c r="F42" s="47"/>
      <c r="G42" s="47"/>
      <c r="H42" s="47"/>
      <c r="I42" s="47"/>
      <c r="J42" s="47"/>
      <c r="K42" s="47"/>
      <c r="L42" s="9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48"/>
      <c r="C46" s="49"/>
      <c r="D46" s="49"/>
      <c r="E46" s="49"/>
      <c r="F46" s="49"/>
      <c r="G46" s="49"/>
      <c r="H46" s="49"/>
      <c r="I46" s="49"/>
      <c r="J46" s="49"/>
      <c r="K46" s="49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4" t="s">
        <v>165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6"/>
      <c r="D48" s="36"/>
      <c r="E48" s="36"/>
      <c r="F48" s="36"/>
      <c r="G48" s="36"/>
      <c r="H48" s="36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17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7.75" customHeight="1">
      <c r="A50" s="36"/>
      <c r="B50" s="37"/>
      <c r="C50" s="36"/>
      <c r="D50" s="36"/>
      <c r="E50" s="914" t="str">
        <f>E7</f>
        <v>EVROPSKÉ DOMY V KRAJÍCH - STRAVOVACÍ ZAŘÍZENÍ, STAVEBNÍ ÚPRAVY BUDOVY NOVÝ HLUCHÁK</v>
      </c>
      <c r="F50" s="915"/>
      <c r="G50" s="915"/>
      <c r="H50" s="915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0" t="s">
        <v>164</v>
      </c>
      <c r="L51" s="23"/>
    </row>
    <row r="52" spans="1:47" s="2" customFormat="1" ht="16.350000000000001" customHeight="1">
      <c r="A52" s="36"/>
      <c r="B52" s="37"/>
      <c r="C52" s="36"/>
      <c r="D52" s="36"/>
      <c r="E52" s="914" t="s">
        <v>270</v>
      </c>
      <c r="F52" s="913"/>
      <c r="G52" s="913"/>
      <c r="H52" s="913"/>
      <c r="I52" s="36"/>
      <c r="J52" s="36"/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0" t="s">
        <v>271</v>
      </c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350000000000001" customHeight="1">
      <c r="A54" s="36"/>
      <c r="B54" s="37"/>
      <c r="C54" s="36"/>
      <c r="D54" s="36"/>
      <c r="E54" s="898" t="str">
        <f>E11</f>
        <v>SO-01.05. - Zásobovací rampa</v>
      </c>
      <c r="F54" s="913"/>
      <c r="G54" s="913"/>
      <c r="H54" s="913"/>
      <c r="I54" s="36"/>
      <c r="J54" s="36"/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6"/>
      <c r="D55" s="36"/>
      <c r="E55" s="36"/>
      <c r="F55" s="36"/>
      <c r="G55" s="36"/>
      <c r="H55" s="36"/>
      <c r="I55" s="36"/>
      <c r="J55" s="36"/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0" t="s">
        <v>23</v>
      </c>
      <c r="D56" s="36"/>
      <c r="E56" s="36"/>
      <c r="F56" s="28" t="str">
        <f>F14</f>
        <v>Hradec Králové st.p.č.456,1671,1672,1822,p.č.161/2</v>
      </c>
      <c r="G56" s="36"/>
      <c r="H56" s="36"/>
      <c r="I56" s="30" t="s">
        <v>25</v>
      </c>
      <c r="J56" s="54" t="str">
        <f>IF(J14="","",J14)</f>
        <v>9. 10. 2023</v>
      </c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6"/>
      <c r="D57" s="36"/>
      <c r="E57" s="36"/>
      <c r="F57" s="36"/>
      <c r="G57" s="36"/>
      <c r="H57" s="36"/>
      <c r="I57" s="36"/>
      <c r="J57" s="36"/>
      <c r="K57" s="3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4" customHeight="1">
      <c r="A58" s="36"/>
      <c r="B58" s="37"/>
      <c r="C58" s="30" t="s">
        <v>29</v>
      </c>
      <c r="D58" s="36"/>
      <c r="E58" s="36"/>
      <c r="F58" s="28" t="str">
        <f>E17</f>
        <v>Královéhradecký kraj,Pivovarské náměstí1245/2,HK</v>
      </c>
      <c r="G58" s="36"/>
      <c r="H58" s="36"/>
      <c r="I58" s="30" t="s">
        <v>35</v>
      </c>
      <c r="J58" s="34" t="str">
        <f>E23</f>
        <v>Proxion s.r.o.,Náchod</v>
      </c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4" customHeight="1">
      <c r="A59" s="36"/>
      <c r="B59" s="37"/>
      <c r="C59" s="30" t="s">
        <v>33</v>
      </c>
      <c r="D59" s="36"/>
      <c r="E59" s="36"/>
      <c r="F59" s="28" t="str">
        <f>IF(E20="","",E20)</f>
        <v>Vyplň údaj</v>
      </c>
      <c r="G59" s="36"/>
      <c r="H59" s="36"/>
      <c r="I59" s="30" t="s">
        <v>39</v>
      </c>
      <c r="J59" s="34" t="str">
        <f>E26</f>
        <v xml:space="preserve"> 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6"/>
      <c r="D60" s="36"/>
      <c r="E60" s="36"/>
      <c r="F60" s="36"/>
      <c r="G60" s="36"/>
      <c r="H60" s="36"/>
      <c r="I60" s="36"/>
      <c r="J60" s="36"/>
      <c r="K60" s="36"/>
      <c r="L60" s="9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12" t="s">
        <v>166</v>
      </c>
      <c r="D61" s="106"/>
      <c r="E61" s="106"/>
      <c r="F61" s="106"/>
      <c r="G61" s="106"/>
      <c r="H61" s="106"/>
      <c r="I61" s="106"/>
      <c r="J61" s="113" t="s">
        <v>167</v>
      </c>
      <c r="K61" s="106"/>
      <c r="L61" s="9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6"/>
      <c r="D62" s="36"/>
      <c r="E62" s="36"/>
      <c r="F62" s="36"/>
      <c r="G62" s="36"/>
      <c r="H62" s="36"/>
      <c r="I62" s="36"/>
      <c r="J62" s="36"/>
      <c r="K62" s="36"/>
      <c r="L62" s="9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14" t="s">
        <v>75</v>
      </c>
      <c r="D63" s="36"/>
      <c r="E63" s="36"/>
      <c r="F63" s="36"/>
      <c r="G63" s="36"/>
      <c r="H63" s="36"/>
      <c r="I63" s="36"/>
      <c r="J63" s="70">
        <f>J99</f>
        <v>0</v>
      </c>
      <c r="K63" s="36"/>
      <c r="L63" s="9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20" t="s">
        <v>168</v>
      </c>
    </row>
    <row r="64" spans="1:47" s="9" customFormat="1" ht="24.95" customHeight="1">
      <c r="B64" s="115"/>
      <c r="D64" s="116" t="s">
        <v>346</v>
      </c>
      <c r="E64" s="117"/>
      <c r="F64" s="117"/>
      <c r="G64" s="117"/>
      <c r="H64" s="117"/>
      <c r="I64" s="117"/>
      <c r="J64" s="118">
        <f>J100</f>
        <v>0</v>
      </c>
      <c r="L64" s="115"/>
    </row>
    <row r="65" spans="1:31" s="10" customFormat="1" ht="19.899999999999999" customHeight="1">
      <c r="B65" s="119"/>
      <c r="D65" s="120" t="s">
        <v>1789</v>
      </c>
      <c r="E65" s="121"/>
      <c r="F65" s="121"/>
      <c r="G65" s="121"/>
      <c r="H65" s="121"/>
      <c r="I65" s="121"/>
      <c r="J65" s="122">
        <f>J101</f>
        <v>0</v>
      </c>
      <c r="L65" s="119"/>
    </row>
    <row r="66" spans="1:31" s="10" customFormat="1" ht="19.899999999999999" customHeight="1">
      <c r="B66" s="119"/>
      <c r="D66" s="120" t="s">
        <v>2887</v>
      </c>
      <c r="E66" s="121"/>
      <c r="F66" s="121"/>
      <c r="G66" s="121"/>
      <c r="H66" s="121"/>
      <c r="I66" s="121"/>
      <c r="J66" s="122">
        <f>J118</f>
        <v>0</v>
      </c>
      <c r="L66" s="119"/>
    </row>
    <row r="67" spans="1:31" s="10" customFormat="1" ht="19.899999999999999" customHeight="1">
      <c r="B67" s="119"/>
      <c r="D67" s="120" t="s">
        <v>347</v>
      </c>
      <c r="E67" s="121"/>
      <c r="F67" s="121"/>
      <c r="G67" s="121"/>
      <c r="H67" s="121"/>
      <c r="I67" s="121"/>
      <c r="J67" s="122">
        <f>J133</f>
        <v>0</v>
      </c>
      <c r="L67" s="119"/>
    </row>
    <row r="68" spans="1:31" s="10" customFormat="1" ht="19.899999999999999" customHeight="1">
      <c r="B68" s="119"/>
      <c r="D68" s="120" t="s">
        <v>348</v>
      </c>
      <c r="E68" s="121"/>
      <c r="F68" s="121"/>
      <c r="G68" s="121"/>
      <c r="H68" s="121"/>
      <c r="I68" s="121"/>
      <c r="J68" s="122">
        <f>J147</f>
        <v>0</v>
      </c>
      <c r="L68" s="119"/>
    </row>
    <row r="69" spans="1:31" s="10" customFormat="1" ht="19.899999999999999" customHeight="1">
      <c r="B69" s="119"/>
      <c r="D69" s="120" t="s">
        <v>349</v>
      </c>
      <c r="E69" s="121"/>
      <c r="F69" s="121"/>
      <c r="G69" s="121"/>
      <c r="H69" s="121"/>
      <c r="I69" s="121"/>
      <c r="J69" s="122">
        <f>J159</f>
        <v>0</v>
      </c>
      <c r="L69" s="119"/>
    </row>
    <row r="70" spans="1:31" s="10" customFormat="1" ht="19.899999999999999" customHeight="1">
      <c r="B70" s="119"/>
      <c r="D70" s="120" t="s">
        <v>351</v>
      </c>
      <c r="E70" s="121"/>
      <c r="F70" s="121"/>
      <c r="G70" s="121"/>
      <c r="H70" s="121"/>
      <c r="I70" s="121"/>
      <c r="J70" s="122">
        <f>J170</f>
        <v>0</v>
      </c>
      <c r="L70" s="119"/>
    </row>
    <row r="71" spans="1:31" s="10" customFormat="1" ht="19.899999999999999" customHeight="1">
      <c r="B71" s="119"/>
      <c r="D71" s="120" t="s">
        <v>1790</v>
      </c>
      <c r="E71" s="121"/>
      <c r="F71" s="121"/>
      <c r="G71" s="121"/>
      <c r="H71" s="121"/>
      <c r="I71" s="121"/>
      <c r="J71" s="122">
        <f>J183</f>
        <v>0</v>
      </c>
      <c r="L71" s="119"/>
    </row>
    <row r="72" spans="1:31" s="10" customFormat="1" ht="19.899999999999999" customHeight="1">
      <c r="B72" s="119"/>
      <c r="D72" s="120" t="s">
        <v>352</v>
      </c>
      <c r="E72" s="121"/>
      <c r="F72" s="121"/>
      <c r="G72" s="121"/>
      <c r="H72" s="121"/>
      <c r="I72" s="121"/>
      <c r="J72" s="122">
        <f>J190</f>
        <v>0</v>
      </c>
      <c r="L72" s="119"/>
    </row>
    <row r="73" spans="1:31" s="9" customFormat="1" ht="24.95" customHeight="1">
      <c r="B73" s="115"/>
      <c r="D73" s="116" t="s">
        <v>272</v>
      </c>
      <c r="E73" s="117"/>
      <c r="F73" s="117"/>
      <c r="G73" s="117"/>
      <c r="H73" s="117"/>
      <c r="I73" s="117"/>
      <c r="J73" s="118">
        <f>J192</f>
        <v>0</v>
      </c>
      <c r="L73" s="115"/>
    </row>
    <row r="74" spans="1:31" s="10" customFormat="1" ht="19.899999999999999" customHeight="1">
      <c r="B74" s="119"/>
      <c r="D74" s="120" t="s">
        <v>3252</v>
      </c>
      <c r="E74" s="121"/>
      <c r="F74" s="121"/>
      <c r="G74" s="121"/>
      <c r="H74" s="121"/>
      <c r="I74" s="121"/>
      <c r="J74" s="122">
        <f>J193</f>
        <v>0</v>
      </c>
      <c r="L74" s="119"/>
    </row>
    <row r="75" spans="1:31" s="10" customFormat="1" ht="19.899999999999999" customHeight="1">
      <c r="B75" s="119"/>
      <c r="D75" s="120" t="s">
        <v>1793</v>
      </c>
      <c r="E75" s="121"/>
      <c r="F75" s="121"/>
      <c r="G75" s="121"/>
      <c r="H75" s="121"/>
      <c r="I75" s="121"/>
      <c r="J75" s="122">
        <f>J207</f>
        <v>0</v>
      </c>
      <c r="L75" s="119"/>
    </row>
    <row r="76" spans="1:31" s="10" customFormat="1" ht="19.899999999999999" customHeight="1">
      <c r="B76" s="119"/>
      <c r="D76" s="120" t="s">
        <v>357</v>
      </c>
      <c r="E76" s="121"/>
      <c r="F76" s="121"/>
      <c r="G76" s="121"/>
      <c r="H76" s="121"/>
      <c r="I76" s="121"/>
      <c r="J76" s="122">
        <f>J217</f>
        <v>0</v>
      </c>
      <c r="L76" s="119"/>
    </row>
    <row r="77" spans="1:31" s="10" customFormat="1" ht="19.899999999999999" customHeight="1">
      <c r="B77" s="119"/>
      <c r="D77" s="120" t="s">
        <v>360</v>
      </c>
      <c r="E77" s="121"/>
      <c r="F77" s="121"/>
      <c r="G77" s="121"/>
      <c r="H77" s="121"/>
      <c r="I77" s="121"/>
      <c r="J77" s="122">
        <f>J235</f>
        <v>0</v>
      </c>
      <c r="L77" s="119"/>
    </row>
    <row r="78" spans="1:31" s="2" customFormat="1" ht="21.75" customHeight="1">
      <c r="A78" s="36"/>
      <c r="B78" s="37"/>
      <c r="C78" s="36"/>
      <c r="D78" s="36"/>
      <c r="E78" s="36"/>
      <c r="F78" s="36"/>
      <c r="G78" s="36"/>
      <c r="H78" s="36"/>
      <c r="I78" s="36"/>
      <c r="J78" s="36"/>
      <c r="K78" s="36"/>
      <c r="L78" s="9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46"/>
      <c r="C79" s="47"/>
      <c r="D79" s="47"/>
      <c r="E79" s="47"/>
      <c r="F79" s="47"/>
      <c r="G79" s="47"/>
      <c r="H79" s="47"/>
      <c r="I79" s="47"/>
      <c r="J79" s="47"/>
      <c r="K79" s="47"/>
      <c r="L79" s="9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3" spans="1:31" s="2" customFormat="1" ht="6.95" customHeight="1">
      <c r="A83" s="36"/>
      <c r="B83" s="48"/>
      <c r="C83" s="49"/>
      <c r="D83" s="49"/>
      <c r="E83" s="49"/>
      <c r="F83" s="49"/>
      <c r="G83" s="49"/>
      <c r="H83" s="49"/>
      <c r="I83" s="49"/>
      <c r="J83" s="49"/>
      <c r="K83" s="49"/>
      <c r="L83" s="9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24.95" customHeight="1">
      <c r="A84" s="36"/>
      <c r="B84" s="37"/>
      <c r="C84" s="24" t="s">
        <v>171</v>
      </c>
      <c r="D84" s="36"/>
      <c r="E84" s="36"/>
      <c r="F84" s="36"/>
      <c r="G84" s="36"/>
      <c r="H84" s="36"/>
      <c r="I84" s="36"/>
      <c r="J84" s="36"/>
      <c r="K84" s="36"/>
      <c r="L84" s="9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6.95" customHeight="1">
      <c r="A85" s="36"/>
      <c r="B85" s="37"/>
      <c r="C85" s="36"/>
      <c r="D85" s="36"/>
      <c r="E85" s="36"/>
      <c r="F85" s="36"/>
      <c r="G85" s="36"/>
      <c r="H85" s="36"/>
      <c r="I85" s="36"/>
      <c r="J85" s="36"/>
      <c r="K85" s="36"/>
      <c r="L85" s="9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2" customHeight="1">
      <c r="A86" s="36"/>
      <c r="B86" s="37"/>
      <c r="C86" s="30" t="s">
        <v>17</v>
      </c>
      <c r="D86" s="36"/>
      <c r="E86" s="36"/>
      <c r="F86" s="36"/>
      <c r="G86" s="36"/>
      <c r="H86" s="36"/>
      <c r="I86" s="36"/>
      <c r="J86" s="36"/>
      <c r="K86" s="36"/>
      <c r="L86" s="9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27.75" customHeight="1">
      <c r="A87" s="36"/>
      <c r="B87" s="37"/>
      <c r="C87" s="36"/>
      <c r="D87" s="36"/>
      <c r="E87" s="914" t="str">
        <f>E7</f>
        <v>EVROPSKÉ DOMY V KRAJÍCH - STRAVOVACÍ ZAŘÍZENÍ, STAVEBNÍ ÚPRAVY BUDOVY NOVÝ HLUCHÁK</v>
      </c>
      <c r="F87" s="915"/>
      <c r="G87" s="915"/>
      <c r="H87" s="915"/>
      <c r="I87" s="36"/>
      <c r="J87" s="36"/>
      <c r="K87" s="36"/>
      <c r="L87" s="9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1" customFormat="1" ht="12" customHeight="1">
      <c r="B88" s="23"/>
      <c r="C88" s="30" t="s">
        <v>164</v>
      </c>
      <c r="L88" s="23"/>
    </row>
    <row r="89" spans="1:31" s="2" customFormat="1" ht="16.350000000000001" customHeight="1">
      <c r="A89" s="36"/>
      <c r="B89" s="37"/>
      <c r="C89" s="36"/>
      <c r="D89" s="36"/>
      <c r="E89" s="914" t="s">
        <v>270</v>
      </c>
      <c r="F89" s="913"/>
      <c r="G89" s="913"/>
      <c r="H89" s="913"/>
      <c r="I89" s="36"/>
      <c r="J89" s="36"/>
      <c r="K89" s="36"/>
      <c r="L89" s="9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>
      <c r="A90" s="36"/>
      <c r="B90" s="37"/>
      <c r="C90" s="30" t="s">
        <v>271</v>
      </c>
      <c r="D90" s="36"/>
      <c r="E90" s="36"/>
      <c r="F90" s="36"/>
      <c r="G90" s="36"/>
      <c r="H90" s="36"/>
      <c r="I90" s="36"/>
      <c r="J90" s="36"/>
      <c r="K90" s="36"/>
      <c r="L90" s="9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350000000000001" customHeight="1">
      <c r="A91" s="36"/>
      <c r="B91" s="37"/>
      <c r="C91" s="36"/>
      <c r="D91" s="36"/>
      <c r="E91" s="898" t="str">
        <f>E11</f>
        <v>SO-01.05. - Zásobovací rampa</v>
      </c>
      <c r="F91" s="913"/>
      <c r="G91" s="913"/>
      <c r="H91" s="913"/>
      <c r="I91" s="36"/>
      <c r="J91" s="36"/>
      <c r="K91" s="36"/>
      <c r="L91" s="9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6"/>
      <c r="D92" s="36"/>
      <c r="E92" s="36"/>
      <c r="F92" s="36"/>
      <c r="G92" s="36"/>
      <c r="H92" s="36"/>
      <c r="I92" s="36"/>
      <c r="J92" s="36"/>
      <c r="K92" s="36"/>
      <c r="L92" s="9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0" t="s">
        <v>23</v>
      </c>
      <c r="D93" s="36"/>
      <c r="E93" s="36"/>
      <c r="F93" s="28" t="str">
        <f>F14</f>
        <v>Hradec Králové st.p.č.456,1671,1672,1822,p.č.161/2</v>
      </c>
      <c r="G93" s="36"/>
      <c r="H93" s="36"/>
      <c r="I93" s="30" t="s">
        <v>25</v>
      </c>
      <c r="J93" s="54" t="str">
        <f>IF(J14="","",J14)</f>
        <v>9. 10. 2023</v>
      </c>
      <c r="K93" s="36"/>
      <c r="L93" s="9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6"/>
      <c r="D94" s="36"/>
      <c r="E94" s="36"/>
      <c r="F94" s="36"/>
      <c r="G94" s="36"/>
      <c r="H94" s="36"/>
      <c r="I94" s="36"/>
      <c r="J94" s="36"/>
      <c r="K94" s="36"/>
      <c r="L94" s="9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4" customHeight="1">
      <c r="A95" s="36"/>
      <c r="B95" s="37"/>
      <c r="C95" s="30" t="s">
        <v>29</v>
      </c>
      <c r="D95" s="36"/>
      <c r="E95" s="36"/>
      <c r="F95" s="28" t="str">
        <f>E17</f>
        <v>Královéhradecký kraj,Pivovarské náměstí1245/2,HK</v>
      </c>
      <c r="G95" s="36"/>
      <c r="H95" s="36"/>
      <c r="I95" s="30" t="s">
        <v>35</v>
      </c>
      <c r="J95" s="34" t="str">
        <f>E23</f>
        <v>Proxion s.r.o.,Náchod</v>
      </c>
      <c r="K95" s="36"/>
      <c r="L95" s="9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4" customHeight="1">
      <c r="A96" s="36"/>
      <c r="B96" s="37"/>
      <c r="C96" s="30" t="s">
        <v>33</v>
      </c>
      <c r="D96" s="36"/>
      <c r="E96" s="36"/>
      <c r="F96" s="28" t="str">
        <f>IF(E20="","",E20)</f>
        <v>Vyplň údaj</v>
      </c>
      <c r="G96" s="36"/>
      <c r="H96" s="36"/>
      <c r="I96" s="30" t="s">
        <v>39</v>
      </c>
      <c r="J96" s="34" t="str">
        <f>E26</f>
        <v xml:space="preserve"> </v>
      </c>
      <c r="K96" s="36"/>
      <c r="L96" s="9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>
      <c r="A97" s="36"/>
      <c r="B97" s="37"/>
      <c r="C97" s="36"/>
      <c r="D97" s="36"/>
      <c r="E97" s="36"/>
      <c r="F97" s="36"/>
      <c r="G97" s="36"/>
      <c r="H97" s="36"/>
      <c r="I97" s="36"/>
      <c r="J97" s="36"/>
      <c r="K97" s="36"/>
      <c r="L97" s="9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>
      <c r="A98" s="123"/>
      <c r="B98" s="124"/>
      <c r="C98" s="125" t="s">
        <v>172</v>
      </c>
      <c r="D98" s="126" t="s">
        <v>62</v>
      </c>
      <c r="E98" s="126" t="s">
        <v>58</v>
      </c>
      <c r="F98" s="126" t="s">
        <v>59</v>
      </c>
      <c r="G98" s="126" t="s">
        <v>173</v>
      </c>
      <c r="H98" s="126" t="s">
        <v>174</v>
      </c>
      <c r="I98" s="126" t="s">
        <v>175</v>
      </c>
      <c r="J98" s="127" t="s">
        <v>167</v>
      </c>
      <c r="K98" s="128" t="s">
        <v>176</v>
      </c>
      <c r="L98" s="129"/>
      <c r="M98" s="61" t="s">
        <v>3</v>
      </c>
      <c r="N98" s="62" t="s">
        <v>47</v>
      </c>
      <c r="O98" s="62" t="s">
        <v>177</v>
      </c>
      <c r="P98" s="62" t="s">
        <v>178</v>
      </c>
      <c r="Q98" s="62" t="s">
        <v>179</v>
      </c>
      <c r="R98" s="62" t="s">
        <v>180</v>
      </c>
      <c r="S98" s="62" t="s">
        <v>181</v>
      </c>
      <c r="T98" s="63" t="s">
        <v>182</v>
      </c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</row>
    <row r="99" spans="1:65" s="2" customFormat="1" ht="22.9" customHeight="1">
      <c r="A99" s="36"/>
      <c r="B99" s="37"/>
      <c r="C99" s="68" t="s">
        <v>183</v>
      </c>
      <c r="D99" s="36"/>
      <c r="E99" s="36"/>
      <c r="F99" s="36"/>
      <c r="G99" s="36"/>
      <c r="H99" s="36"/>
      <c r="I99" s="36"/>
      <c r="J99" s="130">
        <f>BK99</f>
        <v>0</v>
      </c>
      <c r="K99" s="36"/>
      <c r="L99" s="37"/>
      <c r="M99" s="64"/>
      <c r="N99" s="55"/>
      <c r="O99" s="65"/>
      <c r="P99" s="131">
        <f>P100+P192</f>
        <v>0</v>
      </c>
      <c r="Q99" s="65"/>
      <c r="R99" s="131">
        <f>R100+R192</f>
        <v>17.614734719999998</v>
      </c>
      <c r="S99" s="65"/>
      <c r="T99" s="132">
        <f>T100+T192</f>
        <v>1.9213900000000002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20" t="s">
        <v>76</v>
      </c>
      <c r="AU99" s="20" t="s">
        <v>168</v>
      </c>
      <c r="BK99" s="133">
        <f>BK100+BK192</f>
        <v>0</v>
      </c>
    </row>
    <row r="100" spans="1:65" s="12" customFormat="1" ht="25.9" customHeight="1">
      <c r="B100" s="134"/>
      <c r="D100" s="135" t="s">
        <v>76</v>
      </c>
      <c r="E100" s="136" t="s">
        <v>365</v>
      </c>
      <c r="F100" s="136" t="s">
        <v>366</v>
      </c>
      <c r="I100" s="137"/>
      <c r="J100" s="138">
        <f>BK100</f>
        <v>0</v>
      </c>
      <c r="L100" s="134"/>
      <c r="M100" s="139"/>
      <c r="N100" s="140"/>
      <c r="O100" s="140"/>
      <c r="P100" s="141">
        <f>P101+P118+P133+P147+P159+P170+P183+P190</f>
        <v>0</v>
      </c>
      <c r="Q100" s="140"/>
      <c r="R100" s="141">
        <f>R101+R118+R133+R147+R159+R170+R183+R190</f>
        <v>16.118842919999999</v>
      </c>
      <c r="S100" s="140"/>
      <c r="T100" s="142">
        <f>T101+T118+T133+T147+T159+T170+T183+T190</f>
        <v>1.87</v>
      </c>
      <c r="AR100" s="135" t="s">
        <v>85</v>
      </c>
      <c r="AT100" s="143" t="s">
        <v>76</v>
      </c>
      <c r="AU100" s="143" t="s">
        <v>77</v>
      </c>
      <c r="AY100" s="135" t="s">
        <v>186</v>
      </c>
      <c r="BK100" s="144">
        <f>BK101+BK118+BK133+BK147+BK159+BK170+BK183+BK190</f>
        <v>0</v>
      </c>
    </row>
    <row r="101" spans="1:65" s="12" customFormat="1" ht="22.9" customHeight="1">
      <c r="B101" s="134"/>
      <c r="D101" s="135" t="s">
        <v>76</v>
      </c>
      <c r="E101" s="145" t="s">
        <v>85</v>
      </c>
      <c r="F101" s="145" t="s">
        <v>1797</v>
      </c>
      <c r="I101" s="137"/>
      <c r="J101" s="146">
        <f>BK101</f>
        <v>0</v>
      </c>
      <c r="L101" s="134"/>
      <c r="M101" s="139"/>
      <c r="N101" s="140"/>
      <c r="O101" s="140"/>
      <c r="P101" s="141">
        <f>SUM(P102:P117)</f>
        <v>0</v>
      </c>
      <c r="Q101" s="140"/>
      <c r="R101" s="141">
        <f>SUM(R102:R117)</f>
        <v>0</v>
      </c>
      <c r="S101" s="140"/>
      <c r="T101" s="142">
        <f>SUM(T102:T117)</f>
        <v>0</v>
      </c>
      <c r="AR101" s="135" t="s">
        <v>85</v>
      </c>
      <c r="AT101" s="143" t="s">
        <v>76</v>
      </c>
      <c r="AU101" s="143" t="s">
        <v>85</v>
      </c>
      <c r="AY101" s="135" t="s">
        <v>186</v>
      </c>
      <c r="BK101" s="144">
        <f>SUM(BK102:BK117)</f>
        <v>0</v>
      </c>
    </row>
    <row r="102" spans="1:65" s="2" customFormat="1" ht="42.75" customHeight="1">
      <c r="A102" s="36"/>
      <c r="B102" s="147"/>
      <c r="C102" s="148" t="s">
        <v>85</v>
      </c>
      <c r="D102" s="148" t="s">
        <v>189</v>
      </c>
      <c r="E102" s="149" t="s">
        <v>3253</v>
      </c>
      <c r="F102" s="150" t="s">
        <v>3254</v>
      </c>
      <c r="G102" s="151" t="s">
        <v>397</v>
      </c>
      <c r="H102" s="152">
        <v>2.0299999999999998</v>
      </c>
      <c r="I102" s="153"/>
      <c r="J102" s="154">
        <f>ROUND(I102*H102,2)</f>
        <v>0</v>
      </c>
      <c r="K102" s="155"/>
      <c r="L102" s="37"/>
      <c r="M102" s="163" t="s">
        <v>3</v>
      </c>
      <c r="N102" s="164" t="s">
        <v>48</v>
      </c>
      <c r="O102" s="57"/>
      <c r="P102" s="165">
        <f>O102*H102</f>
        <v>0</v>
      </c>
      <c r="Q102" s="165">
        <v>0</v>
      </c>
      <c r="R102" s="165">
        <f>Q102*H102</f>
        <v>0</v>
      </c>
      <c r="S102" s="165">
        <v>0</v>
      </c>
      <c r="T102" s="166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61" t="s">
        <v>200</v>
      </c>
      <c r="AT102" s="161" t="s">
        <v>189</v>
      </c>
      <c r="AU102" s="161" t="s">
        <v>87</v>
      </c>
      <c r="AY102" s="20" t="s">
        <v>186</v>
      </c>
      <c r="BE102" s="162">
        <f>IF(N102="základní",J102,0)</f>
        <v>0</v>
      </c>
      <c r="BF102" s="162">
        <f>IF(N102="snížená",J102,0)</f>
        <v>0</v>
      </c>
      <c r="BG102" s="162">
        <f>IF(N102="zákl. přenesená",J102,0)</f>
        <v>0</v>
      </c>
      <c r="BH102" s="162">
        <f>IF(N102="sníž. přenesená",J102,0)</f>
        <v>0</v>
      </c>
      <c r="BI102" s="162">
        <f>IF(N102="nulová",J102,0)</f>
        <v>0</v>
      </c>
      <c r="BJ102" s="20" t="s">
        <v>85</v>
      </c>
      <c r="BK102" s="162">
        <f>ROUND(I102*H102,2)</f>
        <v>0</v>
      </c>
      <c r="BL102" s="20" t="s">
        <v>200</v>
      </c>
      <c r="BM102" s="161" t="s">
        <v>3255</v>
      </c>
    </row>
    <row r="103" spans="1:65" s="2" customFormat="1">
      <c r="A103" s="36"/>
      <c r="B103" s="37"/>
      <c r="C103" s="36"/>
      <c r="D103" s="167" t="s">
        <v>240</v>
      </c>
      <c r="E103" s="36"/>
      <c r="F103" s="168" t="s">
        <v>3256</v>
      </c>
      <c r="G103" s="36"/>
      <c r="H103" s="36"/>
      <c r="I103" s="169"/>
      <c r="J103" s="36"/>
      <c r="K103" s="36"/>
      <c r="L103" s="37"/>
      <c r="M103" s="170"/>
      <c r="N103" s="171"/>
      <c r="O103" s="57"/>
      <c r="P103" s="57"/>
      <c r="Q103" s="57"/>
      <c r="R103" s="57"/>
      <c r="S103" s="57"/>
      <c r="T103" s="58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20" t="s">
        <v>240</v>
      </c>
      <c r="AU103" s="20" t="s">
        <v>87</v>
      </c>
    </row>
    <row r="104" spans="1:65" s="15" customFormat="1">
      <c r="B104" s="194"/>
      <c r="D104" s="172" t="s">
        <v>373</v>
      </c>
      <c r="E104" s="195" t="s">
        <v>3</v>
      </c>
      <c r="F104" s="196" t="s">
        <v>3257</v>
      </c>
      <c r="H104" s="195" t="s">
        <v>3</v>
      </c>
      <c r="I104" s="197"/>
      <c r="L104" s="194"/>
      <c r="M104" s="198"/>
      <c r="N104" s="199"/>
      <c r="O104" s="199"/>
      <c r="P104" s="199"/>
      <c r="Q104" s="199"/>
      <c r="R104" s="199"/>
      <c r="S104" s="199"/>
      <c r="T104" s="200"/>
      <c r="AT104" s="195" t="s">
        <v>373</v>
      </c>
      <c r="AU104" s="195" t="s">
        <v>87</v>
      </c>
      <c r="AV104" s="15" t="s">
        <v>85</v>
      </c>
      <c r="AW104" s="15" t="s">
        <v>38</v>
      </c>
      <c r="AX104" s="15" t="s">
        <v>77</v>
      </c>
      <c r="AY104" s="195" t="s">
        <v>186</v>
      </c>
    </row>
    <row r="105" spans="1:65" s="13" customFormat="1">
      <c r="B105" s="178"/>
      <c r="D105" s="172" t="s">
        <v>373</v>
      </c>
      <c r="E105" s="179" t="s">
        <v>3</v>
      </c>
      <c r="F105" s="180" t="s">
        <v>3258</v>
      </c>
      <c r="H105" s="181">
        <v>1.859</v>
      </c>
      <c r="I105" s="182"/>
      <c r="L105" s="178"/>
      <c r="M105" s="183"/>
      <c r="N105" s="184"/>
      <c r="O105" s="184"/>
      <c r="P105" s="184"/>
      <c r="Q105" s="184"/>
      <c r="R105" s="184"/>
      <c r="S105" s="184"/>
      <c r="T105" s="185"/>
      <c r="AT105" s="179" t="s">
        <v>373</v>
      </c>
      <c r="AU105" s="179" t="s">
        <v>87</v>
      </c>
      <c r="AV105" s="13" t="s">
        <v>87</v>
      </c>
      <c r="AW105" s="13" t="s">
        <v>38</v>
      </c>
      <c r="AX105" s="13" t="s">
        <v>77</v>
      </c>
      <c r="AY105" s="179" t="s">
        <v>186</v>
      </c>
    </row>
    <row r="106" spans="1:65" s="13" customFormat="1">
      <c r="B106" s="178"/>
      <c r="D106" s="172" t="s">
        <v>373</v>
      </c>
      <c r="E106" s="179" t="s">
        <v>3</v>
      </c>
      <c r="F106" s="180" t="s">
        <v>3259</v>
      </c>
      <c r="H106" s="181">
        <v>0.17100000000000001</v>
      </c>
      <c r="I106" s="182"/>
      <c r="L106" s="178"/>
      <c r="M106" s="183"/>
      <c r="N106" s="184"/>
      <c r="O106" s="184"/>
      <c r="P106" s="184"/>
      <c r="Q106" s="184"/>
      <c r="R106" s="184"/>
      <c r="S106" s="184"/>
      <c r="T106" s="185"/>
      <c r="AT106" s="179" t="s">
        <v>373</v>
      </c>
      <c r="AU106" s="179" t="s">
        <v>87</v>
      </c>
      <c r="AV106" s="13" t="s">
        <v>87</v>
      </c>
      <c r="AW106" s="13" t="s">
        <v>38</v>
      </c>
      <c r="AX106" s="13" t="s">
        <v>77</v>
      </c>
      <c r="AY106" s="179" t="s">
        <v>186</v>
      </c>
    </row>
    <row r="107" spans="1:65" s="14" customFormat="1">
      <c r="B107" s="186"/>
      <c r="D107" s="172" t="s">
        <v>373</v>
      </c>
      <c r="E107" s="187" t="s">
        <v>1780</v>
      </c>
      <c r="F107" s="188" t="s">
        <v>375</v>
      </c>
      <c r="H107" s="189">
        <v>2.0299999999999998</v>
      </c>
      <c r="I107" s="190"/>
      <c r="L107" s="186"/>
      <c r="M107" s="191"/>
      <c r="N107" s="192"/>
      <c r="O107" s="192"/>
      <c r="P107" s="192"/>
      <c r="Q107" s="192"/>
      <c r="R107" s="192"/>
      <c r="S107" s="192"/>
      <c r="T107" s="193"/>
      <c r="AT107" s="187" t="s">
        <v>373</v>
      </c>
      <c r="AU107" s="187" t="s">
        <v>87</v>
      </c>
      <c r="AV107" s="14" t="s">
        <v>200</v>
      </c>
      <c r="AW107" s="14" t="s">
        <v>38</v>
      </c>
      <c r="AX107" s="14" t="s">
        <v>85</v>
      </c>
      <c r="AY107" s="187" t="s">
        <v>186</v>
      </c>
    </row>
    <row r="108" spans="1:65" s="2" customFormat="1" ht="42.75" customHeight="1">
      <c r="A108" s="36"/>
      <c r="B108" s="147"/>
      <c r="C108" s="148" t="s">
        <v>87</v>
      </c>
      <c r="D108" s="148" t="s">
        <v>189</v>
      </c>
      <c r="E108" s="149" t="s">
        <v>3260</v>
      </c>
      <c r="F108" s="150" t="s">
        <v>3261</v>
      </c>
      <c r="G108" s="151" t="s">
        <v>397</v>
      </c>
      <c r="H108" s="152">
        <v>4.9809999999999999</v>
      </c>
      <c r="I108" s="153"/>
      <c r="J108" s="154">
        <f>ROUND(I108*H108,2)</f>
        <v>0</v>
      </c>
      <c r="K108" s="155"/>
      <c r="L108" s="37"/>
      <c r="M108" s="163" t="s">
        <v>3</v>
      </c>
      <c r="N108" s="164" t="s">
        <v>48</v>
      </c>
      <c r="O108" s="57"/>
      <c r="P108" s="165">
        <f>O108*H108</f>
        <v>0</v>
      </c>
      <c r="Q108" s="165">
        <v>0</v>
      </c>
      <c r="R108" s="165">
        <f>Q108*H108</f>
        <v>0</v>
      </c>
      <c r="S108" s="165">
        <v>0</v>
      </c>
      <c r="T108" s="166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61" t="s">
        <v>200</v>
      </c>
      <c r="AT108" s="161" t="s">
        <v>189</v>
      </c>
      <c r="AU108" s="161" t="s">
        <v>87</v>
      </c>
      <c r="AY108" s="20" t="s">
        <v>186</v>
      </c>
      <c r="BE108" s="162">
        <f>IF(N108="základní",J108,0)</f>
        <v>0</v>
      </c>
      <c r="BF108" s="162">
        <f>IF(N108="snížená",J108,0)</f>
        <v>0</v>
      </c>
      <c r="BG108" s="162">
        <f>IF(N108="zákl. přenesená",J108,0)</f>
        <v>0</v>
      </c>
      <c r="BH108" s="162">
        <f>IF(N108="sníž. přenesená",J108,0)</f>
        <v>0</v>
      </c>
      <c r="BI108" s="162">
        <f>IF(N108="nulová",J108,0)</f>
        <v>0</v>
      </c>
      <c r="BJ108" s="20" t="s">
        <v>85</v>
      </c>
      <c r="BK108" s="162">
        <f>ROUND(I108*H108,2)</f>
        <v>0</v>
      </c>
      <c r="BL108" s="20" t="s">
        <v>200</v>
      </c>
      <c r="BM108" s="161" t="s">
        <v>3262</v>
      </c>
    </row>
    <row r="109" spans="1:65" s="2" customFormat="1">
      <c r="A109" s="36"/>
      <c r="B109" s="37"/>
      <c r="C109" s="36"/>
      <c r="D109" s="167" t="s">
        <v>240</v>
      </c>
      <c r="E109" s="36"/>
      <c r="F109" s="168" t="s">
        <v>3263</v>
      </c>
      <c r="G109" s="36"/>
      <c r="H109" s="36"/>
      <c r="I109" s="169"/>
      <c r="J109" s="36"/>
      <c r="K109" s="36"/>
      <c r="L109" s="37"/>
      <c r="M109" s="170"/>
      <c r="N109" s="171"/>
      <c r="O109" s="57"/>
      <c r="P109" s="57"/>
      <c r="Q109" s="57"/>
      <c r="R109" s="57"/>
      <c r="S109" s="57"/>
      <c r="T109" s="58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20" t="s">
        <v>240</v>
      </c>
      <c r="AU109" s="20" t="s">
        <v>87</v>
      </c>
    </row>
    <row r="110" spans="1:65" s="15" customFormat="1">
      <c r="B110" s="194"/>
      <c r="D110" s="172" t="s">
        <v>373</v>
      </c>
      <c r="E110" s="195" t="s">
        <v>3</v>
      </c>
      <c r="F110" s="196" t="s">
        <v>3257</v>
      </c>
      <c r="H110" s="195" t="s">
        <v>3</v>
      </c>
      <c r="I110" s="197"/>
      <c r="L110" s="194"/>
      <c r="M110" s="198"/>
      <c r="N110" s="199"/>
      <c r="O110" s="199"/>
      <c r="P110" s="199"/>
      <c r="Q110" s="199"/>
      <c r="R110" s="199"/>
      <c r="S110" s="199"/>
      <c r="T110" s="200"/>
      <c r="AT110" s="195" t="s">
        <v>373</v>
      </c>
      <c r="AU110" s="195" t="s">
        <v>87</v>
      </c>
      <c r="AV110" s="15" t="s">
        <v>85</v>
      </c>
      <c r="AW110" s="15" t="s">
        <v>38</v>
      </c>
      <c r="AX110" s="15" t="s">
        <v>77</v>
      </c>
      <c r="AY110" s="195" t="s">
        <v>186</v>
      </c>
    </row>
    <row r="111" spans="1:65" s="13" customFormat="1">
      <c r="B111" s="178"/>
      <c r="D111" s="172" t="s">
        <v>373</v>
      </c>
      <c r="E111" s="179" t="s">
        <v>3</v>
      </c>
      <c r="F111" s="180" t="s">
        <v>3264</v>
      </c>
      <c r="H111" s="181">
        <v>4.9809999999999999</v>
      </c>
      <c r="I111" s="182"/>
      <c r="L111" s="178"/>
      <c r="M111" s="183"/>
      <c r="N111" s="184"/>
      <c r="O111" s="184"/>
      <c r="P111" s="184"/>
      <c r="Q111" s="184"/>
      <c r="R111" s="184"/>
      <c r="S111" s="184"/>
      <c r="T111" s="185"/>
      <c r="AT111" s="179" t="s">
        <v>373</v>
      </c>
      <c r="AU111" s="179" t="s">
        <v>87</v>
      </c>
      <c r="AV111" s="13" t="s">
        <v>87</v>
      </c>
      <c r="AW111" s="13" t="s">
        <v>38</v>
      </c>
      <c r="AX111" s="13" t="s">
        <v>77</v>
      </c>
      <c r="AY111" s="179" t="s">
        <v>186</v>
      </c>
    </row>
    <row r="112" spans="1:65" s="14" customFormat="1">
      <c r="B112" s="186"/>
      <c r="D112" s="172" t="s">
        <v>373</v>
      </c>
      <c r="E112" s="187" t="s">
        <v>3265</v>
      </c>
      <c r="F112" s="188" t="s">
        <v>375</v>
      </c>
      <c r="H112" s="189">
        <v>4.9809999999999999</v>
      </c>
      <c r="I112" s="190"/>
      <c r="L112" s="186"/>
      <c r="M112" s="191"/>
      <c r="N112" s="192"/>
      <c r="O112" s="192"/>
      <c r="P112" s="192"/>
      <c r="Q112" s="192"/>
      <c r="R112" s="192"/>
      <c r="S112" s="192"/>
      <c r="T112" s="193"/>
      <c r="AT112" s="187" t="s">
        <v>373</v>
      </c>
      <c r="AU112" s="187" t="s">
        <v>87</v>
      </c>
      <c r="AV112" s="14" t="s">
        <v>200</v>
      </c>
      <c r="AW112" s="14" t="s">
        <v>38</v>
      </c>
      <c r="AX112" s="14" t="s">
        <v>85</v>
      </c>
      <c r="AY112" s="187" t="s">
        <v>186</v>
      </c>
    </row>
    <row r="113" spans="1:65" s="2" customFormat="1" ht="42.75" customHeight="1">
      <c r="A113" s="36"/>
      <c r="B113" s="147"/>
      <c r="C113" s="148" t="s">
        <v>101</v>
      </c>
      <c r="D113" s="148" t="s">
        <v>189</v>
      </c>
      <c r="E113" s="149" t="s">
        <v>1814</v>
      </c>
      <c r="F113" s="150" t="s">
        <v>1815</v>
      </c>
      <c r="G113" s="151" t="s">
        <v>397</v>
      </c>
      <c r="H113" s="152">
        <v>2.5379999999999998</v>
      </c>
      <c r="I113" s="153"/>
      <c r="J113" s="154">
        <f>ROUND(I113*H113,2)</f>
        <v>0</v>
      </c>
      <c r="K113" s="155"/>
      <c r="L113" s="37"/>
      <c r="M113" s="163" t="s">
        <v>3</v>
      </c>
      <c r="N113" s="164" t="s">
        <v>48</v>
      </c>
      <c r="O113" s="57"/>
      <c r="P113" s="165">
        <f>O113*H113</f>
        <v>0</v>
      </c>
      <c r="Q113" s="165">
        <v>0</v>
      </c>
      <c r="R113" s="165">
        <f>Q113*H113</f>
        <v>0</v>
      </c>
      <c r="S113" s="165">
        <v>0</v>
      </c>
      <c r="T113" s="166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61" t="s">
        <v>200</v>
      </c>
      <c r="AT113" s="161" t="s">
        <v>189</v>
      </c>
      <c r="AU113" s="161" t="s">
        <v>87</v>
      </c>
      <c r="AY113" s="20" t="s">
        <v>186</v>
      </c>
      <c r="BE113" s="162">
        <f>IF(N113="základní",J113,0)</f>
        <v>0</v>
      </c>
      <c r="BF113" s="162">
        <f>IF(N113="snížená",J113,0)</f>
        <v>0</v>
      </c>
      <c r="BG113" s="162">
        <f>IF(N113="zákl. přenesená",J113,0)</f>
        <v>0</v>
      </c>
      <c r="BH113" s="162">
        <f>IF(N113="sníž. přenesená",J113,0)</f>
        <v>0</v>
      </c>
      <c r="BI113" s="162">
        <f>IF(N113="nulová",J113,0)</f>
        <v>0</v>
      </c>
      <c r="BJ113" s="20" t="s">
        <v>85</v>
      </c>
      <c r="BK113" s="162">
        <f>ROUND(I113*H113,2)</f>
        <v>0</v>
      </c>
      <c r="BL113" s="20" t="s">
        <v>200</v>
      </c>
      <c r="BM113" s="161" t="s">
        <v>3266</v>
      </c>
    </row>
    <row r="114" spans="1:65" s="2" customFormat="1">
      <c r="A114" s="36"/>
      <c r="B114" s="37"/>
      <c r="C114" s="36"/>
      <c r="D114" s="167" t="s">
        <v>240</v>
      </c>
      <c r="E114" s="36"/>
      <c r="F114" s="168" t="s">
        <v>1817</v>
      </c>
      <c r="G114" s="36"/>
      <c r="H114" s="36"/>
      <c r="I114" s="169"/>
      <c r="J114" s="36"/>
      <c r="K114" s="36"/>
      <c r="L114" s="37"/>
      <c r="M114" s="170"/>
      <c r="N114" s="171"/>
      <c r="O114" s="57"/>
      <c r="P114" s="57"/>
      <c r="Q114" s="57"/>
      <c r="R114" s="57"/>
      <c r="S114" s="57"/>
      <c r="T114" s="58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20" t="s">
        <v>240</v>
      </c>
      <c r="AU114" s="20" t="s">
        <v>87</v>
      </c>
    </row>
    <row r="115" spans="1:65" s="15" customFormat="1">
      <c r="B115" s="194"/>
      <c r="D115" s="172" t="s">
        <v>373</v>
      </c>
      <c r="E115" s="195" t="s">
        <v>3</v>
      </c>
      <c r="F115" s="196" t="s">
        <v>3257</v>
      </c>
      <c r="H115" s="195" t="s">
        <v>3</v>
      </c>
      <c r="I115" s="197"/>
      <c r="L115" s="194"/>
      <c r="M115" s="198"/>
      <c r="N115" s="199"/>
      <c r="O115" s="199"/>
      <c r="P115" s="199"/>
      <c r="Q115" s="199"/>
      <c r="R115" s="199"/>
      <c r="S115" s="199"/>
      <c r="T115" s="200"/>
      <c r="AT115" s="195" t="s">
        <v>373</v>
      </c>
      <c r="AU115" s="195" t="s">
        <v>87</v>
      </c>
      <c r="AV115" s="15" t="s">
        <v>85</v>
      </c>
      <c r="AW115" s="15" t="s">
        <v>38</v>
      </c>
      <c r="AX115" s="15" t="s">
        <v>77</v>
      </c>
      <c r="AY115" s="195" t="s">
        <v>186</v>
      </c>
    </row>
    <row r="116" spans="1:65" s="13" customFormat="1">
      <c r="B116" s="178"/>
      <c r="D116" s="172" t="s">
        <v>373</v>
      </c>
      <c r="E116" s="179" t="s">
        <v>3</v>
      </c>
      <c r="F116" s="180" t="s">
        <v>3267</v>
      </c>
      <c r="H116" s="181">
        <v>2.5379999999999998</v>
      </c>
      <c r="I116" s="182"/>
      <c r="L116" s="178"/>
      <c r="M116" s="183"/>
      <c r="N116" s="184"/>
      <c r="O116" s="184"/>
      <c r="P116" s="184"/>
      <c r="Q116" s="184"/>
      <c r="R116" s="184"/>
      <c r="S116" s="184"/>
      <c r="T116" s="185"/>
      <c r="AT116" s="179" t="s">
        <v>373</v>
      </c>
      <c r="AU116" s="179" t="s">
        <v>87</v>
      </c>
      <c r="AV116" s="13" t="s">
        <v>87</v>
      </c>
      <c r="AW116" s="13" t="s">
        <v>38</v>
      </c>
      <c r="AX116" s="13" t="s">
        <v>77</v>
      </c>
      <c r="AY116" s="179" t="s">
        <v>186</v>
      </c>
    </row>
    <row r="117" spans="1:65" s="14" customFormat="1">
      <c r="B117" s="186"/>
      <c r="D117" s="172" t="s">
        <v>373</v>
      </c>
      <c r="E117" s="187" t="s">
        <v>3</v>
      </c>
      <c r="F117" s="188" t="s">
        <v>375</v>
      </c>
      <c r="H117" s="189">
        <v>2.5379999999999998</v>
      </c>
      <c r="I117" s="190"/>
      <c r="L117" s="186"/>
      <c r="M117" s="191"/>
      <c r="N117" s="192"/>
      <c r="O117" s="192"/>
      <c r="P117" s="192"/>
      <c r="Q117" s="192"/>
      <c r="R117" s="192"/>
      <c r="S117" s="192"/>
      <c r="T117" s="193"/>
      <c r="AT117" s="187" t="s">
        <v>373</v>
      </c>
      <c r="AU117" s="187" t="s">
        <v>87</v>
      </c>
      <c r="AV117" s="14" t="s">
        <v>200</v>
      </c>
      <c r="AW117" s="14" t="s">
        <v>38</v>
      </c>
      <c r="AX117" s="14" t="s">
        <v>85</v>
      </c>
      <c r="AY117" s="187" t="s">
        <v>186</v>
      </c>
    </row>
    <row r="118" spans="1:65" s="12" customFormat="1" ht="22.9" customHeight="1">
      <c r="B118" s="134"/>
      <c r="D118" s="135" t="s">
        <v>76</v>
      </c>
      <c r="E118" s="145" t="s">
        <v>87</v>
      </c>
      <c r="F118" s="145" t="s">
        <v>2917</v>
      </c>
      <c r="I118" s="137"/>
      <c r="J118" s="146">
        <f>BK118</f>
        <v>0</v>
      </c>
      <c r="L118" s="134"/>
      <c r="M118" s="139"/>
      <c r="N118" s="140"/>
      <c r="O118" s="140"/>
      <c r="P118" s="141">
        <f>SUM(P119:P132)</f>
        <v>0</v>
      </c>
      <c r="Q118" s="140"/>
      <c r="R118" s="141">
        <f>SUM(R119:R132)</f>
        <v>6.2137970399999993</v>
      </c>
      <c r="S118" s="140"/>
      <c r="T118" s="142">
        <f>SUM(T119:T132)</f>
        <v>0</v>
      </c>
      <c r="AR118" s="135" t="s">
        <v>85</v>
      </c>
      <c r="AT118" s="143" t="s">
        <v>76</v>
      </c>
      <c r="AU118" s="143" t="s">
        <v>85</v>
      </c>
      <c r="AY118" s="135" t="s">
        <v>186</v>
      </c>
      <c r="BK118" s="144">
        <f>SUM(BK119:BK132)</f>
        <v>0</v>
      </c>
    </row>
    <row r="119" spans="1:65" s="2" customFormat="1" ht="31.9" customHeight="1">
      <c r="A119" s="36"/>
      <c r="B119" s="147"/>
      <c r="C119" s="148" t="s">
        <v>200</v>
      </c>
      <c r="D119" s="148" t="s">
        <v>189</v>
      </c>
      <c r="E119" s="149" t="s">
        <v>3268</v>
      </c>
      <c r="F119" s="150" t="s">
        <v>3269</v>
      </c>
      <c r="G119" s="151" t="s">
        <v>397</v>
      </c>
      <c r="H119" s="152">
        <v>2.661</v>
      </c>
      <c r="I119" s="153"/>
      <c r="J119" s="154">
        <f>ROUND(I119*H119,2)</f>
        <v>0</v>
      </c>
      <c r="K119" s="155"/>
      <c r="L119" s="37"/>
      <c r="M119" s="163" t="s">
        <v>3</v>
      </c>
      <c r="N119" s="164" t="s">
        <v>48</v>
      </c>
      <c r="O119" s="57"/>
      <c r="P119" s="165">
        <f>O119*H119</f>
        <v>0</v>
      </c>
      <c r="Q119" s="165">
        <v>2.2563399999999998</v>
      </c>
      <c r="R119" s="165">
        <f>Q119*H119</f>
        <v>6.0041207399999994</v>
      </c>
      <c r="S119" s="165">
        <v>0</v>
      </c>
      <c r="T119" s="166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61" t="s">
        <v>200</v>
      </c>
      <c r="AT119" s="161" t="s">
        <v>189</v>
      </c>
      <c r="AU119" s="161" t="s">
        <v>87</v>
      </c>
      <c r="AY119" s="20" t="s">
        <v>186</v>
      </c>
      <c r="BE119" s="162">
        <f>IF(N119="základní",J119,0)</f>
        <v>0</v>
      </c>
      <c r="BF119" s="162">
        <f>IF(N119="snížená",J119,0)</f>
        <v>0</v>
      </c>
      <c r="BG119" s="162">
        <f>IF(N119="zákl. přenesená",J119,0)</f>
        <v>0</v>
      </c>
      <c r="BH119" s="162">
        <f>IF(N119="sníž. přenesená",J119,0)</f>
        <v>0</v>
      </c>
      <c r="BI119" s="162">
        <f>IF(N119="nulová",J119,0)</f>
        <v>0</v>
      </c>
      <c r="BJ119" s="20" t="s">
        <v>85</v>
      </c>
      <c r="BK119" s="162">
        <f>ROUND(I119*H119,2)</f>
        <v>0</v>
      </c>
      <c r="BL119" s="20" t="s">
        <v>200</v>
      </c>
      <c r="BM119" s="161" t="s">
        <v>3270</v>
      </c>
    </row>
    <row r="120" spans="1:65" s="15" customFormat="1">
      <c r="B120" s="194"/>
      <c r="D120" s="172" t="s">
        <v>373</v>
      </c>
      <c r="E120" s="195" t="s">
        <v>3</v>
      </c>
      <c r="F120" s="196" t="s">
        <v>3257</v>
      </c>
      <c r="H120" s="195" t="s">
        <v>3</v>
      </c>
      <c r="I120" s="197"/>
      <c r="L120" s="194"/>
      <c r="M120" s="198"/>
      <c r="N120" s="199"/>
      <c r="O120" s="199"/>
      <c r="P120" s="199"/>
      <c r="Q120" s="199"/>
      <c r="R120" s="199"/>
      <c r="S120" s="199"/>
      <c r="T120" s="200"/>
      <c r="AT120" s="195" t="s">
        <v>373</v>
      </c>
      <c r="AU120" s="195" t="s">
        <v>87</v>
      </c>
      <c r="AV120" s="15" t="s">
        <v>85</v>
      </c>
      <c r="AW120" s="15" t="s">
        <v>38</v>
      </c>
      <c r="AX120" s="15" t="s">
        <v>77</v>
      </c>
      <c r="AY120" s="195" t="s">
        <v>186</v>
      </c>
    </row>
    <row r="121" spans="1:65" s="13" customFormat="1">
      <c r="B121" s="178"/>
      <c r="D121" s="172" t="s">
        <v>373</v>
      </c>
      <c r="E121" s="179" t="s">
        <v>3</v>
      </c>
      <c r="F121" s="180" t="s">
        <v>3271</v>
      </c>
      <c r="H121" s="181">
        <v>2.5110000000000001</v>
      </c>
      <c r="I121" s="182"/>
      <c r="L121" s="178"/>
      <c r="M121" s="183"/>
      <c r="N121" s="184"/>
      <c r="O121" s="184"/>
      <c r="P121" s="184"/>
      <c r="Q121" s="184"/>
      <c r="R121" s="184"/>
      <c r="S121" s="184"/>
      <c r="T121" s="185"/>
      <c r="AT121" s="179" t="s">
        <v>373</v>
      </c>
      <c r="AU121" s="179" t="s">
        <v>87</v>
      </c>
      <c r="AV121" s="13" t="s">
        <v>87</v>
      </c>
      <c r="AW121" s="13" t="s">
        <v>38</v>
      </c>
      <c r="AX121" s="13" t="s">
        <v>77</v>
      </c>
      <c r="AY121" s="179" t="s">
        <v>186</v>
      </c>
    </row>
    <row r="122" spans="1:65" s="13" customFormat="1">
      <c r="B122" s="178"/>
      <c r="D122" s="172" t="s">
        <v>373</v>
      </c>
      <c r="E122" s="179" t="s">
        <v>3</v>
      </c>
      <c r="F122" s="180" t="s">
        <v>3272</v>
      </c>
      <c r="H122" s="181">
        <v>0.15</v>
      </c>
      <c r="I122" s="182"/>
      <c r="L122" s="178"/>
      <c r="M122" s="183"/>
      <c r="N122" s="184"/>
      <c r="O122" s="184"/>
      <c r="P122" s="184"/>
      <c r="Q122" s="184"/>
      <c r="R122" s="184"/>
      <c r="S122" s="184"/>
      <c r="T122" s="185"/>
      <c r="AT122" s="179" t="s">
        <v>373</v>
      </c>
      <c r="AU122" s="179" t="s">
        <v>87</v>
      </c>
      <c r="AV122" s="13" t="s">
        <v>87</v>
      </c>
      <c r="AW122" s="13" t="s">
        <v>38</v>
      </c>
      <c r="AX122" s="13" t="s">
        <v>77</v>
      </c>
      <c r="AY122" s="179" t="s">
        <v>186</v>
      </c>
    </row>
    <row r="123" spans="1:65" s="14" customFormat="1">
      <c r="B123" s="186"/>
      <c r="D123" s="172" t="s">
        <v>373</v>
      </c>
      <c r="E123" s="187" t="s">
        <v>3</v>
      </c>
      <c r="F123" s="188" t="s">
        <v>375</v>
      </c>
      <c r="H123" s="189">
        <v>2.661</v>
      </c>
      <c r="I123" s="190"/>
      <c r="L123" s="186"/>
      <c r="M123" s="191"/>
      <c r="N123" s="192"/>
      <c r="O123" s="192"/>
      <c r="P123" s="192"/>
      <c r="Q123" s="192"/>
      <c r="R123" s="192"/>
      <c r="S123" s="192"/>
      <c r="T123" s="193"/>
      <c r="AT123" s="187" t="s">
        <v>373</v>
      </c>
      <c r="AU123" s="187" t="s">
        <v>87</v>
      </c>
      <c r="AV123" s="14" t="s">
        <v>200</v>
      </c>
      <c r="AW123" s="14" t="s">
        <v>38</v>
      </c>
      <c r="AX123" s="14" t="s">
        <v>85</v>
      </c>
      <c r="AY123" s="187" t="s">
        <v>186</v>
      </c>
    </row>
    <row r="124" spans="1:65" s="2" customFormat="1" ht="23.45" customHeight="1">
      <c r="A124" s="36"/>
      <c r="B124" s="147"/>
      <c r="C124" s="148" t="s">
        <v>215</v>
      </c>
      <c r="D124" s="148" t="s">
        <v>189</v>
      </c>
      <c r="E124" s="149" t="s">
        <v>3273</v>
      </c>
      <c r="F124" s="150" t="s">
        <v>3274</v>
      </c>
      <c r="G124" s="151" t="s">
        <v>370</v>
      </c>
      <c r="H124" s="152">
        <v>1.141</v>
      </c>
      <c r="I124" s="153"/>
      <c r="J124" s="154">
        <f>ROUND(I124*H124,2)</f>
        <v>0</v>
      </c>
      <c r="K124" s="155"/>
      <c r="L124" s="37"/>
      <c r="M124" s="163" t="s">
        <v>3</v>
      </c>
      <c r="N124" s="164" t="s">
        <v>48</v>
      </c>
      <c r="O124" s="57"/>
      <c r="P124" s="165">
        <f>O124*H124</f>
        <v>0</v>
      </c>
      <c r="Q124" s="165">
        <v>3.5099999999999999E-2</v>
      </c>
      <c r="R124" s="165">
        <f>Q124*H124</f>
        <v>4.0049099999999997E-2</v>
      </c>
      <c r="S124" s="165">
        <v>0</v>
      </c>
      <c r="T124" s="166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61" t="s">
        <v>200</v>
      </c>
      <c r="AT124" s="161" t="s">
        <v>189</v>
      </c>
      <c r="AU124" s="161" t="s">
        <v>87</v>
      </c>
      <c r="AY124" s="20" t="s">
        <v>186</v>
      </c>
      <c r="BE124" s="162">
        <f>IF(N124="základní",J124,0)</f>
        <v>0</v>
      </c>
      <c r="BF124" s="162">
        <f>IF(N124="snížená",J124,0)</f>
        <v>0</v>
      </c>
      <c r="BG124" s="162">
        <f>IF(N124="zákl. přenesená",J124,0)</f>
        <v>0</v>
      </c>
      <c r="BH124" s="162">
        <f>IF(N124="sníž. přenesená",J124,0)</f>
        <v>0</v>
      </c>
      <c r="BI124" s="162">
        <f>IF(N124="nulová",J124,0)</f>
        <v>0</v>
      </c>
      <c r="BJ124" s="20" t="s">
        <v>85</v>
      </c>
      <c r="BK124" s="162">
        <f>ROUND(I124*H124,2)</f>
        <v>0</v>
      </c>
      <c r="BL124" s="20" t="s">
        <v>200</v>
      </c>
      <c r="BM124" s="161" t="s">
        <v>3275</v>
      </c>
    </row>
    <row r="125" spans="1:65" s="15" customFormat="1">
      <c r="B125" s="194"/>
      <c r="D125" s="172" t="s">
        <v>373</v>
      </c>
      <c r="E125" s="195" t="s">
        <v>3</v>
      </c>
      <c r="F125" s="196" t="s">
        <v>3257</v>
      </c>
      <c r="H125" s="195" t="s">
        <v>3</v>
      </c>
      <c r="I125" s="197"/>
      <c r="L125" s="194"/>
      <c r="M125" s="198"/>
      <c r="N125" s="199"/>
      <c r="O125" s="199"/>
      <c r="P125" s="199"/>
      <c r="Q125" s="199"/>
      <c r="R125" s="199"/>
      <c r="S125" s="199"/>
      <c r="T125" s="200"/>
      <c r="AT125" s="195" t="s">
        <v>373</v>
      </c>
      <c r="AU125" s="195" t="s">
        <v>87</v>
      </c>
      <c r="AV125" s="15" t="s">
        <v>85</v>
      </c>
      <c r="AW125" s="15" t="s">
        <v>38</v>
      </c>
      <c r="AX125" s="15" t="s">
        <v>77</v>
      </c>
      <c r="AY125" s="195" t="s">
        <v>186</v>
      </c>
    </row>
    <row r="126" spans="1:65" s="13" customFormat="1">
      <c r="B126" s="178"/>
      <c r="D126" s="172" t="s">
        <v>373</v>
      </c>
      <c r="E126" s="179" t="s">
        <v>3</v>
      </c>
      <c r="F126" s="180" t="s">
        <v>3276</v>
      </c>
      <c r="H126" s="181">
        <v>1.141</v>
      </c>
      <c r="I126" s="182"/>
      <c r="L126" s="178"/>
      <c r="M126" s="183"/>
      <c r="N126" s="184"/>
      <c r="O126" s="184"/>
      <c r="P126" s="184"/>
      <c r="Q126" s="184"/>
      <c r="R126" s="184"/>
      <c r="S126" s="184"/>
      <c r="T126" s="185"/>
      <c r="AT126" s="179" t="s">
        <v>373</v>
      </c>
      <c r="AU126" s="179" t="s">
        <v>87</v>
      </c>
      <c r="AV126" s="13" t="s">
        <v>87</v>
      </c>
      <c r="AW126" s="13" t="s">
        <v>38</v>
      </c>
      <c r="AX126" s="13" t="s">
        <v>77</v>
      </c>
      <c r="AY126" s="179" t="s">
        <v>186</v>
      </c>
    </row>
    <row r="127" spans="1:65" s="14" customFormat="1">
      <c r="B127" s="186"/>
      <c r="D127" s="172" t="s">
        <v>373</v>
      </c>
      <c r="E127" s="187" t="s">
        <v>3</v>
      </c>
      <c r="F127" s="188" t="s">
        <v>375</v>
      </c>
      <c r="H127" s="189">
        <v>1.141</v>
      </c>
      <c r="I127" s="190"/>
      <c r="L127" s="186"/>
      <c r="M127" s="191"/>
      <c r="N127" s="192"/>
      <c r="O127" s="192"/>
      <c r="P127" s="192"/>
      <c r="Q127" s="192"/>
      <c r="R127" s="192"/>
      <c r="S127" s="192"/>
      <c r="T127" s="193"/>
      <c r="AT127" s="187" t="s">
        <v>373</v>
      </c>
      <c r="AU127" s="187" t="s">
        <v>87</v>
      </c>
      <c r="AV127" s="14" t="s">
        <v>200</v>
      </c>
      <c r="AW127" s="14" t="s">
        <v>38</v>
      </c>
      <c r="AX127" s="14" t="s">
        <v>85</v>
      </c>
      <c r="AY127" s="187" t="s">
        <v>186</v>
      </c>
    </row>
    <row r="128" spans="1:65" s="2" customFormat="1" ht="23.45" customHeight="1">
      <c r="A128" s="36"/>
      <c r="B128" s="147"/>
      <c r="C128" s="148" t="s">
        <v>219</v>
      </c>
      <c r="D128" s="148" t="s">
        <v>189</v>
      </c>
      <c r="E128" s="149" t="s">
        <v>3277</v>
      </c>
      <c r="F128" s="150" t="s">
        <v>3278</v>
      </c>
      <c r="G128" s="151" t="s">
        <v>492</v>
      </c>
      <c r="H128" s="152">
        <v>0.16</v>
      </c>
      <c r="I128" s="153"/>
      <c r="J128" s="154">
        <f>ROUND(I128*H128,2)</f>
        <v>0</v>
      </c>
      <c r="K128" s="155"/>
      <c r="L128" s="37"/>
      <c r="M128" s="163" t="s">
        <v>3</v>
      </c>
      <c r="N128" s="164" t="s">
        <v>48</v>
      </c>
      <c r="O128" s="57"/>
      <c r="P128" s="165">
        <f>O128*H128</f>
        <v>0</v>
      </c>
      <c r="Q128" s="165">
        <v>1.0601700000000001</v>
      </c>
      <c r="R128" s="165">
        <f>Q128*H128</f>
        <v>0.16962720000000001</v>
      </c>
      <c r="S128" s="165">
        <v>0</v>
      </c>
      <c r="T128" s="166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61" t="s">
        <v>200</v>
      </c>
      <c r="AT128" s="161" t="s">
        <v>189</v>
      </c>
      <c r="AU128" s="161" t="s">
        <v>87</v>
      </c>
      <c r="AY128" s="20" t="s">
        <v>186</v>
      </c>
      <c r="BE128" s="162">
        <f>IF(N128="základní",J128,0)</f>
        <v>0</v>
      </c>
      <c r="BF128" s="162">
        <f>IF(N128="snížená",J128,0)</f>
        <v>0</v>
      </c>
      <c r="BG128" s="162">
        <f>IF(N128="zákl. přenesená",J128,0)</f>
        <v>0</v>
      </c>
      <c r="BH128" s="162">
        <f>IF(N128="sníž. přenesená",J128,0)</f>
        <v>0</v>
      </c>
      <c r="BI128" s="162">
        <f>IF(N128="nulová",J128,0)</f>
        <v>0</v>
      </c>
      <c r="BJ128" s="20" t="s">
        <v>85</v>
      </c>
      <c r="BK128" s="162">
        <f>ROUND(I128*H128,2)</f>
        <v>0</v>
      </c>
      <c r="BL128" s="20" t="s">
        <v>200</v>
      </c>
      <c r="BM128" s="161" t="s">
        <v>3279</v>
      </c>
    </row>
    <row r="129" spans="1:65" s="15" customFormat="1">
      <c r="B129" s="194"/>
      <c r="D129" s="172" t="s">
        <v>373</v>
      </c>
      <c r="E129" s="195" t="s">
        <v>3</v>
      </c>
      <c r="F129" s="196" t="s">
        <v>3257</v>
      </c>
      <c r="H129" s="195" t="s">
        <v>3</v>
      </c>
      <c r="I129" s="197"/>
      <c r="L129" s="194"/>
      <c r="M129" s="198"/>
      <c r="N129" s="199"/>
      <c r="O129" s="199"/>
      <c r="P129" s="199"/>
      <c r="Q129" s="199"/>
      <c r="R129" s="199"/>
      <c r="S129" s="199"/>
      <c r="T129" s="200"/>
      <c r="AT129" s="195" t="s">
        <v>373</v>
      </c>
      <c r="AU129" s="195" t="s">
        <v>87</v>
      </c>
      <c r="AV129" s="15" t="s">
        <v>85</v>
      </c>
      <c r="AW129" s="15" t="s">
        <v>38</v>
      </c>
      <c r="AX129" s="15" t="s">
        <v>77</v>
      </c>
      <c r="AY129" s="195" t="s">
        <v>186</v>
      </c>
    </row>
    <row r="130" spans="1:65" s="13" customFormat="1">
      <c r="B130" s="178"/>
      <c r="D130" s="172" t="s">
        <v>373</v>
      </c>
      <c r="E130" s="179" t="s">
        <v>3</v>
      </c>
      <c r="F130" s="180" t="s">
        <v>3280</v>
      </c>
      <c r="H130" s="181">
        <v>0.151</v>
      </c>
      <c r="I130" s="182"/>
      <c r="L130" s="178"/>
      <c r="M130" s="183"/>
      <c r="N130" s="184"/>
      <c r="O130" s="184"/>
      <c r="P130" s="184"/>
      <c r="Q130" s="184"/>
      <c r="R130" s="184"/>
      <c r="S130" s="184"/>
      <c r="T130" s="185"/>
      <c r="AT130" s="179" t="s">
        <v>373</v>
      </c>
      <c r="AU130" s="179" t="s">
        <v>87</v>
      </c>
      <c r="AV130" s="13" t="s">
        <v>87</v>
      </c>
      <c r="AW130" s="13" t="s">
        <v>38</v>
      </c>
      <c r="AX130" s="13" t="s">
        <v>77</v>
      </c>
      <c r="AY130" s="179" t="s">
        <v>186</v>
      </c>
    </row>
    <row r="131" spans="1:65" s="13" customFormat="1">
      <c r="B131" s="178"/>
      <c r="D131" s="172" t="s">
        <v>373</v>
      </c>
      <c r="E131" s="179" t="s">
        <v>3</v>
      </c>
      <c r="F131" s="180" t="s">
        <v>3281</v>
      </c>
      <c r="H131" s="181">
        <v>8.9999999999999993E-3</v>
      </c>
      <c r="I131" s="182"/>
      <c r="L131" s="178"/>
      <c r="M131" s="183"/>
      <c r="N131" s="184"/>
      <c r="O131" s="184"/>
      <c r="P131" s="184"/>
      <c r="Q131" s="184"/>
      <c r="R131" s="184"/>
      <c r="S131" s="184"/>
      <c r="T131" s="185"/>
      <c r="AT131" s="179" t="s">
        <v>373</v>
      </c>
      <c r="AU131" s="179" t="s">
        <v>87</v>
      </c>
      <c r="AV131" s="13" t="s">
        <v>87</v>
      </c>
      <c r="AW131" s="13" t="s">
        <v>38</v>
      </c>
      <c r="AX131" s="13" t="s">
        <v>77</v>
      </c>
      <c r="AY131" s="179" t="s">
        <v>186</v>
      </c>
    </row>
    <row r="132" spans="1:65" s="14" customFormat="1">
      <c r="B132" s="186"/>
      <c r="D132" s="172" t="s">
        <v>373</v>
      </c>
      <c r="E132" s="187" t="s">
        <v>3</v>
      </c>
      <c r="F132" s="188" t="s">
        <v>375</v>
      </c>
      <c r="H132" s="189">
        <v>0.16</v>
      </c>
      <c r="I132" s="190"/>
      <c r="L132" s="186"/>
      <c r="M132" s="191"/>
      <c r="N132" s="192"/>
      <c r="O132" s="192"/>
      <c r="P132" s="192"/>
      <c r="Q132" s="192"/>
      <c r="R132" s="192"/>
      <c r="S132" s="192"/>
      <c r="T132" s="193"/>
      <c r="AT132" s="187" t="s">
        <v>373</v>
      </c>
      <c r="AU132" s="187" t="s">
        <v>87</v>
      </c>
      <c r="AV132" s="14" t="s">
        <v>200</v>
      </c>
      <c r="AW132" s="14" t="s">
        <v>38</v>
      </c>
      <c r="AX132" s="14" t="s">
        <v>85</v>
      </c>
      <c r="AY132" s="187" t="s">
        <v>186</v>
      </c>
    </row>
    <row r="133" spans="1:65" s="12" customFormat="1" ht="22.9" customHeight="1">
      <c r="B133" s="134"/>
      <c r="D133" s="135" t="s">
        <v>76</v>
      </c>
      <c r="E133" s="145" t="s">
        <v>101</v>
      </c>
      <c r="F133" s="145" t="s">
        <v>367</v>
      </c>
      <c r="I133" s="137"/>
      <c r="J133" s="146">
        <f>BK133</f>
        <v>0</v>
      </c>
      <c r="L133" s="134"/>
      <c r="M133" s="139"/>
      <c r="N133" s="140"/>
      <c r="O133" s="140"/>
      <c r="P133" s="141">
        <f>SUM(P134:P146)</f>
        <v>0</v>
      </c>
      <c r="Q133" s="140"/>
      <c r="R133" s="141">
        <f>SUM(R134:R146)</f>
        <v>4.1255580200000006</v>
      </c>
      <c r="S133" s="140"/>
      <c r="T133" s="142">
        <f>SUM(T134:T146)</f>
        <v>0</v>
      </c>
      <c r="AR133" s="135" t="s">
        <v>85</v>
      </c>
      <c r="AT133" s="143" t="s">
        <v>76</v>
      </c>
      <c r="AU133" s="143" t="s">
        <v>85</v>
      </c>
      <c r="AY133" s="135" t="s">
        <v>186</v>
      </c>
      <c r="BK133" s="144">
        <f>SUM(BK134:BK146)</f>
        <v>0</v>
      </c>
    </row>
    <row r="134" spans="1:65" s="2" customFormat="1" ht="36.75" customHeight="1">
      <c r="A134" s="36"/>
      <c r="B134" s="147"/>
      <c r="C134" s="148" t="s">
        <v>223</v>
      </c>
      <c r="D134" s="148" t="s">
        <v>189</v>
      </c>
      <c r="E134" s="149" t="s">
        <v>3282</v>
      </c>
      <c r="F134" s="150" t="s">
        <v>3283</v>
      </c>
      <c r="G134" s="151" t="s">
        <v>397</v>
      </c>
      <c r="H134" s="152">
        <v>1.631</v>
      </c>
      <c r="I134" s="153"/>
      <c r="J134" s="154">
        <f>ROUND(I134*H134,2)</f>
        <v>0</v>
      </c>
      <c r="K134" s="155"/>
      <c r="L134" s="37"/>
      <c r="M134" s="163" t="s">
        <v>3</v>
      </c>
      <c r="N134" s="164" t="s">
        <v>48</v>
      </c>
      <c r="O134" s="57"/>
      <c r="P134" s="165">
        <f>O134*H134</f>
        <v>0</v>
      </c>
      <c r="Q134" s="165">
        <v>2.45329</v>
      </c>
      <c r="R134" s="165">
        <f>Q134*H134</f>
        <v>4.0013159900000002</v>
      </c>
      <c r="S134" s="165">
        <v>0</v>
      </c>
      <c r="T134" s="166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61" t="s">
        <v>200</v>
      </c>
      <c r="AT134" s="161" t="s">
        <v>189</v>
      </c>
      <c r="AU134" s="161" t="s">
        <v>87</v>
      </c>
      <c r="AY134" s="20" t="s">
        <v>186</v>
      </c>
      <c r="BE134" s="162">
        <f>IF(N134="základní",J134,0)</f>
        <v>0</v>
      </c>
      <c r="BF134" s="162">
        <f>IF(N134="snížená",J134,0)</f>
        <v>0</v>
      </c>
      <c r="BG134" s="162">
        <f>IF(N134="zákl. přenesená",J134,0)</f>
        <v>0</v>
      </c>
      <c r="BH134" s="162">
        <f>IF(N134="sníž. přenesená",J134,0)</f>
        <v>0</v>
      </c>
      <c r="BI134" s="162">
        <f>IF(N134="nulová",J134,0)</f>
        <v>0</v>
      </c>
      <c r="BJ134" s="20" t="s">
        <v>85</v>
      </c>
      <c r="BK134" s="162">
        <f>ROUND(I134*H134,2)</f>
        <v>0</v>
      </c>
      <c r="BL134" s="20" t="s">
        <v>200</v>
      </c>
      <c r="BM134" s="161" t="s">
        <v>3284</v>
      </c>
    </row>
    <row r="135" spans="1:65" s="15" customFormat="1">
      <c r="B135" s="194"/>
      <c r="D135" s="172" t="s">
        <v>373</v>
      </c>
      <c r="E135" s="195" t="s">
        <v>3</v>
      </c>
      <c r="F135" s="196" t="s">
        <v>3257</v>
      </c>
      <c r="H135" s="195" t="s">
        <v>3</v>
      </c>
      <c r="I135" s="197"/>
      <c r="L135" s="194"/>
      <c r="M135" s="198"/>
      <c r="N135" s="199"/>
      <c r="O135" s="199"/>
      <c r="P135" s="199"/>
      <c r="Q135" s="199"/>
      <c r="R135" s="199"/>
      <c r="S135" s="199"/>
      <c r="T135" s="200"/>
      <c r="AT135" s="195" t="s">
        <v>373</v>
      </c>
      <c r="AU135" s="195" t="s">
        <v>87</v>
      </c>
      <c r="AV135" s="15" t="s">
        <v>85</v>
      </c>
      <c r="AW135" s="15" t="s">
        <v>38</v>
      </c>
      <c r="AX135" s="15" t="s">
        <v>77</v>
      </c>
      <c r="AY135" s="195" t="s">
        <v>186</v>
      </c>
    </row>
    <row r="136" spans="1:65" s="13" customFormat="1">
      <c r="B136" s="178"/>
      <c r="D136" s="172" t="s">
        <v>373</v>
      </c>
      <c r="E136" s="179" t="s">
        <v>3</v>
      </c>
      <c r="F136" s="180" t="s">
        <v>3285</v>
      </c>
      <c r="H136" s="181">
        <v>1.631</v>
      </c>
      <c r="I136" s="182"/>
      <c r="L136" s="178"/>
      <c r="M136" s="183"/>
      <c r="N136" s="184"/>
      <c r="O136" s="184"/>
      <c r="P136" s="184"/>
      <c r="Q136" s="184"/>
      <c r="R136" s="184"/>
      <c r="S136" s="184"/>
      <c r="T136" s="185"/>
      <c r="AT136" s="179" t="s">
        <v>373</v>
      </c>
      <c r="AU136" s="179" t="s">
        <v>87</v>
      </c>
      <c r="AV136" s="13" t="s">
        <v>87</v>
      </c>
      <c r="AW136" s="13" t="s">
        <v>38</v>
      </c>
      <c r="AX136" s="13" t="s">
        <v>77</v>
      </c>
      <c r="AY136" s="179" t="s">
        <v>186</v>
      </c>
    </row>
    <row r="137" spans="1:65" s="14" customFormat="1">
      <c r="B137" s="186"/>
      <c r="D137" s="172" t="s">
        <v>373</v>
      </c>
      <c r="E137" s="187" t="s">
        <v>3</v>
      </c>
      <c r="F137" s="188" t="s">
        <v>375</v>
      </c>
      <c r="H137" s="189">
        <v>1.631</v>
      </c>
      <c r="I137" s="190"/>
      <c r="L137" s="186"/>
      <c r="M137" s="191"/>
      <c r="N137" s="192"/>
      <c r="O137" s="192"/>
      <c r="P137" s="192"/>
      <c r="Q137" s="192"/>
      <c r="R137" s="192"/>
      <c r="S137" s="192"/>
      <c r="T137" s="193"/>
      <c r="AT137" s="187" t="s">
        <v>373</v>
      </c>
      <c r="AU137" s="187" t="s">
        <v>87</v>
      </c>
      <c r="AV137" s="14" t="s">
        <v>200</v>
      </c>
      <c r="AW137" s="14" t="s">
        <v>38</v>
      </c>
      <c r="AX137" s="14" t="s">
        <v>85</v>
      </c>
      <c r="AY137" s="187" t="s">
        <v>186</v>
      </c>
    </row>
    <row r="138" spans="1:65" s="2" customFormat="1" ht="23.45" customHeight="1">
      <c r="A138" s="36"/>
      <c r="B138" s="147"/>
      <c r="C138" s="148" t="s">
        <v>227</v>
      </c>
      <c r="D138" s="148" t="s">
        <v>189</v>
      </c>
      <c r="E138" s="149" t="s">
        <v>3286</v>
      </c>
      <c r="F138" s="150" t="s">
        <v>3287</v>
      </c>
      <c r="G138" s="151" t="s">
        <v>370</v>
      </c>
      <c r="H138" s="152">
        <v>9.9649999999999999</v>
      </c>
      <c r="I138" s="153"/>
      <c r="J138" s="154">
        <f>ROUND(I138*H138,2)</f>
        <v>0</v>
      </c>
      <c r="K138" s="155"/>
      <c r="L138" s="37"/>
      <c r="M138" s="163" t="s">
        <v>3</v>
      </c>
      <c r="N138" s="164" t="s">
        <v>48</v>
      </c>
      <c r="O138" s="57"/>
      <c r="P138" s="165">
        <f>O138*H138</f>
        <v>0</v>
      </c>
      <c r="Q138" s="165">
        <v>2.7499999999999998E-3</v>
      </c>
      <c r="R138" s="165">
        <f>Q138*H138</f>
        <v>2.7403749999999998E-2</v>
      </c>
      <c r="S138" s="165">
        <v>0</v>
      </c>
      <c r="T138" s="166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61" t="s">
        <v>200</v>
      </c>
      <c r="AT138" s="161" t="s">
        <v>189</v>
      </c>
      <c r="AU138" s="161" t="s">
        <v>87</v>
      </c>
      <c r="AY138" s="20" t="s">
        <v>186</v>
      </c>
      <c r="BE138" s="162">
        <f>IF(N138="základní",J138,0)</f>
        <v>0</v>
      </c>
      <c r="BF138" s="162">
        <f>IF(N138="snížená",J138,0)</f>
        <v>0</v>
      </c>
      <c r="BG138" s="162">
        <f>IF(N138="zákl. přenesená",J138,0)</f>
        <v>0</v>
      </c>
      <c r="BH138" s="162">
        <f>IF(N138="sníž. přenesená",J138,0)</f>
        <v>0</v>
      </c>
      <c r="BI138" s="162">
        <f>IF(N138="nulová",J138,0)</f>
        <v>0</v>
      </c>
      <c r="BJ138" s="20" t="s">
        <v>85</v>
      </c>
      <c r="BK138" s="162">
        <f>ROUND(I138*H138,2)</f>
        <v>0</v>
      </c>
      <c r="BL138" s="20" t="s">
        <v>200</v>
      </c>
      <c r="BM138" s="161" t="s">
        <v>3288</v>
      </c>
    </row>
    <row r="139" spans="1:65" s="15" customFormat="1">
      <c r="B139" s="194"/>
      <c r="D139" s="172" t="s">
        <v>373</v>
      </c>
      <c r="E139" s="195" t="s">
        <v>3</v>
      </c>
      <c r="F139" s="196" t="s">
        <v>3257</v>
      </c>
      <c r="H139" s="195" t="s">
        <v>3</v>
      </c>
      <c r="I139" s="197"/>
      <c r="L139" s="194"/>
      <c r="M139" s="198"/>
      <c r="N139" s="199"/>
      <c r="O139" s="199"/>
      <c r="P139" s="199"/>
      <c r="Q139" s="199"/>
      <c r="R139" s="199"/>
      <c r="S139" s="199"/>
      <c r="T139" s="200"/>
      <c r="AT139" s="195" t="s">
        <v>373</v>
      </c>
      <c r="AU139" s="195" t="s">
        <v>87</v>
      </c>
      <c r="AV139" s="15" t="s">
        <v>85</v>
      </c>
      <c r="AW139" s="15" t="s">
        <v>38</v>
      </c>
      <c r="AX139" s="15" t="s">
        <v>77</v>
      </c>
      <c r="AY139" s="195" t="s">
        <v>186</v>
      </c>
    </row>
    <row r="140" spans="1:65" s="13" customFormat="1">
      <c r="B140" s="178"/>
      <c r="D140" s="172" t="s">
        <v>373</v>
      </c>
      <c r="E140" s="179" t="s">
        <v>3</v>
      </c>
      <c r="F140" s="180" t="s">
        <v>3289</v>
      </c>
      <c r="H140" s="181">
        <v>9.9649999999999999</v>
      </c>
      <c r="I140" s="182"/>
      <c r="L140" s="178"/>
      <c r="M140" s="183"/>
      <c r="N140" s="184"/>
      <c r="O140" s="184"/>
      <c r="P140" s="184"/>
      <c r="Q140" s="184"/>
      <c r="R140" s="184"/>
      <c r="S140" s="184"/>
      <c r="T140" s="185"/>
      <c r="AT140" s="179" t="s">
        <v>373</v>
      </c>
      <c r="AU140" s="179" t="s">
        <v>87</v>
      </c>
      <c r="AV140" s="13" t="s">
        <v>87</v>
      </c>
      <c r="AW140" s="13" t="s">
        <v>38</v>
      </c>
      <c r="AX140" s="13" t="s">
        <v>77</v>
      </c>
      <c r="AY140" s="179" t="s">
        <v>186</v>
      </c>
    </row>
    <row r="141" spans="1:65" s="14" customFormat="1">
      <c r="B141" s="186"/>
      <c r="D141" s="172" t="s">
        <v>373</v>
      </c>
      <c r="E141" s="187" t="s">
        <v>3</v>
      </c>
      <c r="F141" s="188" t="s">
        <v>375</v>
      </c>
      <c r="H141" s="189">
        <v>9.9649999999999999</v>
      </c>
      <c r="I141" s="190"/>
      <c r="L141" s="186"/>
      <c r="M141" s="191"/>
      <c r="N141" s="192"/>
      <c r="O141" s="192"/>
      <c r="P141" s="192"/>
      <c r="Q141" s="192"/>
      <c r="R141" s="192"/>
      <c r="S141" s="192"/>
      <c r="T141" s="193"/>
      <c r="AT141" s="187" t="s">
        <v>373</v>
      </c>
      <c r="AU141" s="187" t="s">
        <v>87</v>
      </c>
      <c r="AV141" s="14" t="s">
        <v>200</v>
      </c>
      <c r="AW141" s="14" t="s">
        <v>38</v>
      </c>
      <c r="AX141" s="14" t="s">
        <v>85</v>
      </c>
      <c r="AY141" s="187" t="s">
        <v>186</v>
      </c>
    </row>
    <row r="142" spans="1:65" s="2" customFormat="1" ht="23.45" customHeight="1">
      <c r="A142" s="36"/>
      <c r="B142" s="147"/>
      <c r="C142" s="148" t="s">
        <v>235</v>
      </c>
      <c r="D142" s="148" t="s">
        <v>189</v>
      </c>
      <c r="E142" s="149" t="s">
        <v>3290</v>
      </c>
      <c r="F142" s="150" t="s">
        <v>3291</v>
      </c>
      <c r="G142" s="151" t="s">
        <v>370</v>
      </c>
      <c r="H142" s="152">
        <v>9.9649999999999999</v>
      </c>
      <c r="I142" s="153"/>
      <c r="J142" s="154">
        <f>ROUND(I142*H142,2)</f>
        <v>0</v>
      </c>
      <c r="K142" s="155"/>
      <c r="L142" s="37"/>
      <c r="M142" s="163" t="s">
        <v>3</v>
      </c>
      <c r="N142" s="164" t="s">
        <v>48</v>
      </c>
      <c r="O142" s="57"/>
      <c r="P142" s="165">
        <f>O142*H142</f>
        <v>0</v>
      </c>
      <c r="Q142" s="165">
        <v>0</v>
      </c>
      <c r="R142" s="165">
        <f>Q142*H142</f>
        <v>0</v>
      </c>
      <c r="S142" s="165">
        <v>0</v>
      </c>
      <c r="T142" s="166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61" t="s">
        <v>200</v>
      </c>
      <c r="AT142" s="161" t="s">
        <v>189</v>
      </c>
      <c r="AU142" s="161" t="s">
        <v>87</v>
      </c>
      <c r="AY142" s="20" t="s">
        <v>186</v>
      </c>
      <c r="BE142" s="162">
        <f>IF(N142="základní",J142,0)</f>
        <v>0</v>
      </c>
      <c r="BF142" s="162">
        <f>IF(N142="snížená",J142,0)</f>
        <v>0</v>
      </c>
      <c r="BG142" s="162">
        <f>IF(N142="zákl. přenesená",J142,0)</f>
        <v>0</v>
      </c>
      <c r="BH142" s="162">
        <f>IF(N142="sníž. přenesená",J142,0)</f>
        <v>0</v>
      </c>
      <c r="BI142" s="162">
        <f>IF(N142="nulová",J142,0)</f>
        <v>0</v>
      </c>
      <c r="BJ142" s="20" t="s">
        <v>85</v>
      </c>
      <c r="BK142" s="162">
        <f>ROUND(I142*H142,2)</f>
        <v>0</v>
      </c>
      <c r="BL142" s="20" t="s">
        <v>200</v>
      </c>
      <c r="BM142" s="161" t="s">
        <v>3292</v>
      </c>
    </row>
    <row r="143" spans="1:65" s="2" customFormat="1" ht="36.75" customHeight="1">
      <c r="A143" s="36"/>
      <c r="B143" s="147"/>
      <c r="C143" s="148" t="s">
        <v>246</v>
      </c>
      <c r="D143" s="148" t="s">
        <v>189</v>
      </c>
      <c r="E143" s="149" t="s">
        <v>3293</v>
      </c>
      <c r="F143" s="150" t="s">
        <v>3294</v>
      </c>
      <c r="G143" s="151" t="s">
        <v>492</v>
      </c>
      <c r="H143" s="152">
        <v>9.1999999999999998E-2</v>
      </c>
      <c r="I143" s="153"/>
      <c r="J143" s="154">
        <f>ROUND(I143*H143,2)</f>
        <v>0</v>
      </c>
      <c r="K143" s="155"/>
      <c r="L143" s="37"/>
      <c r="M143" s="163" t="s">
        <v>3</v>
      </c>
      <c r="N143" s="164" t="s">
        <v>48</v>
      </c>
      <c r="O143" s="57"/>
      <c r="P143" s="165">
        <f>O143*H143</f>
        <v>0</v>
      </c>
      <c r="Q143" s="165">
        <v>1.0525899999999999</v>
      </c>
      <c r="R143" s="165">
        <f>Q143*H143</f>
        <v>9.6838279999999985E-2</v>
      </c>
      <c r="S143" s="165">
        <v>0</v>
      </c>
      <c r="T143" s="166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61" t="s">
        <v>200</v>
      </c>
      <c r="AT143" s="161" t="s">
        <v>189</v>
      </c>
      <c r="AU143" s="161" t="s">
        <v>87</v>
      </c>
      <c r="AY143" s="20" t="s">
        <v>186</v>
      </c>
      <c r="BE143" s="162">
        <f>IF(N143="základní",J143,0)</f>
        <v>0</v>
      </c>
      <c r="BF143" s="162">
        <f>IF(N143="snížená",J143,0)</f>
        <v>0</v>
      </c>
      <c r="BG143" s="162">
        <f>IF(N143="zákl. přenesená",J143,0)</f>
        <v>0</v>
      </c>
      <c r="BH143" s="162">
        <f>IF(N143="sníž. přenesená",J143,0)</f>
        <v>0</v>
      </c>
      <c r="BI143" s="162">
        <f>IF(N143="nulová",J143,0)</f>
        <v>0</v>
      </c>
      <c r="BJ143" s="20" t="s">
        <v>85</v>
      </c>
      <c r="BK143" s="162">
        <f>ROUND(I143*H143,2)</f>
        <v>0</v>
      </c>
      <c r="BL143" s="20" t="s">
        <v>200</v>
      </c>
      <c r="BM143" s="161" t="s">
        <v>3295</v>
      </c>
    </row>
    <row r="144" spans="1:65" s="15" customFormat="1">
      <c r="B144" s="194"/>
      <c r="D144" s="172" t="s">
        <v>373</v>
      </c>
      <c r="E144" s="195" t="s">
        <v>3</v>
      </c>
      <c r="F144" s="196" t="s">
        <v>3257</v>
      </c>
      <c r="H144" s="195" t="s">
        <v>3</v>
      </c>
      <c r="I144" s="197"/>
      <c r="L144" s="194"/>
      <c r="M144" s="198"/>
      <c r="N144" s="199"/>
      <c r="O144" s="199"/>
      <c r="P144" s="199"/>
      <c r="Q144" s="199"/>
      <c r="R144" s="199"/>
      <c r="S144" s="199"/>
      <c r="T144" s="200"/>
      <c r="AT144" s="195" t="s">
        <v>373</v>
      </c>
      <c r="AU144" s="195" t="s">
        <v>87</v>
      </c>
      <c r="AV144" s="15" t="s">
        <v>85</v>
      </c>
      <c r="AW144" s="15" t="s">
        <v>38</v>
      </c>
      <c r="AX144" s="15" t="s">
        <v>77</v>
      </c>
      <c r="AY144" s="195" t="s">
        <v>186</v>
      </c>
    </row>
    <row r="145" spans="1:65" s="13" customFormat="1">
      <c r="B145" s="178"/>
      <c r="D145" s="172" t="s">
        <v>373</v>
      </c>
      <c r="E145" s="179" t="s">
        <v>3</v>
      </c>
      <c r="F145" s="180" t="s">
        <v>3296</v>
      </c>
      <c r="H145" s="181">
        <v>9.1999999999999998E-2</v>
      </c>
      <c r="I145" s="182"/>
      <c r="L145" s="178"/>
      <c r="M145" s="183"/>
      <c r="N145" s="184"/>
      <c r="O145" s="184"/>
      <c r="P145" s="184"/>
      <c r="Q145" s="184"/>
      <c r="R145" s="184"/>
      <c r="S145" s="184"/>
      <c r="T145" s="185"/>
      <c r="AT145" s="179" t="s">
        <v>373</v>
      </c>
      <c r="AU145" s="179" t="s">
        <v>87</v>
      </c>
      <c r="AV145" s="13" t="s">
        <v>87</v>
      </c>
      <c r="AW145" s="13" t="s">
        <v>38</v>
      </c>
      <c r="AX145" s="13" t="s">
        <v>77</v>
      </c>
      <c r="AY145" s="179" t="s">
        <v>186</v>
      </c>
    </row>
    <row r="146" spans="1:65" s="14" customFormat="1">
      <c r="B146" s="186"/>
      <c r="D146" s="172" t="s">
        <v>373</v>
      </c>
      <c r="E146" s="187" t="s">
        <v>3</v>
      </c>
      <c r="F146" s="188" t="s">
        <v>375</v>
      </c>
      <c r="H146" s="189">
        <v>9.1999999999999998E-2</v>
      </c>
      <c r="I146" s="190"/>
      <c r="L146" s="186"/>
      <c r="M146" s="191"/>
      <c r="N146" s="192"/>
      <c r="O146" s="192"/>
      <c r="P146" s="192"/>
      <c r="Q146" s="192"/>
      <c r="R146" s="192"/>
      <c r="S146" s="192"/>
      <c r="T146" s="193"/>
      <c r="AT146" s="187" t="s">
        <v>373</v>
      </c>
      <c r="AU146" s="187" t="s">
        <v>87</v>
      </c>
      <c r="AV146" s="14" t="s">
        <v>200</v>
      </c>
      <c r="AW146" s="14" t="s">
        <v>38</v>
      </c>
      <c r="AX146" s="14" t="s">
        <v>85</v>
      </c>
      <c r="AY146" s="187" t="s">
        <v>186</v>
      </c>
    </row>
    <row r="147" spans="1:65" s="12" customFormat="1" ht="22.9" customHeight="1">
      <c r="B147" s="134"/>
      <c r="D147" s="135" t="s">
        <v>76</v>
      </c>
      <c r="E147" s="145" t="s">
        <v>200</v>
      </c>
      <c r="F147" s="145" t="s">
        <v>599</v>
      </c>
      <c r="I147" s="137"/>
      <c r="J147" s="146">
        <f>BK147</f>
        <v>0</v>
      </c>
      <c r="L147" s="134"/>
      <c r="M147" s="139"/>
      <c r="N147" s="140"/>
      <c r="O147" s="140"/>
      <c r="P147" s="141">
        <f>SUM(P148:P158)</f>
        <v>0</v>
      </c>
      <c r="Q147" s="140"/>
      <c r="R147" s="141">
        <f>SUM(R148:R158)</f>
        <v>0.58048535000000001</v>
      </c>
      <c r="S147" s="140"/>
      <c r="T147" s="142">
        <f>SUM(T148:T158)</f>
        <v>0</v>
      </c>
      <c r="AR147" s="135" t="s">
        <v>85</v>
      </c>
      <c r="AT147" s="143" t="s">
        <v>76</v>
      </c>
      <c r="AU147" s="143" t="s">
        <v>85</v>
      </c>
      <c r="AY147" s="135" t="s">
        <v>186</v>
      </c>
      <c r="BK147" s="144">
        <f>SUM(BK148:BK158)</f>
        <v>0</v>
      </c>
    </row>
    <row r="148" spans="1:65" s="2" customFormat="1" ht="36.75" customHeight="1">
      <c r="A148" s="36"/>
      <c r="B148" s="147"/>
      <c r="C148" s="148" t="s">
        <v>250</v>
      </c>
      <c r="D148" s="148" t="s">
        <v>189</v>
      </c>
      <c r="E148" s="149" t="s">
        <v>3297</v>
      </c>
      <c r="F148" s="150" t="s">
        <v>3298</v>
      </c>
      <c r="G148" s="151" t="s">
        <v>397</v>
      </c>
      <c r="H148" s="152">
        <v>0.22500000000000001</v>
      </c>
      <c r="I148" s="153"/>
      <c r="J148" s="154">
        <f>ROUND(I148*H148,2)</f>
        <v>0</v>
      </c>
      <c r="K148" s="155"/>
      <c r="L148" s="37"/>
      <c r="M148" s="163" t="s">
        <v>3</v>
      </c>
      <c r="N148" s="164" t="s">
        <v>48</v>
      </c>
      <c r="O148" s="57"/>
      <c r="P148" s="165">
        <f>O148*H148</f>
        <v>0</v>
      </c>
      <c r="Q148" s="165">
        <v>2.4533700000000001</v>
      </c>
      <c r="R148" s="165">
        <f>Q148*H148</f>
        <v>0.55200824999999998</v>
      </c>
      <c r="S148" s="165">
        <v>0</v>
      </c>
      <c r="T148" s="166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61" t="s">
        <v>200</v>
      </c>
      <c r="AT148" s="161" t="s">
        <v>189</v>
      </c>
      <c r="AU148" s="161" t="s">
        <v>87</v>
      </c>
      <c r="AY148" s="20" t="s">
        <v>186</v>
      </c>
      <c r="BE148" s="162">
        <f>IF(N148="základní",J148,0)</f>
        <v>0</v>
      </c>
      <c r="BF148" s="162">
        <f>IF(N148="snížená",J148,0)</f>
        <v>0</v>
      </c>
      <c r="BG148" s="162">
        <f>IF(N148="zákl. přenesená",J148,0)</f>
        <v>0</v>
      </c>
      <c r="BH148" s="162">
        <f>IF(N148="sníž. přenesená",J148,0)</f>
        <v>0</v>
      </c>
      <c r="BI148" s="162">
        <f>IF(N148="nulová",J148,0)</f>
        <v>0</v>
      </c>
      <c r="BJ148" s="20" t="s">
        <v>85</v>
      </c>
      <c r="BK148" s="162">
        <f>ROUND(I148*H148,2)</f>
        <v>0</v>
      </c>
      <c r="BL148" s="20" t="s">
        <v>200</v>
      </c>
      <c r="BM148" s="161" t="s">
        <v>3299</v>
      </c>
    </row>
    <row r="149" spans="1:65" s="15" customFormat="1">
      <c r="B149" s="194"/>
      <c r="D149" s="172" t="s">
        <v>373</v>
      </c>
      <c r="E149" s="195" t="s">
        <v>3</v>
      </c>
      <c r="F149" s="196" t="s">
        <v>3257</v>
      </c>
      <c r="H149" s="195" t="s">
        <v>3</v>
      </c>
      <c r="I149" s="197"/>
      <c r="L149" s="194"/>
      <c r="M149" s="198"/>
      <c r="N149" s="199"/>
      <c r="O149" s="199"/>
      <c r="P149" s="199"/>
      <c r="Q149" s="199"/>
      <c r="R149" s="199"/>
      <c r="S149" s="199"/>
      <c r="T149" s="200"/>
      <c r="AT149" s="195" t="s">
        <v>373</v>
      </c>
      <c r="AU149" s="195" t="s">
        <v>87</v>
      </c>
      <c r="AV149" s="15" t="s">
        <v>85</v>
      </c>
      <c r="AW149" s="15" t="s">
        <v>38</v>
      </c>
      <c r="AX149" s="15" t="s">
        <v>77</v>
      </c>
      <c r="AY149" s="195" t="s">
        <v>186</v>
      </c>
    </row>
    <row r="150" spans="1:65" s="13" customFormat="1">
      <c r="B150" s="178"/>
      <c r="D150" s="172" t="s">
        <v>373</v>
      </c>
      <c r="E150" s="179" t="s">
        <v>3</v>
      </c>
      <c r="F150" s="180" t="s">
        <v>3300</v>
      </c>
      <c r="H150" s="181">
        <v>0.22500000000000001</v>
      </c>
      <c r="I150" s="182"/>
      <c r="L150" s="178"/>
      <c r="M150" s="183"/>
      <c r="N150" s="184"/>
      <c r="O150" s="184"/>
      <c r="P150" s="184"/>
      <c r="Q150" s="184"/>
      <c r="R150" s="184"/>
      <c r="S150" s="184"/>
      <c r="T150" s="185"/>
      <c r="AT150" s="179" t="s">
        <v>373</v>
      </c>
      <c r="AU150" s="179" t="s">
        <v>87</v>
      </c>
      <c r="AV150" s="13" t="s">
        <v>87</v>
      </c>
      <c r="AW150" s="13" t="s">
        <v>38</v>
      </c>
      <c r="AX150" s="13" t="s">
        <v>77</v>
      </c>
      <c r="AY150" s="179" t="s">
        <v>186</v>
      </c>
    </row>
    <row r="151" spans="1:65" s="14" customFormat="1">
      <c r="B151" s="186"/>
      <c r="D151" s="172" t="s">
        <v>373</v>
      </c>
      <c r="E151" s="187" t="s">
        <v>3</v>
      </c>
      <c r="F151" s="188" t="s">
        <v>375</v>
      </c>
      <c r="H151" s="189">
        <v>0.22500000000000001</v>
      </c>
      <c r="I151" s="190"/>
      <c r="L151" s="186"/>
      <c r="M151" s="191"/>
      <c r="N151" s="192"/>
      <c r="O151" s="192"/>
      <c r="P151" s="192"/>
      <c r="Q151" s="192"/>
      <c r="R151" s="192"/>
      <c r="S151" s="192"/>
      <c r="T151" s="193"/>
      <c r="AT151" s="187" t="s">
        <v>373</v>
      </c>
      <c r="AU151" s="187" t="s">
        <v>87</v>
      </c>
      <c r="AV151" s="14" t="s">
        <v>200</v>
      </c>
      <c r="AW151" s="14" t="s">
        <v>38</v>
      </c>
      <c r="AX151" s="14" t="s">
        <v>85</v>
      </c>
      <c r="AY151" s="187" t="s">
        <v>186</v>
      </c>
    </row>
    <row r="152" spans="1:65" s="2" customFormat="1" ht="36.75" customHeight="1">
      <c r="A152" s="36"/>
      <c r="B152" s="147"/>
      <c r="C152" s="148" t="s">
        <v>258</v>
      </c>
      <c r="D152" s="148" t="s">
        <v>189</v>
      </c>
      <c r="E152" s="149" t="s">
        <v>3112</v>
      </c>
      <c r="F152" s="150" t="s">
        <v>3113</v>
      </c>
      <c r="G152" s="151" t="s">
        <v>492</v>
      </c>
      <c r="H152" s="152">
        <v>0.02</v>
      </c>
      <c r="I152" s="153"/>
      <c r="J152" s="154">
        <f>ROUND(I152*H152,2)</f>
        <v>0</v>
      </c>
      <c r="K152" s="155"/>
      <c r="L152" s="37"/>
      <c r="M152" s="163" t="s">
        <v>3</v>
      </c>
      <c r="N152" s="164" t="s">
        <v>48</v>
      </c>
      <c r="O152" s="57"/>
      <c r="P152" s="165">
        <f>O152*H152</f>
        <v>0</v>
      </c>
      <c r="Q152" s="165">
        <v>1.04887</v>
      </c>
      <c r="R152" s="165">
        <f>Q152*H152</f>
        <v>2.09774E-2</v>
      </c>
      <c r="S152" s="165">
        <v>0</v>
      </c>
      <c r="T152" s="166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61" t="s">
        <v>200</v>
      </c>
      <c r="AT152" s="161" t="s">
        <v>189</v>
      </c>
      <c r="AU152" s="161" t="s">
        <v>87</v>
      </c>
      <c r="AY152" s="20" t="s">
        <v>186</v>
      </c>
      <c r="BE152" s="162">
        <f>IF(N152="základní",J152,0)</f>
        <v>0</v>
      </c>
      <c r="BF152" s="162">
        <f>IF(N152="snížená",J152,0)</f>
        <v>0</v>
      </c>
      <c r="BG152" s="162">
        <f>IF(N152="zákl. přenesená",J152,0)</f>
        <v>0</v>
      </c>
      <c r="BH152" s="162">
        <f>IF(N152="sníž. přenesená",J152,0)</f>
        <v>0</v>
      </c>
      <c r="BI152" s="162">
        <f>IF(N152="nulová",J152,0)</f>
        <v>0</v>
      </c>
      <c r="BJ152" s="20" t="s">
        <v>85</v>
      </c>
      <c r="BK152" s="162">
        <f>ROUND(I152*H152,2)</f>
        <v>0</v>
      </c>
      <c r="BL152" s="20" t="s">
        <v>200</v>
      </c>
      <c r="BM152" s="161" t="s">
        <v>3301</v>
      </c>
    </row>
    <row r="153" spans="1:65" s="13" customFormat="1">
      <c r="B153" s="178"/>
      <c r="D153" s="172" t="s">
        <v>373</v>
      </c>
      <c r="E153" s="179" t="s">
        <v>3</v>
      </c>
      <c r="F153" s="180" t="s">
        <v>3302</v>
      </c>
      <c r="H153" s="181">
        <v>0.02</v>
      </c>
      <c r="I153" s="182"/>
      <c r="L153" s="178"/>
      <c r="M153" s="183"/>
      <c r="N153" s="184"/>
      <c r="O153" s="184"/>
      <c r="P153" s="184"/>
      <c r="Q153" s="184"/>
      <c r="R153" s="184"/>
      <c r="S153" s="184"/>
      <c r="T153" s="185"/>
      <c r="AT153" s="179" t="s">
        <v>373</v>
      </c>
      <c r="AU153" s="179" t="s">
        <v>87</v>
      </c>
      <c r="AV153" s="13" t="s">
        <v>87</v>
      </c>
      <c r="AW153" s="13" t="s">
        <v>38</v>
      </c>
      <c r="AX153" s="13" t="s">
        <v>85</v>
      </c>
      <c r="AY153" s="179" t="s">
        <v>186</v>
      </c>
    </row>
    <row r="154" spans="1:65" s="2" customFormat="1" ht="36.75" customHeight="1">
      <c r="A154" s="36"/>
      <c r="B154" s="147"/>
      <c r="C154" s="148" t="s">
        <v>264</v>
      </c>
      <c r="D154" s="148" t="s">
        <v>189</v>
      </c>
      <c r="E154" s="149" t="s">
        <v>3117</v>
      </c>
      <c r="F154" s="150" t="s">
        <v>3118</v>
      </c>
      <c r="G154" s="151" t="s">
        <v>370</v>
      </c>
      <c r="H154" s="152">
        <v>0.58499999999999996</v>
      </c>
      <c r="I154" s="153"/>
      <c r="J154" s="154">
        <f>ROUND(I154*H154,2)</f>
        <v>0</v>
      </c>
      <c r="K154" s="155"/>
      <c r="L154" s="37"/>
      <c r="M154" s="163" t="s">
        <v>3</v>
      </c>
      <c r="N154" s="164" t="s">
        <v>48</v>
      </c>
      <c r="O154" s="57"/>
      <c r="P154" s="165">
        <f>O154*H154</f>
        <v>0</v>
      </c>
      <c r="Q154" s="165">
        <v>1.282E-2</v>
      </c>
      <c r="R154" s="165">
        <f>Q154*H154</f>
        <v>7.4996999999999998E-3</v>
      </c>
      <c r="S154" s="165">
        <v>0</v>
      </c>
      <c r="T154" s="166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61" t="s">
        <v>200</v>
      </c>
      <c r="AT154" s="161" t="s">
        <v>189</v>
      </c>
      <c r="AU154" s="161" t="s">
        <v>87</v>
      </c>
      <c r="AY154" s="20" t="s">
        <v>186</v>
      </c>
      <c r="BE154" s="162">
        <f>IF(N154="základní",J154,0)</f>
        <v>0</v>
      </c>
      <c r="BF154" s="162">
        <f>IF(N154="snížená",J154,0)</f>
        <v>0</v>
      </c>
      <c r="BG154" s="162">
        <f>IF(N154="zákl. přenesená",J154,0)</f>
        <v>0</v>
      </c>
      <c r="BH154" s="162">
        <f>IF(N154="sníž. přenesená",J154,0)</f>
        <v>0</v>
      </c>
      <c r="BI154" s="162">
        <f>IF(N154="nulová",J154,0)</f>
        <v>0</v>
      </c>
      <c r="BJ154" s="20" t="s">
        <v>85</v>
      </c>
      <c r="BK154" s="162">
        <f>ROUND(I154*H154,2)</f>
        <v>0</v>
      </c>
      <c r="BL154" s="20" t="s">
        <v>200</v>
      </c>
      <c r="BM154" s="161" t="s">
        <v>3303</v>
      </c>
    </row>
    <row r="155" spans="1:65" s="13" customFormat="1">
      <c r="B155" s="178"/>
      <c r="D155" s="172" t="s">
        <v>373</v>
      </c>
      <c r="E155" s="179" t="s">
        <v>3</v>
      </c>
      <c r="F155" s="180" t="s">
        <v>3139</v>
      </c>
      <c r="H155" s="181">
        <v>0.45</v>
      </c>
      <c r="I155" s="182"/>
      <c r="L155" s="178"/>
      <c r="M155" s="183"/>
      <c r="N155" s="184"/>
      <c r="O155" s="184"/>
      <c r="P155" s="184"/>
      <c r="Q155" s="184"/>
      <c r="R155" s="184"/>
      <c r="S155" s="184"/>
      <c r="T155" s="185"/>
      <c r="AT155" s="179" t="s">
        <v>373</v>
      </c>
      <c r="AU155" s="179" t="s">
        <v>87</v>
      </c>
      <c r="AV155" s="13" t="s">
        <v>87</v>
      </c>
      <c r="AW155" s="13" t="s">
        <v>38</v>
      </c>
      <c r="AX155" s="13" t="s">
        <v>77</v>
      </c>
      <c r="AY155" s="179" t="s">
        <v>186</v>
      </c>
    </row>
    <row r="156" spans="1:65" s="13" customFormat="1">
      <c r="B156" s="178"/>
      <c r="D156" s="172" t="s">
        <v>373</v>
      </c>
      <c r="E156" s="179" t="s">
        <v>3</v>
      </c>
      <c r="F156" s="180" t="s">
        <v>3304</v>
      </c>
      <c r="H156" s="181">
        <v>0.13500000000000001</v>
      </c>
      <c r="I156" s="182"/>
      <c r="L156" s="178"/>
      <c r="M156" s="183"/>
      <c r="N156" s="184"/>
      <c r="O156" s="184"/>
      <c r="P156" s="184"/>
      <c r="Q156" s="184"/>
      <c r="R156" s="184"/>
      <c r="S156" s="184"/>
      <c r="T156" s="185"/>
      <c r="AT156" s="179" t="s">
        <v>373</v>
      </c>
      <c r="AU156" s="179" t="s">
        <v>87</v>
      </c>
      <c r="AV156" s="13" t="s">
        <v>87</v>
      </c>
      <c r="AW156" s="13" t="s">
        <v>38</v>
      </c>
      <c r="AX156" s="13" t="s">
        <v>77</v>
      </c>
      <c r="AY156" s="179" t="s">
        <v>186</v>
      </c>
    </row>
    <row r="157" spans="1:65" s="14" customFormat="1">
      <c r="B157" s="186"/>
      <c r="D157" s="172" t="s">
        <v>373</v>
      </c>
      <c r="E157" s="187" t="s">
        <v>3</v>
      </c>
      <c r="F157" s="188" t="s">
        <v>375</v>
      </c>
      <c r="H157" s="189">
        <v>0.58499999999999996</v>
      </c>
      <c r="I157" s="190"/>
      <c r="L157" s="186"/>
      <c r="M157" s="191"/>
      <c r="N157" s="192"/>
      <c r="O157" s="192"/>
      <c r="P157" s="192"/>
      <c r="Q157" s="192"/>
      <c r="R157" s="192"/>
      <c r="S157" s="192"/>
      <c r="T157" s="193"/>
      <c r="AT157" s="187" t="s">
        <v>373</v>
      </c>
      <c r="AU157" s="187" t="s">
        <v>87</v>
      </c>
      <c r="AV157" s="14" t="s">
        <v>200</v>
      </c>
      <c r="AW157" s="14" t="s">
        <v>38</v>
      </c>
      <c r="AX157" s="14" t="s">
        <v>85</v>
      </c>
      <c r="AY157" s="187" t="s">
        <v>186</v>
      </c>
    </row>
    <row r="158" spans="1:65" s="2" customFormat="1" ht="36.75" customHeight="1">
      <c r="A158" s="36"/>
      <c r="B158" s="147"/>
      <c r="C158" s="148" t="s">
        <v>455</v>
      </c>
      <c r="D158" s="148" t="s">
        <v>189</v>
      </c>
      <c r="E158" s="149" t="s">
        <v>3128</v>
      </c>
      <c r="F158" s="150" t="s">
        <v>3129</v>
      </c>
      <c r="G158" s="151" t="s">
        <v>370</v>
      </c>
      <c r="H158" s="152">
        <v>0.58499999999999996</v>
      </c>
      <c r="I158" s="153"/>
      <c r="J158" s="154">
        <f>ROUND(I158*H158,2)</f>
        <v>0</v>
      </c>
      <c r="K158" s="155"/>
      <c r="L158" s="37"/>
      <c r="M158" s="163" t="s">
        <v>3</v>
      </c>
      <c r="N158" s="164" t="s">
        <v>48</v>
      </c>
      <c r="O158" s="57"/>
      <c r="P158" s="165">
        <f>O158*H158</f>
        <v>0</v>
      </c>
      <c r="Q158" s="165">
        <v>0</v>
      </c>
      <c r="R158" s="165">
        <f>Q158*H158</f>
        <v>0</v>
      </c>
      <c r="S158" s="165">
        <v>0</v>
      </c>
      <c r="T158" s="166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61" t="s">
        <v>200</v>
      </c>
      <c r="AT158" s="161" t="s">
        <v>189</v>
      </c>
      <c r="AU158" s="161" t="s">
        <v>87</v>
      </c>
      <c r="AY158" s="20" t="s">
        <v>186</v>
      </c>
      <c r="BE158" s="162">
        <f>IF(N158="základní",J158,0)</f>
        <v>0</v>
      </c>
      <c r="BF158" s="162">
        <f>IF(N158="snížená",J158,0)</f>
        <v>0</v>
      </c>
      <c r="BG158" s="162">
        <f>IF(N158="zákl. přenesená",J158,0)</f>
        <v>0</v>
      </c>
      <c r="BH158" s="162">
        <f>IF(N158="sníž. přenesená",J158,0)</f>
        <v>0</v>
      </c>
      <c r="BI158" s="162">
        <f>IF(N158="nulová",J158,0)</f>
        <v>0</v>
      </c>
      <c r="BJ158" s="20" t="s">
        <v>85</v>
      </c>
      <c r="BK158" s="162">
        <f>ROUND(I158*H158,2)</f>
        <v>0</v>
      </c>
      <c r="BL158" s="20" t="s">
        <v>200</v>
      </c>
      <c r="BM158" s="161" t="s">
        <v>3305</v>
      </c>
    </row>
    <row r="159" spans="1:65" s="12" customFormat="1" ht="22.9" customHeight="1">
      <c r="B159" s="134"/>
      <c r="D159" s="135" t="s">
        <v>76</v>
      </c>
      <c r="E159" s="145" t="s">
        <v>219</v>
      </c>
      <c r="F159" s="145" t="s">
        <v>609</v>
      </c>
      <c r="I159" s="137"/>
      <c r="J159" s="146">
        <f>BK159</f>
        <v>0</v>
      </c>
      <c r="L159" s="134"/>
      <c r="M159" s="139"/>
      <c r="N159" s="140"/>
      <c r="O159" s="140"/>
      <c r="P159" s="141">
        <f>SUM(P160:P169)</f>
        <v>0</v>
      </c>
      <c r="Q159" s="140"/>
      <c r="R159" s="141">
        <f>SUM(R160:R169)</f>
        <v>5.0879075099999991</v>
      </c>
      <c r="S159" s="140"/>
      <c r="T159" s="142">
        <f>SUM(T160:T169)</f>
        <v>0</v>
      </c>
      <c r="AR159" s="135" t="s">
        <v>85</v>
      </c>
      <c r="AT159" s="143" t="s">
        <v>76</v>
      </c>
      <c r="AU159" s="143" t="s">
        <v>85</v>
      </c>
      <c r="AY159" s="135" t="s">
        <v>186</v>
      </c>
      <c r="BK159" s="144">
        <f>SUM(BK160:BK169)</f>
        <v>0</v>
      </c>
    </row>
    <row r="160" spans="1:65" s="2" customFormat="1" ht="31.9" customHeight="1">
      <c r="A160" s="36"/>
      <c r="B160" s="147"/>
      <c r="C160" s="148" t="s">
        <v>9</v>
      </c>
      <c r="D160" s="148" t="s">
        <v>189</v>
      </c>
      <c r="E160" s="149" t="s">
        <v>3306</v>
      </c>
      <c r="F160" s="150" t="s">
        <v>3307</v>
      </c>
      <c r="G160" s="151" t="s">
        <v>397</v>
      </c>
      <c r="H160" s="152">
        <v>2.0249999999999999</v>
      </c>
      <c r="I160" s="153"/>
      <c r="J160" s="154">
        <f>ROUND(I160*H160,2)</f>
        <v>0</v>
      </c>
      <c r="K160" s="155"/>
      <c r="L160" s="37"/>
      <c r="M160" s="163" t="s">
        <v>3</v>
      </c>
      <c r="N160" s="164" t="s">
        <v>48</v>
      </c>
      <c r="O160" s="57"/>
      <c r="P160" s="165">
        <f>O160*H160</f>
        <v>0</v>
      </c>
      <c r="Q160" s="165">
        <v>2.45329</v>
      </c>
      <c r="R160" s="165">
        <f>Q160*H160</f>
        <v>4.9679122499999995</v>
      </c>
      <c r="S160" s="165">
        <v>0</v>
      </c>
      <c r="T160" s="166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61" t="s">
        <v>200</v>
      </c>
      <c r="AT160" s="161" t="s">
        <v>189</v>
      </c>
      <c r="AU160" s="161" t="s">
        <v>87</v>
      </c>
      <c r="AY160" s="20" t="s">
        <v>186</v>
      </c>
      <c r="BE160" s="162">
        <f>IF(N160="základní",J160,0)</f>
        <v>0</v>
      </c>
      <c r="BF160" s="162">
        <f>IF(N160="snížená",J160,0)</f>
        <v>0</v>
      </c>
      <c r="BG160" s="162">
        <f>IF(N160="zákl. přenesená",J160,0)</f>
        <v>0</v>
      </c>
      <c r="BH160" s="162">
        <f>IF(N160="sníž. přenesená",J160,0)</f>
        <v>0</v>
      </c>
      <c r="BI160" s="162">
        <f>IF(N160="nulová",J160,0)</f>
        <v>0</v>
      </c>
      <c r="BJ160" s="20" t="s">
        <v>85</v>
      </c>
      <c r="BK160" s="162">
        <f>ROUND(I160*H160,2)</f>
        <v>0</v>
      </c>
      <c r="BL160" s="20" t="s">
        <v>200</v>
      </c>
      <c r="BM160" s="161" t="s">
        <v>3308</v>
      </c>
    </row>
    <row r="161" spans="1:65" s="15" customFormat="1">
      <c r="B161" s="194"/>
      <c r="D161" s="172" t="s">
        <v>373</v>
      </c>
      <c r="E161" s="195" t="s">
        <v>3</v>
      </c>
      <c r="F161" s="196" t="s">
        <v>3257</v>
      </c>
      <c r="H161" s="195" t="s">
        <v>3</v>
      </c>
      <c r="I161" s="197"/>
      <c r="L161" s="194"/>
      <c r="M161" s="198"/>
      <c r="N161" s="199"/>
      <c r="O161" s="199"/>
      <c r="P161" s="199"/>
      <c r="Q161" s="199"/>
      <c r="R161" s="199"/>
      <c r="S161" s="199"/>
      <c r="T161" s="200"/>
      <c r="AT161" s="195" t="s">
        <v>373</v>
      </c>
      <c r="AU161" s="195" t="s">
        <v>87</v>
      </c>
      <c r="AV161" s="15" t="s">
        <v>85</v>
      </c>
      <c r="AW161" s="15" t="s">
        <v>38</v>
      </c>
      <c r="AX161" s="15" t="s">
        <v>77</v>
      </c>
      <c r="AY161" s="195" t="s">
        <v>186</v>
      </c>
    </row>
    <row r="162" spans="1:65" s="13" customFormat="1">
      <c r="B162" s="178"/>
      <c r="D162" s="172" t="s">
        <v>373</v>
      </c>
      <c r="E162" s="179" t="s">
        <v>3</v>
      </c>
      <c r="F162" s="180" t="s">
        <v>3309</v>
      </c>
      <c r="H162" s="181">
        <v>2.0249999999999999</v>
      </c>
      <c r="I162" s="182"/>
      <c r="L162" s="178"/>
      <c r="M162" s="183"/>
      <c r="N162" s="184"/>
      <c r="O162" s="184"/>
      <c r="P162" s="184"/>
      <c r="Q162" s="184"/>
      <c r="R162" s="184"/>
      <c r="S162" s="184"/>
      <c r="T162" s="185"/>
      <c r="AT162" s="179" t="s">
        <v>373</v>
      </c>
      <c r="AU162" s="179" t="s">
        <v>87</v>
      </c>
      <c r="AV162" s="13" t="s">
        <v>87</v>
      </c>
      <c r="AW162" s="13" t="s">
        <v>38</v>
      </c>
      <c r="AX162" s="13" t="s">
        <v>77</v>
      </c>
      <c r="AY162" s="179" t="s">
        <v>186</v>
      </c>
    </row>
    <row r="163" spans="1:65" s="14" customFormat="1">
      <c r="B163" s="186"/>
      <c r="D163" s="172" t="s">
        <v>373</v>
      </c>
      <c r="E163" s="187" t="s">
        <v>3</v>
      </c>
      <c r="F163" s="188" t="s">
        <v>375</v>
      </c>
      <c r="H163" s="189">
        <v>2.0249999999999999</v>
      </c>
      <c r="I163" s="190"/>
      <c r="L163" s="186"/>
      <c r="M163" s="191"/>
      <c r="N163" s="192"/>
      <c r="O163" s="192"/>
      <c r="P163" s="192"/>
      <c r="Q163" s="192"/>
      <c r="R163" s="192"/>
      <c r="S163" s="192"/>
      <c r="T163" s="193"/>
      <c r="AT163" s="187" t="s">
        <v>373</v>
      </c>
      <c r="AU163" s="187" t="s">
        <v>87</v>
      </c>
      <c r="AV163" s="14" t="s">
        <v>200</v>
      </c>
      <c r="AW163" s="14" t="s">
        <v>38</v>
      </c>
      <c r="AX163" s="14" t="s">
        <v>85</v>
      </c>
      <c r="AY163" s="187" t="s">
        <v>186</v>
      </c>
    </row>
    <row r="164" spans="1:65" s="2" customFormat="1" ht="31.9" customHeight="1">
      <c r="A164" s="36"/>
      <c r="B164" s="147"/>
      <c r="C164" s="148" t="s">
        <v>275</v>
      </c>
      <c r="D164" s="148" t="s">
        <v>189</v>
      </c>
      <c r="E164" s="149" t="s">
        <v>3162</v>
      </c>
      <c r="F164" s="150" t="s">
        <v>3163</v>
      </c>
      <c r="G164" s="151" t="s">
        <v>397</v>
      </c>
      <c r="H164" s="152">
        <v>2.0249999999999999</v>
      </c>
      <c r="I164" s="153"/>
      <c r="J164" s="154">
        <f>ROUND(I164*H164,2)</f>
        <v>0</v>
      </c>
      <c r="K164" s="155"/>
      <c r="L164" s="37"/>
      <c r="M164" s="163" t="s">
        <v>3</v>
      </c>
      <c r="N164" s="164" t="s">
        <v>48</v>
      </c>
      <c r="O164" s="57"/>
      <c r="P164" s="165">
        <f>O164*H164</f>
        <v>0</v>
      </c>
      <c r="Q164" s="165">
        <v>0</v>
      </c>
      <c r="R164" s="165">
        <f>Q164*H164</f>
        <v>0</v>
      </c>
      <c r="S164" s="165">
        <v>0</v>
      </c>
      <c r="T164" s="166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61" t="s">
        <v>200</v>
      </c>
      <c r="AT164" s="161" t="s">
        <v>189</v>
      </c>
      <c r="AU164" s="161" t="s">
        <v>87</v>
      </c>
      <c r="AY164" s="20" t="s">
        <v>186</v>
      </c>
      <c r="BE164" s="162">
        <f>IF(N164="základní",J164,0)</f>
        <v>0</v>
      </c>
      <c r="BF164" s="162">
        <f>IF(N164="snížená",J164,0)</f>
        <v>0</v>
      </c>
      <c r="BG164" s="162">
        <f>IF(N164="zákl. přenesená",J164,0)</f>
        <v>0</v>
      </c>
      <c r="BH164" s="162">
        <f>IF(N164="sníž. přenesená",J164,0)</f>
        <v>0</v>
      </c>
      <c r="BI164" s="162">
        <f>IF(N164="nulová",J164,0)</f>
        <v>0</v>
      </c>
      <c r="BJ164" s="20" t="s">
        <v>85</v>
      </c>
      <c r="BK164" s="162">
        <f>ROUND(I164*H164,2)</f>
        <v>0</v>
      </c>
      <c r="BL164" s="20" t="s">
        <v>200</v>
      </c>
      <c r="BM164" s="161" t="s">
        <v>3310</v>
      </c>
    </row>
    <row r="165" spans="1:65" s="2" customFormat="1" ht="42.75" customHeight="1">
      <c r="A165" s="36"/>
      <c r="B165" s="147"/>
      <c r="C165" s="148" t="s">
        <v>465</v>
      </c>
      <c r="D165" s="148" t="s">
        <v>189</v>
      </c>
      <c r="E165" s="149" t="s">
        <v>3311</v>
      </c>
      <c r="F165" s="150" t="s">
        <v>3312</v>
      </c>
      <c r="G165" s="151" t="s">
        <v>397</v>
      </c>
      <c r="H165" s="152">
        <v>2.0249999999999999</v>
      </c>
      <c r="I165" s="153"/>
      <c r="J165" s="154">
        <f>ROUND(I165*H165,2)</f>
        <v>0</v>
      </c>
      <c r="K165" s="155"/>
      <c r="L165" s="37"/>
      <c r="M165" s="163" t="s">
        <v>3</v>
      </c>
      <c r="N165" s="164" t="s">
        <v>48</v>
      </c>
      <c r="O165" s="57"/>
      <c r="P165" s="165">
        <f>O165*H165</f>
        <v>0</v>
      </c>
      <c r="Q165" s="165">
        <v>0</v>
      </c>
      <c r="R165" s="165">
        <f>Q165*H165</f>
        <v>0</v>
      </c>
      <c r="S165" s="165">
        <v>0</v>
      </c>
      <c r="T165" s="166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61" t="s">
        <v>200</v>
      </c>
      <c r="AT165" s="161" t="s">
        <v>189</v>
      </c>
      <c r="AU165" s="161" t="s">
        <v>87</v>
      </c>
      <c r="AY165" s="20" t="s">
        <v>186</v>
      </c>
      <c r="BE165" s="162">
        <f>IF(N165="základní",J165,0)</f>
        <v>0</v>
      </c>
      <c r="BF165" s="162">
        <f>IF(N165="snížená",J165,0)</f>
        <v>0</v>
      </c>
      <c r="BG165" s="162">
        <f>IF(N165="zákl. přenesená",J165,0)</f>
        <v>0</v>
      </c>
      <c r="BH165" s="162">
        <f>IF(N165="sníž. přenesená",J165,0)</f>
        <v>0</v>
      </c>
      <c r="BI165" s="162">
        <f>IF(N165="nulová",J165,0)</f>
        <v>0</v>
      </c>
      <c r="BJ165" s="20" t="s">
        <v>85</v>
      </c>
      <c r="BK165" s="162">
        <f>ROUND(I165*H165,2)</f>
        <v>0</v>
      </c>
      <c r="BL165" s="20" t="s">
        <v>200</v>
      </c>
      <c r="BM165" s="161" t="s">
        <v>3313</v>
      </c>
    </row>
    <row r="166" spans="1:65" s="2" customFormat="1" ht="21" customHeight="1">
      <c r="A166" s="36"/>
      <c r="B166" s="147"/>
      <c r="C166" s="148" t="s">
        <v>468</v>
      </c>
      <c r="D166" s="148" t="s">
        <v>189</v>
      </c>
      <c r="E166" s="149" t="s">
        <v>821</v>
      </c>
      <c r="F166" s="150" t="s">
        <v>822</v>
      </c>
      <c r="G166" s="151" t="s">
        <v>492</v>
      </c>
      <c r="H166" s="152">
        <v>0.114</v>
      </c>
      <c r="I166" s="153"/>
      <c r="J166" s="154">
        <f>ROUND(I166*H166,2)</f>
        <v>0</v>
      </c>
      <c r="K166" s="155"/>
      <c r="L166" s="37"/>
      <c r="M166" s="163" t="s">
        <v>3</v>
      </c>
      <c r="N166" s="164" t="s">
        <v>48</v>
      </c>
      <c r="O166" s="57"/>
      <c r="P166" s="165">
        <f>O166*H166</f>
        <v>0</v>
      </c>
      <c r="Q166" s="165">
        <v>1.0525899999999999</v>
      </c>
      <c r="R166" s="165">
        <f>Q166*H166</f>
        <v>0.11999525999999999</v>
      </c>
      <c r="S166" s="165">
        <v>0</v>
      </c>
      <c r="T166" s="166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61" t="s">
        <v>200</v>
      </c>
      <c r="AT166" s="161" t="s">
        <v>189</v>
      </c>
      <c r="AU166" s="161" t="s">
        <v>87</v>
      </c>
      <c r="AY166" s="20" t="s">
        <v>186</v>
      </c>
      <c r="BE166" s="162">
        <f>IF(N166="základní",J166,0)</f>
        <v>0</v>
      </c>
      <c r="BF166" s="162">
        <f>IF(N166="snížená",J166,0)</f>
        <v>0</v>
      </c>
      <c r="BG166" s="162">
        <f>IF(N166="zákl. přenesená",J166,0)</f>
        <v>0</v>
      </c>
      <c r="BH166" s="162">
        <f>IF(N166="sníž. přenesená",J166,0)</f>
        <v>0</v>
      </c>
      <c r="BI166" s="162">
        <f>IF(N166="nulová",J166,0)</f>
        <v>0</v>
      </c>
      <c r="BJ166" s="20" t="s">
        <v>85</v>
      </c>
      <c r="BK166" s="162">
        <f>ROUND(I166*H166,2)</f>
        <v>0</v>
      </c>
      <c r="BL166" s="20" t="s">
        <v>200</v>
      </c>
      <c r="BM166" s="161" t="s">
        <v>3314</v>
      </c>
    </row>
    <row r="167" spans="1:65" s="15" customFormat="1">
      <c r="B167" s="194"/>
      <c r="D167" s="172" t="s">
        <v>373</v>
      </c>
      <c r="E167" s="195" t="s">
        <v>3</v>
      </c>
      <c r="F167" s="196" t="s">
        <v>3257</v>
      </c>
      <c r="H167" s="195" t="s">
        <v>3</v>
      </c>
      <c r="I167" s="197"/>
      <c r="L167" s="194"/>
      <c r="M167" s="198"/>
      <c r="N167" s="199"/>
      <c r="O167" s="199"/>
      <c r="P167" s="199"/>
      <c r="Q167" s="199"/>
      <c r="R167" s="199"/>
      <c r="S167" s="199"/>
      <c r="T167" s="200"/>
      <c r="AT167" s="195" t="s">
        <v>373</v>
      </c>
      <c r="AU167" s="195" t="s">
        <v>87</v>
      </c>
      <c r="AV167" s="15" t="s">
        <v>85</v>
      </c>
      <c r="AW167" s="15" t="s">
        <v>38</v>
      </c>
      <c r="AX167" s="15" t="s">
        <v>77</v>
      </c>
      <c r="AY167" s="195" t="s">
        <v>186</v>
      </c>
    </row>
    <row r="168" spans="1:65" s="13" customFormat="1">
      <c r="B168" s="178"/>
      <c r="D168" s="172" t="s">
        <v>373</v>
      </c>
      <c r="E168" s="179" t="s">
        <v>3</v>
      </c>
      <c r="F168" s="180" t="s">
        <v>3315</v>
      </c>
      <c r="H168" s="181">
        <v>0.114</v>
      </c>
      <c r="I168" s="182"/>
      <c r="L168" s="178"/>
      <c r="M168" s="183"/>
      <c r="N168" s="184"/>
      <c r="O168" s="184"/>
      <c r="P168" s="184"/>
      <c r="Q168" s="184"/>
      <c r="R168" s="184"/>
      <c r="S168" s="184"/>
      <c r="T168" s="185"/>
      <c r="AT168" s="179" t="s">
        <v>373</v>
      </c>
      <c r="AU168" s="179" t="s">
        <v>87</v>
      </c>
      <c r="AV168" s="13" t="s">
        <v>87</v>
      </c>
      <c r="AW168" s="13" t="s">
        <v>38</v>
      </c>
      <c r="AX168" s="13" t="s">
        <v>77</v>
      </c>
      <c r="AY168" s="179" t="s">
        <v>186</v>
      </c>
    </row>
    <row r="169" spans="1:65" s="14" customFormat="1">
      <c r="B169" s="186"/>
      <c r="D169" s="172" t="s">
        <v>373</v>
      </c>
      <c r="E169" s="187" t="s">
        <v>3</v>
      </c>
      <c r="F169" s="188" t="s">
        <v>375</v>
      </c>
      <c r="H169" s="189">
        <v>0.114</v>
      </c>
      <c r="I169" s="190"/>
      <c r="L169" s="186"/>
      <c r="M169" s="191"/>
      <c r="N169" s="192"/>
      <c r="O169" s="192"/>
      <c r="P169" s="192"/>
      <c r="Q169" s="192"/>
      <c r="R169" s="192"/>
      <c r="S169" s="192"/>
      <c r="T169" s="193"/>
      <c r="AT169" s="187" t="s">
        <v>373</v>
      </c>
      <c r="AU169" s="187" t="s">
        <v>87</v>
      </c>
      <c r="AV169" s="14" t="s">
        <v>200</v>
      </c>
      <c r="AW169" s="14" t="s">
        <v>38</v>
      </c>
      <c r="AX169" s="14" t="s">
        <v>85</v>
      </c>
      <c r="AY169" s="187" t="s">
        <v>186</v>
      </c>
    </row>
    <row r="170" spans="1:65" s="12" customFormat="1" ht="22.9" customHeight="1">
      <c r="B170" s="134"/>
      <c r="D170" s="135" t="s">
        <v>76</v>
      </c>
      <c r="E170" s="145" t="s">
        <v>235</v>
      </c>
      <c r="F170" s="145" t="s">
        <v>921</v>
      </c>
      <c r="I170" s="137"/>
      <c r="J170" s="146">
        <f>BK170</f>
        <v>0</v>
      </c>
      <c r="L170" s="134"/>
      <c r="M170" s="139"/>
      <c r="N170" s="140"/>
      <c r="O170" s="140"/>
      <c r="P170" s="141">
        <f>SUM(P171:P182)</f>
        <v>0</v>
      </c>
      <c r="Q170" s="140"/>
      <c r="R170" s="141">
        <f>SUM(R171:R182)</f>
        <v>0.111095</v>
      </c>
      <c r="S170" s="140"/>
      <c r="T170" s="142">
        <f>SUM(T171:T182)</f>
        <v>1.87</v>
      </c>
      <c r="AR170" s="135" t="s">
        <v>85</v>
      </c>
      <c r="AT170" s="143" t="s">
        <v>76</v>
      </c>
      <c r="AU170" s="143" t="s">
        <v>85</v>
      </c>
      <c r="AY170" s="135" t="s">
        <v>186</v>
      </c>
      <c r="BK170" s="144">
        <f>SUM(BK171:BK182)</f>
        <v>0</v>
      </c>
    </row>
    <row r="171" spans="1:65" s="2" customFormat="1" ht="36.75" customHeight="1">
      <c r="A171" s="36"/>
      <c r="B171" s="147"/>
      <c r="C171" s="148" t="s">
        <v>473</v>
      </c>
      <c r="D171" s="148" t="s">
        <v>189</v>
      </c>
      <c r="E171" s="149" t="s">
        <v>3316</v>
      </c>
      <c r="F171" s="150" t="s">
        <v>3317</v>
      </c>
      <c r="G171" s="151" t="s">
        <v>370</v>
      </c>
      <c r="H171" s="152">
        <v>10</v>
      </c>
      <c r="I171" s="153"/>
      <c r="J171" s="154">
        <f>ROUND(I171*H171,2)</f>
        <v>0</v>
      </c>
      <c r="K171" s="155"/>
      <c r="L171" s="37"/>
      <c r="M171" s="163" t="s">
        <v>3</v>
      </c>
      <c r="N171" s="164" t="s">
        <v>48</v>
      </c>
      <c r="O171" s="57"/>
      <c r="P171" s="165">
        <f>O171*H171</f>
        <v>0</v>
      </c>
      <c r="Q171" s="165">
        <v>2.1000000000000001E-4</v>
      </c>
      <c r="R171" s="165">
        <f>Q171*H171</f>
        <v>2.1000000000000003E-3</v>
      </c>
      <c r="S171" s="165">
        <v>0</v>
      </c>
      <c r="T171" s="166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61" t="s">
        <v>200</v>
      </c>
      <c r="AT171" s="161" t="s">
        <v>189</v>
      </c>
      <c r="AU171" s="161" t="s">
        <v>87</v>
      </c>
      <c r="AY171" s="20" t="s">
        <v>186</v>
      </c>
      <c r="BE171" s="162">
        <f>IF(N171="základní",J171,0)</f>
        <v>0</v>
      </c>
      <c r="BF171" s="162">
        <f>IF(N171="snížená",J171,0)</f>
        <v>0</v>
      </c>
      <c r="BG171" s="162">
        <f>IF(N171="zákl. přenesená",J171,0)</f>
        <v>0</v>
      </c>
      <c r="BH171" s="162">
        <f>IF(N171="sníž. přenesená",J171,0)</f>
        <v>0</v>
      </c>
      <c r="BI171" s="162">
        <f>IF(N171="nulová",J171,0)</f>
        <v>0</v>
      </c>
      <c r="BJ171" s="20" t="s">
        <v>85</v>
      </c>
      <c r="BK171" s="162">
        <f>ROUND(I171*H171,2)</f>
        <v>0</v>
      </c>
      <c r="BL171" s="20" t="s">
        <v>200</v>
      </c>
      <c r="BM171" s="161" t="s">
        <v>3318</v>
      </c>
    </row>
    <row r="172" spans="1:65" s="13" customFormat="1">
      <c r="B172" s="178"/>
      <c r="D172" s="172" t="s">
        <v>373</v>
      </c>
      <c r="E172" s="179" t="s">
        <v>3</v>
      </c>
      <c r="F172" s="180" t="s">
        <v>3319</v>
      </c>
      <c r="H172" s="181">
        <v>10</v>
      </c>
      <c r="I172" s="182"/>
      <c r="L172" s="178"/>
      <c r="M172" s="183"/>
      <c r="N172" s="184"/>
      <c r="O172" s="184"/>
      <c r="P172" s="184"/>
      <c r="Q172" s="184"/>
      <c r="R172" s="184"/>
      <c r="S172" s="184"/>
      <c r="T172" s="185"/>
      <c r="AT172" s="179" t="s">
        <v>373</v>
      </c>
      <c r="AU172" s="179" t="s">
        <v>87</v>
      </c>
      <c r="AV172" s="13" t="s">
        <v>87</v>
      </c>
      <c r="AW172" s="13" t="s">
        <v>38</v>
      </c>
      <c r="AX172" s="13" t="s">
        <v>85</v>
      </c>
      <c r="AY172" s="179" t="s">
        <v>186</v>
      </c>
    </row>
    <row r="173" spans="1:65" s="2" customFormat="1" ht="36.75" customHeight="1">
      <c r="A173" s="36"/>
      <c r="B173" s="147"/>
      <c r="C173" s="148" t="s">
        <v>478</v>
      </c>
      <c r="D173" s="148" t="s">
        <v>189</v>
      </c>
      <c r="E173" s="149" t="s">
        <v>986</v>
      </c>
      <c r="F173" s="150" t="s">
        <v>987</v>
      </c>
      <c r="G173" s="151" t="s">
        <v>435</v>
      </c>
      <c r="H173" s="152">
        <v>10</v>
      </c>
      <c r="I173" s="153"/>
      <c r="J173" s="154">
        <f>ROUND(I173*H173,2)</f>
        <v>0</v>
      </c>
      <c r="K173" s="155"/>
      <c r="L173" s="37"/>
      <c r="M173" s="163" t="s">
        <v>3</v>
      </c>
      <c r="N173" s="164" t="s">
        <v>48</v>
      </c>
      <c r="O173" s="57"/>
      <c r="P173" s="165">
        <f>O173*H173</f>
        <v>0</v>
      </c>
      <c r="Q173" s="165">
        <v>4.6800000000000001E-3</v>
      </c>
      <c r="R173" s="165">
        <f>Q173*H173</f>
        <v>4.6800000000000001E-2</v>
      </c>
      <c r="S173" s="165">
        <v>0</v>
      </c>
      <c r="T173" s="166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61" t="s">
        <v>200</v>
      </c>
      <c r="AT173" s="161" t="s">
        <v>189</v>
      </c>
      <c r="AU173" s="161" t="s">
        <v>87</v>
      </c>
      <c r="AY173" s="20" t="s">
        <v>186</v>
      </c>
      <c r="BE173" s="162">
        <f>IF(N173="základní",J173,0)</f>
        <v>0</v>
      </c>
      <c r="BF173" s="162">
        <f>IF(N173="snížená",J173,0)</f>
        <v>0</v>
      </c>
      <c r="BG173" s="162">
        <f>IF(N173="zákl. přenesená",J173,0)</f>
        <v>0</v>
      </c>
      <c r="BH173" s="162">
        <f>IF(N173="sníž. přenesená",J173,0)</f>
        <v>0</v>
      </c>
      <c r="BI173" s="162">
        <f>IF(N173="nulová",J173,0)</f>
        <v>0</v>
      </c>
      <c r="BJ173" s="20" t="s">
        <v>85</v>
      </c>
      <c r="BK173" s="162">
        <f>ROUND(I173*H173,2)</f>
        <v>0</v>
      </c>
      <c r="BL173" s="20" t="s">
        <v>200</v>
      </c>
      <c r="BM173" s="161" t="s">
        <v>3320</v>
      </c>
    </row>
    <row r="174" spans="1:65" s="15" customFormat="1">
      <c r="B174" s="194"/>
      <c r="D174" s="172" t="s">
        <v>373</v>
      </c>
      <c r="E174" s="195" t="s">
        <v>3</v>
      </c>
      <c r="F174" s="196" t="s">
        <v>3321</v>
      </c>
      <c r="H174" s="195" t="s">
        <v>3</v>
      </c>
      <c r="I174" s="197"/>
      <c r="L174" s="194"/>
      <c r="M174" s="198"/>
      <c r="N174" s="199"/>
      <c r="O174" s="199"/>
      <c r="P174" s="199"/>
      <c r="Q174" s="199"/>
      <c r="R174" s="199"/>
      <c r="S174" s="199"/>
      <c r="T174" s="200"/>
      <c r="AT174" s="195" t="s">
        <v>373</v>
      </c>
      <c r="AU174" s="195" t="s">
        <v>87</v>
      </c>
      <c r="AV174" s="15" t="s">
        <v>85</v>
      </c>
      <c r="AW174" s="15" t="s">
        <v>38</v>
      </c>
      <c r="AX174" s="15" t="s">
        <v>77</v>
      </c>
      <c r="AY174" s="195" t="s">
        <v>186</v>
      </c>
    </row>
    <row r="175" spans="1:65" s="13" customFormat="1">
      <c r="B175" s="178"/>
      <c r="D175" s="172" t="s">
        <v>373</v>
      </c>
      <c r="E175" s="179" t="s">
        <v>3</v>
      </c>
      <c r="F175" s="180" t="s">
        <v>3322</v>
      </c>
      <c r="H175" s="181">
        <v>10</v>
      </c>
      <c r="I175" s="182"/>
      <c r="L175" s="178"/>
      <c r="M175" s="183"/>
      <c r="N175" s="184"/>
      <c r="O175" s="184"/>
      <c r="P175" s="184"/>
      <c r="Q175" s="184"/>
      <c r="R175" s="184"/>
      <c r="S175" s="184"/>
      <c r="T175" s="185"/>
      <c r="AT175" s="179" t="s">
        <v>373</v>
      </c>
      <c r="AU175" s="179" t="s">
        <v>87</v>
      </c>
      <c r="AV175" s="13" t="s">
        <v>87</v>
      </c>
      <c r="AW175" s="13" t="s">
        <v>38</v>
      </c>
      <c r="AX175" s="13" t="s">
        <v>85</v>
      </c>
      <c r="AY175" s="179" t="s">
        <v>186</v>
      </c>
    </row>
    <row r="176" spans="1:65" s="2" customFormat="1" ht="23.45" customHeight="1">
      <c r="A176" s="36"/>
      <c r="B176" s="147"/>
      <c r="C176" s="148" t="s">
        <v>8</v>
      </c>
      <c r="D176" s="148" t="s">
        <v>189</v>
      </c>
      <c r="E176" s="149" t="s">
        <v>3323</v>
      </c>
      <c r="F176" s="150" t="s">
        <v>3324</v>
      </c>
      <c r="G176" s="151" t="s">
        <v>435</v>
      </c>
      <c r="H176" s="152">
        <v>17</v>
      </c>
      <c r="I176" s="153"/>
      <c r="J176" s="154">
        <f>ROUND(I176*H176,2)</f>
        <v>0</v>
      </c>
      <c r="K176" s="155"/>
      <c r="L176" s="37"/>
      <c r="M176" s="163" t="s">
        <v>3</v>
      </c>
      <c r="N176" s="164" t="s">
        <v>48</v>
      </c>
      <c r="O176" s="57"/>
      <c r="P176" s="165">
        <f>O176*H176</f>
        <v>0</v>
      </c>
      <c r="Q176" s="165">
        <v>1.0000000000000001E-5</v>
      </c>
      <c r="R176" s="165">
        <f>Q176*H176</f>
        <v>1.7000000000000001E-4</v>
      </c>
      <c r="S176" s="165">
        <v>0</v>
      </c>
      <c r="T176" s="166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61" t="s">
        <v>200</v>
      </c>
      <c r="AT176" s="161" t="s">
        <v>189</v>
      </c>
      <c r="AU176" s="161" t="s">
        <v>87</v>
      </c>
      <c r="AY176" s="20" t="s">
        <v>186</v>
      </c>
      <c r="BE176" s="162">
        <f>IF(N176="základní",J176,0)</f>
        <v>0</v>
      </c>
      <c r="BF176" s="162">
        <f>IF(N176="snížená",J176,0)</f>
        <v>0</v>
      </c>
      <c r="BG176" s="162">
        <f>IF(N176="zákl. přenesená",J176,0)</f>
        <v>0</v>
      </c>
      <c r="BH176" s="162">
        <f>IF(N176="sníž. přenesená",J176,0)</f>
        <v>0</v>
      </c>
      <c r="BI176" s="162">
        <f>IF(N176="nulová",J176,0)</f>
        <v>0</v>
      </c>
      <c r="BJ176" s="20" t="s">
        <v>85</v>
      </c>
      <c r="BK176" s="162">
        <f>ROUND(I176*H176,2)</f>
        <v>0</v>
      </c>
      <c r="BL176" s="20" t="s">
        <v>200</v>
      </c>
      <c r="BM176" s="161" t="s">
        <v>3325</v>
      </c>
    </row>
    <row r="177" spans="1:65" s="2" customFormat="1" ht="16.350000000000001" customHeight="1">
      <c r="A177" s="36"/>
      <c r="B177" s="147"/>
      <c r="C177" s="201" t="s">
        <v>489</v>
      </c>
      <c r="D177" s="201" t="s">
        <v>184</v>
      </c>
      <c r="E177" s="202" t="s">
        <v>3326</v>
      </c>
      <c r="F177" s="203" t="s">
        <v>3327</v>
      </c>
      <c r="G177" s="204" t="s">
        <v>3328</v>
      </c>
      <c r="H177" s="205">
        <v>0.17</v>
      </c>
      <c r="I177" s="206"/>
      <c r="J177" s="207">
        <f>ROUND(I177*H177,2)</f>
        <v>0</v>
      </c>
      <c r="K177" s="208"/>
      <c r="L177" s="209"/>
      <c r="M177" s="210" t="s">
        <v>3</v>
      </c>
      <c r="N177" s="211" t="s">
        <v>48</v>
      </c>
      <c r="O177" s="57"/>
      <c r="P177" s="165">
        <f>O177*H177</f>
        <v>0</v>
      </c>
      <c r="Q177" s="165">
        <v>0</v>
      </c>
      <c r="R177" s="165">
        <f>Q177*H177</f>
        <v>0</v>
      </c>
      <c r="S177" s="165">
        <v>0</v>
      </c>
      <c r="T177" s="166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61" t="s">
        <v>466</v>
      </c>
      <c r="AT177" s="161" t="s">
        <v>184</v>
      </c>
      <c r="AU177" s="161" t="s">
        <v>87</v>
      </c>
      <c r="AY177" s="20" t="s">
        <v>186</v>
      </c>
      <c r="BE177" s="162">
        <f>IF(N177="základní",J177,0)</f>
        <v>0</v>
      </c>
      <c r="BF177" s="162">
        <f>IF(N177="snížená",J177,0)</f>
        <v>0</v>
      </c>
      <c r="BG177" s="162">
        <f>IF(N177="zákl. přenesená",J177,0)</f>
        <v>0</v>
      </c>
      <c r="BH177" s="162">
        <f>IF(N177="sníž. přenesená",J177,0)</f>
        <v>0</v>
      </c>
      <c r="BI177" s="162">
        <f>IF(N177="nulová",J177,0)</f>
        <v>0</v>
      </c>
      <c r="BJ177" s="20" t="s">
        <v>85</v>
      </c>
      <c r="BK177" s="162">
        <f>ROUND(I177*H177,2)</f>
        <v>0</v>
      </c>
      <c r="BL177" s="20" t="s">
        <v>466</v>
      </c>
      <c r="BM177" s="161" t="s">
        <v>3329</v>
      </c>
    </row>
    <row r="178" spans="1:65" s="13" customFormat="1">
      <c r="B178" s="178"/>
      <c r="D178" s="172" t="s">
        <v>373</v>
      </c>
      <c r="E178" s="179" t="s">
        <v>3</v>
      </c>
      <c r="F178" s="180" t="s">
        <v>3330</v>
      </c>
      <c r="H178" s="181">
        <v>0.17</v>
      </c>
      <c r="I178" s="182"/>
      <c r="L178" s="178"/>
      <c r="M178" s="183"/>
      <c r="N178" s="184"/>
      <c r="O178" s="184"/>
      <c r="P178" s="184"/>
      <c r="Q178" s="184"/>
      <c r="R178" s="184"/>
      <c r="S178" s="184"/>
      <c r="T178" s="185"/>
      <c r="AT178" s="179" t="s">
        <v>373</v>
      </c>
      <c r="AU178" s="179" t="s">
        <v>87</v>
      </c>
      <c r="AV178" s="13" t="s">
        <v>87</v>
      </c>
      <c r="AW178" s="13" t="s">
        <v>38</v>
      </c>
      <c r="AX178" s="13" t="s">
        <v>85</v>
      </c>
      <c r="AY178" s="179" t="s">
        <v>186</v>
      </c>
    </row>
    <row r="179" spans="1:65" s="2" customFormat="1" ht="23.45" customHeight="1">
      <c r="A179" s="36"/>
      <c r="B179" s="147"/>
      <c r="C179" s="148" t="s">
        <v>495</v>
      </c>
      <c r="D179" s="148" t="s">
        <v>189</v>
      </c>
      <c r="E179" s="149" t="s">
        <v>3331</v>
      </c>
      <c r="F179" s="150" t="s">
        <v>3332</v>
      </c>
      <c r="G179" s="151" t="s">
        <v>843</v>
      </c>
      <c r="H179" s="152">
        <v>10</v>
      </c>
      <c r="I179" s="153"/>
      <c r="J179" s="154">
        <f>ROUND(I179*H179,2)</f>
        <v>0</v>
      </c>
      <c r="K179" s="155"/>
      <c r="L179" s="37"/>
      <c r="M179" s="163" t="s">
        <v>3</v>
      </c>
      <c r="N179" s="164" t="s">
        <v>48</v>
      </c>
      <c r="O179" s="57"/>
      <c r="P179" s="165">
        <f>O179*H179</f>
        <v>0</v>
      </c>
      <c r="Q179" s="165">
        <v>0</v>
      </c>
      <c r="R179" s="165">
        <f>Q179*H179</f>
        <v>0</v>
      </c>
      <c r="S179" s="165">
        <v>0.187</v>
      </c>
      <c r="T179" s="166">
        <f>S179*H179</f>
        <v>1.87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61" t="s">
        <v>200</v>
      </c>
      <c r="AT179" s="161" t="s">
        <v>189</v>
      </c>
      <c r="AU179" s="161" t="s">
        <v>87</v>
      </c>
      <c r="AY179" s="20" t="s">
        <v>186</v>
      </c>
      <c r="BE179" s="162">
        <f>IF(N179="základní",J179,0)</f>
        <v>0</v>
      </c>
      <c r="BF179" s="162">
        <f>IF(N179="snížená",J179,0)</f>
        <v>0</v>
      </c>
      <c r="BG179" s="162">
        <f>IF(N179="zákl. přenesená",J179,0)</f>
        <v>0</v>
      </c>
      <c r="BH179" s="162">
        <f>IF(N179="sníž. přenesená",J179,0)</f>
        <v>0</v>
      </c>
      <c r="BI179" s="162">
        <f>IF(N179="nulová",J179,0)</f>
        <v>0</v>
      </c>
      <c r="BJ179" s="20" t="s">
        <v>85</v>
      </c>
      <c r="BK179" s="162">
        <f>ROUND(I179*H179,2)</f>
        <v>0</v>
      </c>
      <c r="BL179" s="20" t="s">
        <v>200</v>
      </c>
      <c r="BM179" s="161" t="s">
        <v>3333</v>
      </c>
    </row>
    <row r="180" spans="1:65" s="2" customFormat="1" ht="31.9" customHeight="1">
      <c r="A180" s="36"/>
      <c r="B180" s="147"/>
      <c r="C180" s="148" t="s">
        <v>509</v>
      </c>
      <c r="D180" s="148" t="s">
        <v>189</v>
      </c>
      <c r="E180" s="149" t="s">
        <v>3334</v>
      </c>
      <c r="F180" s="150" t="s">
        <v>3335</v>
      </c>
      <c r="G180" s="151" t="s">
        <v>843</v>
      </c>
      <c r="H180" s="152">
        <v>7.5</v>
      </c>
      <c r="I180" s="153"/>
      <c r="J180" s="154">
        <f>ROUND(I180*H180,2)</f>
        <v>0</v>
      </c>
      <c r="K180" s="155"/>
      <c r="L180" s="37"/>
      <c r="M180" s="163" t="s">
        <v>3</v>
      </c>
      <c r="N180" s="164" t="s">
        <v>48</v>
      </c>
      <c r="O180" s="57"/>
      <c r="P180" s="165">
        <f>O180*H180</f>
        <v>0</v>
      </c>
      <c r="Q180" s="165">
        <v>3.4399999999999999E-3</v>
      </c>
      <c r="R180" s="165">
        <f>Q180*H180</f>
        <v>2.58E-2</v>
      </c>
      <c r="S180" s="165">
        <v>0</v>
      </c>
      <c r="T180" s="166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61" t="s">
        <v>200</v>
      </c>
      <c r="AT180" s="161" t="s">
        <v>189</v>
      </c>
      <c r="AU180" s="161" t="s">
        <v>87</v>
      </c>
      <c r="AY180" s="20" t="s">
        <v>186</v>
      </c>
      <c r="BE180" s="162">
        <f>IF(N180="základní",J180,0)</f>
        <v>0</v>
      </c>
      <c r="BF180" s="162">
        <f>IF(N180="snížená",J180,0)</f>
        <v>0</v>
      </c>
      <c r="BG180" s="162">
        <f>IF(N180="zákl. přenesená",J180,0)</f>
        <v>0</v>
      </c>
      <c r="BH180" s="162">
        <f>IF(N180="sníž. přenesená",J180,0)</f>
        <v>0</v>
      </c>
      <c r="BI180" s="162">
        <f>IF(N180="nulová",J180,0)</f>
        <v>0</v>
      </c>
      <c r="BJ180" s="20" t="s">
        <v>85</v>
      </c>
      <c r="BK180" s="162">
        <f>ROUND(I180*H180,2)</f>
        <v>0</v>
      </c>
      <c r="BL180" s="20" t="s">
        <v>200</v>
      </c>
      <c r="BM180" s="161" t="s">
        <v>3336</v>
      </c>
    </row>
    <row r="181" spans="1:65" s="13" customFormat="1">
      <c r="B181" s="178"/>
      <c r="D181" s="172" t="s">
        <v>373</v>
      </c>
      <c r="E181" s="179" t="s">
        <v>3</v>
      </c>
      <c r="F181" s="180" t="s">
        <v>3337</v>
      </c>
      <c r="H181" s="181">
        <v>7.5</v>
      </c>
      <c r="I181" s="182"/>
      <c r="L181" s="178"/>
      <c r="M181" s="183"/>
      <c r="N181" s="184"/>
      <c r="O181" s="184"/>
      <c r="P181" s="184"/>
      <c r="Q181" s="184"/>
      <c r="R181" s="184"/>
      <c r="S181" s="184"/>
      <c r="T181" s="185"/>
      <c r="AT181" s="179" t="s">
        <v>373</v>
      </c>
      <c r="AU181" s="179" t="s">
        <v>87</v>
      </c>
      <c r="AV181" s="13" t="s">
        <v>87</v>
      </c>
      <c r="AW181" s="13" t="s">
        <v>38</v>
      </c>
      <c r="AX181" s="13" t="s">
        <v>85</v>
      </c>
      <c r="AY181" s="179" t="s">
        <v>186</v>
      </c>
    </row>
    <row r="182" spans="1:65" s="2" customFormat="1" ht="23.45" customHeight="1">
      <c r="A182" s="36"/>
      <c r="B182" s="147"/>
      <c r="C182" s="148" t="s">
        <v>547</v>
      </c>
      <c r="D182" s="148" t="s">
        <v>189</v>
      </c>
      <c r="E182" s="149" t="s">
        <v>3338</v>
      </c>
      <c r="F182" s="150" t="s">
        <v>3339</v>
      </c>
      <c r="G182" s="151" t="s">
        <v>843</v>
      </c>
      <c r="H182" s="152">
        <v>7.5</v>
      </c>
      <c r="I182" s="153"/>
      <c r="J182" s="154">
        <f>ROUND(I182*H182,2)</f>
        <v>0</v>
      </c>
      <c r="K182" s="155"/>
      <c r="L182" s="37"/>
      <c r="M182" s="163" t="s">
        <v>3</v>
      </c>
      <c r="N182" s="164" t="s">
        <v>48</v>
      </c>
      <c r="O182" s="57"/>
      <c r="P182" s="165">
        <f>O182*H182</f>
        <v>0</v>
      </c>
      <c r="Q182" s="165">
        <v>4.8300000000000001E-3</v>
      </c>
      <c r="R182" s="165">
        <f>Q182*H182</f>
        <v>3.6225E-2</v>
      </c>
      <c r="S182" s="165">
        <v>0</v>
      </c>
      <c r="T182" s="166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61" t="s">
        <v>200</v>
      </c>
      <c r="AT182" s="161" t="s">
        <v>189</v>
      </c>
      <c r="AU182" s="161" t="s">
        <v>87</v>
      </c>
      <c r="AY182" s="20" t="s">
        <v>186</v>
      </c>
      <c r="BE182" s="162">
        <f>IF(N182="základní",J182,0)</f>
        <v>0</v>
      </c>
      <c r="BF182" s="162">
        <f>IF(N182="snížená",J182,0)</f>
        <v>0</v>
      </c>
      <c r="BG182" s="162">
        <f>IF(N182="zákl. přenesená",J182,0)</f>
        <v>0</v>
      </c>
      <c r="BH182" s="162">
        <f>IF(N182="sníž. přenesená",J182,0)</f>
        <v>0</v>
      </c>
      <c r="BI182" s="162">
        <f>IF(N182="nulová",J182,0)</f>
        <v>0</v>
      </c>
      <c r="BJ182" s="20" t="s">
        <v>85</v>
      </c>
      <c r="BK182" s="162">
        <f>ROUND(I182*H182,2)</f>
        <v>0</v>
      </c>
      <c r="BL182" s="20" t="s">
        <v>200</v>
      </c>
      <c r="BM182" s="161" t="s">
        <v>3340</v>
      </c>
    </row>
    <row r="183" spans="1:65" s="12" customFormat="1" ht="22.9" customHeight="1">
      <c r="B183" s="134"/>
      <c r="D183" s="135" t="s">
        <v>76</v>
      </c>
      <c r="E183" s="145" t="s">
        <v>2065</v>
      </c>
      <c r="F183" s="145" t="s">
        <v>2066</v>
      </c>
      <c r="I183" s="137"/>
      <c r="J183" s="146">
        <f>BK183</f>
        <v>0</v>
      </c>
      <c r="L183" s="134"/>
      <c r="M183" s="139"/>
      <c r="N183" s="140"/>
      <c r="O183" s="140"/>
      <c r="P183" s="141">
        <f>SUM(P184:P189)</f>
        <v>0</v>
      </c>
      <c r="Q183" s="140"/>
      <c r="R183" s="141">
        <f>SUM(R184:R189)</f>
        <v>0</v>
      </c>
      <c r="S183" s="140"/>
      <c r="T183" s="142">
        <f>SUM(T184:T189)</f>
        <v>0</v>
      </c>
      <c r="AR183" s="135" t="s">
        <v>85</v>
      </c>
      <c r="AT183" s="143" t="s">
        <v>76</v>
      </c>
      <c r="AU183" s="143" t="s">
        <v>85</v>
      </c>
      <c r="AY183" s="135" t="s">
        <v>186</v>
      </c>
      <c r="BK183" s="144">
        <f>SUM(BK184:BK189)</f>
        <v>0</v>
      </c>
    </row>
    <row r="184" spans="1:65" s="2" customFormat="1" ht="36.75" customHeight="1">
      <c r="A184" s="36"/>
      <c r="B184" s="147"/>
      <c r="C184" s="148" t="s">
        <v>569</v>
      </c>
      <c r="D184" s="148" t="s">
        <v>189</v>
      </c>
      <c r="E184" s="149" t="s">
        <v>2855</v>
      </c>
      <c r="F184" s="150" t="s">
        <v>2856</v>
      </c>
      <c r="G184" s="151" t="s">
        <v>492</v>
      </c>
      <c r="H184" s="152">
        <v>1.921</v>
      </c>
      <c r="I184" s="153"/>
      <c r="J184" s="154">
        <f>ROUND(I184*H184,2)</f>
        <v>0</v>
      </c>
      <c r="K184" s="155"/>
      <c r="L184" s="37"/>
      <c r="M184" s="163" t="s">
        <v>3</v>
      </c>
      <c r="N184" s="164" t="s">
        <v>48</v>
      </c>
      <c r="O184" s="57"/>
      <c r="P184" s="165">
        <f>O184*H184</f>
        <v>0</v>
      </c>
      <c r="Q184" s="165">
        <v>0</v>
      </c>
      <c r="R184" s="165">
        <f>Q184*H184</f>
        <v>0</v>
      </c>
      <c r="S184" s="165">
        <v>0</v>
      </c>
      <c r="T184" s="166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61" t="s">
        <v>200</v>
      </c>
      <c r="AT184" s="161" t="s">
        <v>189</v>
      </c>
      <c r="AU184" s="161" t="s">
        <v>87</v>
      </c>
      <c r="AY184" s="20" t="s">
        <v>186</v>
      </c>
      <c r="BE184" s="162">
        <f>IF(N184="základní",J184,0)</f>
        <v>0</v>
      </c>
      <c r="BF184" s="162">
        <f>IF(N184="snížená",J184,0)</f>
        <v>0</v>
      </c>
      <c r="BG184" s="162">
        <f>IF(N184="zákl. přenesená",J184,0)</f>
        <v>0</v>
      </c>
      <c r="BH184" s="162">
        <f>IF(N184="sníž. přenesená",J184,0)</f>
        <v>0</v>
      </c>
      <c r="BI184" s="162">
        <f>IF(N184="nulová",J184,0)</f>
        <v>0</v>
      </c>
      <c r="BJ184" s="20" t="s">
        <v>85</v>
      </c>
      <c r="BK184" s="162">
        <f>ROUND(I184*H184,2)</f>
        <v>0</v>
      </c>
      <c r="BL184" s="20" t="s">
        <v>200</v>
      </c>
      <c r="BM184" s="161" t="s">
        <v>3341</v>
      </c>
    </row>
    <row r="185" spans="1:65" s="2" customFormat="1" ht="31.9" customHeight="1">
      <c r="A185" s="36"/>
      <c r="B185" s="147"/>
      <c r="C185" s="148" t="s">
        <v>574</v>
      </c>
      <c r="D185" s="148" t="s">
        <v>189</v>
      </c>
      <c r="E185" s="149" t="s">
        <v>2070</v>
      </c>
      <c r="F185" s="150" t="s">
        <v>2071</v>
      </c>
      <c r="G185" s="151" t="s">
        <v>492</v>
      </c>
      <c r="H185" s="152">
        <v>1.921</v>
      </c>
      <c r="I185" s="153"/>
      <c r="J185" s="154">
        <f>ROUND(I185*H185,2)</f>
        <v>0</v>
      </c>
      <c r="K185" s="155"/>
      <c r="L185" s="37"/>
      <c r="M185" s="163" t="s">
        <v>3</v>
      </c>
      <c r="N185" s="164" t="s">
        <v>48</v>
      </c>
      <c r="O185" s="57"/>
      <c r="P185" s="165">
        <f>O185*H185</f>
        <v>0</v>
      </c>
      <c r="Q185" s="165">
        <v>0</v>
      </c>
      <c r="R185" s="165">
        <f>Q185*H185</f>
        <v>0</v>
      </c>
      <c r="S185" s="165">
        <v>0</v>
      </c>
      <c r="T185" s="166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61" t="s">
        <v>200</v>
      </c>
      <c r="AT185" s="161" t="s">
        <v>189</v>
      </c>
      <c r="AU185" s="161" t="s">
        <v>87</v>
      </c>
      <c r="AY185" s="20" t="s">
        <v>186</v>
      </c>
      <c r="BE185" s="162">
        <f>IF(N185="základní",J185,0)</f>
        <v>0</v>
      </c>
      <c r="BF185" s="162">
        <f>IF(N185="snížená",J185,0)</f>
        <v>0</v>
      </c>
      <c r="BG185" s="162">
        <f>IF(N185="zákl. přenesená",J185,0)</f>
        <v>0</v>
      </c>
      <c r="BH185" s="162">
        <f>IF(N185="sníž. přenesená",J185,0)</f>
        <v>0</v>
      </c>
      <c r="BI185" s="162">
        <f>IF(N185="nulová",J185,0)</f>
        <v>0</v>
      </c>
      <c r="BJ185" s="20" t="s">
        <v>85</v>
      </c>
      <c r="BK185" s="162">
        <f>ROUND(I185*H185,2)</f>
        <v>0</v>
      </c>
      <c r="BL185" s="20" t="s">
        <v>200</v>
      </c>
      <c r="BM185" s="161" t="s">
        <v>3342</v>
      </c>
    </row>
    <row r="186" spans="1:65" s="2" customFormat="1" ht="42.75" customHeight="1">
      <c r="A186" s="36"/>
      <c r="B186" s="147"/>
      <c r="C186" s="148" t="s">
        <v>583</v>
      </c>
      <c r="D186" s="148" t="s">
        <v>189</v>
      </c>
      <c r="E186" s="149" t="s">
        <v>2073</v>
      </c>
      <c r="F186" s="150" t="s">
        <v>2074</v>
      </c>
      <c r="G186" s="151" t="s">
        <v>492</v>
      </c>
      <c r="H186" s="152">
        <v>42.262</v>
      </c>
      <c r="I186" s="153"/>
      <c r="J186" s="154">
        <f>ROUND(I186*H186,2)</f>
        <v>0</v>
      </c>
      <c r="K186" s="155"/>
      <c r="L186" s="37"/>
      <c r="M186" s="163" t="s">
        <v>3</v>
      </c>
      <c r="N186" s="164" t="s">
        <v>48</v>
      </c>
      <c r="O186" s="57"/>
      <c r="P186" s="165">
        <f>O186*H186</f>
        <v>0</v>
      </c>
      <c r="Q186" s="165">
        <v>0</v>
      </c>
      <c r="R186" s="165">
        <f>Q186*H186</f>
        <v>0</v>
      </c>
      <c r="S186" s="165">
        <v>0</v>
      </c>
      <c r="T186" s="166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61" t="s">
        <v>200</v>
      </c>
      <c r="AT186" s="161" t="s">
        <v>189</v>
      </c>
      <c r="AU186" s="161" t="s">
        <v>87</v>
      </c>
      <c r="AY186" s="20" t="s">
        <v>186</v>
      </c>
      <c r="BE186" s="162">
        <f>IF(N186="základní",J186,0)</f>
        <v>0</v>
      </c>
      <c r="BF186" s="162">
        <f>IF(N186="snížená",J186,0)</f>
        <v>0</v>
      </c>
      <c r="BG186" s="162">
        <f>IF(N186="zákl. přenesená",J186,0)</f>
        <v>0</v>
      </c>
      <c r="BH186" s="162">
        <f>IF(N186="sníž. přenesená",J186,0)</f>
        <v>0</v>
      </c>
      <c r="BI186" s="162">
        <f>IF(N186="nulová",J186,0)</f>
        <v>0</v>
      </c>
      <c r="BJ186" s="20" t="s">
        <v>85</v>
      </c>
      <c r="BK186" s="162">
        <f>ROUND(I186*H186,2)</f>
        <v>0</v>
      </c>
      <c r="BL186" s="20" t="s">
        <v>200</v>
      </c>
      <c r="BM186" s="161" t="s">
        <v>3343</v>
      </c>
    </row>
    <row r="187" spans="1:65" s="13" customFormat="1">
      <c r="B187" s="178"/>
      <c r="D187" s="172" t="s">
        <v>373</v>
      </c>
      <c r="F187" s="180" t="s">
        <v>3344</v>
      </c>
      <c r="H187" s="181">
        <v>42.262</v>
      </c>
      <c r="I187" s="182"/>
      <c r="L187" s="178"/>
      <c r="M187" s="183"/>
      <c r="N187" s="184"/>
      <c r="O187" s="184"/>
      <c r="P187" s="184"/>
      <c r="Q187" s="184"/>
      <c r="R187" s="184"/>
      <c r="S187" s="184"/>
      <c r="T187" s="185"/>
      <c r="AT187" s="179" t="s">
        <v>373</v>
      </c>
      <c r="AU187" s="179" t="s">
        <v>87</v>
      </c>
      <c r="AV187" s="13" t="s">
        <v>87</v>
      </c>
      <c r="AW187" s="13" t="s">
        <v>4</v>
      </c>
      <c r="AX187" s="13" t="s">
        <v>85</v>
      </c>
      <c r="AY187" s="179" t="s">
        <v>186</v>
      </c>
    </row>
    <row r="188" spans="1:65" s="2" customFormat="1" ht="47.65" customHeight="1">
      <c r="A188" s="36"/>
      <c r="B188" s="147"/>
      <c r="C188" s="148" t="s">
        <v>594</v>
      </c>
      <c r="D188" s="148" t="s">
        <v>189</v>
      </c>
      <c r="E188" s="149" t="s">
        <v>2077</v>
      </c>
      <c r="F188" s="150" t="s">
        <v>2078</v>
      </c>
      <c r="G188" s="151" t="s">
        <v>492</v>
      </c>
      <c r="H188" s="152">
        <v>1.921</v>
      </c>
      <c r="I188" s="153"/>
      <c r="J188" s="154">
        <f>ROUND(I188*H188,2)</f>
        <v>0</v>
      </c>
      <c r="K188" s="155"/>
      <c r="L188" s="37"/>
      <c r="M188" s="163" t="s">
        <v>3</v>
      </c>
      <c r="N188" s="164" t="s">
        <v>48</v>
      </c>
      <c r="O188" s="57"/>
      <c r="P188" s="165">
        <f>O188*H188</f>
        <v>0</v>
      </c>
      <c r="Q188" s="165">
        <v>0</v>
      </c>
      <c r="R188" s="165">
        <f>Q188*H188</f>
        <v>0</v>
      </c>
      <c r="S188" s="165">
        <v>0</v>
      </c>
      <c r="T188" s="166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61" t="s">
        <v>200</v>
      </c>
      <c r="AT188" s="161" t="s">
        <v>189</v>
      </c>
      <c r="AU188" s="161" t="s">
        <v>87</v>
      </c>
      <c r="AY188" s="20" t="s">
        <v>186</v>
      </c>
      <c r="BE188" s="162">
        <f>IF(N188="základní",J188,0)</f>
        <v>0</v>
      </c>
      <c r="BF188" s="162">
        <f>IF(N188="snížená",J188,0)</f>
        <v>0</v>
      </c>
      <c r="BG188" s="162">
        <f>IF(N188="zákl. přenesená",J188,0)</f>
        <v>0</v>
      </c>
      <c r="BH188" s="162">
        <f>IF(N188="sníž. přenesená",J188,0)</f>
        <v>0</v>
      </c>
      <c r="BI188" s="162">
        <f>IF(N188="nulová",J188,0)</f>
        <v>0</v>
      </c>
      <c r="BJ188" s="20" t="s">
        <v>85</v>
      </c>
      <c r="BK188" s="162">
        <f>ROUND(I188*H188,2)</f>
        <v>0</v>
      </c>
      <c r="BL188" s="20" t="s">
        <v>200</v>
      </c>
      <c r="BM188" s="161" t="s">
        <v>3345</v>
      </c>
    </row>
    <row r="189" spans="1:65" s="2" customFormat="1">
      <c r="A189" s="36"/>
      <c r="B189" s="37"/>
      <c r="C189" s="36"/>
      <c r="D189" s="167" t="s">
        <v>240</v>
      </c>
      <c r="E189" s="36"/>
      <c r="F189" s="168" t="s">
        <v>2080</v>
      </c>
      <c r="G189" s="36"/>
      <c r="H189" s="36"/>
      <c r="I189" s="169"/>
      <c r="J189" s="36"/>
      <c r="K189" s="36"/>
      <c r="L189" s="37"/>
      <c r="M189" s="170"/>
      <c r="N189" s="171"/>
      <c r="O189" s="57"/>
      <c r="P189" s="57"/>
      <c r="Q189" s="57"/>
      <c r="R189" s="57"/>
      <c r="S189" s="57"/>
      <c r="T189" s="58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20" t="s">
        <v>240</v>
      </c>
      <c r="AU189" s="20" t="s">
        <v>87</v>
      </c>
    </row>
    <row r="190" spans="1:65" s="12" customFormat="1" ht="22.9" customHeight="1">
      <c r="B190" s="134"/>
      <c r="D190" s="135" t="s">
        <v>76</v>
      </c>
      <c r="E190" s="145" t="s">
        <v>1000</v>
      </c>
      <c r="F190" s="145" t="s">
        <v>1001</v>
      </c>
      <c r="I190" s="137"/>
      <c r="J190" s="146">
        <f>BK190</f>
        <v>0</v>
      </c>
      <c r="L190" s="134"/>
      <c r="M190" s="139"/>
      <c r="N190" s="140"/>
      <c r="O190" s="140"/>
      <c r="P190" s="141">
        <f>P191</f>
        <v>0</v>
      </c>
      <c r="Q190" s="140"/>
      <c r="R190" s="141">
        <f>R191</f>
        <v>0</v>
      </c>
      <c r="S190" s="140"/>
      <c r="T190" s="142">
        <f>T191</f>
        <v>0</v>
      </c>
      <c r="AR190" s="135" t="s">
        <v>85</v>
      </c>
      <c r="AT190" s="143" t="s">
        <v>76</v>
      </c>
      <c r="AU190" s="143" t="s">
        <v>85</v>
      </c>
      <c r="AY190" s="135" t="s">
        <v>186</v>
      </c>
      <c r="BK190" s="144">
        <f>BK191</f>
        <v>0</v>
      </c>
    </row>
    <row r="191" spans="1:65" s="2" customFormat="1" ht="53.65" customHeight="1">
      <c r="A191" s="36"/>
      <c r="B191" s="147"/>
      <c r="C191" s="148" t="s">
        <v>600</v>
      </c>
      <c r="D191" s="148" t="s">
        <v>189</v>
      </c>
      <c r="E191" s="149" t="s">
        <v>3346</v>
      </c>
      <c r="F191" s="150" t="s">
        <v>3347</v>
      </c>
      <c r="G191" s="151" t="s">
        <v>492</v>
      </c>
      <c r="H191" s="152">
        <v>16.119</v>
      </c>
      <c r="I191" s="153"/>
      <c r="J191" s="154">
        <f>ROUND(I191*H191,2)</f>
        <v>0</v>
      </c>
      <c r="K191" s="155"/>
      <c r="L191" s="37"/>
      <c r="M191" s="163" t="s">
        <v>3</v>
      </c>
      <c r="N191" s="164" t="s">
        <v>48</v>
      </c>
      <c r="O191" s="57"/>
      <c r="P191" s="165">
        <f>O191*H191</f>
        <v>0</v>
      </c>
      <c r="Q191" s="165">
        <v>0</v>
      </c>
      <c r="R191" s="165">
        <f>Q191*H191</f>
        <v>0</v>
      </c>
      <c r="S191" s="165">
        <v>0</v>
      </c>
      <c r="T191" s="166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61" t="s">
        <v>200</v>
      </c>
      <c r="AT191" s="161" t="s">
        <v>189</v>
      </c>
      <c r="AU191" s="161" t="s">
        <v>87</v>
      </c>
      <c r="AY191" s="20" t="s">
        <v>186</v>
      </c>
      <c r="BE191" s="162">
        <f>IF(N191="základní",J191,0)</f>
        <v>0</v>
      </c>
      <c r="BF191" s="162">
        <f>IF(N191="snížená",J191,0)</f>
        <v>0</v>
      </c>
      <c r="BG191" s="162">
        <f>IF(N191="zákl. přenesená",J191,0)</f>
        <v>0</v>
      </c>
      <c r="BH191" s="162">
        <f>IF(N191="sníž. přenesená",J191,0)</f>
        <v>0</v>
      </c>
      <c r="BI191" s="162">
        <f>IF(N191="nulová",J191,0)</f>
        <v>0</v>
      </c>
      <c r="BJ191" s="20" t="s">
        <v>85</v>
      </c>
      <c r="BK191" s="162">
        <f>ROUND(I191*H191,2)</f>
        <v>0</v>
      </c>
      <c r="BL191" s="20" t="s">
        <v>200</v>
      </c>
      <c r="BM191" s="161" t="s">
        <v>3348</v>
      </c>
    </row>
    <row r="192" spans="1:65" s="12" customFormat="1" ht="25.9" customHeight="1">
      <c r="B192" s="134"/>
      <c r="D192" s="135" t="s">
        <v>76</v>
      </c>
      <c r="E192" s="136" t="s">
        <v>273</v>
      </c>
      <c r="F192" s="136" t="s">
        <v>274</v>
      </c>
      <c r="I192" s="137"/>
      <c r="J192" s="138">
        <f>BK192</f>
        <v>0</v>
      </c>
      <c r="L192" s="134"/>
      <c r="M192" s="139"/>
      <c r="N192" s="140"/>
      <c r="O192" s="140"/>
      <c r="P192" s="141">
        <f>P193+P207+P217+P235</f>
        <v>0</v>
      </c>
      <c r="Q192" s="140"/>
      <c r="R192" s="141">
        <f>R193+R207+R217+R235</f>
        <v>1.4958918000000001</v>
      </c>
      <c r="S192" s="140"/>
      <c r="T192" s="142">
        <f>T193+T207+T217+T235</f>
        <v>5.1389999999999998E-2</v>
      </c>
      <c r="AR192" s="135" t="s">
        <v>87</v>
      </c>
      <c r="AT192" s="143" t="s">
        <v>76</v>
      </c>
      <c r="AU192" s="143" t="s">
        <v>77</v>
      </c>
      <c r="AY192" s="135" t="s">
        <v>186</v>
      </c>
      <c r="BK192" s="144">
        <f>BK193+BK207+BK217+BK235</f>
        <v>0</v>
      </c>
    </row>
    <row r="193" spans="1:65" s="12" customFormat="1" ht="22.9" customHeight="1">
      <c r="B193" s="134"/>
      <c r="D193" s="135" t="s">
        <v>76</v>
      </c>
      <c r="E193" s="145" t="s">
        <v>3349</v>
      </c>
      <c r="F193" s="145" t="s">
        <v>3350</v>
      </c>
      <c r="I193" s="137"/>
      <c r="J193" s="146">
        <f>BK193</f>
        <v>0</v>
      </c>
      <c r="L193" s="134"/>
      <c r="M193" s="139"/>
      <c r="N193" s="140"/>
      <c r="O193" s="140"/>
      <c r="P193" s="141">
        <f>SUM(P194:P206)</f>
        <v>0</v>
      </c>
      <c r="Q193" s="140"/>
      <c r="R193" s="141">
        <f>SUM(R194:R206)</f>
        <v>0.67778099999999997</v>
      </c>
      <c r="S193" s="140"/>
      <c r="T193" s="142">
        <f>SUM(T194:T206)</f>
        <v>0</v>
      </c>
      <c r="AR193" s="135" t="s">
        <v>87</v>
      </c>
      <c r="AT193" s="143" t="s">
        <v>76</v>
      </c>
      <c r="AU193" s="143" t="s">
        <v>85</v>
      </c>
      <c r="AY193" s="135" t="s">
        <v>186</v>
      </c>
      <c r="BK193" s="144">
        <f>SUM(BK194:BK206)</f>
        <v>0</v>
      </c>
    </row>
    <row r="194" spans="1:65" s="2" customFormat="1" ht="36.75" customHeight="1">
      <c r="A194" s="36"/>
      <c r="B194" s="147"/>
      <c r="C194" s="148" t="s">
        <v>605</v>
      </c>
      <c r="D194" s="148" t="s">
        <v>189</v>
      </c>
      <c r="E194" s="149" t="s">
        <v>3351</v>
      </c>
      <c r="F194" s="150" t="s">
        <v>3352</v>
      </c>
      <c r="G194" s="151" t="s">
        <v>370</v>
      </c>
      <c r="H194" s="152">
        <v>5.6</v>
      </c>
      <c r="I194" s="153"/>
      <c r="J194" s="154">
        <f>ROUND(I194*H194,2)</f>
        <v>0</v>
      </c>
      <c r="K194" s="155"/>
      <c r="L194" s="37"/>
      <c r="M194" s="163" t="s">
        <v>3</v>
      </c>
      <c r="N194" s="164" t="s">
        <v>48</v>
      </c>
      <c r="O194" s="57"/>
      <c r="P194" s="165">
        <f>O194*H194</f>
        <v>0</v>
      </c>
      <c r="Q194" s="165">
        <v>0</v>
      </c>
      <c r="R194" s="165">
        <f>Q194*H194</f>
        <v>0</v>
      </c>
      <c r="S194" s="165">
        <v>0</v>
      </c>
      <c r="T194" s="166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61" t="s">
        <v>275</v>
      </c>
      <c r="AT194" s="161" t="s">
        <v>189</v>
      </c>
      <c r="AU194" s="161" t="s">
        <v>87</v>
      </c>
      <c r="AY194" s="20" t="s">
        <v>186</v>
      </c>
      <c r="BE194" s="162">
        <f>IF(N194="základní",J194,0)</f>
        <v>0</v>
      </c>
      <c r="BF194" s="162">
        <f>IF(N194="snížená",J194,0)</f>
        <v>0</v>
      </c>
      <c r="BG194" s="162">
        <f>IF(N194="zákl. přenesená",J194,0)</f>
        <v>0</v>
      </c>
      <c r="BH194" s="162">
        <f>IF(N194="sníž. přenesená",J194,0)</f>
        <v>0</v>
      </c>
      <c r="BI194" s="162">
        <f>IF(N194="nulová",J194,0)</f>
        <v>0</v>
      </c>
      <c r="BJ194" s="20" t="s">
        <v>85</v>
      </c>
      <c r="BK194" s="162">
        <f>ROUND(I194*H194,2)</f>
        <v>0</v>
      </c>
      <c r="BL194" s="20" t="s">
        <v>275</v>
      </c>
      <c r="BM194" s="161" t="s">
        <v>3353</v>
      </c>
    </row>
    <row r="195" spans="1:65" s="13" customFormat="1">
      <c r="B195" s="178"/>
      <c r="D195" s="172" t="s">
        <v>373</v>
      </c>
      <c r="E195" s="179" t="s">
        <v>3</v>
      </c>
      <c r="F195" s="180" t="s">
        <v>3354</v>
      </c>
      <c r="H195" s="181">
        <v>5.6</v>
      </c>
      <c r="I195" s="182"/>
      <c r="L195" s="178"/>
      <c r="M195" s="183"/>
      <c r="N195" s="184"/>
      <c r="O195" s="184"/>
      <c r="P195" s="184"/>
      <c r="Q195" s="184"/>
      <c r="R195" s="184"/>
      <c r="S195" s="184"/>
      <c r="T195" s="185"/>
      <c r="AT195" s="179" t="s">
        <v>373</v>
      </c>
      <c r="AU195" s="179" t="s">
        <v>87</v>
      </c>
      <c r="AV195" s="13" t="s">
        <v>87</v>
      </c>
      <c r="AW195" s="13" t="s">
        <v>38</v>
      </c>
      <c r="AX195" s="13" t="s">
        <v>77</v>
      </c>
      <c r="AY195" s="179" t="s">
        <v>186</v>
      </c>
    </row>
    <row r="196" spans="1:65" s="14" customFormat="1">
      <c r="B196" s="186"/>
      <c r="D196" s="172" t="s">
        <v>373</v>
      </c>
      <c r="E196" s="187" t="s">
        <v>3</v>
      </c>
      <c r="F196" s="188" t="s">
        <v>375</v>
      </c>
      <c r="H196" s="189">
        <v>5.6</v>
      </c>
      <c r="I196" s="190"/>
      <c r="L196" s="186"/>
      <c r="M196" s="191"/>
      <c r="N196" s="192"/>
      <c r="O196" s="192"/>
      <c r="P196" s="192"/>
      <c r="Q196" s="192"/>
      <c r="R196" s="192"/>
      <c r="S196" s="192"/>
      <c r="T196" s="193"/>
      <c r="AT196" s="187" t="s">
        <v>373</v>
      </c>
      <c r="AU196" s="187" t="s">
        <v>87</v>
      </c>
      <c r="AV196" s="14" t="s">
        <v>200</v>
      </c>
      <c r="AW196" s="14" t="s">
        <v>38</v>
      </c>
      <c r="AX196" s="14" t="s">
        <v>85</v>
      </c>
      <c r="AY196" s="187" t="s">
        <v>186</v>
      </c>
    </row>
    <row r="197" spans="1:65" s="2" customFormat="1" ht="42.75" customHeight="1">
      <c r="A197" s="36"/>
      <c r="B197" s="147"/>
      <c r="C197" s="148" t="s">
        <v>610</v>
      </c>
      <c r="D197" s="148" t="s">
        <v>189</v>
      </c>
      <c r="E197" s="149" t="s">
        <v>3355</v>
      </c>
      <c r="F197" s="150" t="s">
        <v>3356</v>
      </c>
      <c r="G197" s="151" t="s">
        <v>397</v>
      </c>
      <c r="H197" s="152">
        <v>13.2</v>
      </c>
      <c r="I197" s="153"/>
      <c r="J197" s="154">
        <f>ROUND(I197*H197,2)</f>
        <v>0</v>
      </c>
      <c r="K197" s="155"/>
      <c r="L197" s="37"/>
      <c r="M197" s="163" t="s">
        <v>3</v>
      </c>
      <c r="N197" s="164" t="s">
        <v>48</v>
      </c>
      <c r="O197" s="57"/>
      <c r="P197" s="165">
        <f>O197*H197</f>
        <v>0</v>
      </c>
      <c r="Q197" s="165">
        <v>1.89E-3</v>
      </c>
      <c r="R197" s="165">
        <f>Q197*H197</f>
        <v>2.4947999999999998E-2</v>
      </c>
      <c r="S197" s="165">
        <v>0</v>
      </c>
      <c r="T197" s="166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61" t="s">
        <v>275</v>
      </c>
      <c r="AT197" s="161" t="s">
        <v>189</v>
      </c>
      <c r="AU197" s="161" t="s">
        <v>87</v>
      </c>
      <c r="AY197" s="20" t="s">
        <v>186</v>
      </c>
      <c r="BE197" s="162">
        <f>IF(N197="základní",J197,0)</f>
        <v>0</v>
      </c>
      <c r="BF197" s="162">
        <f>IF(N197="snížená",J197,0)</f>
        <v>0</v>
      </c>
      <c r="BG197" s="162">
        <f>IF(N197="zákl. přenesená",J197,0)</f>
        <v>0</v>
      </c>
      <c r="BH197" s="162">
        <f>IF(N197="sníž. přenesená",J197,0)</f>
        <v>0</v>
      </c>
      <c r="BI197" s="162">
        <f>IF(N197="nulová",J197,0)</f>
        <v>0</v>
      </c>
      <c r="BJ197" s="20" t="s">
        <v>85</v>
      </c>
      <c r="BK197" s="162">
        <f>ROUND(I197*H197,2)</f>
        <v>0</v>
      </c>
      <c r="BL197" s="20" t="s">
        <v>275</v>
      </c>
      <c r="BM197" s="161" t="s">
        <v>3357</v>
      </c>
    </row>
    <row r="198" spans="1:65" s="13" customFormat="1">
      <c r="B198" s="178"/>
      <c r="D198" s="172" t="s">
        <v>373</v>
      </c>
      <c r="E198" s="179" t="s">
        <v>3</v>
      </c>
      <c r="F198" s="180" t="s">
        <v>3358</v>
      </c>
      <c r="H198" s="181">
        <v>13.2</v>
      </c>
      <c r="I198" s="182"/>
      <c r="L198" s="178"/>
      <c r="M198" s="183"/>
      <c r="N198" s="184"/>
      <c r="O198" s="184"/>
      <c r="P198" s="184"/>
      <c r="Q198" s="184"/>
      <c r="R198" s="184"/>
      <c r="S198" s="184"/>
      <c r="T198" s="185"/>
      <c r="AT198" s="179" t="s">
        <v>373</v>
      </c>
      <c r="AU198" s="179" t="s">
        <v>87</v>
      </c>
      <c r="AV198" s="13" t="s">
        <v>87</v>
      </c>
      <c r="AW198" s="13" t="s">
        <v>38</v>
      </c>
      <c r="AX198" s="13" t="s">
        <v>85</v>
      </c>
      <c r="AY198" s="179" t="s">
        <v>186</v>
      </c>
    </row>
    <row r="199" spans="1:65" s="2" customFormat="1" ht="31.9" customHeight="1">
      <c r="A199" s="36"/>
      <c r="B199" s="147"/>
      <c r="C199" s="148" t="s">
        <v>616</v>
      </c>
      <c r="D199" s="148" t="s">
        <v>189</v>
      </c>
      <c r="E199" s="149" t="s">
        <v>3359</v>
      </c>
      <c r="F199" s="150" t="s">
        <v>3360</v>
      </c>
      <c r="G199" s="151" t="s">
        <v>843</v>
      </c>
      <c r="H199" s="152">
        <v>10</v>
      </c>
      <c r="I199" s="153"/>
      <c r="J199" s="154">
        <f>ROUND(I199*H199,2)</f>
        <v>0</v>
      </c>
      <c r="K199" s="155"/>
      <c r="L199" s="37"/>
      <c r="M199" s="163" t="s">
        <v>3</v>
      </c>
      <c r="N199" s="164" t="s">
        <v>48</v>
      </c>
      <c r="O199" s="57"/>
      <c r="P199" s="165">
        <f>O199*H199</f>
        <v>0</v>
      </c>
      <c r="Q199" s="165">
        <v>0</v>
      </c>
      <c r="R199" s="165">
        <f>Q199*H199</f>
        <v>0</v>
      </c>
      <c r="S199" s="165">
        <v>0</v>
      </c>
      <c r="T199" s="166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61" t="s">
        <v>275</v>
      </c>
      <c r="AT199" s="161" t="s">
        <v>189</v>
      </c>
      <c r="AU199" s="161" t="s">
        <v>87</v>
      </c>
      <c r="AY199" s="20" t="s">
        <v>186</v>
      </c>
      <c r="BE199" s="162">
        <f>IF(N199="základní",J199,0)</f>
        <v>0</v>
      </c>
      <c r="BF199" s="162">
        <f>IF(N199="snížená",J199,0)</f>
        <v>0</v>
      </c>
      <c r="BG199" s="162">
        <f>IF(N199="zákl. přenesená",J199,0)</f>
        <v>0</v>
      </c>
      <c r="BH199" s="162">
        <f>IF(N199="sníž. přenesená",J199,0)</f>
        <v>0</v>
      </c>
      <c r="BI199" s="162">
        <f>IF(N199="nulová",J199,0)</f>
        <v>0</v>
      </c>
      <c r="BJ199" s="20" t="s">
        <v>85</v>
      </c>
      <c r="BK199" s="162">
        <f>ROUND(I199*H199,2)</f>
        <v>0</v>
      </c>
      <c r="BL199" s="20" t="s">
        <v>275</v>
      </c>
      <c r="BM199" s="161" t="s">
        <v>3361</v>
      </c>
    </row>
    <row r="200" spans="1:65" s="2" customFormat="1">
      <c r="A200" s="36"/>
      <c r="B200" s="37"/>
      <c r="C200" s="36"/>
      <c r="D200" s="167" t="s">
        <v>240</v>
      </c>
      <c r="E200" s="36"/>
      <c r="F200" s="168" t="s">
        <v>3362</v>
      </c>
      <c r="G200" s="36"/>
      <c r="H200" s="36"/>
      <c r="I200" s="169"/>
      <c r="J200" s="36"/>
      <c r="K200" s="36"/>
      <c r="L200" s="37"/>
      <c r="M200" s="170"/>
      <c r="N200" s="171"/>
      <c r="O200" s="57"/>
      <c r="P200" s="57"/>
      <c r="Q200" s="57"/>
      <c r="R200" s="57"/>
      <c r="S200" s="57"/>
      <c r="T200" s="58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20" t="s">
        <v>240</v>
      </c>
      <c r="AU200" s="20" t="s">
        <v>87</v>
      </c>
    </row>
    <row r="201" spans="1:65" s="13" customFormat="1">
      <c r="B201" s="178"/>
      <c r="D201" s="172" t="s">
        <v>373</v>
      </c>
      <c r="E201" s="179" t="s">
        <v>3</v>
      </c>
      <c r="F201" s="180" t="s">
        <v>246</v>
      </c>
      <c r="H201" s="181">
        <v>10</v>
      </c>
      <c r="I201" s="182"/>
      <c r="L201" s="178"/>
      <c r="M201" s="183"/>
      <c r="N201" s="184"/>
      <c r="O201" s="184"/>
      <c r="P201" s="184"/>
      <c r="Q201" s="184"/>
      <c r="R201" s="184"/>
      <c r="S201" s="184"/>
      <c r="T201" s="185"/>
      <c r="AT201" s="179" t="s">
        <v>373</v>
      </c>
      <c r="AU201" s="179" t="s">
        <v>87</v>
      </c>
      <c r="AV201" s="13" t="s">
        <v>87</v>
      </c>
      <c r="AW201" s="13" t="s">
        <v>38</v>
      </c>
      <c r="AX201" s="13" t="s">
        <v>85</v>
      </c>
      <c r="AY201" s="179" t="s">
        <v>186</v>
      </c>
    </row>
    <row r="202" spans="1:65" s="2" customFormat="1" ht="21" customHeight="1">
      <c r="A202" s="36"/>
      <c r="B202" s="147"/>
      <c r="C202" s="201" t="s">
        <v>621</v>
      </c>
      <c r="D202" s="201" t="s">
        <v>184</v>
      </c>
      <c r="E202" s="202" t="s">
        <v>3363</v>
      </c>
      <c r="F202" s="203" t="s">
        <v>3364</v>
      </c>
      <c r="G202" s="204" t="s">
        <v>397</v>
      </c>
      <c r="H202" s="205">
        <v>0.13200000000000001</v>
      </c>
      <c r="I202" s="206"/>
      <c r="J202" s="207">
        <f>ROUND(I202*H202,2)</f>
        <v>0</v>
      </c>
      <c r="K202" s="208"/>
      <c r="L202" s="209"/>
      <c r="M202" s="210" t="s">
        <v>3</v>
      </c>
      <c r="N202" s="211" t="s">
        <v>48</v>
      </c>
      <c r="O202" s="57"/>
      <c r="P202" s="165">
        <f>O202*H202</f>
        <v>0</v>
      </c>
      <c r="Q202" s="165">
        <v>0.75</v>
      </c>
      <c r="R202" s="165">
        <f>Q202*H202</f>
        <v>9.9000000000000005E-2</v>
      </c>
      <c r="S202" s="165">
        <v>0</v>
      </c>
      <c r="T202" s="166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61" t="s">
        <v>610</v>
      </c>
      <c r="AT202" s="161" t="s">
        <v>184</v>
      </c>
      <c r="AU202" s="161" t="s">
        <v>87</v>
      </c>
      <c r="AY202" s="20" t="s">
        <v>186</v>
      </c>
      <c r="BE202" s="162">
        <f>IF(N202="základní",J202,0)</f>
        <v>0</v>
      </c>
      <c r="BF202" s="162">
        <f>IF(N202="snížená",J202,0)</f>
        <v>0</v>
      </c>
      <c r="BG202" s="162">
        <f>IF(N202="zákl. přenesená",J202,0)</f>
        <v>0</v>
      </c>
      <c r="BH202" s="162">
        <f>IF(N202="sníž. přenesená",J202,0)</f>
        <v>0</v>
      </c>
      <c r="BI202" s="162">
        <f>IF(N202="nulová",J202,0)</f>
        <v>0</v>
      </c>
      <c r="BJ202" s="20" t="s">
        <v>85</v>
      </c>
      <c r="BK202" s="162">
        <f>ROUND(I202*H202,2)</f>
        <v>0</v>
      </c>
      <c r="BL202" s="20" t="s">
        <v>275</v>
      </c>
      <c r="BM202" s="161" t="s">
        <v>3365</v>
      </c>
    </row>
    <row r="203" spans="1:65" s="13" customFormat="1">
      <c r="B203" s="178"/>
      <c r="D203" s="172" t="s">
        <v>373</v>
      </c>
      <c r="E203" s="179" t="s">
        <v>3</v>
      </c>
      <c r="F203" s="180" t="s">
        <v>3366</v>
      </c>
      <c r="H203" s="181">
        <v>0.13200000000000001</v>
      </c>
      <c r="I203" s="182"/>
      <c r="L203" s="178"/>
      <c r="M203" s="183"/>
      <c r="N203" s="184"/>
      <c r="O203" s="184"/>
      <c r="P203" s="184"/>
      <c r="Q203" s="184"/>
      <c r="R203" s="184"/>
      <c r="S203" s="184"/>
      <c r="T203" s="185"/>
      <c r="AT203" s="179" t="s">
        <v>373</v>
      </c>
      <c r="AU203" s="179" t="s">
        <v>87</v>
      </c>
      <c r="AV203" s="13" t="s">
        <v>87</v>
      </c>
      <c r="AW203" s="13" t="s">
        <v>38</v>
      </c>
      <c r="AX203" s="13" t="s">
        <v>85</v>
      </c>
      <c r="AY203" s="179" t="s">
        <v>186</v>
      </c>
    </row>
    <row r="204" spans="1:65" s="2" customFormat="1" ht="42.75" customHeight="1">
      <c r="A204" s="36"/>
      <c r="B204" s="147"/>
      <c r="C204" s="148" t="s">
        <v>625</v>
      </c>
      <c r="D204" s="148" t="s">
        <v>189</v>
      </c>
      <c r="E204" s="149" t="s">
        <v>3367</v>
      </c>
      <c r="F204" s="150" t="s">
        <v>3368</v>
      </c>
      <c r="G204" s="151" t="s">
        <v>370</v>
      </c>
      <c r="H204" s="152">
        <v>17.7</v>
      </c>
      <c r="I204" s="153"/>
      <c r="J204" s="154">
        <f>ROUND(I204*H204,2)</f>
        <v>0</v>
      </c>
      <c r="K204" s="155"/>
      <c r="L204" s="37"/>
      <c r="M204" s="163" t="s">
        <v>3</v>
      </c>
      <c r="N204" s="164" t="s">
        <v>48</v>
      </c>
      <c r="O204" s="57"/>
      <c r="P204" s="165">
        <f>O204*H204</f>
        <v>0</v>
      </c>
      <c r="Q204" s="165">
        <v>3.1289999999999998E-2</v>
      </c>
      <c r="R204" s="165">
        <f>Q204*H204</f>
        <v>0.55383299999999991</v>
      </c>
      <c r="S204" s="165">
        <v>0</v>
      </c>
      <c r="T204" s="166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61" t="s">
        <v>275</v>
      </c>
      <c r="AT204" s="161" t="s">
        <v>189</v>
      </c>
      <c r="AU204" s="161" t="s">
        <v>87</v>
      </c>
      <c r="AY204" s="20" t="s">
        <v>186</v>
      </c>
      <c r="BE204" s="162">
        <f>IF(N204="základní",J204,0)</f>
        <v>0</v>
      </c>
      <c r="BF204" s="162">
        <f>IF(N204="snížená",J204,0)</f>
        <v>0</v>
      </c>
      <c r="BG204" s="162">
        <f>IF(N204="zákl. přenesená",J204,0)</f>
        <v>0</v>
      </c>
      <c r="BH204" s="162">
        <f>IF(N204="sníž. přenesená",J204,0)</f>
        <v>0</v>
      </c>
      <c r="BI204" s="162">
        <f>IF(N204="nulová",J204,0)</f>
        <v>0</v>
      </c>
      <c r="BJ204" s="20" t="s">
        <v>85</v>
      </c>
      <c r="BK204" s="162">
        <f>ROUND(I204*H204,2)</f>
        <v>0</v>
      </c>
      <c r="BL204" s="20" t="s">
        <v>275</v>
      </c>
      <c r="BM204" s="161" t="s">
        <v>3369</v>
      </c>
    </row>
    <row r="205" spans="1:65" s="13" customFormat="1">
      <c r="B205" s="178"/>
      <c r="D205" s="172" t="s">
        <v>373</v>
      </c>
      <c r="E205" s="179" t="s">
        <v>3</v>
      </c>
      <c r="F205" s="180" t="s">
        <v>3370</v>
      </c>
      <c r="H205" s="181">
        <v>17.7</v>
      </c>
      <c r="I205" s="182"/>
      <c r="L205" s="178"/>
      <c r="M205" s="183"/>
      <c r="N205" s="184"/>
      <c r="O205" s="184"/>
      <c r="P205" s="184"/>
      <c r="Q205" s="184"/>
      <c r="R205" s="184"/>
      <c r="S205" s="184"/>
      <c r="T205" s="185"/>
      <c r="AT205" s="179" t="s">
        <v>373</v>
      </c>
      <c r="AU205" s="179" t="s">
        <v>87</v>
      </c>
      <c r="AV205" s="13" t="s">
        <v>87</v>
      </c>
      <c r="AW205" s="13" t="s">
        <v>38</v>
      </c>
      <c r="AX205" s="13" t="s">
        <v>85</v>
      </c>
      <c r="AY205" s="179" t="s">
        <v>186</v>
      </c>
    </row>
    <row r="206" spans="1:65" s="2" customFormat="1" ht="42.75" customHeight="1">
      <c r="A206" s="36"/>
      <c r="B206" s="147"/>
      <c r="C206" s="148" t="s">
        <v>629</v>
      </c>
      <c r="D206" s="148" t="s">
        <v>189</v>
      </c>
      <c r="E206" s="149" t="s">
        <v>3371</v>
      </c>
      <c r="F206" s="150" t="s">
        <v>3372</v>
      </c>
      <c r="G206" s="151" t="s">
        <v>1435</v>
      </c>
      <c r="H206" s="220"/>
      <c r="I206" s="153"/>
      <c r="J206" s="154">
        <f>ROUND(I206*H206,2)</f>
        <v>0</v>
      </c>
      <c r="K206" s="155"/>
      <c r="L206" s="37"/>
      <c r="M206" s="163" t="s">
        <v>3</v>
      </c>
      <c r="N206" s="164" t="s">
        <v>48</v>
      </c>
      <c r="O206" s="57"/>
      <c r="P206" s="165">
        <f>O206*H206</f>
        <v>0</v>
      </c>
      <c r="Q206" s="165">
        <v>0</v>
      </c>
      <c r="R206" s="165">
        <f>Q206*H206</f>
        <v>0</v>
      </c>
      <c r="S206" s="165">
        <v>0</v>
      </c>
      <c r="T206" s="166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61" t="s">
        <v>275</v>
      </c>
      <c r="AT206" s="161" t="s">
        <v>189</v>
      </c>
      <c r="AU206" s="161" t="s">
        <v>87</v>
      </c>
      <c r="AY206" s="20" t="s">
        <v>186</v>
      </c>
      <c r="BE206" s="162">
        <f>IF(N206="základní",J206,0)</f>
        <v>0</v>
      </c>
      <c r="BF206" s="162">
        <f>IF(N206="snížená",J206,0)</f>
        <v>0</v>
      </c>
      <c r="BG206" s="162">
        <f>IF(N206="zákl. přenesená",J206,0)</f>
        <v>0</v>
      </c>
      <c r="BH206" s="162">
        <f>IF(N206="sníž. přenesená",J206,0)</f>
        <v>0</v>
      </c>
      <c r="BI206" s="162">
        <f>IF(N206="nulová",J206,0)</f>
        <v>0</v>
      </c>
      <c r="BJ206" s="20" t="s">
        <v>85</v>
      </c>
      <c r="BK206" s="162">
        <f>ROUND(I206*H206,2)</f>
        <v>0</v>
      </c>
      <c r="BL206" s="20" t="s">
        <v>275</v>
      </c>
      <c r="BM206" s="161" t="s">
        <v>3373</v>
      </c>
    </row>
    <row r="207" spans="1:65" s="12" customFormat="1" ht="22.9" customHeight="1">
      <c r="B207" s="134"/>
      <c r="D207" s="135" t="s">
        <v>76</v>
      </c>
      <c r="E207" s="145" t="s">
        <v>2200</v>
      </c>
      <c r="F207" s="145" t="s">
        <v>2201</v>
      </c>
      <c r="I207" s="137"/>
      <c r="J207" s="146">
        <f>BK207</f>
        <v>0</v>
      </c>
      <c r="L207" s="134"/>
      <c r="M207" s="139"/>
      <c r="N207" s="140"/>
      <c r="O207" s="140"/>
      <c r="P207" s="141">
        <f>SUM(P208:P216)</f>
        <v>0</v>
      </c>
      <c r="Q207" s="140"/>
      <c r="R207" s="141">
        <f>SUM(R208:R216)</f>
        <v>0.149919</v>
      </c>
      <c r="S207" s="140"/>
      <c r="T207" s="142">
        <f>SUM(T208:T216)</f>
        <v>5.1389999999999998E-2</v>
      </c>
      <c r="AR207" s="135" t="s">
        <v>87</v>
      </c>
      <c r="AT207" s="143" t="s">
        <v>76</v>
      </c>
      <c r="AU207" s="143" t="s">
        <v>85</v>
      </c>
      <c r="AY207" s="135" t="s">
        <v>186</v>
      </c>
      <c r="BK207" s="144">
        <f>SUM(BK208:BK216)</f>
        <v>0</v>
      </c>
    </row>
    <row r="208" spans="1:65" s="2" customFormat="1" ht="23.45" customHeight="1">
      <c r="A208" s="36"/>
      <c r="B208" s="147"/>
      <c r="C208" s="148" t="s">
        <v>634</v>
      </c>
      <c r="D208" s="148" t="s">
        <v>189</v>
      </c>
      <c r="E208" s="149" t="s">
        <v>3374</v>
      </c>
      <c r="F208" s="150" t="s">
        <v>3375</v>
      </c>
      <c r="G208" s="151" t="s">
        <v>370</v>
      </c>
      <c r="H208" s="152">
        <v>9</v>
      </c>
      <c r="I208" s="153"/>
      <c r="J208" s="154">
        <f>ROUND(I208*H208,2)</f>
        <v>0</v>
      </c>
      <c r="K208" s="155"/>
      <c r="L208" s="37"/>
      <c r="M208" s="163" t="s">
        <v>3</v>
      </c>
      <c r="N208" s="164" t="s">
        <v>48</v>
      </c>
      <c r="O208" s="57"/>
      <c r="P208" s="165">
        <f>O208*H208</f>
        <v>0</v>
      </c>
      <c r="Q208" s="165">
        <v>0</v>
      </c>
      <c r="R208" s="165">
        <f>Q208*H208</f>
        <v>0</v>
      </c>
      <c r="S208" s="165">
        <v>5.7099999999999998E-3</v>
      </c>
      <c r="T208" s="166">
        <f>S208*H208</f>
        <v>5.1389999999999998E-2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61" t="s">
        <v>275</v>
      </c>
      <c r="AT208" s="161" t="s">
        <v>189</v>
      </c>
      <c r="AU208" s="161" t="s">
        <v>87</v>
      </c>
      <c r="AY208" s="20" t="s">
        <v>186</v>
      </c>
      <c r="BE208" s="162">
        <f>IF(N208="základní",J208,0)</f>
        <v>0</v>
      </c>
      <c r="BF208" s="162">
        <f>IF(N208="snížená",J208,0)</f>
        <v>0</v>
      </c>
      <c r="BG208" s="162">
        <f>IF(N208="zákl. přenesená",J208,0)</f>
        <v>0</v>
      </c>
      <c r="BH208" s="162">
        <f>IF(N208="sníž. přenesená",J208,0)</f>
        <v>0</v>
      </c>
      <c r="BI208" s="162">
        <f>IF(N208="nulová",J208,0)</f>
        <v>0</v>
      </c>
      <c r="BJ208" s="20" t="s">
        <v>85</v>
      </c>
      <c r="BK208" s="162">
        <f>ROUND(I208*H208,2)</f>
        <v>0</v>
      </c>
      <c r="BL208" s="20" t="s">
        <v>275</v>
      </c>
      <c r="BM208" s="161" t="s">
        <v>3376</v>
      </c>
    </row>
    <row r="209" spans="1:65" s="13" customFormat="1">
      <c r="B209" s="178"/>
      <c r="D209" s="172" t="s">
        <v>373</v>
      </c>
      <c r="E209" s="179" t="s">
        <v>3</v>
      </c>
      <c r="F209" s="180" t="s">
        <v>3377</v>
      </c>
      <c r="H209" s="181">
        <v>9</v>
      </c>
      <c r="I209" s="182"/>
      <c r="L209" s="178"/>
      <c r="M209" s="183"/>
      <c r="N209" s="184"/>
      <c r="O209" s="184"/>
      <c r="P209" s="184"/>
      <c r="Q209" s="184"/>
      <c r="R209" s="184"/>
      <c r="S209" s="184"/>
      <c r="T209" s="185"/>
      <c r="AT209" s="179" t="s">
        <v>373</v>
      </c>
      <c r="AU209" s="179" t="s">
        <v>87</v>
      </c>
      <c r="AV209" s="13" t="s">
        <v>87</v>
      </c>
      <c r="AW209" s="13" t="s">
        <v>38</v>
      </c>
      <c r="AX209" s="13" t="s">
        <v>85</v>
      </c>
      <c r="AY209" s="179" t="s">
        <v>186</v>
      </c>
    </row>
    <row r="210" spans="1:65" s="2" customFormat="1" ht="53.65" customHeight="1">
      <c r="A210" s="36"/>
      <c r="B210" s="147"/>
      <c r="C210" s="148" t="s">
        <v>639</v>
      </c>
      <c r="D210" s="148" t="s">
        <v>189</v>
      </c>
      <c r="E210" s="149" t="s">
        <v>3378</v>
      </c>
      <c r="F210" s="150" t="s">
        <v>3379</v>
      </c>
      <c r="G210" s="151" t="s">
        <v>370</v>
      </c>
      <c r="H210" s="152">
        <v>17.7</v>
      </c>
      <c r="I210" s="153"/>
      <c r="J210" s="154">
        <f>ROUND(I210*H210,2)</f>
        <v>0</v>
      </c>
      <c r="K210" s="155"/>
      <c r="L210" s="37"/>
      <c r="M210" s="163" t="s">
        <v>3</v>
      </c>
      <c r="N210" s="164" t="s">
        <v>48</v>
      </c>
      <c r="O210" s="57"/>
      <c r="P210" s="165">
        <f>O210*H210</f>
        <v>0</v>
      </c>
      <c r="Q210" s="165">
        <v>7.6E-3</v>
      </c>
      <c r="R210" s="165">
        <f>Q210*H210</f>
        <v>0.13452</v>
      </c>
      <c r="S210" s="165">
        <v>0</v>
      </c>
      <c r="T210" s="166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61" t="s">
        <v>275</v>
      </c>
      <c r="AT210" s="161" t="s">
        <v>189</v>
      </c>
      <c r="AU210" s="161" t="s">
        <v>87</v>
      </c>
      <c r="AY210" s="20" t="s">
        <v>186</v>
      </c>
      <c r="BE210" s="162">
        <f>IF(N210="základní",J210,0)</f>
        <v>0</v>
      </c>
      <c r="BF210" s="162">
        <f>IF(N210="snížená",J210,0)</f>
        <v>0</v>
      </c>
      <c r="BG210" s="162">
        <f>IF(N210="zákl. přenesená",J210,0)</f>
        <v>0</v>
      </c>
      <c r="BH210" s="162">
        <f>IF(N210="sníž. přenesená",J210,0)</f>
        <v>0</v>
      </c>
      <c r="BI210" s="162">
        <f>IF(N210="nulová",J210,0)</f>
        <v>0</v>
      </c>
      <c r="BJ210" s="20" t="s">
        <v>85</v>
      </c>
      <c r="BK210" s="162">
        <f>ROUND(I210*H210,2)</f>
        <v>0</v>
      </c>
      <c r="BL210" s="20" t="s">
        <v>275</v>
      </c>
      <c r="BM210" s="161" t="s">
        <v>3380</v>
      </c>
    </row>
    <row r="211" spans="1:65" s="15" customFormat="1">
      <c r="B211" s="194"/>
      <c r="D211" s="172" t="s">
        <v>373</v>
      </c>
      <c r="E211" s="195" t="s">
        <v>3</v>
      </c>
      <c r="F211" s="196" t="s">
        <v>3257</v>
      </c>
      <c r="H211" s="195" t="s">
        <v>3</v>
      </c>
      <c r="I211" s="197"/>
      <c r="L211" s="194"/>
      <c r="M211" s="198"/>
      <c r="N211" s="199"/>
      <c r="O211" s="199"/>
      <c r="P211" s="199"/>
      <c r="Q211" s="199"/>
      <c r="R211" s="199"/>
      <c r="S211" s="199"/>
      <c r="T211" s="200"/>
      <c r="AT211" s="195" t="s">
        <v>373</v>
      </c>
      <c r="AU211" s="195" t="s">
        <v>87</v>
      </c>
      <c r="AV211" s="15" t="s">
        <v>85</v>
      </c>
      <c r="AW211" s="15" t="s">
        <v>38</v>
      </c>
      <c r="AX211" s="15" t="s">
        <v>77</v>
      </c>
      <c r="AY211" s="195" t="s">
        <v>186</v>
      </c>
    </row>
    <row r="212" spans="1:65" s="13" customFormat="1">
      <c r="B212" s="178"/>
      <c r="D212" s="172" t="s">
        <v>373</v>
      </c>
      <c r="E212" s="179" t="s">
        <v>3</v>
      </c>
      <c r="F212" s="180" t="s">
        <v>3381</v>
      </c>
      <c r="H212" s="181">
        <v>17.7</v>
      </c>
      <c r="I212" s="182"/>
      <c r="L212" s="178"/>
      <c r="M212" s="183"/>
      <c r="N212" s="184"/>
      <c r="O212" s="184"/>
      <c r="P212" s="184"/>
      <c r="Q212" s="184"/>
      <c r="R212" s="184"/>
      <c r="S212" s="184"/>
      <c r="T212" s="185"/>
      <c r="AT212" s="179" t="s">
        <v>373</v>
      </c>
      <c r="AU212" s="179" t="s">
        <v>87</v>
      </c>
      <c r="AV212" s="13" t="s">
        <v>87</v>
      </c>
      <c r="AW212" s="13" t="s">
        <v>38</v>
      </c>
      <c r="AX212" s="13" t="s">
        <v>77</v>
      </c>
      <c r="AY212" s="179" t="s">
        <v>186</v>
      </c>
    </row>
    <row r="213" spans="1:65" s="14" customFormat="1">
      <c r="B213" s="186"/>
      <c r="D213" s="172" t="s">
        <v>373</v>
      </c>
      <c r="E213" s="187" t="s">
        <v>3</v>
      </c>
      <c r="F213" s="188" t="s">
        <v>375</v>
      </c>
      <c r="H213" s="189">
        <v>17.7</v>
      </c>
      <c r="I213" s="190"/>
      <c r="L213" s="186"/>
      <c r="M213" s="191"/>
      <c r="N213" s="192"/>
      <c r="O213" s="192"/>
      <c r="P213" s="192"/>
      <c r="Q213" s="192"/>
      <c r="R213" s="192"/>
      <c r="S213" s="192"/>
      <c r="T213" s="193"/>
      <c r="AT213" s="187" t="s">
        <v>373</v>
      </c>
      <c r="AU213" s="187" t="s">
        <v>87</v>
      </c>
      <c r="AV213" s="14" t="s">
        <v>200</v>
      </c>
      <c r="AW213" s="14" t="s">
        <v>38</v>
      </c>
      <c r="AX213" s="14" t="s">
        <v>85</v>
      </c>
      <c r="AY213" s="187" t="s">
        <v>186</v>
      </c>
    </row>
    <row r="214" spans="1:65" s="2" customFormat="1" ht="31.9" customHeight="1">
      <c r="A214" s="36"/>
      <c r="B214" s="147"/>
      <c r="C214" s="148" t="s">
        <v>645</v>
      </c>
      <c r="D214" s="148" t="s">
        <v>189</v>
      </c>
      <c r="E214" s="149" t="s">
        <v>3382</v>
      </c>
      <c r="F214" s="150" t="s">
        <v>3383</v>
      </c>
      <c r="G214" s="151" t="s">
        <v>843</v>
      </c>
      <c r="H214" s="152">
        <v>8.85</v>
      </c>
      <c r="I214" s="153"/>
      <c r="J214" s="154">
        <f>ROUND(I214*H214,2)</f>
        <v>0</v>
      </c>
      <c r="K214" s="155"/>
      <c r="L214" s="37"/>
      <c r="M214" s="163" t="s">
        <v>3</v>
      </c>
      <c r="N214" s="164" t="s">
        <v>48</v>
      </c>
      <c r="O214" s="57"/>
      <c r="P214" s="165">
        <f>O214*H214</f>
        <v>0</v>
      </c>
      <c r="Q214" s="165">
        <v>1.74E-3</v>
      </c>
      <c r="R214" s="165">
        <f>Q214*H214</f>
        <v>1.5398999999999999E-2</v>
      </c>
      <c r="S214" s="165">
        <v>0</v>
      </c>
      <c r="T214" s="166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61" t="s">
        <v>275</v>
      </c>
      <c r="AT214" s="161" t="s">
        <v>189</v>
      </c>
      <c r="AU214" s="161" t="s">
        <v>87</v>
      </c>
      <c r="AY214" s="20" t="s">
        <v>186</v>
      </c>
      <c r="BE214" s="162">
        <f>IF(N214="základní",J214,0)</f>
        <v>0</v>
      </c>
      <c r="BF214" s="162">
        <f>IF(N214="snížená",J214,0)</f>
        <v>0</v>
      </c>
      <c r="BG214" s="162">
        <f>IF(N214="zákl. přenesená",J214,0)</f>
        <v>0</v>
      </c>
      <c r="BH214" s="162">
        <f>IF(N214="sníž. přenesená",J214,0)</f>
        <v>0</v>
      </c>
      <c r="BI214" s="162">
        <f>IF(N214="nulová",J214,0)</f>
        <v>0</v>
      </c>
      <c r="BJ214" s="20" t="s">
        <v>85</v>
      </c>
      <c r="BK214" s="162">
        <f>ROUND(I214*H214,2)</f>
        <v>0</v>
      </c>
      <c r="BL214" s="20" t="s">
        <v>275</v>
      </c>
      <c r="BM214" s="161" t="s">
        <v>3384</v>
      </c>
    </row>
    <row r="215" spans="1:65" s="13" customFormat="1">
      <c r="B215" s="178"/>
      <c r="D215" s="172" t="s">
        <v>373</v>
      </c>
      <c r="E215" s="179" t="s">
        <v>3</v>
      </c>
      <c r="F215" s="180" t="s">
        <v>3385</v>
      </c>
      <c r="H215" s="181">
        <v>8.85</v>
      </c>
      <c r="I215" s="182"/>
      <c r="L215" s="178"/>
      <c r="M215" s="183"/>
      <c r="N215" s="184"/>
      <c r="O215" s="184"/>
      <c r="P215" s="184"/>
      <c r="Q215" s="184"/>
      <c r="R215" s="184"/>
      <c r="S215" s="184"/>
      <c r="T215" s="185"/>
      <c r="AT215" s="179" t="s">
        <v>373</v>
      </c>
      <c r="AU215" s="179" t="s">
        <v>87</v>
      </c>
      <c r="AV215" s="13" t="s">
        <v>87</v>
      </c>
      <c r="AW215" s="13" t="s">
        <v>38</v>
      </c>
      <c r="AX215" s="13" t="s">
        <v>85</v>
      </c>
      <c r="AY215" s="179" t="s">
        <v>186</v>
      </c>
    </row>
    <row r="216" spans="1:65" s="2" customFormat="1" ht="42.75" customHeight="1">
      <c r="A216" s="36"/>
      <c r="B216" s="147"/>
      <c r="C216" s="148" t="s">
        <v>652</v>
      </c>
      <c r="D216" s="148" t="s">
        <v>189</v>
      </c>
      <c r="E216" s="149" t="s">
        <v>3386</v>
      </c>
      <c r="F216" s="150" t="s">
        <v>3387</v>
      </c>
      <c r="G216" s="151" t="s">
        <v>1435</v>
      </c>
      <c r="H216" s="220"/>
      <c r="I216" s="153"/>
      <c r="J216" s="154">
        <f>ROUND(I216*H216,2)</f>
        <v>0</v>
      </c>
      <c r="K216" s="155"/>
      <c r="L216" s="37"/>
      <c r="M216" s="163" t="s">
        <v>3</v>
      </c>
      <c r="N216" s="164" t="s">
        <v>48</v>
      </c>
      <c r="O216" s="57"/>
      <c r="P216" s="165">
        <f>O216*H216</f>
        <v>0</v>
      </c>
      <c r="Q216" s="165">
        <v>0</v>
      </c>
      <c r="R216" s="165">
        <f>Q216*H216</f>
        <v>0</v>
      </c>
      <c r="S216" s="165">
        <v>0</v>
      </c>
      <c r="T216" s="166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61" t="s">
        <v>275</v>
      </c>
      <c r="AT216" s="161" t="s">
        <v>189</v>
      </c>
      <c r="AU216" s="161" t="s">
        <v>87</v>
      </c>
      <c r="AY216" s="20" t="s">
        <v>186</v>
      </c>
      <c r="BE216" s="162">
        <f>IF(N216="základní",J216,0)</f>
        <v>0</v>
      </c>
      <c r="BF216" s="162">
        <f>IF(N216="snížená",J216,0)</f>
        <v>0</v>
      </c>
      <c r="BG216" s="162">
        <f>IF(N216="zákl. přenesená",J216,0)</f>
        <v>0</v>
      </c>
      <c r="BH216" s="162">
        <f>IF(N216="sníž. přenesená",J216,0)</f>
        <v>0</v>
      </c>
      <c r="BI216" s="162">
        <f>IF(N216="nulová",J216,0)</f>
        <v>0</v>
      </c>
      <c r="BJ216" s="20" t="s">
        <v>85</v>
      </c>
      <c r="BK216" s="162">
        <f>ROUND(I216*H216,2)</f>
        <v>0</v>
      </c>
      <c r="BL216" s="20" t="s">
        <v>275</v>
      </c>
      <c r="BM216" s="161" t="s">
        <v>3388</v>
      </c>
    </row>
    <row r="217" spans="1:65" s="12" customFormat="1" ht="22.9" customHeight="1">
      <c r="B217" s="134"/>
      <c r="D217" s="135" t="s">
        <v>76</v>
      </c>
      <c r="E217" s="145" t="s">
        <v>1294</v>
      </c>
      <c r="F217" s="145" t="s">
        <v>1295</v>
      </c>
      <c r="I217" s="137"/>
      <c r="J217" s="146">
        <f>BK217</f>
        <v>0</v>
      </c>
      <c r="L217" s="134"/>
      <c r="M217" s="139"/>
      <c r="N217" s="140"/>
      <c r="O217" s="140"/>
      <c r="P217" s="141">
        <f>SUM(P218:P234)</f>
        <v>0</v>
      </c>
      <c r="Q217" s="140"/>
      <c r="R217" s="141">
        <f>SUM(R218:R234)</f>
        <v>0.49477149999999998</v>
      </c>
      <c r="S217" s="140"/>
      <c r="T217" s="142">
        <f>SUM(T218:T234)</f>
        <v>0</v>
      </c>
      <c r="AR217" s="135" t="s">
        <v>87</v>
      </c>
      <c r="AT217" s="143" t="s">
        <v>76</v>
      </c>
      <c r="AU217" s="143" t="s">
        <v>85</v>
      </c>
      <c r="AY217" s="135" t="s">
        <v>186</v>
      </c>
      <c r="BK217" s="144">
        <f>SUM(BK218:BK234)</f>
        <v>0</v>
      </c>
    </row>
    <row r="218" spans="1:65" s="2" customFormat="1" ht="23.45" customHeight="1">
      <c r="A218" s="36"/>
      <c r="B218" s="147"/>
      <c r="C218" s="148" t="s">
        <v>657</v>
      </c>
      <c r="D218" s="148" t="s">
        <v>189</v>
      </c>
      <c r="E218" s="149" t="s">
        <v>1307</v>
      </c>
      <c r="F218" s="150" t="s">
        <v>1308</v>
      </c>
      <c r="G218" s="151" t="s">
        <v>1059</v>
      </c>
      <c r="H218" s="152">
        <v>44.7</v>
      </c>
      <c r="I218" s="153"/>
      <c r="J218" s="154">
        <f>ROUND(I218*H218,2)</f>
        <v>0</v>
      </c>
      <c r="K218" s="155"/>
      <c r="L218" s="37"/>
      <c r="M218" s="163" t="s">
        <v>3</v>
      </c>
      <c r="N218" s="164" t="s">
        <v>48</v>
      </c>
      <c r="O218" s="57"/>
      <c r="P218" s="165">
        <f>O218*H218</f>
        <v>0</v>
      </c>
      <c r="Q218" s="165">
        <v>5.0000000000000002E-5</v>
      </c>
      <c r="R218" s="165">
        <f>Q218*H218</f>
        <v>2.2350000000000004E-3</v>
      </c>
      <c r="S218" s="165">
        <v>0</v>
      </c>
      <c r="T218" s="166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61" t="s">
        <v>275</v>
      </c>
      <c r="AT218" s="161" t="s">
        <v>189</v>
      </c>
      <c r="AU218" s="161" t="s">
        <v>87</v>
      </c>
      <c r="AY218" s="20" t="s">
        <v>186</v>
      </c>
      <c r="BE218" s="162">
        <f>IF(N218="základní",J218,0)</f>
        <v>0</v>
      </c>
      <c r="BF218" s="162">
        <f>IF(N218="snížená",J218,0)</f>
        <v>0</v>
      </c>
      <c r="BG218" s="162">
        <f>IF(N218="zákl. přenesená",J218,0)</f>
        <v>0</v>
      </c>
      <c r="BH218" s="162">
        <f>IF(N218="sníž. přenesená",J218,0)</f>
        <v>0</v>
      </c>
      <c r="BI218" s="162">
        <f>IF(N218="nulová",J218,0)</f>
        <v>0</v>
      </c>
      <c r="BJ218" s="20" t="s">
        <v>85</v>
      </c>
      <c r="BK218" s="162">
        <f>ROUND(I218*H218,2)</f>
        <v>0</v>
      </c>
      <c r="BL218" s="20" t="s">
        <v>275</v>
      </c>
      <c r="BM218" s="161" t="s">
        <v>3389</v>
      </c>
    </row>
    <row r="219" spans="1:65" s="15" customFormat="1">
      <c r="B219" s="194"/>
      <c r="D219" s="172" t="s">
        <v>373</v>
      </c>
      <c r="E219" s="195" t="s">
        <v>3</v>
      </c>
      <c r="F219" s="196" t="s">
        <v>3390</v>
      </c>
      <c r="H219" s="195" t="s">
        <v>3</v>
      </c>
      <c r="I219" s="197"/>
      <c r="L219" s="194"/>
      <c r="M219" s="198"/>
      <c r="N219" s="199"/>
      <c r="O219" s="199"/>
      <c r="P219" s="199"/>
      <c r="Q219" s="199"/>
      <c r="R219" s="199"/>
      <c r="S219" s="199"/>
      <c r="T219" s="200"/>
      <c r="AT219" s="195" t="s">
        <v>373</v>
      </c>
      <c r="AU219" s="195" t="s">
        <v>87</v>
      </c>
      <c r="AV219" s="15" t="s">
        <v>85</v>
      </c>
      <c r="AW219" s="15" t="s">
        <v>38</v>
      </c>
      <c r="AX219" s="15" t="s">
        <v>77</v>
      </c>
      <c r="AY219" s="195" t="s">
        <v>186</v>
      </c>
    </row>
    <row r="220" spans="1:65" s="13" customFormat="1">
      <c r="B220" s="178"/>
      <c r="D220" s="172" t="s">
        <v>373</v>
      </c>
      <c r="E220" s="179" t="s">
        <v>3</v>
      </c>
      <c r="F220" s="180" t="s">
        <v>3391</v>
      </c>
      <c r="H220" s="181">
        <v>44.7</v>
      </c>
      <c r="I220" s="182"/>
      <c r="L220" s="178"/>
      <c r="M220" s="183"/>
      <c r="N220" s="184"/>
      <c r="O220" s="184"/>
      <c r="P220" s="184"/>
      <c r="Q220" s="184"/>
      <c r="R220" s="184"/>
      <c r="S220" s="184"/>
      <c r="T220" s="185"/>
      <c r="AT220" s="179" t="s">
        <v>373</v>
      </c>
      <c r="AU220" s="179" t="s">
        <v>87</v>
      </c>
      <c r="AV220" s="13" t="s">
        <v>87</v>
      </c>
      <c r="AW220" s="13" t="s">
        <v>38</v>
      </c>
      <c r="AX220" s="13" t="s">
        <v>77</v>
      </c>
      <c r="AY220" s="179" t="s">
        <v>186</v>
      </c>
    </row>
    <row r="221" spans="1:65" s="14" customFormat="1">
      <c r="B221" s="186"/>
      <c r="D221" s="172" t="s">
        <v>373</v>
      </c>
      <c r="E221" s="187" t="s">
        <v>3</v>
      </c>
      <c r="F221" s="188" t="s">
        <v>375</v>
      </c>
      <c r="H221" s="189">
        <v>44.7</v>
      </c>
      <c r="I221" s="190"/>
      <c r="L221" s="186"/>
      <c r="M221" s="191"/>
      <c r="N221" s="192"/>
      <c r="O221" s="192"/>
      <c r="P221" s="192"/>
      <c r="Q221" s="192"/>
      <c r="R221" s="192"/>
      <c r="S221" s="192"/>
      <c r="T221" s="193"/>
      <c r="AT221" s="187" t="s">
        <v>373</v>
      </c>
      <c r="AU221" s="187" t="s">
        <v>87</v>
      </c>
      <c r="AV221" s="14" t="s">
        <v>200</v>
      </c>
      <c r="AW221" s="14" t="s">
        <v>38</v>
      </c>
      <c r="AX221" s="14" t="s">
        <v>85</v>
      </c>
      <c r="AY221" s="187" t="s">
        <v>186</v>
      </c>
    </row>
    <row r="222" spans="1:65" s="2" customFormat="1" ht="23.45" customHeight="1">
      <c r="A222" s="36"/>
      <c r="B222" s="147"/>
      <c r="C222" s="201" t="s">
        <v>692</v>
      </c>
      <c r="D222" s="201" t="s">
        <v>184</v>
      </c>
      <c r="E222" s="202" t="s">
        <v>3392</v>
      </c>
      <c r="F222" s="203" t="s">
        <v>3393</v>
      </c>
      <c r="G222" s="204" t="s">
        <v>492</v>
      </c>
      <c r="H222" s="205">
        <v>4.8000000000000001E-2</v>
      </c>
      <c r="I222" s="206"/>
      <c r="J222" s="207">
        <f>ROUND(I222*H222,2)</f>
        <v>0</v>
      </c>
      <c r="K222" s="208"/>
      <c r="L222" s="209"/>
      <c r="M222" s="210" t="s">
        <v>3</v>
      </c>
      <c r="N222" s="211" t="s">
        <v>48</v>
      </c>
      <c r="O222" s="57"/>
      <c r="P222" s="165">
        <f>O222*H222</f>
        <v>0</v>
      </c>
      <c r="Q222" s="165">
        <v>1</v>
      </c>
      <c r="R222" s="165">
        <f>Q222*H222</f>
        <v>4.8000000000000001E-2</v>
      </c>
      <c r="S222" s="165">
        <v>0</v>
      </c>
      <c r="T222" s="166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61" t="s">
        <v>466</v>
      </c>
      <c r="AT222" s="161" t="s">
        <v>184</v>
      </c>
      <c r="AU222" s="161" t="s">
        <v>87</v>
      </c>
      <c r="AY222" s="20" t="s">
        <v>186</v>
      </c>
      <c r="BE222" s="162">
        <f>IF(N222="základní",J222,0)</f>
        <v>0</v>
      </c>
      <c r="BF222" s="162">
        <f>IF(N222="snížená",J222,0)</f>
        <v>0</v>
      </c>
      <c r="BG222" s="162">
        <f>IF(N222="zákl. přenesená",J222,0)</f>
        <v>0</v>
      </c>
      <c r="BH222" s="162">
        <f>IF(N222="sníž. přenesená",J222,0)</f>
        <v>0</v>
      </c>
      <c r="BI222" s="162">
        <f>IF(N222="nulová",J222,0)</f>
        <v>0</v>
      </c>
      <c r="BJ222" s="20" t="s">
        <v>85</v>
      </c>
      <c r="BK222" s="162">
        <f>ROUND(I222*H222,2)</f>
        <v>0</v>
      </c>
      <c r="BL222" s="20" t="s">
        <v>466</v>
      </c>
      <c r="BM222" s="161" t="s">
        <v>3394</v>
      </c>
    </row>
    <row r="223" spans="1:65" s="15" customFormat="1">
      <c r="B223" s="194"/>
      <c r="D223" s="172" t="s">
        <v>373</v>
      </c>
      <c r="E223" s="195" t="s">
        <v>3</v>
      </c>
      <c r="F223" s="196" t="s">
        <v>3390</v>
      </c>
      <c r="H223" s="195" t="s">
        <v>3</v>
      </c>
      <c r="I223" s="197"/>
      <c r="L223" s="194"/>
      <c r="M223" s="198"/>
      <c r="N223" s="199"/>
      <c r="O223" s="199"/>
      <c r="P223" s="199"/>
      <c r="Q223" s="199"/>
      <c r="R223" s="199"/>
      <c r="S223" s="199"/>
      <c r="T223" s="200"/>
      <c r="AT223" s="195" t="s">
        <v>373</v>
      </c>
      <c r="AU223" s="195" t="s">
        <v>87</v>
      </c>
      <c r="AV223" s="15" t="s">
        <v>85</v>
      </c>
      <c r="AW223" s="15" t="s">
        <v>38</v>
      </c>
      <c r="AX223" s="15" t="s">
        <v>77</v>
      </c>
      <c r="AY223" s="195" t="s">
        <v>186</v>
      </c>
    </row>
    <row r="224" spans="1:65" s="13" customFormat="1">
      <c r="B224" s="178"/>
      <c r="D224" s="172" t="s">
        <v>373</v>
      </c>
      <c r="E224" s="179" t="s">
        <v>3</v>
      </c>
      <c r="F224" s="180" t="s">
        <v>3391</v>
      </c>
      <c r="H224" s="181">
        <v>44.7</v>
      </c>
      <c r="I224" s="182"/>
      <c r="L224" s="178"/>
      <c r="M224" s="183"/>
      <c r="N224" s="184"/>
      <c r="O224" s="184"/>
      <c r="P224" s="184"/>
      <c r="Q224" s="184"/>
      <c r="R224" s="184"/>
      <c r="S224" s="184"/>
      <c r="T224" s="185"/>
      <c r="AT224" s="179" t="s">
        <v>373</v>
      </c>
      <c r="AU224" s="179" t="s">
        <v>87</v>
      </c>
      <c r="AV224" s="13" t="s">
        <v>87</v>
      </c>
      <c r="AW224" s="13" t="s">
        <v>38</v>
      </c>
      <c r="AX224" s="13" t="s">
        <v>77</v>
      </c>
      <c r="AY224" s="179" t="s">
        <v>186</v>
      </c>
    </row>
    <row r="225" spans="1:65" s="14" customFormat="1">
      <c r="B225" s="186"/>
      <c r="D225" s="172" t="s">
        <v>373</v>
      </c>
      <c r="E225" s="187" t="s">
        <v>3</v>
      </c>
      <c r="F225" s="188" t="s">
        <v>375</v>
      </c>
      <c r="H225" s="189">
        <v>44.7</v>
      </c>
      <c r="I225" s="190"/>
      <c r="L225" s="186"/>
      <c r="M225" s="191"/>
      <c r="N225" s="192"/>
      <c r="O225" s="192"/>
      <c r="P225" s="192"/>
      <c r="Q225" s="192"/>
      <c r="R225" s="192"/>
      <c r="S225" s="192"/>
      <c r="T225" s="193"/>
      <c r="AT225" s="187" t="s">
        <v>373</v>
      </c>
      <c r="AU225" s="187" t="s">
        <v>87</v>
      </c>
      <c r="AV225" s="14" t="s">
        <v>200</v>
      </c>
      <c r="AW225" s="14" t="s">
        <v>38</v>
      </c>
      <c r="AX225" s="14" t="s">
        <v>85</v>
      </c>
      <c r="AY225" s="187" t="s">
        <v>186</v>
      </c>
    </row>
    <row r="226" spans="1:65" s="13" customFormat="1">
      <c r="B226" s="178"/>
      <c r="D226" s="172" t="s">
        <v>373</v>
      </c>
      <c r="F226" s="180" t="s">
        <v>3395</v>
      </c>
      <c r="H226" s="181">
        <v>4.8000000000000001E-2</v>
      </c>
      <c r="I226" s="182"/>
      <c r="L226" s="178"/>
      <c r="M226" s="183"/>
      <c r="N226" s="184"/>
      <c r="O226" s="184"/>
      <c r="P226" s="184"/>
      <c r="Q226" s="184"/>
      <c r="R226" s="184"/>
      <c r="S226" s="184"/>
      <c r="T226" s="185"/>
      <c r="AT226" s="179" t="s">
        <v>373</v>
      </c>
      <c r="AU226" s="179" t="s">
        <v>87</v>
      </c>
      <c r="AV226" s="13" t="s">
        <v>87</v>
      </c>
      <c r="AW226" s="13" t="s">
        <v>4</v>
      </c>
      <c r="AX226" s="13" t="s">
        <v>85</v>
      </c>
      <c r="AY226" s="179" t="s">
        <v>186</v>
      </c>
    </row>
    <row r="227" spans="1:65" s="2" customFormat="1" ht="23.45" customHeight="1">
      <c r="A227" s="36"/>
      <c r="B227" s="147"/>
      <c r="C227" s="148" t="s">
        <v>710</v>
      </c>
      <c r="D227" s="148" t="s">
        <v>189</v>
      </c>
      <c r="E227" s="149" t="s">
        <v>3231</v>
      </c>
      <c r="F227" s="150" t="s">
        <v>3232</v>
      </c>
      <c r="G227" s="151" t="s">
        <v>1059</v>
      </c>
      <c r="H227" s="152">
        <v>370.73</v>
      </c>
      <c r="I227" s="153"/>
      <c r="J227" s="154">
        <f>ROUND(I227*H227,2)</f>
        <v>0</v>
      </c>
      <c r="K227" s="155"/>
      <c r="L227" s="37"/>
      <c r="M227" s="163" t="s">
        <v>3</v>
      </c>
      <c r="N227" s="164" t="s">
        <v>48</v>
      </c>
      <c r="O227" s="57"/>
      <c r="P227" s="165">
        <f>O227*H227</f>
        <v>0</v>
      </c>
      <c r="Q227" s="165">
        <v>5.0000000000000002E-5</v>
      </c>
      <c r="R227" s="165">
        <f>Q227*H227</f>
        <v>1.8536500000000001E-2</v>
      </c>
      <c r="S227" s="165">
        <v>0</v>
      </c>
      <c r="T227" s="166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61" t="s">
        <v>275</v>
      </c>
      <c r="AT227" s="161" t="s">
        <v>189</v>
      </c>
      <c r="AU227" s="161" t="s">
        <v>87</v>
      </c>
      <c r="AY227" s="20" t="s">
        <v>186</v>
      </c>
      <c r="BE227" s="162">
        <f>IF(N227="základní",J227,0)</f>
        <v>0</v>
      </c>
      <c r="BF227" s="162">
        <f>IF(N227="snížená",J227,0)</f>
        <v>0</v>
      </c>
      <c r="BG227" s="162">
        <f>IF(N227="zákl. přenesená",J227,0)</f>
        <v>0</v>
      </c>
      <c r="BH227" s="162">
        <f>IF(N227="sníž. přenesená",J227,0)</f>
        <v>0</v>
      </c>
      <c r="BI227" s="162">
        <f>IF(N227="nulová",J227,0)</f>
        <v>0</v>
      </c>
      <c r="BJ227" s="20" t="s">
        <v>85</v>
      </c>
      <c r="BK227" s="162">
        <f>ROUND(I227*H227,2)</f>
        <v>0</v>
      </c>
      <c r="BL227" s="20" t="s">
        <v>275</v>
      </c>
      <c r="BM227" s="161" t="s">
        <v>3396</v>
      </c>
    </row>
    <row r="228" spans="1:65" s="15" customFormat="1">
      <c r="B228" s="194"/>
      <c r="D228" s="172" t="s">
        <v>373</v>
      </c>
      <c r="E228" s="195" t="s">
        <v>3</v>
      </c>
      <c r="F228" s="196" t="s">
        <v>3397</v>
      </c>
      <c r="H228" s="195" t="s">
        <v>3</v>
      </c>
      <c r="I228" s="197"/>
      <c r="L228" s="194"/>
      <c r="M228" s="198"/>
      <c r="N228" s="199"/>
      <c r="O228" s="199"/>
      <c r="P228" s="199"/>
      <c r="Q228" s="199"/>
      <c r="R228" s="199"/>
      <c r="S228" s="199"/>
      <c r="T228" s="200"/>
      <c r="AT228" s="195" t="s">
        <v>373</v>
      </c>
      <c r="AU228" s="195" t="s">
        <v>87</v>
      </c>
      <c r="AV228" s="15" t="s">
        <v>85</v>
      </c>
      <c r="AW228" s="15" t="s">
        <v>38</v>
      </c>
      <c r="AX228" s="15" t="s">
        <v>77</v>
      </c>
      <c r="AY228" s="195" t="s">
        <v>186</v>
      </c>
    </row>
    <row r="229" spans="1:65" s="13" customFormat="1">
      <c r="B229" s="178"/>
      <c r="D229" s="172" t="s">
        <v>373</v>
      </c>
      <c r="E229" s="179" t="s">
        <v>3</v>
      </c>
      <c r="F229" s="180" t="s">
        <v>3398</v>
      </c>
      <c r="H229" s="181">
        <v>370.73</v>
      </c>
      <c r="I229" s="182"/>
      <c r="L229" s="178"/>
      <c r="M229" s="183"/>
      <c r="N229" s="184"/>
      <c r="O229" s="184"/>
      <c r="P229" s="184"/>
      <c r="Q229" s="184"/>
      <c r="R229" s="184"/>
      <c r="S229" s="184"/>
      <c r="T229" s="185"/>
      <c r="AT229" s="179" t="s">
        <v>373</v>
      </c>
      <c r="AU229" s="179" t="s">
        <v>87</v>
      </c>
      <c r="AV229" s="13" t="s">
        <v>87</v>
      </c>
      <c r="AW229" s="13" t="s">
        <v>38</v>
      </c>
      <c r="AX229" s="13" t="s">
        <v>85</v>
      </c>
      <c r="AY229" s="179" t="s">
        <v>186</v>
      </c>
    </row>
    <row r="230" spans="1:65" s="2" customFormat="1" ht="16.350000000000001" customHeight="1">
      <c r="A230" s="36"/>
      <c r="B230" s="147"/>
      <c r="C230" s="201" t="s">
        <v>714</v>
      </c>
      <c r="D230" s="201" t="s">
        <v>184</v>
      </c>
      <c r="E230" s="202" t="s">
        <v>3399</v>
      </c>
      <c r="F230" s="203" t="s">
        <v>3400</v>
      </c>
      <c r="G230" s="204" t="s">
        <v>492</v>
      </c>
      <c r="H230" s="205">
        <v>0.42599999999999999</v>
      </c>
      <c r="I230" s="206"/>
      <c r="J230" s="207">
        <f>ROUND(I230*H230,2)</f>
        <v>0</v>
      </c>
      <c r="K230" s="208"/>
      <c r="L230" s="209"/>
      <c r="M230" s="210" t="s">
        <v>3</v>
      </c>
      <c r="N230" s="211" t="s">
        <v>48</v>
      </c>
      <c r="O230" s="57"/>
      <c r="P230" s="165">
        <f>O230*H230</f>
        <v>0</v>
      </c>
      <c r="Q230" s="165">
        <v>1</v>
      </c>
      <c r="R230" s="165">
        <f>Q230*H230</f>
        <v>0.42599999999999999</v>
      </c>
      <c r="S230" s="165">
        <v>0</v>
      </c>
      <c r="T230" s="166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61" t="s">
        <v>610</v>
      </c>
      <c r="AT230" s="161" t="s">
        <v>184</v>
      </c>
      <c r="AU230" s="161" t="s">
        <v>87</v>
      </c>
      <c r="AY230" s="20" t="s">
        <v>186</v>
      </c>
      <c r="BE230" s="162">
        <f>IF(N230="základní",J230,0)</f>
        <v>0</v>
      </c>
      <c r="BF230" s="162">
        <f>IF(N230="snížená",J230,0)</f>
        <v>0</v>
      </c>
      <c r="BG230" s="162">
        <f>IF(N230="zákl. přenesená",J230,0)</f>
        <v>0</v>
      </c>
      <c r="BH230" s="162">
        <f>IF(N230="sníž. přenesená",J230,0)</f>
        <v>0</v>
      </c>
      <c r="BI230" s="162">
        <f>IF(N230="nulová",J230,0)</f>
        <v>0</v>
      </c>
      <c r="BJ230" s="20" t="s">
        <v>85</v>
      </c>
      <c r="BK230" s="162">
        <f>ROUND(I230*H230,2)</f>
        <v>0</v>
      </c>
      <c r="BL230" s="20" t="s">
        <v>275</v>
      </c>
      <c r="BM230" s="161" t="s">
        <v>3401</v>
      </c>
    </row>
    <row r="231" spans="1:65" s="15" customFormat="1" ht="22.5">
      <c r="B231" s="194"/>
      <c r="D231" s="172" t="s">
        <v>373</v>
      </c>
      <c r="E231" s="195" t="s">
        <v>3</v>
      </c>
      <c r="F231" s="196" t="s">
        <v>3402</v>
      </c>
      <c r="H231" s="195" t="s">
        <v>3</v>
      </c>
      <c r="I231" s="197"/>
      <c r="L231" s="194"/>
      <c r="M231" s="198"/>
      <c r="N231" s="199"/>
      <c r="O231" s="199"/>
      <c r="P231" s="199"/>
      <c r="Q231" s="199"/>
      <c r="R231" s="199"/>
      <c r="S231" s="199"/>
      <c r="T231" s="200"/>
      <c r="AT231" s="195" t="s">
        <v>373</v>
      </c>
      <c r="AU231" s="195" t="s">
        <v>87</v>
      </c>
      <c r="AV231" s="15" t="s">
        <v>85</v>
      </c>
      <c r="AW231" s="15" t="s">
        <v>38</v>
      </c>
      <c r="AX231" s="15" t="s">
        <v>77</v>
      </c>
      <c r="AY231" s="195" t="s">
        <v>186</v>
      </c>
    </row>
    <row r="232" spans="1:65" s="13" customFormat="1">
      <c r="B232" s="178"/>
      <c r="D232" s="172" t="s">
        <v>373</v>
      </c>
      <c r="E232" s="179" t="s">
        <v>3</v>
      </c>
      <c r="F232" s="180" t="s">
        <v>3403</v>
      </c>
      <c r="H232" s="181">
        <v>0.42599999999999999</v>
      </c>
      <c r="I232" s="182"/>
      <c r="L232" s="178"/>
      <c r="M232" s="183"/>
      <c r="N232" s="184"/>
      <c r="O232" s="184"/>
      <c r="P232" s="184"/>
      <c r="Q232" s="184"/>
      <c r="R232" s="184"/>
      <c r="S232" s="184"/>
      <c r="T232" s="185"/>
      <c r="AT232" s="179" t="s">
        <v>373</v>
      </c>
      <c r="AU232" s="179" t="s">
        <v>87</v>
      </c>
      <c r="AV232" s="13" t="s">
        <v>87</v>
      </c>
      <c r="AW232" s="13" t="s">
        <v>38</v>
      </c>
      <c r="AX232" s="13" t="s">
        <v>85</v>
      </c>
      <c r="AY232" s="179" t="s">
        <v>186</v>
      </c>
    </row>
    <row r="233" spans="1:65" s="2" customFormat="1" ht="16.350000000000001" customHeight="1">
      <c r="A233" s="36"/>
      <c r="B233" s="147"/>
      <c r="C233" s="148" t="s">
        <v>719</v>
      </c>
      <c r="D233" s="148" t="s">
        <v>189</v>
      </c>
      <c r="E233" s="149" t="s">
        <v>3404</v>
      </c>
      <c r="F233" s="150" t="s">
        <v>3405</v>
      </c>
      <c r="G233" s="151" t="s">
        <v>843</v>
      </c>
      <c r="H233" s="152">
        <v>3</v>
      </c>
      <c r="I233" s="153"/>
      <c r="J233" s="154">
        <f>ROUND(I233*H233,2)</f>
        <v>0</v>
      </c>
      <c r="K233" s="155"/>
      <c r="L233" s="37"/>
      <c r="M233" s="163" t="s">
        <v>3</v>
      </c>
      <c r="N233" s="164" t="s">
        <v>48</v>
      </c>
      <c r="O233" s="57"/>
      <c r="P233" s="165">
        <f>O233*H233</f>
        <v>0</v>
      </c>
      <c r="Q233" s="165">
        <v>0</v>
      </c>
      <c r="R233" s="165">
        <f>Q233*H233</f>
        <v>0</v>
      </c>
      <c r="S233" s="165">
        <v>0</v>
      </c>
      <c r="T233" s="166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61" t="s">
        <v>275</v>
      </c>
      <c r="AT233" s="161" t="s">
        <v>189</v>
      </c>
      <c r="AU233" s="161" t="s">
        <v>87</v>
      </c>
      <c r="AY233" s="20" t="s">
        <v>186</v>
      </c>
      <c r="BE233" s="162">
        <f>IF(N233="základní",J233,0)</f>
        <v>0</v>
      </c>
      <c r="BF233" s="162">
        <f>IF(N233="snížená",J233,0)</f>
        <v>0</v>
      </c>
      <c r="BG233" s="162">
        <f>IF(N233="zákl. přenesená",J233,0)</f>
        <v>0</v>
      </c>
      <c r="BH233" s="162">
        <f>IF(N233="sníž. přenesená",J233,0)</f>
        <v>0</v>
      </c>
      <c r="BI233" s="162">
        <f>IF(N233="nulová",J233,0)</f>
        <v>0</v>
      </c>
      <c r="BJ233" s="20" t="s">
        <v>85</v>
      </c>
      <c r="BK233" s="162">
        <f>ROUND(I233*H233,2)</f>
        <v>0</v>
      </c>
      <c r="BL233" s="20" t="s">
        <v>275</v>
      </c>
      <c r="BM233" s="161" t="s">
        <v>3406</v>
      </c>
    </row>
    <row r="234" spans="1:65" s="2" customFormat="1" ht="42.75" customHeight="1">
      <c r="A234" s="36"/>
      <c r="B234" s="147"/>
      <c r="C234" s="148" t="s">
        <v>724</v>
      </c>
      <c r="D234" s="148" t="s">
        <v>189</v>
      </c>
      <c r="E234" s="149" t="s">
        <v>3407</v>
      </c>
      <c r="F234" s="150" t="s">
        <v>3408</v>
      </c>
      <c r="G234" s="151" t="s">
        <v>1435</v>
      </c>
      <c r="H234" s="220"/>
      <c r="I234" s="153"/>
      <c r="J234" s="154">
        <f>ROUND(I234*H234,2)</f>
        <v>0</v>
      </c>
      <c r="K234" s="155"/>
      <c r="L234" s="37"/>
      <c r="M234" s="163" t="s">
        <v>3</v>
      </c>
      <c r="N234" s="164" t="s">
        <v>48</v>
      </c>
      <c r="O234" s="57"/>
      <c r="P234" s="165">
        <f>O234*H234</f>
        <v>0</v>
      </c>
      <c r="Q234" s="165">
        <v>0</v>
      </c>
      <c r="R234" s="165">
        <f>Q234*H234</f>
        <v>0</v>
      </c>
      <c r="S234" s="165">
        <v>0</v>
      </c>
      <c r="T234" s="166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61" t="s">
        <v>275</v>
      </c>
      <c r="AT234" s="161" t="s">
        <v>189</v>
      </c>
      <c r="AU234" s="161" t="s">
        <v>87</v>
      </c>
      <c r="AY234" s="20" t="s">
        <v>186</v>
      </c>
      <c r="BE234" s="162">
        <f>IF(N234="základní",J234,0)</f>
        <v>0</v>
      </c>
      <c r="BF234" s="162">
        <f>IF(N234="snížená",J234,0)</f>
        <v>0</v>
      </c>
      <c r="BG234" s="162">
        <f>IF(N234="zákl. přenesená",J234,0)</f>
        <v>0</v>
      </c>
      <c r="BH234" s="162">
        <f>IF(N234="sníž. přenesená",J234,0)</f>
        <v>0</v>
      </c>
      <c r="BI234" s="162">
        <f>IF(N234="nulová",J234,0)</f>
        <v>0</v>
      </c>
      <c r="BJ234" s="20" t="s">
        <v>85</v>
      </c>
      <c r="BK234" s="162">
        <f>ROUND(I234*H234,2)</f>
        <v>0</v>
      </c>
      <c r="BL234" s="20" t="s">
        <v>275</v>
      </c>
      <c r="BM234" s="161" t="s">
        <v>3409</v>
      </c>
    </row>
    <row r="235" spans="1:65" s="12" customFormat="1" ht="22.9" customHeight="1">
      <c r="B235" s="134"/>
      <c r="D235" s="135" t="s">
        <v>76</v>
      </c>
      <c r="E235" s="145" t="s">
        <v>1583</v>
      </c>
      <c r="F235" s="145" t="s">
        <v>1584</v>
      </c>
      <c r="I235" s="137"/>
      <c r="J235" s="146">
        <f>BK235</f>
        <v>0</v>
      </c>
      <c r="L235" s="134"/>
      <c r="M235" s="139"/>
      <c r="N235" s="140"/>
      <c r="O235" s="140"/>
      <c r="P235" s="141">
        <f>SUM(P236:P257)</f>
        <v>0</v>
      </c>
      <c r="Q235" s="140"/>
      <c r="R235" s="141">
        <f>SUM(R236:R257)</f>
        <v>0.17342030000000003</v>
      </c>
      <c r="S235" s="140"/>
      <c r="T235" s="142">
        <f>SUM(T236:T257)</f>
        <v>0</v>
      </c>
      <c r="AR235" s="135" t="s">
        <v>87</v>
      </c>
      <c r="AT235" s="143" t="s">
        <v>76</v>
      </c>
      <c r="AU235" s="143" t="s">
        <v>85</v>
      </c>
      <c r="AY235" s="135" t="s">
        <v>186</v>
      </c>
      <c r="BK235" s="144">
        <f>SUM(BK236:BK257)</f>
        <v>0</v>
      </c>
    </row>
    <row r="236" spans="1:65" s="2" customFormat="1" ht="23.45" customHeight="1">
      <c r="A236" s="36"/>
      <c r="B236" s="147"/>
      <c r="C236" s="148" t="s">
        <v>730</v>
      </c>
      <c r="D236" s="148" t="s">
        <v>189</v>
      </c>
      <c r="E236" s="149" t="s">
        <v>3410</v>
      </c>
      <c r="F236" s="150" t="s">
        <v>3411</v>
      </c>
      <c r="G236" s="151" t="s">
        <v>370</v>
      </c>
      <c r="H236" s="152">
        <v>14.209</v>
      </c>
      <c r="I236" s="153"/>
      <c r="J236" s="154">
        <f>ROUND(I236*H236,2)</f>
        <v>0</v>
      </c>
      <c r="K236" s="155"/>
      <c r="L236" s="37"/>
      <c r="M236" s="163" t="s">
        <v>3</v>
      </c>
      <c r="N236" s="164" t="s">
        <v>48</v>
      </c>
      <c r="O236" s="57"/>
      <c r="P236" s="165">
        <f>O236*H236</f>
        <v>0</v>
      </c>
      <c r="Q236" s="165">
        <v>0</v>
      </c>
      <c r="R236" s="165">
        <f>Q236*H236</f>
        <v>0</v>
      </c>
      <c r="S236" s="165">
        <v>0</v>
      </c>
      <c r="T236" s="166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61" t="s">
        <v>275</v>
      </c>
      <c r="AT236" s="161" t="s">
        <v>189</v>
      </c>
      <c r="AU236" s="161" t="s">
        <v>87</v>
      </c>
      <c r="AY236" s="20" t="s">
        <v>186</v>
      </c>
      <c r="BE236" s="162">
        <f>IF(N236="základní",J236,0)</f>
        <v>0</v>
      </c>
      <c r="BF236" s="162">
        <f>IF(N236="snížená",J236,0)</f>
        <v>0</v>
      </c>
      <c r="BG236" s="162">
        <f>IF(N236="zákl. přenesená",J236,0)</f>
        <v>0</v>
      </c>
      <c r="BH236" s="162">
        <f>IF(N236="sníž. přenesená",J236,0)</f>
        <v>0</v>
      </c>
      <c r="BI236" s="162">
        <f>IF(N236="nulová",J236,0)</f>
        <v>0</v>
      </c>
      <c r="BJ236" s="20" t="s">
        <v>85</v>
      </c>
      <c r="BK236" s="162">
        <f>ROUND(I236*H236,2)</f>
        <v>0</v>
      </c>
      <c r="BL236" s="20" t="s">
        <v>275</v>
      </c>
      <c r="BM236" s="161" t="s">
        <v>3412</v>
      </c>
    </row>
    <row r="237" spans="1:65" s="2" customFormat="1" ht="21" customHeight="1">
      <c r="A237" s="36"/>
      <c r="B237" s="147"/>
      <c r="C237" s="148" t="s">
        <v>736</v>
      </c>
      <c r="D237" s="148" t="s">
        <v>189</v>
      </c>
      <c r="E237" s="149" t="s">
        <v>3413</v>
      </c>
      <c r="F237" s="150" t="s">
        <v>3414</v>
      </c>
      <c r="G237" s="151" t="s">
        <v>370</v>
      </c>
      <c r="H237" s="152">
        <v>14.209</v>
      </c>
      <c r="I237" s="153"/>
      <c r="J237" s="154">
        <f>ROUND(I237*H237,2)</f>
        <v>0</v>
      </c>
      <c r="K237" s="155"/>
      <c r="L237" s="37"/>
      <c r="M237" s="163" t="s">
        <v>3</v>
      </c>
      <c r="N237" s="164" t="s">
        <v>48</v>
      </c>
      <c r="O237" s="57"/>
      <c r="P237" s="165">
        <f>O237*H237</f>
        <v>0</v>
      </c>
      <c r="Q237" s="165">
        <v>0</v>
      </c>
      <c r="R237" s="165">
        <f>Q237*H237</f>
        <v>0</v>
      </c>
      <c r="S237" s="165">
        <v>0</v>
      </c>
      <c r="T237" s="166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61" t="s">
        <v>275</v>
      </c>
      <c r="AT237" s="161" t="s">
        <v>189</v>
      </c>
      <c r="AU237" s="161" t="s">
        <v>87</v>
      </c>
      <c r="AY237" s="20" t="s">
        <v>186</v>
      </c>
      <c r="BE237" s="162">
        <f>IF(N237="základní",J237,0)</f>
        <v>0</v>
      </c>
      <c r="BF237" s="162">
        <f>IF(N237="snížená",J237,0)</f>
        <v>0</v>
      </c>
      <c r="BG237" s="162">
        <f>IF(N237="zákl. přenesená",J237,0)</f>
        <v>0</v>
      </c>
      <c r="BH237" s="162">
        <f>IF(N237="sníž. přenesená",J237,0)</f>
        <v>0</v>
      </c>
      <c r="BI237" s="162">
        <f>IF(N237="nulová",J237,0)</f>
        <v>0</v>
      </c>
      <c r="BJ237" s="20" t="s">
        <v>85</v>
      </c>
      <c r="BK237" s="162">
        <f>ROUND(I237*H237,2)</f>
        <v>0</v>
      </c>
      <c r="BL237" s="20" t="s">
        <v>275</v>
      </c>
      <c r="BM237" s="161" t="s">
        <v>3415</v>
      </c>
    </row>
    <row r="238" spans="1:65" s="2" customFormat="1" ht="31.9" customHeight="1">
      <c r="A238" s="36"/>
      <c r="B238" s="147"/>
      <c r="C238" s="148" t="s">
        <v>742</v>
      </c>
      <c r="D238" s="148" t="s">
        <v>189</v>
      </c>
      <c r="E238" s="149" t="s">
        <v>3416</v>
      </c>
      <c r="F238" s="150" t="s">
        <v>3417</v>
      </c>
      <c r="G238" s="151" t="s">
        <v>435</v>
      </c>
      <c r="H238" s="152">
        <v>2</v>
      </c>
      <c r="I238" s="153"/>
      <c r="J238" s="154">
        <f>ROUND(I238*H238,2)</f>
        <v>0</v>
      </c>
      <c r="K238" s="155"/>
      <c r="L238" s="37"/>
      <c r="M238" s="163" t="s">
        <v>3</v>
      </c>
      <c r="N238" s="164" t="s">
        <v>48</v>
      </c>
      <c r="O238" s="57"/>
      <c r="P238" s="165">
        <f>O238*H238</f>
        <v>0</v>
      </c>
      <c r="Q238" s="165">
        <v>8.4600000000000005E-3</v>
      </c>
      <c r="R238" s="165">
        <f>Q238*H238</f>
        <v>1.6920000000000001E-2</v>
      </c>
      <c r="S238" s="165">
        <v>0</v>
      </c>
      <c r="T238" s="166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61" t="s">
        <v>275</v>
      </c>
      <c r="AT238" s="161" t="s">
        <v>189</v>
      </c>
      <c r="AU238" s="161" t="s">
        <v>87</v>
      </c>
      <c r="AY238" s="20" t="s">
        <v>186</v>
      </c>
      <c r="BE238" s="162">
        <f>IF(N238="základní",J238,0)</f>
        <v>0</v>
      </c>
      <c r="BF238" s="162">
        <f>IF(N238="snížená",J238,0)</f>
        <v>0</v>
      </c>
      <c r="BG238" s="162">
        <f>IF(N238="zákl. přenesená",J238,0)</f>
        <v>0</v>
      </c>
      <c r="BH238" s="162">
        <f>IF(N238="sníž. přenesená",J238,0)</f>
        <v>0</v>
      </c>
      <c r="BI238" s="162">
        <f>IF(N238="nulová",J238,0)</f>
        <v>0</v>
      </c>
      <c r="BJ238" s="20" t="s">
        <v>85</v>
      </c>
      <c r="BK238" s="162">
        <f>ROUND(I238*H238,2)</f>
        <v>0</v>
      </c>
      <c r="BL238" s="20" t="s">
        <v>275</v>
      </c>
      <c r="BM238" s="161" t="s">
        <v>3418</v>
      </c>
    </row>
    <row r="239" spans="1:65" s="2" customFormat="1" ht="23.45" customHeight="1">
      <c r="A239" s="36"/>
      <c r="B239" s="147"/>
      <c r="C239" s="148" t="s">
        <v>778</v>
      </c>
      <c r="D239" s="148" t="s">
        <v>189</v>
      </c>
      <c r="E239" s="149" t="s">
        <v>3419</v>
      </c>
      <c r="F239" s="150" t="s">
        <v>3420</v>
      </c>
      <c r="G239" s="151" t="s">
        <v>370</v>
      </c>
      <c r="H239" s="152">
        <v>14.209</v>
      </c>
      <c r="I239" s="153"/>
      <c r="J239" s="154">
        <f>ROUND(I239*H239,2)</f>
        <v>0</v>
      </c>
      <c r="K239" s="155"/>
      <c r="L239" s="37"/>
      <c r="M239" s="163" t="s">
        <v>3</v>
      </c>
      <c r="N239" s="164" t="s">
        <v>48</v>
      </c>
      <c r="O239" s="57"/>
      <c r="P239" s="165">
        <f>O239*H239</f>
        <v>0</v>
      </c>
      <c r="Q239" s="165">
        <v>2.9999999999999997E-4</v>
      </c>
      <c r="R239" s="165">
        <f>Q239*H239</f>
        <v>4.2626999999999995E-3</v>
      </c>
      <c r="S239" s="165">
        <v>0</v>
      </c>
      <c r="T239" s="166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61" t="s">
        <v>275</v>
      </c>
      <c r="AT239" s="161" t="s">
        <v>189</v>
      </c>
      <c r="AU239" s="161" t="s">
        <v>87</v>
      </c>
      <c r="AY239" s="20" t="s">
        <v>186</v>
      </c>
      <c r="BE239" s="162">
        <f>IF(N239="základní",J239,0)</f>
        <v>0</v>
      </c>
      <c r="BF239" s="162">
        <f>IF(N239="snížená",J239,0)</f>
        <v>0</v>
      </c>
      <c r="BG239" s="162">
        <f>IF(N239="zákl. přenesená",J239,0)</f>
        <v>0</v>
      </c>
      <c r="BH239" s="162">
        <f>IF(N239="sníž. přenesená",J239,0)</f>
        <v>0</v>
      </c>
      <c r="BI239" s="162">
        <f>IF(N239="nulová",J239,0)</f>
        <v>0</v>
      </c>
      <c r="BJ239" s="20" t="s">
        <v>85</v>
      </c>
      <c r="BK239" s="162">
        <f>ROUND(I239*H239,2)</f>
        <v>0</v>
      </c>
      <c r="BL239" s="20" t="s">
        <v>275</v>
      </c>
      <c r="BM239" s="161" t="s">
        <v>3421</v>
      </c>
    </row>
    <row r="240" spans="1:65" s="15" customFormat="1">
      <c r="B240" s="194"/>
      <c r="D240" s="172" t="s">
        <v>373</v>
      </c>
      <c r="E240" s="195" t="s">
        <v>3</v>
      </c>
      <c r="F240" s="196" t="s">
        <v>3257</v>
      </c>
      <c r="H240" s="195" t="s">
        <v>3</v>
      </c>
      <c r="I240" s="197"/>
      <c r="L240" s="194"/>
      <c r="M240" s="198"/>
      <c r="N240" s="199"/>
      <c r="O240" s="199"/>
      <c r="P240" s="199"/>
      <c r="Q240" s="199"/>
      <c r="R240" s="199"/>
      <c r="S240" s="199"/>
      <c r="T240" s="200"/>
      <c r="AT240" s="195" t="s">
        <v>373</v>
      </c>
      <c r="AU240" s="195" t="s">
        <v>87</v>
      </c>
      <c r="AV240" s="15" t="s">
        <v>85</v>
      </c>
      <c r="AW240" s="15" t="s">
        <v>38</v>
      </c>
      <c r="AX240" s="15" t="s">
        <v>77</v>
      </c>
      <c r="AY240" s="195" t="s">
        <v>186</v>
      </c>
    </row>
    <row r="241" spans="1:65" s="13" customFormat="1">
      <c r="B241" s="178"/>
      <c r="D241" s="172" t="s">
        <v>373</v>
      </c>
      <c r="E241" s="179" t="s">
        <v>3</v>
      </c>
      <c r="F241" s="180" t="s">
        <v>3422</v>
      </c>
      <c r="H241" s="181">
        <v>14.209</v>
      </c>
      <c r="I241" s="182"/>
      <c r="L241" s="178"/>
      <c r="M241" s="183"/>
      <c r="N241" s="184"/>
      <c r="O241" s="184"/>
      <c r="P241" s="184"/>
      <c r="Q241" s="184"/>
      <c r="R241" s="184"/>
      <c r="S241" s="184"/>
      <c r="T241" s="185"/>
      <c r="AT241" s="179" t="s">
        <v>373</v>
      </c>
      <c r="AU241" s="179" t="s">
        <v>87</v>
      </c>
      <c r="AV241" s="13" t="s">
        <v>87</v>
      </c>
      <c r="AW241" s="13" t="s">
        <v>38</v>
      </c>
      <c r="AX241" s="13" t="s">
        <v>77</v>
      </c>
      <c r="AY241" s="179" t="s">
        <v>186</v>
      </c>
    </row>
    <row r="242" spans="1:65" s="14" customFormat="1">
      <c r="B242" s="186"/>
      <c r="D242" s="172" t="s">
        <v>373</v>
      </c>
      <c r="E242" s="187" t="s">
        <v>3</v>
      </c>
      <c r="F242" s="188" t="s">
        <v>375</v>
      </c>
      <c r="H242" s="189">
        <v>14.209</v>
      </c>
      <c r="I242" s="190"/>
      <c r="L242" s="186"/>
      <c r="M242" s="191"/>
      <c r="N242" s="192"/>
      <c r="O242" s="192"/>
      <c r="P242" s="192"/>
      <c r="Q242" s="192"/>
      <c r="R242" s="192"/>
      <c r="S242" s="192"/>
      <c r="T242" s="193"/>
      <c r="AT242" s="187" t="s">
        <v>373</v>
      </c>
      <c r="AU242" s="187" t="s">
        <v>87</v>
      </c>
      <c r="AV242" s="14" t="s">
        <v>200</v>
      </c>
      <c r="AW242" s="14" t="s">
        <v>38</v>
      </c>
      <c r="AX242" s="14" t="s">
        <v>85</v>
      </c>
      <c r="AY242" s="187" t="s">
        <v>186</v>
      </c>
    </row>
    <row r="243" spans="1:65" s="2" customFormat="1" ht="23.45" customHeight="1">
      <c r="A243" s="36"/>
      <c r="B243" s="147"/>
      <c r="C243" s="148" t="s">
        <v>784</v>
      </c>
      <c r="D243" s="148" t="s">
        <v>189</v>
      </c>
      <c r="E243" s="149" t="s">
        <v>3423</v>
      </c>
      <c r="F243" s="150" t="s">
        <v>3424</v>
      </c>
      <c r="G243" s="151" t="s">
        <v>370</v>
      </c>
      <c r="H243" s="152">
        <v>1.35</v>
      </c>
      <c r="I243" s="153"/>
      <c r="J243" s="154">
        <f>ROUND(I243*H243,2)</f>
        <v>0</v>
      </c>
      <c r="K243" s="155"/>
      <c r="L243" s="37"/>
      <c r="M243" s="163" t="s">
        <v>3</v>
      </c>
      <c r="N243" s="164" t="s">
        <v>48</v>
      </c>
      <c r="O243" s="57"/>
      <c r="P243" s="165">
        <f>O243*H243</f>
        <v>0</v>
      </c>
      <c r="Q243" s="165">
        <v>3.2000000000000003E-4</v>
      </c>
      <c r="R243" s="165">
        <f>Q243*H243</f>
        <v>4.3200000000000004E-4</v>
      </c>
      <c r="S243" s="165">
        <v>0</v>
      </c>
      <c r="T243" s="166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61" t="s">
        <v>275</v>
      </c>
      <c r="AT243" s="161" t="s">
        <v>189</v>
      </c>
      <c r="AU243" s="161" t="s">
        <v>87</v>
      </c>
      <c r="AY243" s="20" t="s">
        <v>186</v>
      </c>
      <c r="BE243" s="162">
        <f>IF(N243="základní",J243,0)</f>
        <v>0</v>
      </c>
      <c r="BF243" s="162">
        <f>IF(N243="snížená",J243,0)</f>
        <v>0</v>
      </c>
      <c r="BG243" s="162">
        <f>IF(N243="zákl. přenesená",J243,0)</f>
        <v>0</v>
      </c>
      <c r="BH243" s="162">
        <f>IF(N243="sníž. přenesená",J243,0)</f>
        <v>0</v>
      </c>
      <c r="BI243" s="162">
        <f>IF(N243="nulová",J243,0)</f>
        <v>0</v>
      </c>
      <c r="BJ243" s="20" t="s">
        <v>85</v>
      </c>
      <c r="BK243" s="162">
        <f>ROUND(I243*H243,2)</f>
        <v>0</v>
      </c>
      <c r="BL243" s="20" t="s">
        <v>275</v>
      </c>
      <c r="BM243" s="161" t="s">
        <v>3425</v>
      </c>
    </row>
    <row r="244" spans="1:65" s="15" customFormat="1">
      <c r="B244" s="194"/>
      <c r="D244" s="172" t="s">
        <v>373</v>
      </c>
      <c r="E244" s="195" t="s">
        <v>3</v>
      </c>
      <c r="F244" s="196" t="s">
        <v>3257</v>
      </c>
      <c r="H244" s="195" t="s">
        <v>3</v>
      </c>
      <c r="I244" s="197"/>
      <c r="L244" s="194"/>
      <c r="M244" s="198"/>
      <c r="N244" s="199"/>
      <c r="O244" s="199"/>
      <c r="P244" s="199"/>
      <c r="Q244" s="199"/>
      <c r="R244" s="199"/>
      <c r="S244" s="199"/>
      <c r="T244" s="200"/>
      <c r="AT244" s="195" t="s">
        <v>373</v>
      </c>
      <c r="AU244" s="195" t="s">
        <v>87</v>
      </c>
      <c r="AV244" s="15" t="s">
        <v>85</v>
      </c>
      <c r="AW244" s="15" t="s">
        <v>38</v>
      </c>
      <c r="AX244" s="15" t="s">
        <v>77</v>
      </c>
      <c r="AY244" s="195" t="s">
        <v>186</v>
      </c>
    </row>
    <row r="245" spans="1:65" s="13" customFormat="1">
      <c r="B245" s="178"/>
      <c r="D245" s="172" t="s">
        <v>373</v>
      </c>
      <c r="E245" s="179" t="s">
        <v>3</v>
      </c>
      <c r="F245" s="180" t="s">
        <v>3426</v>
      </c>
      <c r="H245" s="181">
        <v>1.35</v>
      </c>
      <c r="I245" s="182"/>
      <c r="L245" s="178"/>
      <c r="M245" s="183"/>
      <c r="N245" s="184"/>
      <c r="O245" s="184"/>
      <c r="P245" s="184"/>
      <c r="Q245" s="184"/>
      <c r="R245" s="184"/>
      <c r="S245" s="184"/>
      <c r="T245" s="185"/>
      <c r="AT245" s="179" t="s">
        <v>373</v>
      </c>
      <c r="AU245" s="179" t="s">
        <v>87</v>
      </c>
      <c r="AV245" s="13" t="s">
        <v>87</v>
      </c>
      <c r="AW245" s="13" t="s">
        <v>38</v>
      </c>
      <c r="AX245" s="13" t="s">
        <v>85</v>
      </c>
      <c r="AY245" s="179" t="s">
        <v>186</v>
      </c>
    </row>
    <row r="246" spans="1:65" s="2" customFormat="1" ht="23.45" customHeight="1">
      <c r="A246" s="36"/>
      <c r="B246" s="147"/>
      <c r="C246" s="148" t="s">
        <v>789</v>
      </c>
      <c r="D246" s="148" t="s">
        <v>189</v>
      </c>
      <c r="E246" s="149" t="s">
        <v>3427</v>
      </c>
      <c r="F246" s="150" t="s">
        <v>3428</v>
      </c>
      <c r="G246" s="151" t="s">
        <v>370</v>
      </c>
      <c r="H246" s="152">
        <v>1.35</v>
      </c>
      <c r="I246" s="153"/>
      <c r="J246" s="154">
        <f>ROUND(I246*H246,2)</f>
        <v>0</v>
      </c>
      <c r="K246" s="155"/>
      <c r="L246" s="37"/>
      <c r="M246" s="163" t="s">
        <v>3</v>
      </c>
      <c r="N246" s="164" t="s">
        <v>48</v>
      </c>
      <c r="O246" s="57"/>
      <c r="P246" s="165">
        <f>O246*H246</f>
        <v>0</v>
      </c>
      <c r="Q246" s="165">
        <v>5.2999999999999998E-4</v>
      </c>
      <c r="R246" s="165">
        <f>Q246*H246</f>
        <v>7.1549999999999999E-4</v>
      </c>
      <c r="S246" s="165">
        <v>0</v>
      </c>
      <c r="T246" s="166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61" t="s">
        <v>275</v>
      </c>
      <c r="AT246" s="161" t="s">
        <v>189</v>
      </c>
      <c r="AU246" s="161" t="s">
        <v>87</v>
      </c>
      <c r="AY246" s="20" t="s">
        <v>186</v>
      </c>
      <c r="BE246" s="162">
        <f>IF(N246="základní",J246,0)</f>
        <v>0</v>
      </c>
      <c r="BF246" s="162">
        <f>IF(N246="snížená",J246,0)</f>
        <v>0</v>
      </c>
      <c r="BG246" s="162">
        <f>IF(N246="zákl. přenesená",J246,0)</f>
        <v>0</v>
      </c>
      <c r="BH246" s="162">
        <f>IF(N246="sníž. přenesená",J246,0)</f>
        <v>0</v>
      </c>
      <c r="BI246" s="162">
        <f>IF(N246="nulová",J246,0)</f>
        <v>0</v>
      </c>
      <c r="BJ246" s="20" t="s">
        <v>85</v>
      </c>
      <c r="BK246" s="162">
        <f>ROUND(I246*H246,2)</f>
        <v>0</v>
      </c>
      <c r="BL246" s="20" t="s">
        <v>275</v>
      </c>
      <c r="BM246" s="161" t="s">
        <v>3429</v>
      </c>
    </row>
    <row r="247" spans="1:65" s="2" customFormat="1" ht="42.75" customHeight="1">
      <c r="A247" s="36"/>
      <c r="B247" s="147"/>
      <c r="C247" s="148" t="s">
        <v>793</v>
      </c>
      <c r="D247" s="148" t="s">
        <v>189</v>
      </c>
      <c r="E247" s="149" t="s">
        <v>1586</v>
      </c>
      <c r="F247" s="150" t="s">
        <v>1587</v>
      </c>
      <c r="G247" s="151" t="s">
        <v>843</v>
      </c>
      <c r="H247" s="152">
        <v>3</v>
      </c>
      <c r="I247" s="153"/>
      <c r="J247" s="154">
        <f>ROUND(I247*H247,2)</f>
        <v>0</v>
      </c>
      <c r="K247" s="155"/>
      <c r="L247" s="37"/>
      <c r="M247" s="163" t="s">
        <v>3</v>
      </c>
      <c r="N247" s="164" t="s">
        <v>48</v>
      </c>
      <c r="O247" s="57"/>
      <c r="P247" s="165">
        <f>O247*H247</f>
        <v>0</v>
      </c>
      <c r="Q247" s="165">
        <v>5.2900000000000004E-3</v>
      </c>
      <c r="R247" s="165">
        <f>Q247*H247</f>
        <v>1.5870000000000002E-2</v>
      </c>
      <c r="S247" s="165">
        <v>0</v>
      </c>
      <c r="T247" s="166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61" t="s">
        <v>275</v>
      </c>
      <c r="AT247" s="161" t="s">
        <v>189</v>
      </c>
      <c r="AU247" s="161" t="s">
        <v>87</v>
      </c>
      <c r="AY247" s="20" t="s">
        <v>186</v>
      </c>
      <c r="BE247" s="162">
        <f>IF(N247="základní",J247,0)</f>
        <v>0</v>
      </c>
      <c r="BF247" s="162">
        <f>IF(N247="snížená",J247,0)</f>
        <v>0</v>
      </c>
      <c r="BG247" s="162">
        <f>IF(N247="zákl. přenesená",J247,0)</f>
        <v>0</v>
      </c>
      <c r="BH247" s="162">
        <f>IF(N247="sníž. přenesená",J247,0)</f>
        <v>0</v>
      </c>
      <c r="BI247" s="162">
        <f>IF(N247="nulová",J247,0)</f>
        <v>0</v>
      </c>
      <c r="BJ247" s="20" t="s">
        <v>85</v>
      </c>
      <c r="BK247" s="162">
        <f>ROUND(I247*H247,2)</f>
        <v>0</v>
      </c>
      <c r="BL247" s="20" t="s">
        <v>275</v>
      </c>
      <c r="BM247" s="161" t="s">
        <v>3430</v>
      </c>
    </row>
    <row r="248" spans="1:65" s="2" customFormat="1" ht="42.75" customHeight="1">
      <c r="A248" s="36"/>
      <c r="B248" s="147"/>
      <c r="C248" s="148" t="s">
        <v>799</v>
      </c>
      <c r="D248" s="148" t="s">
        <v>189</v>
      </c>
      <c r="E248" s="149" t="s">
        <v>1591</v>
      </c>
      <c r="F248" s="150" t="s">
        <v>1592</v>
      </c>
      <c r="G248" s="151" t="s">
        <v>843</v>
      </c>
      <c r="H248" s="152">
        <v>3</v>
      </c>
      <c r="I248" s="153"/>
      <c r="J248" s="154">
        <f>ROUND(I248*H248,2)</f>
        <v>0</v>
      </c>
      <c r="K248" s="155"/>
      <c r="L248" s="37"/>
      <c r="M248" s="163" t="s">
        <v>3</v>
      </c>
      <c r="N248" s="164" t="s">
        <v>48</v>
      </c>
      <c r="O248" s="57"/>
      <c r="P248" s="165">
        <f>O248*H248</f>
        <v>0</v>
      </c>
      <c r="Q248" s="165">
        <v>2.9199999999999999E-3</v>
      </c>
      <c r="R248" s="165">
        <f>Q248*H248</f>
        <v>8.7600000000000004E-3</v>
      </c>
      <c r="S248" s="165">
        <v>0</v>
      </c>
      <c r="T248" s="166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61" t="s">
        <v>275</v>
      </c>
      <c r="AT248" s="161" t="s">
        <v>189</v>
      </c>
      <c r="AU248" s="161" t="s">
        <v>87</v>
      </c>
      <c r="AY248" s="20" t="s">
        <v>186</v>
      </c>
      <c r="BE248" s="162">
        <f>IF(N248="základní",J248,0)</f>
        <v>0</v>
      </c>
      <c r="BF248" s="162">
        <f>IF(N248="snížená",J248,0)</f>
        <v>0</v>
      </c>
      <c r="BG248" s="162">
        <f>IF(N248="zákl. přenesená",J248,0)</f>
        <v>0</v>
      </c>
      <c r="BH248" s="162">
        <f>IF(N248="sníž. přenesená",J248,0)</f>
        <v>0</v>
      </c>
      <c r="BI248" s="162">
        <f>IF(N248="nulová",J248,0)</f>
        <v>0</v>
      </c>
      <c r="BJ248" s="20" t="s">
        <v>85</v>
      </c>
      <c r="BK248" s="162">
        <f>ROUND(I248*H248,2)</f>
        <v>0</v>
      </c>
      <c r="BL248" s="20" t="s">
        <v>275</v>
      </c>
      <c r="BM248" s="161" t="s">
        <v>3431</v>
      </c>
    </row>
    <row r="249" spans="1:65" s="2" customFormat="1" ht="23.45" customHeight="1">
      <c r="A249" s="36"/>
      <c r="B249" s="147"/>
      <c r="C249" s="148" t="s">
        <v>805</v>
      </c>
      <c r="D249" s="148" t="s">
        <v>189</v>
      </c>
      <c r="E249" s="149" t="s">
        <v>3432</v>
      </c>
      <c r="F249" s="150" t="s">
        <v>3433</v>
      </c>
      <c r="G249" s="151" t="s">
        <v>370</v>
      </c>
      <c r="H249" s="152">
        <v>14.209</v>
      </c>
      <c r="I249" s="153"/>
      <c r="J249" s="154">
        <f>ROUND(I249*H249,2)</f>
        <v>0</v>
      </c>
      <c r="K249" s="155"/>
      <c r="L249" s="37"/>
      <c r="M249" s="163" t="s">
        <v>3</v>
      </c>
      <c r="N249" s="164" t="s">
        <v>48</v>
      </c>
      <c r="O249" s="57"/>
      <c r="P249" s="165">
        <f>O249*H249</f>
        <v>0</v>
      </c>
      <c r="Q249" s="165">
        <v>5.4000000000000003E-3</v>
      </c>
      <c r="R249" s="165">
        <f>Q249*H249</f>
        <v>7.6728600000000008E-2</v>
      </c>
      <c r="S249" s="165">
        <v>0</v>
      </c>
      <c r="T249" s="166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61" t="s">
        <v>275</v>
      </c>
      <c r="AT249" s="161" t="s">
        <v>189</v>
      </c>
      <c r="AU249" s="161" t="s">
        <v>87</v>
      </c>
      <c r="AY249" s="20" t="s">
        <v>186</v>
      </c>
      <c r="BE249" s="162">
        <f>IF(N249="základní",J249,0)</f>
        <v>0</v>
      </c>
      <c r="BF249" s="162">
        <f>IF(N249="snížená",J249,0)</f>
        <v>0</v>
      </c>
      <c r="BG249" s="162">
        <f>IF(N249="zákl. přenesená",J249,0)</f>
        <v>0</v>
      </c>
      <c r="BH249" s="162">
        <f>IF(N249="sníž. přenesená",J249,0)</f>
        <v>0</v>
      </c>
      <c r="BI249" s="162">
        <f>IF(N249="nulová",J249,0)</f>
        <v>0</v>
      </c>
      <c r="BJ249" s="20" t="s">
        <v>85</v>
      </c>
      <c r="BK249" s="162">
        <f>ROUND(I249*H249,2)</f>
        <v>0</v>
      </c>
      <c r="BL249" s="20" t="s">
        <v>275</v>
      </c>
      <c r="BM249" s="161" t="s">
        <v>3434</v>
      </c>
    </row>
    <row r="250" spans="1:65" s="15" customFormat="1">
      <c r="B250" s="194"/>
      <c r="D250" s="172" t="s">
        <v>373</v>
      </c>
      <c r="E250" s="195" t="s">
        <v>3</v>
      </c>
      <c r="F250" s="196" t="s">
        <v>3257</v>
      </c>
      <c r="H250" s="195" t="s">
        <v>3</v>
      </c>
      <c r="I250" s="197"/>
      <c r="L250" s="194"/>
      <c r="M250" s="198"/>
      <c r="N250" s="199"/>
      <c r="O250" s="199"/>
      <c r="P250" s="199"/>
      <c r="Q250" s="199"/>
      <c r="R250" s="199"/>
      <c r="S250" s="199"/>
      <c r="T250" s="200"/>
      <c r="AT250" s="195" t="s">
        <v>373</v>
      </c>
      <c r="AU250" s="195" t="s">
        <v>87</v>
      </c>
      <c r="AV250" s="15" t="s">
        <v>85</v>
      </c>
      <c r="AW250" s="15" t="s">
        <v>38</v>
      </c>
      <c r="AX250" s="15" t="s">
        <v>77</v>
      </c>
      <c r="AY250" s="195" t="s">
        <v>186</v>
      </c>
    </row>
    <row r="251" spans="1:65" s="13" customFormat="1">
      <c r="B251" s="178"/>
      <c r="D251" s="172" t="s">
        <v>373</v>
      </c>
      <c r="E251" s="179" t="s">
        <v>3</v>
      </c>
      <c r="F251" s="180" t="s">
        <v>3422</v>
      </c>
      <c r="H251" s="181">
        <v>14.209</v>
      </c>
      <c r="I251" s="182"/>
      <c r="L251" s="178"/>
      <c r="M251" s="183"/>
      <c r="N251" s="184"/>
      <c r="O251" s="184"/>
      <c r="P251" s="184"/>
      <c r="Q251" s="184"/>
      <c r="R251" s="184"/>
      <c r="S251" s="184"/>
      <c r="T251" s="185"/>
      <c r="AT251" s="179" t="s">
        <v>373</v>
      </c>
      <c r="AU251" s="179" t="s">
        <v>87</v>
      </c>
      <c r="AV251" s="13" t="s">
        <v>87</v>
      </c>
      <c r="AW251" s="13" t="s">
        <v>38</v>
      </c>
      <c r="AX251" s="13" t="s">
        <v>77</v>
      </c>
      <c r="AY251" s="179" t="s">
        <v>186</v>
      </c>
    </row>
    <row r="252" spans="1:65" s="14" customFormat="1">
      <c r="B252" s="186"/>
      <c r="D252" s="172" t="s">
        <v>373</v>
      </c>
      <c r="E252" s="187" t="s">
        <v>3</v>
      </c>
      <c r="F252" s="188" t="s">
        <v>375</v>
      </c>
      <c r="H252" s="189">
        <v>14.209</v>
      </c>
      <c r="I252" s="190"/>
      <c r="L252" s="186"/>
      <c r="M252" s="191"/>
      <c r="N252" s="192"/>
      <c r="O252" s="192"/>
      <c r="P252" s="192"/>
      <c r="Q252" s="192"/>
      <c r="R252" s="192"/>
      <c r="S252" s="192"/>
      <c r="T252" s="193"/>
      <c r="AT252" s="187" t="s">
        <v>373</v>
      </c>
      <c r="AU252" s="187" t="s">
        <v>87</v>
      </c>
      <c r="AV252" s="14" t="s">
        <v>200</v>
      </c>
      <c r="AW252" s="14" t="s">
        <v>38</v>
      </c>
      <c r="AX252" s="14" t="s">
        <v>85</v>
      </c>
      <c r="AY252" s="187" t="s">
        <v>186</v>
      </c>
    </row>
    <row r="253" spans="1:65" s="2" customFormat="1" ht="23.45" customHeight="1">
      <c r="A253" s="36"/>
      <c r="B253" s="147"/>
      <c r="C253" s="148" t="s">
        <v>812</v>
      </c>
      <c r="D253" s="148" t="s">
        <v>189</v>
      </c>
      <c r="E253" s="149" t="s">
        <v>3435</v>
      </c>
      <c r="F253" s="150" t="s">
        <v>3436</v>
      </c>
      <c r="G253" s="151" t="s">
        <v>370</v>
      </c>
      <c r="H253" s="152">
        <v>14.209</v>
      </c>
      <c r="I253" s="153"/>
      <c r="J253" s="154">
        <f>ROUND(I253*H253,2)</f>
        <v>0</v>
      </c>
      <c r="K253" s="155"/>
      <c r="L253" s="37"/>
      <c r="M253" s="163" t="s">
        <v>3</v>
      </c>
      <c r="N253" s="164" t="s">
        <v>48</v>
      </c>
      <c r="O253" s="57"/>
      <c r="P253" s="165">
        <f>O253*H253</f>
        <v>0</v>
      </c>
      <c r="Q253" s="165">
        <v>3.5000000000000001E-3</v>
      </c>
      <c r="R253" s="165">
        <f>Q253*H253</f>
        <v>4.9731499999999998E-2</v>
      </c>
      <c r="S253" s="165">
        <v>0</v>
      </c>
      <c r="T253" s="166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61" t="s">
        <v>275</v>
      </c>
      <c r="AT253" s="161" t="s">
        <v>189</v>
      </c>
      <c r="AU253" s="161" t="s">
        <v>87</v>
      </c>
      <c r="AY253" s="20" t="s">
        <v>186</v>
      </c>
      <c r="BE253" s="162">
        <f>IF(N253="základní",J253,0)</f>
        <v>0</v>
      </c>
      <c r="BF253" s="162">
        <f>IF(N253="snížená",J253,0)</f>
        <v>0</v>
      </c>
      <c r="BG253" s="162">
        <f>IF(N253="zákl. přenesená",J253,0)</f>
        <v>0</v>
      </c>
      <c r="BH253" s="162">
        <f>IF(N253="sníž. přenesená",J253,0)</f>
        <v>0</v>
      </c>
      <c r="BI253" s="162">
        <f>IF(N253="nulová",J253,0)</f>
        <v>0</v>
      </c>
      <c r="BJ253" s="20" t="s">
        <v>85</v>
      </c>
      <c r="BK253" s="162">
        <f>ROUND(I253*H253,2)</f>
        <v>0</v>
      </c>
      <c r="BL253" s="20" t="s">
        <v>275</v>
      </c>
      <c r="BM253" s="161" t="s">
        <v>3437</v>
      </c>
    </row>
    <row r="254" spans="1:65" s="15" customFormat="1">
      <c r="B254" s="194"/>
      <c r="D254" s="172" t="s">
        <v>373</v>
      </c>
      <c r="E254" s="195" t="s">
        <v>3</v>
      </c>
      <c r="F254" s="196" t="s">
        <v>3257</v>
      </c>
      <c r="H254" s="195" t="s">
        <v>3</v>
      </c>
      <c r="I254" s="197"/>
      <c r="L254" s="194"/>
      <c r="M254" s="198"/>
      <c r="N254" s="199"/>
      <c r="O254" s="199"/>
      <c r="P254" s="199"/>
      <c r="Q254" s="199"/>
      <c r="R254" s="199"/>
      <c r="S254" s="199"/>
      <c r="T254" s="200"/>
      <c r="AT254" s="195" t="s">
        <v>373</v>
      </c>
      <c r="AU254" s="195" t="s">
        <v>87</v>
      </c>
      <c r="AV254" s="15" t="s">
        <v>85</v>
      </c>
      <c r="AW254" s="15" t="s">
        <v>38</v>
      </c>
      <c r="AX254" s="15" t="s">
        <v>77</v>
      </c>
      <c r="AY254" s="195" t="s">
        <v>186</v>
      </c>
    </row>
    <row r="255" spans="1:65" s="13" customFormat="1">
      <c r="B255" s="178"/>
      <c r="D255" s="172" t="s">
        <v>373</v>
      </c>
      <c r="E255" s="179" t="s">
        <v>3</v>
      </c>
      <c r="F255" s="180" t="s">
        <v>3422</v>
      </c>
      <c r="H255" s="181">
        <v>14.209</v>
      </c>
      <c r="I255" s="182"/>
      <c r="L255" s="178"/>
      <c r="M255" s="183"/>
      <c r="N255" s="184"/>
      <c r="O255" s="184"/>
      <c r="P255" s="184"/>
      <c r="Q255" s="184"/>
      <c r="R255" s="184"/>
      <c r="S255" s="184"/>
      <c r="T255" s="185"/>
      <c r="AT255" s="179" t="s">
        <v>373</v>
      </c>
      <c r="AU255" s="179" t="s">
        <v>87</v>
      </c>
      <c r="AV255" s="13" t="s">
        <v>87</v>
      </c>
      <c r="AW255" s="13" t="s">
        <v>38</v>
      </c>
      <c r="AX255" s="13" t="s">
        <v>77</v>
      </c>
      <c r="AY255" s="179" t="s">
        <v>186</v>
      </c>
    </row>
    <row r="256" spans="1:65" s="14" customFormat="1">
      <c r="B256" s="186"/>
      <c r="D256" s="172" t="s">
        <v>373</v>
      </c>
      <c r="E256" s="187" t="s">
        <v>3</v>
      </c>
      <c r="F256" s="188" t="s">
        <v>375</v>
      </c>
      <c r="H256" s="189">
        <v>14.209</v>
      </c>
      <c r="I256" s="190"/>
      <c r="L256" s="186"/>
      <c r="M256" s="191"/>
      <c r="N256" s="192"/>
      <c r="O256" s="192"/>
      <c r="P256" s="192"/>
      <c r="Q256" s="192"/>
      <c r="R256" s="192"/>
      <c r="S256" s="192"/>
      <c r="T256" s="193"/>
      <c r="AT256" s="187" t="s">
        <v>373</v>
      </c>
      <c r="AU256" s="187" t="s">
        <v>87</v>
      </c>
      <c r="AV256" s="14" t="s">
        <v>200</v>
      </c>
      <c r="AW256" s="14" t="s">
        <v>38</v>
      </c>
      <c r="AX256" s="14" t="s">
        <v>85</v>
      </c>
      <c r="AY256" s="187" t="s">
        <v>186</v>
      </c>
    </row>
    <row r="257" spans="1:65" s="2" customFormat="1" ht="42.75" customHeight="1">
      <c r="A257" s="36"/>
      <c r="B257" s="147"/>
      <c r="C257" s="148" t="s">
        <v>816</v>
      </c>
      <c r="D257" s="148" t="s">
        <v>189</v>
      </c>
      <c r="E257" s="149" t="s">
        <v>3438</v>
      </c>
      <c r="F257" s="150" t="s">
        <v>3439</v>
      </c>
      <c r="G257" s="151" t="s">
        <v>1435</v>
      </c>
      <c r="H257" s="220"/>
      <c r="I257" s="153"/>
      <c r="J257" s="154">
        <f>ROUND(I257*H257,2)</f>
        <v>0</v>
      </c>
      <c r="K257" s="155"/>
      <c r="L257" s="37"/>
      <c r="M257" s="156" t="s">
        <v>3</v>
      </c>
      <c r="N257" s="157" t="s">
        <v>48</v>
      </c>
      <c r="O257" s="158"/>
      <c r="P257" s="159">
        <f>O257*H257</f>
        <v>0</v>
      </c>
      <c r="Q257" s="159">
        <v>0</v>
      </c>
      <c r="R257" s="159">
        <f>Q257*H257</f>
        <v>0</v>
      </c>
      <c r="S257" s="159">
        <v>0</v>
      </c>
      <c r="T257" s="160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61" t="s">
        <v>275</v>
      </c>
      <c r="AT257" s="161" t="s">
        <v>189</v>
      </c>
      <c r="AU257" s="161" t="s">
        <v>87</v>
      </c>
      <c r="AY257" s="20" t="s">
        <v>186</v>
      </c>
      <c r="BE257" s="162">
        <f>IF(N257="základní",J257,0)</f>
        <v>0</v>
      </c>
      <c r="BF257" s="162">
        <f>IF(N257="snížená",J257,0)</f>
        <v>0</v>
      </c>
      <c r="BG257" s="162">
        <f>IF(N257="zákl. přenesená",J257,0)</f>
        <v>0</v>
      </c>
      <c r="BH257" s="162">
        <f>IF(N257="sníž. přenesená",J257,0)</f>
        <v>0</v>
      </c>
      <c r="BI257" s="162">
        <f>IF(N257="nulová",J257,0)</f>
        <v>0</v>
      </c>
      <c r="BJ257" s="20" t="s">
        <v>85</v>
      </c>
      <c r="BK257" s="162">
        <f>ROUND(I257*H257,2)</f>
        <v>0</v>
      </c>
      <c r="BL257" s="20" t="s">
        <v>275</v>
      </c>
      <c r="BM257" s="161" t="s">
        <v>3440</v>
      </c>
    </row>
    <row r="258" spans="1:65" s="2" customFormat="1" ht="6.95" customHeight="1">
      <c r="A258" s="36"/>
      <c r="B258" s="46"/>
      <c r="C258" s="47"/>
      <c r="D258" s="47"/>
      <c r="E258" s="47"/>
      <c r="F258" s="47"/>
      <c r="G258" s="47"/>
      <c r="H258" s="47"/>
      <c r="I258" s="47"/>
      <c r="J258" s="47"/>
      <c r="K258" s="47"/>
      <c r="L258" s="37"/>
      <c r="M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</row>
  </sheetData>
  <autoFilter ref="C98:K257" xr:uid="{00000000-0009-0000-0000-00000E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03" r:id="rId1" xr:uid="{00000000-0004-0000-0E00-000000000000}"/>
    <hyperlink ref="F109" r:id="rId2" xr:uid="{00000000-0004-0000-0E00-000001000000}"/>
    <hyperlink ref="F114" r:id="rId3" xr:uid="{00000000-0004-0000-0E00-000002000000}"/>
    <hyperlink ref="F189" r:id="rId4" xr:uid="{00000000-0004-0000-0E00-000003000000}"/>
    <hyperlink ref="F200" r:id="rId5" xr:uid="{00000000-0004-0000-0E00-00000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544"/>
  <sheetViews>
    <sheetView showGridLines="0" workbookViewId="0">
      <selection activeCell="I111" sqref="I111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5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141</v>
      </c>
      <c r="AZ2" s="177" t="s">
        <v>3441</v>
      </c>
      <c r="BA2" s="177" t="s">
        <v>3442</v>
      </c>
      <c r="BB2" s="177" t="s">
        <v>3</v>
      </c>
      <c r="BC2" s="177" t="s">
        <v>3443</v>
      </c>
      <c r="BD2" s="177" t="s">
        <v>87</v>
      </c>
    </row>
    <row r="3" spans="1:5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  <c r="AZ3" s="177" t="s">
        <v>1742</v>
      </c>
      <c r="BA3" s="177" t="s">
        <v>1743</v>
      </c>
      <c r="BB3" s="177" t="s">
        <v>3</v>
      </c>
      <c r="BC3" s="177" t="s">
        <v>3444</v>
      </c>
      <c r="BD3" s="177" t="s">
        <v>87</v>
      </c>
    </row>
    <row r="4" spans="1:5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  <c r="AZ4" s="177" t="s">
        <v>1745</v>
      </c>
      <c r="BA4" s="177" t="s">
        <v>1746</v>
      </c>
      <c r="BB4" s="177" t="s">
        <v>3</v>
      </c>
      <c r="BC4" s="177" t="s">
        <v>3445</v>
      </c>
      <c r="BD4" s="177" t="s">
        <v>87</v>
      </c>
    </row>
    <row r="5" spans="1:56" s="1" customFormat="1" ht="6.95" customHeight="1">
      <c r="B5" s="23"/>
      <c r="L5" s="23"/>
      <c r="AZ5" s="177" t="s">
        <v>3446</v>
      </c>
      <c r="BA5" s="177" t="s">
        <v>3447</v>
      </c>
      <c r="BB5" s="177" t="s">
        <v>3</v>
      </c>
      <c r="BC5" s="177" t="s">
        <v>3443</v>
      </c>
      <c r="BD5" s="177" t="s">
        <v>87</v>
      </c>
    </row>
    <row r="6" spans="1:56" s="1" customFormat="1" ht="12" customHeight="1">
      <c r="B6" s="23"/>
      <c r="D6" s="30" t="s">
        <v>17</v>
      </c>
      <c r="L6" s="23"/>
      <c r="AZ6" s="177" t="s">
        <v>1748</v>
      </c>
      <c r="BA6" s="177" t="s">
        <v>1749</v>
      </c>
      <c r="BB6" s="177" t="s">
        <v>3</v>
      </c>
      <c r="BC6" s="177" t="s">
        <v>3448</v>
      </c>
      <c r="BD6" s="177" t="s">
        <v>87</v>
      </c>
    </row>
    <row r="7" spans="1:5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  <c r="AZ7" s="177" t="s">
        <v>1751</v>
      </c>
      <c r="BA7" s="177" t="s">
        <v>1752</v>
      </c>
      <c r="BB7" s="177" t="s">
        <v>3</v>
      </c>
      <c r="BC7" s="177" t="s">
        <v>3449</v>
      </c>
      <c r="BD7" s="177" t="s">
        <v>87</v>
      </c>
    </row>
    <row r="8" spans="1:56" s="1" customFormat="1" ht="12" customHeight="1">
      <c r="B8" s="23"/>
      <c r="D8" s="30" t="s">
        <v>164</v>
      </c>
      <c r="L8" s="23"/>
      <c r="AZ8" s="177" t="s">
        <v>1754</v>
      </c>
      <c r="BA8" s="177" t="s">
        <v>1755</v>
      </c>
      <c r="BB8" s="177" t="s">
        <v>3</v>
      </c>
      <c r="BC8" s="177" t="s">
        <v>3450</v>
      </c>
      <c r="BD8" s="177" t="s">
        <v>87</v>
      </c>
    </row>
    <row r="9" spans="1:56" s="2" customFormat="1" ht="16.350000000000001" customHeight="1">
      <c r="A9" s="36"/>
      <c r="B9" s="37"/>
      <c r="C9" s="36"/>
      <c r="D9" s="36"/>
      <c r="E9" s="914" t="s">
        <v>3451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177" t="s">
        <v>1756</v>
      </c>
      <c r="BA9" s="177" t="s">
        <v>1757</v>
      </c>
      <c r="BB9" s="177" t="s">
        <v>3</v>
      </c>
      <c r="BC9" s="177" t="s">
        <v>3452</v>
      </c>
      <c r="BD9" s="177" t="s">
        <v>87</v>
      </c>
    </row>
    <row r="10" spans="1:56" s="2" customFormat="1" ht="12" customHeight="1">
      <c r="A10" s="36"/>
      <c r="B10" s="37"/>
      <c r="C10" s="36"/>
      <c r="D10" s="30" t="s">
        <v>271</v>
      </c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177" t="s">
        <v>3453</v>
      </c>
      <c r="BA10" s="177" t="s">
        <v>3454</v>
      </c>
      <c r="BB10" s="177" t="s">
        <v>3</v>
      </c>
      <c r="BC10" s="177" t="s">
        <v>3455</v>
      </c>
      <c r="BD10" s="177" t="s">
        <v>87</v>
      </c>
    </row>
    <row r="11" spans="1:56" s="2" customFormat="1" ht="16.350000000000001" customHeight="1">
      <c r="A11" s="36"/>
      <c r="B11" s="37"/>
      <c r="C11" s="36"/>
      <c r="D11" s="36"/>
      <c r="E11" s="898" t="s">
        <v>3456</v>
      </c>
      <c r="F11" s="913"/>
      <c r="G11" s="913"/>
      <c r="H11" s="913"/>
      <c r="I11" s="36"/>
      <c r="J11" s="36"/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177" t="s">
        <v>1762</v>
      </c>
      <c r="BA11" s="177" t="s">
        <v>1763</v>
      </c>
      <c r="BB11" s="177" t="s">
        <v>3</v>
      </c>
      <c r="BC11" s="177" t="s">
        <v>3457</v>
      </c>
      <c r="BD11" s="177" t="s">
        <v>87</v>
      </c>
    </row>
    <row r="12" spans="1:56" s="2" customFormat="1">
      <c r="A12" s="36"/>
      <c r="B12" s="37"/>
      <c r="C12" s="36"/>
      <c r="D12" s="36"/>
      <c r="E12" s="36"/>
      <c r="F12" s="36"/>
      <c r="G12" s="36"/>
      <c r="H12" s="36"/>
      <c r="I12" s="36"/>
      <c r="J12" s="36"/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177" t="s">
        <v>3458</v>
      </c>
      <c r="BA12" s="177" t="s">
        <v>3459</v>
      </c>
      <c r="BB12" s="177" t="s">
        <v>3</v>
      </c>
      <c r="BC12" s="177" t="s">
        <v>3460</v>
      </c>
      <c r="BD12" s="177" t="s">
        <v>87</v>
      </c>
    </row>
    <row r="13" spans="1:56" s="2" customFormat="1" ht="12" customHeight="1">
      <c r="A13" s="36"/>
      <c r="B13" s="37"/>
      <c r="C13" s="36"/>
      <c r="D13" s="30" t="s">
        <v>19</v>
      </c>
      <c r="E13" s="36"/>
      <c r="F13" s="28" t="s">
        <v>20</v>
      </c>
      <c r="G13" s="36"/>
      <c r="H13" s="36"/>
      <c r="I13" s="30" t="s">
        <v>21</v>
      </c>
      <c r="J13" s="28" t="s">
        <v>3</v>
      </c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177" t="s">
        <v>1765</v>
      </c>
      <c r="BA13" s="177" t="s">
        <v>1766</v>
      </c>
      <c r="BB13" s="177" t="s">
        <v>3</v>
      </c>
      <c r="BC13" s="177" t="s">
        <v>3461</v>
      </c>
      <c r="BD13" s="177" t="s">
        <v>87</v>
      </c>
    </row>
    <row r="14" spans="1:56" s="2" customFormat="1" ht="12" customHeight="1">
      <c r="A14" s="36"/>
      <c r="B14" s="37"/>
      <c r="C14" s="36"/>
      <c r="D14" s="30" t="s">
        <v>23</v>
      </c>
      <c r="E14" s="36"/>
      <c r="F14" s="28" t="s">
        <v>24</v>
      </c>
      <c r="G14" s="36"/>
      <c r="H14" s="36"/>
      <c r="I14" s="30" t="s">
        <v>25</v>
      </c>
      <c r="J14" s="54" t="str">
        <f>'Rekapitulace stavby'!AN8</f>
        <v>9. 10. 2023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177" t="s">
        <v>3462</v>
      </c>
      <c r="BA14" s="177" t="s">
        <v>3463</v>
      </c>
      <c r="BB14" s="177" t="s">
        <v>3</v>
      </c>
      <c r="BC14" s="177" t="s">
        <v>3464</v>
      </c>
      <c r="BD14" s="177" t="s">
        <v>87</v>
      </c>
    </row>
    <row r="15" spans="1:56" s="2" customFormat="1" ht="10.9" customHeight="1">
      <c r="A15" s="36"/>
      <c r="B15" s="37"/>
      <c r="C15" s="36"/>
      <c r="D15" s="36"/>
      <c r="E15" s="36"/>
      <c r="F15" s="36"/>
      <c r="G15" s="36"/>
      <c r="H15" s="36"/>
      <c r="I15" s="36"/>
      <c r="J15" s="36"/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177" t="s">
        <v>1769</v>
      </c>
      <c r="BA15" s="177" t="s">
        <v>1770</v>
      </c>
      <c r="BB15" s="177" t="s">
        <v>3</v>
      </c>
      <c r="BC15" s="177" t="s">
        <v>3448</v>
      </c>
      <c r="BD15" s="177" t="s">
        <v>87</v>
      </c>
    </row>
    <row r="16" spans="1:56" s="2" customFormat="1" ht="12" customHeight="1">
      <c r="A16" s="36"/>
      <c r="B16" s="37"/>
      <c r="C16" s="36"/>
      <c r="D16" s="30" t="s">
        <v>29</v>
      </c>
      <c r="E16" s="36"/>
      <c r="F16" s="36"/>
      <c r="G16" s="36"/>
      <c r="H16" s="36"/>
      <c r="I16" s="30" t="s">
        <v>30</v>
      </c>
      <c r="J16" s="28" t="s">
        <v>3</v>
      </c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177" t="s">
        <v>309</v>
      </c>
      <c r="BA16" s="177" t="s">
        <v>1772</v>
      </c>
      <c r="BB16" s="177" t="s">
        <v>3</v>
      </c>
      <c r="BC16" s="177" t="s">
        <v>3450</v>
      </c>
      <c r="BD16" s="177" t="s">
        <v>87</v>
      </c>
    </row>
    <row r="17" spans="1:56" s="2" customFormat="1" ht="18" customHeight="1">
      <c r="A17" s="36"/>
      <c r="B17" s="37"/>
      <c r="C17" s="36"/>
      <c r="D17" s="36"/>
      <c r="E17" s="28" t="s">
        <v>31</v>
      </c>
      <c r="F17" s="36"/>
      <c r="G17" s="36"/>
      <c r="H17" s="36"/>
      <c r="I17" s="30" t="s">
        <v>32</v>
      </c>
      <c r="J17" s="28" t="s">
        <v>3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177" t="s">
        <v>1774</v>
      </c>
      <c r="BA17" s="177" t="s">
        <v>1775</v>
      </c>
      <c r="BB17" s="177" t="s">
        <v>3</v>
      </c>
      <c r="BC17" s="177" t="s">
        <v>3465</v>
      </c>
      <c r="BD17" s="177" t="s">
        <v>87</v>
      </c>
    </row>
    <row r="18" spans="1:56" s="2" customFormat="1" ht="6.95" customHeight="1">
      <c r="A18" s="36"/>
      <c r="B18" s="37"/>
      <c r="C18" s="36"/>
      <c r="D18" s="36"/>
      <c r="E18" s="36"/>
      <c r="F18" s="36"/>
      <c r="G18" s="36"/>
      <c r="H18" s="36"/>
      <c r="I18" s="36"/>
      <c r="J18" s="36"/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177" t="s">
        <v>184</v>
      </c>
      <c r="BA18" s="177" t="s">
        <v>3466</v>
      </c>
      <c r="BB18" s="177" t="s">
        <v>3</v>
      </c>
      <c r="BC18" s="177" t="s">
        <v>1029</v>
      </c>
      <c r="BD18" s="177" t="s">
        <v>87</v>
      </c>
    </row>
    <row r="19" spans="1:56" s="2" customFormat="1" ht="12" customHeight="1">
      <c r="A19" s="36"/>
      <c r="B19" s="37"/>
      <c r="C19" s="36"/>
      <c r="D19" s="30" t="s">
        <v>33</v>
      </c>
      <c r="E19" s="36"/>
      <c r="F19" s="36"/>
      <c r="G19" s="36"/>
      <c r="H19" s="36"/>
      <c r="I19" s="30" t="s">
        <v>30</v>
      </c>
      <c r="J19" s="31" t="str">
        <f>'Rekapitulace stavby'!AN13</f>
        <v>Vyplň údaj</v>
      </c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177" t="s">
        <v>3467</v>
      </c>
      <c r="BA19" s="177" t="s">
        <v>3468</v>
      </c>
      <c r="BB19" s="177" t="s">
        <v>3</v>
      </c>
      <c r="BC19" s="177" t="s">
        <v>3469</v>
      </c>
      <c r="BD19" s="177" t="s">
        <v>87</v>
      </c>
    </row>
    <row r="20" spans="1:56" s="2" customFormat="1" ht="18" customHeight="1">
      <c r="A20" s="36"/>
      <c r="B20" s="37"/>
      <c r="C20" s="36"/>
      <c r="D20" s="36"/>
      <c r="E20" s="910" t="str">
        <f>'Rekapitulace stavby'!E14</f>
        <v>Vyplň údaj</v>
      </c>
      <c r="F20" s="874"/>
      <c r="G20" s="874"/>
      <c r="H20" s="874"/>
      <c r="I20" s="30" t="s">
        <v>32</v>
      </c>
      <c r="J20" s="31" t="str">
        <f>'Rekapitulace stavby'!AN14</f>
        <v>Vyplň údaj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177" t="s">
        <v>1777</v>
      </c>
      <c r="BA20" s="177" t="s">
        <v>1778</v>
      </c>
      <c r="BB20" s="177" t="s">
        <v>3</v>
      </c>
      <c r="BC20" s="177" t="s">
        <v>3470</v>
      </c>
      <c r="BD20" s="177" t="s">
        <v>87</v>
      </c>
    </row>
    <row r="21" spans="1:56" s="2" customFormat="1" ht="6.95" customHeight="1">
      <c r="A21" s="36"/>
      <c r="B21" s="37"/>
      <c r="C21" s="36"/>
      <c r="D21" s="36"/>
      <c r="E21" s="36"/>
      <c r="F21" s="36"/>
      <c r="G21" s="36"/>
      <c r="H21" s="36"/>
      <c r="I21" s="36"/>
      <c r="J21" s="36"/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177" t="s">
        <v>2366</v>
      </c>
      <c r="BA21" s="177" t="s">
        <v>2367</v>
      </c>
      <c r="BB21" s="177" t="s">
        <v>3</v>
      </c>
      <c r="BC21" s="177" t="s">
        <v>3471</v>
      </c>
      <c r="BD21" s="177" t="s">
        <v>87</v>
      </c>
    </row>
    <row r="22" spans="1:56" s="2" customFormat="1" ht="12" customHeight="1">
      <c r="A22" s="36"/>
      <c r="B22" s="37"/>
      <c r="C22" s="36"/>
      <c r="D22" s="30" t="s">
        <v>35</v>
      </c>
      <c r="E22" s="36"/>
      <c r="F22" s="36"/>
      <c r="G22" s="36"/>
      <c r="H22" s="36"/>
      <c r="I22" s="30" t="s">
        <v>30</v>
      </c>
      <c r="J22" s="28" t="s">
        <v>36</v>
      </c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177" t="s">
        <v>1780</v>
      </c>
      <c r="BA22" s="177" t="s">
        <v>3472</v>
      </c>
      <c r="BB22" s="177" t="s">
        <v>3</v>
      </c>
      <c r="BC22" s="177" t="s">
        <v>3473</v>
      </c>
      <c r="BD22" s="177" t="s">
        <v>87</v>
      </c>
    </row>
    <row r="23" spans="1:56" s="2" customFormat="1" ht="18" customHeight="1">
      <c r="A23" s="36"/>
      <c r="B23" s="37"/>
      <c r="C23" s="36"/>
      <c r="D23" s="36"/>
      <c r="E23" s="28" t="s">
        <v>37</v>
      </c>
      <c r="F23" s="36"/>
      <c r="G23" s="36"/>
      <c r="H23" s="36"/>
      <c r="I23" s="30" t="s">
        <v>32</v>
      </c>
      <c r="J23" s="28" t="s">
        <v>3</v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177" t="s">
        <v>3474</v>
      </c>
      <c r="BA23" s="177" t="s">
        <v>3475</v>
      </c>
      <c r="BB23" s="177" t="s">
        <v>3</v>
      </c>
      <c r="BC23" s="177" t="s">
        <v>3476</v>
      </c>
      <c r="BD23" s="177" t="s">
        <v>87</v>
      </c>
    </row>
    <row r="24" spans="1:56" s="2" customFormat="1" ht="6.95" customHeight="1">
      <c r="A24" s="36"/>
      <c r="B24" s="37"/>
      <c r="C24" s="36"/>
      <c r="D24" s="36"/>
      <c r="E24" s="36"/>
      <c r="F24" s="36"/>
      <c r="G24" s="36"/>
      <c r="H24" s="36"/>
      <c r="I24" s="36"/>
      <c r="J24" s="36"/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177" t="s">
        <v>3477</v>
      </c>
      <c r="BA24" s="177" t="s">
        <v>3478</v>
      </c>
      <c r="BB24" s="177" t="s">
        <v>3</v>
      </c>
      <c r="BC24" s="177" t="s">
        <v>3479</v>
      </c>
      <c r="BD24" s="177" t="s">
        <v>101</v>
      </c>
    </row>
    <row r="25" spans="1:56" s="2" customFormat="1" ht="12" customHeight="1">
      <c r="A25" s="36"/>
      <c r="B25" s="37"/>
      <c r="C25" s="36"/>
      <c r="D25" s="30" t="s">
        <v>39</v>
      </c>
      <c r="E25" s="36"/>
      <c r="F25" s="36"/>
      <c r="G25" s="36"/>
      <c r="H25" s="36"/>
      <c r="I25" s="30" t="s">
        <v>30</v>
      </c>
      <c r="J25" s="28" t="str">
        <f>IF('Rekapitulace stavby'!AN19="","",'Rekapitulace stavby'!AN19)</f>
        <v/>
      </c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177" t="s">
        <v>3480</v>
      </c>
      <c r="BA25" s="177" t="s">
        <v>3481</v>
      </c>
      <c r="BB25" s="177" t="s">
        <v>3</v>
      </c>
      <c r="BC25" s="177" t="s">
        <v>3482</v>
      </c>
      <c r="BD25" s="177" t="s">
        <v>87</v>
      </c>
    </row>
    <row r="26" spans="1:56" s="2" customFormat="1" ht="18" customHeight="1">
      <c r="A26" s="36"/>
      <c r="B26" s="37"/>
      <c r="C26" s="36"/>
      <c r="D26" s="36"/>
      <c r="E26" s="28" t="str">
        <f>IF('Rekapitulace stavby'!E20="","",'Rekapitulace stavby'!E20)</f>
        <v xml:space="preserve"> </v>
      </c>
      <c r="F26" s="36"/>
      <c r="G26" s="36"/>
      <c r="H26" s="36"/>
      <c r="I26" s="30" t="s">
        <v>32</v>
      </c>
      <c r="J26" s="28" t="str">
        <f>IF('Rekapitulace stavby'!AN20="","",'Rekapitulace stavby'!AN20)</f>
        <v/>
      </c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177" t="s">
        <v>3483</v>
      </c>
      <c r="BA26" s="177" t="s">
        <v>3484</v>
      </c>
      <c r="BB26" s="177" t="s">
        <v>3</v>
      </c>
      <c r="BC26" s="177" t="s">
        <v>3485</v>
      </c>
      <c r="BD26" s="177" t="s">
        <v>87</v>
      </c>
    </row>
    <row r="27" spans="1:56" s="2" customFormat="1" ht="6.95" customHeight="1">
      <c r="A27" s="36"/>
      <c r="B27" s="37"/>
      <c r="C27" s="36"/>
      <c r="D27" s="36"/>
      <c r="E27" s="36"/>
      <c r="F27" s="36"/>
      <c r="G27" s="36"/>
      <c r="H27" s="36"/>
      <c r="I27" s="36"/>
      <c r="J27" s="36"/>
      <c r="K27" s="36"/>
      <c r="L27" s="9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56" s="2" customFormat="1" ht="12" customHeight="1">
      <c r="A28" s="36"/>
      <c r="B28" s="37"/>
      <c r="C28" s="36"/>
      <c r="D28" s="30" t="s">
        <v>41</v>
      </c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56" s="8" customFormat="1" ht="16.350000000000001" customHeight="1">
      <c r="A29" s="99"/>
      <c r="B29" s="100"/>
      <c r="C29" s="99"/>
      <c r="D29" s="99"/>
      <c r="E29" s="878" t="s">
        <v>3</v>
      </c>
      <c r="F29" s="878"/>
      <c r="G29" s="878"/>
      <c r="H29" s="878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56" s="2" customFormat="1" ht="6.95" customHeight="1">
      <c r="A30" s="36"/>
      <c r="B30" s="37"/>
      <c r="C30" s="36"/>
      <c r="D30" s="36"/>
      <c r="E30" s="36"/>
      <c r="F30" s="36"/>
      <c r="G30" s="36"/>
      <c r="H30" s="36"/>
      <c r="I30" s="36"/>
      <c r="J30" s="36"/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56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56" s="2" customFormat="1" ht="25.35" customHeight="1">
      <c r="A32" s="36"/>
      <c r="B32" s="37"/>
      <c r="C32" s="36"/>
      <c r="D32" s="102" t="s">
        <v>43</v>
      </c>
      <c r="E32" s="36"/>
      <c r="F32" s="36"/>
      <c r="G32" s="36"/>
      <c r="H32" s="36"/>
      <c r="I32" s="36"/>
      <c r="J32" s="70">
        <f>ROUND(J108, 2)</f>
        <v>0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37"/>
      <c r="C33" s="36"/>
      <c r="D33" s="65"/>
      <c r="E33" s="65"/>
      <c r="F33" s="65"/>
      <c r="G33" s="65"/>
      <c r="H33" s="65"/>
      <c r="I33" s="65"/>
      <c r="J33" s="65"/>
      <c r="K33" s="65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6"/>
      <c r="F34" s="40" t="s">
        <v>45</v>
      </c>
      <c r="G34" s="36"/>
      <c r="H34" s="36"/>
      <c r="I34" s="40" t="s">
        <v>44</v>
      </c>
      <c r="J34" s="40" t="s">
        <v>46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37"/>
      <c r="C35" s="36"/>
      <c r="D35" s="103" t="s">
        <v>47</v>
      </c>
      <c r="E35" s="30" t="s">
        <v>48</v>
      </c>
      <c r="F35" s="104">
        <f>ROUND((SUM(BE108:BE1543)),  2)</f>
        <v>0</v>
      </c>
      <c r="G35" s="36"/>
      <c r="H35" s="36"/>
      <c r="I35" s="105">
        <v>0.21</v>
      </c>
      <c r="J35" s="104">
        <f>ROUND(((SUM(BE108:BE1543))*I35),  2)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37"/>
      <c r="C36" s="36"/>
      <c r="D36" s="36"/>
      <c r="E36" s="30" t="s">
        <v>49</v>
      </c>
      <c r="F36" s="104">
        <f>ROUND((SUM(BF108:BF1543)),  2)</f>
        <v>0</v>
      </c>
      <c r="G36" s="36"/>
      <c r="H36" s="36"/>
      <c r="I36" s="105">
        <v>0.15</v>
      </c>
      <c r="J36" s="104">
        <f>ROUND(((SUM(BF108:BF1543))*I36),  2)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50</v>
      </c>
      <c r="F37" s="104">
        <f>ROUND((SUM(BG108:BG1543)),  2)</f>
        <v>0</v>
      </c>
      <c r="G37" s="36"/>
      <c r="H37" s="36"/>
      <c r="I37" s="105">
        <v>0.21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37"/>
      <c r="C38" s="36"/>
      <c r="D38" s="36"/>
      <c r="E38" s="30" t="s">
        <v>51</v>
      </c>
      <c r="F38" s="104">
        <f>ROUND((SUM(BH108:BH1543)),  2)</f>
        <v>0</v>
      </c>
      <c r="G38" s="36"/>
      <c r="H38" s="36"/>
      <c r="I38" s="105">
        <v>0.15</v>
      </c>
      <c r="J38" s="104">
        <f>0</f>
        <v>0</v>
      </c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37"/>
      <c r="C39" s="36"/>
      <c r="D39" s="36"/>
      <c r="E39" s="30" t="s">
        <v>52</v>
      </c>
      <c r="F39" s="104">
        <f>ROUND((SUM(BI108:BI1543)),  2)</f>
        <v>0</v>
      </c>
      <c r="G39" s="36"/>
      <c r="H39" s="36"/>
      <c r="I39" s="105">
        <v>0</v>
      </c>
      <c r="J39" s="104">
        <f>0</f>
        <v>0</v>
      </c>
      <c r="K39" s="36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37"/>
      <c r="C40" s="36"/>
      <c r="D40" s="36"/>
      <c r="E40" s="36"/>
      <c r="F40" s="36"/>
      <c r="G40" s="36"/>
      <c r="H40" s="36"/>
      <c r="I40" s="36"/>
      <c r="J40" s="36"/>
      <c r="K40" s="36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37"/>
      <c r="C41" s="106"/>
      <c r="D41" s="107" t="s">
        <v>53</v>
      </c>
      <c r="E41" s="59"/>
      <c r="F41" s="59"/>
      <c r="G41" s="108" t="s">
        <v>54</v>
      </c>
      <c r="H41" s="109" t="s">
        <v>55</v>
      </c>
      <c r="I41" s="59"/>
      <c r="J41" s="110">
        <f>SUM(J32:J39)</f>
        <v>0</v>
      </c>
      <c r="K41" s="111"/>
      <c r="L41" s="9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6"/>
      <c r="C42" s="47"/>
      <c r="D42" s="47"/>
      <c r="E42" s="47"/>
      <c r="F42" s="47"/>
      <c r="G42" s="47"/>
      <c r="H42" s="47"/>
      <c r="I42" s="47"/>
      <c r="J42" s="47"/>
      <c r="K42" s="47"/>
      <c r="L42" s="9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48"/>
      <c r="C46" s="49"/>
      <c r="D46" s="49"/>
      <c r="E46" s="49"/>
      <c r="F46" s="49"/>
      <c r="G46" s="49"/>
      <c r="H46" s="49"/>
      <c r="I46" s="49"/>
      <c r="J46" s="49"/>
      <c r="K46" s="49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4" t="s">
        <v>165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6"/>
      <c r="D48" s="36"/>
      <c r="E48" s="36"/>
      <c r="F48" s="36"/>
      <c r="G48" s="36"/>
      <c r="H48" s="36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17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7.75" customHeight="1">
      <c r="A50" s="36"/>
      <c r="B50" s="37"/>
      <c r="C50" s="36"/>
      <c r="D50" s="36"/>
      <c r="E50" s="914" t="str">
        <f>E7</f>
        <v>EVROPSKÉ DOMY V KRAJÍCH - STRAVOVACÍ ZAŘÍZENÍ, STAVEBNÍ ÚPRAVY BUDOVY NOVÝ HLUCHÁK</v>
      </c>
      <c r="F50" s="915"/>
      <c r="G50" s="915"/>
      <c r="H50" s="915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0" t="s">
        <v>164</v>
      </c>
      <c r="L51" s="23"/>
    </row>
    <row r="52" spans="1:47" s="2" customFormat="1" ht="16.350000000000001" customHeight="1">
      <c r="A52" s="36"/>
      <c r="B52" s="37"/>
      <c r="C52" s="36"/>
      <c r="D52" s="36"/>
      <c r="E52" s="914" t="s">
        <v>3451</v>
      </c>
      <c r="F52" s="913"/>
      <c r="G52" s="913"/>
      <c r="H52" s="913"/>
      <c r="I52" s="36"/>
      <c r="J52" s="36"/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0" t="s">
        <v>271</v>
      </c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350000000000001" customHeight="1">
      <c r="A54" s="36"/>
      <c r="B54" s="37"/>
      <c r="C54" s="36"/>
      <c r="D54" s="36"/>
      <c r="E54" s="898" t="str">
        <f>E11</f>
        <v>SO 02.01 - Stavební část</v>
      </c>
      <c r="F54" s="913"/>
      <c r="G54" s="913"/>
      <c r="H54" s="913"/>
      <c r="I54" s="36"/>
      <c r="J54" s="36"/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6"/>
      <c r="D55" s="36"/>
      <c r="E55" s="36"/>
      <c r="F55" s="36"/>
      <c r="G55" s="36"/>
      <c r="H55" s="36"/>
      <c r="I55" s="36"/>
      <c r="J55" s="36"/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0" t="s">
        <v>23</v>
      </c>
      <c r="D56" s="36"/>
      <c r="E56" s="36"/>
      <c r="F56" s="28" t="str">
        <f>F14</f>
        <v>Hradec Králové st.p.č.456,1671,1672,1822,p.č.161/2</v>
      </c>
      <c r="G56" s="36"/>
      <c r="H56" s="36"/>
      <c r="I56" s="30" t="s">
        <v>25</v>
      </c>
      <c r="J56" s="54" t="str">
        <f>IF(J14="","",J14)</f>
        <v>9. 10. 2023</v>
      </c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6"/>
      <c r="D57" s="36"/>
      <c r="E57" s="36"/>
      <c r="F57" s="36"/>
      <c r="G57" s="36"/>
      <c r="H57" s="36"/>
      <c r="I57" s="36"/>
      <c r="J57" s="36"/>
      <c r="K57" s="3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4" customHeight="1">
      <c r="A58" s="36"/>
      <c r="B58" s="37"/>
      <c r="C58" s="30" t="s">
        <v>29</v>
      </c>
      <c r="D58" s="36"/>
      <c r="E58" s="36"/>
      <c r="F58" s="28" t="str">
        <f>E17</f>
        <v>Královéhradecký kraj,Pivovarské náměstí1245/2,HK</v>
      </c>
      <c r="G58" s="36"/>
      <c r="H58" s="36"/>
      <c r="I58" s="30" t="s">
        <v>35</v>
      </c>
      <c r="J58" s="34" t="str">
        <f>E23</f>
        <v>Proxion s.r.o.,Náchod</v>
      </c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4" customHeight="1">
      <c r="A59" s="36"/>
      <c r="B59" s="37"/>
      <c r="C59" s="30" t="s">
        <v>33</v>
      </c>
      <c r="D59" s="36"/>
      <c r="E59" s="36"/>
      <c r="F59" s="28" t="str">
        <f>IF(E20="","",E20)</f>
        <v>Vyplň údaj</v>
      </c>
      <c r="G59" s="36"/>
      <c r="H59" s="36"/>
      <c r="I59" s="30" t="s">
        <v>39</v>
      </c>
      <c r="J59" s="34" t="str">
        <f>E26</f>
        <v xml:space="preserve"> 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6"/>
      <c r="D60" s="36"/>
      <c r="E60" s="36"/>
      <c r="F60" s="36"/>
      <c r="G60" s="36"/>
      <c r="H60" s="36"/>
      <c r="I60" s="36"/>
      <c r="J60" s="36"/>
      <c r="K60" s="36"/>
      <c r="L60" s="9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12" t="s">
        <v>166</v>
      </c>
      <c r="D61" s="106"/>
      <c r="E61" s="106"/>
      <c r="F61" s="106"/>
      <c r="G61" s="106"/>
      <c r="H61" s="106"/>
      <c r="I61" s="106"/>
      <c r="J61" s="113" t="s">
        <v>167</v>
      </c>
      <c r="K61" s="106"/>
      <c r="L61" s="9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6"/>
      <c r="D62" s="36"/>
      <c r="E62" s="36"/>
      <c r="F62" s="36"/>
      <c r="G62" s="36"/>
      <c r="H62" s="36"/>
      <c r="I62" s="36"/>
      <c r="J62" s="36"/>
      <c r="K62" s="36"/>
      <c r="L62" s="9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14" t="s">
        <v>75</v>
      </c>
      <c r="D63" s="36"/>
      <c r="E63" s="36"/>
      <c r="F63" s="36"/>
      <c r="G63" s="36"/>
      <c r="H63" s="36"/>
      <c r="I63" s="36"/>
      <c r="J63" s="70">
        <f>J108</f>
        <v>0</v>
      </c>
      <c r="K63" s="36"/>
      <c r="L63" s="9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20" t="s">
        <v>168</v>
      </c>
    </row>
    <row r="64" spans="1:47" s="9" customFormat="1" ht="24.95" customHeight="1">
      <c r="B64" s="115"/>
      <c r="D64" s="116" t="s">
        <v>346</v>
      </c>
      <c r="E64" s="117"/>
      <c r="F64" s="117"/>
      <c r="G64" s="117"/>
      <c r="H64" s="117"/>
      <c r="I64" s="117"/>
      <c r="J64" s="118">
        <f>J109</f>
        <v>0</v>
      </c>
      <c r="L64" s="115"/>
    </row>
    <row r="65" spans="2:12" s="10" customFormat="1" ht="19.899999999999999" customHeight="1">
      <c r="B65" s="119"/>
      <c r="D65" s="120" t="s">
        <v>1789</v>
      </c>
      <c r="E65" s="121"/>
      <c r="F65" s="121"/>
      <c r="G65" s="121"/>
      <c r="H65" s="121"/>
      <c r="I65" s="121"/>
      <c r="J65" s="122">
        <f>J110</f>
        <v>0</v>
      </c>
      <c r="L65" s="119"/>
    </row>
    <row r="66" spans="2:12" s="10" customFormat="1" ht="19.899999999999999" customHeight="1">
      <c r="B66" s="119"/>
      <c r="D66" s="120" t="s">
        <v>347</v>
      </c>
      <c r="E66" s="121"/>
      <c r="F66" s="121"/>
      <c r="G66" s="121"/>
      <c r="H66" s="121"/>
      <c r="I66" s="121"/>
      <c r="J66" s="122">
        <f>J167</f>
        <v>0</v>
      </c>
      <c r="L66" s="119"/>
    </row>
    <row r="67" spans="2:12" s="10" customFormat="1" ht="19.899999999999999" customHeight="1">
      <c r="B67" s="119"/>
      <c r="D67" s="120" t="s">
        <v>348</v>
      </c>
      <c r="E67" s="121"/>
      <c r="F67" s="121"/>
      <c r="G67" s="121"/>
      <c r="H67" s="121"/>
      <c r="I67" s="121"/>
      <c r="J67" s="122">
        <f>J176</f>
        <v>0</v>
      </c>
      <c r="L67" s="119"/>
    </row>
    <row r="68" spans="2:12" s="10" customFormat="1" ht="19.899999999999999" customHeight="1">
      <c r="B68" s="119"/>
      <c r="D68" s="120" t="s">
        <v>349</v>
      </c>
      <c r="E68" s="121"/>
      <c r="F68" s="121"/>
      <c r="G68" s="121"/>
      <c r="H68" s="121"/>
      <c r="I68" s="121"/>
      <c r="J68" s="122">
        <f>J187</f>
        <v>0</v>
      </c>
      <c r="L68" s="119"/>
    </row>
    <row r="69" spans="2:12" s="10" customFormat="1" ht="19.899999999999999" customHeight="1">
      <c r="B69" s="119"/>
      <c r="D69" s="120" t="s">
        <v>351</v>
      </c>
      <c r="E69" s="121"/>
      <c r="F69" s="121"/>
      <c r="G69" s="121"/>
      <c r="H69" s="121"/>
      <c r="I69" s="121"/>
      <c r="J69" s="122">
        <f>J767</f>
        <v>0</v>
      </c>
      <c r="L69" s="119"/>
    </row>
    <row r="70" spans="2:12" s="10" customFormat="1" ht="19.899999999999999" customHeight="1">
      <c r="B70" s="119"/>
      <c r="D70" s="120" t="s">
        <v>1790</v>
      </c>
      <c r="E70" s="121"/>
      <c r="F70" s="121"/>
      <c r="G70" s="121"/>
      <c r="H70" s="121"/>
      <c r="I70" s="121"/>
      <c r="J70" s="122">
        <f>J1038</f>
        <v>0</v>
      </c>
      <c r="L70" s="119"/>
    </row>
    <row r="71" spans="2:12" s="10" customFormat="1" ht="19.899999999999999" customHeight="1">
      <c r="B71" s="119"/>
      <c r="D71" s="120" t="s">
        <v>352</v>
      </c>
      <c r="E71" s="121"/>
      <c r="F71" s="121"/>
      <c r="G71" s="121"/>
      <c r="H71" s="121"/>
      <c r="I71" s="121"/>
      <c r="J71" s="122">
        <f>J1053</f>
        <v>0</v>
      </c>
      <c r="L71" s="119"/>
    </row>
    <row r="72" spans="2:12" s="9" customFormat="1" ht="24.95" customHeight="1">
      <c r="B72" s="115"/>
      <c r="D72" s="116" t="s">
        <v>272</v>
      </c>
      <c r="E72" s="117"/>
      <c r="F72" s="117"/>
      <c r="G72" s="117"/>
      <c r="H72" s="117"/>
      <c r="I72" s="117"/>
      <c r="J72" s="118">
        <f>J1055</f>
        <v>0</v>
      </c>
      <c r="L72" s="115"/>
    </row>
    <row r="73" spans="2:12" s="10" customFormat="1" ht="19.899999999999999" customHeight="1">
      <c r="B73" s="119"/>
      <c r="D73" s="120" t="s">
        <v>1791</v>
      </c>
      <c r="E73" s="121"/>
      <c r="F73" s="121"/>
      <c r="G73" s="121"/>
      <c r="H73" s="121"/>
      <c r="I73" s="121"/>
      <c r="J73" s="122">
        <f>J1056</f>
        <v>0</v>
      </c>
      <c r="L73" s="119"/>
    </row>
    <row r="74" spans="2:12" s="10" customFormat="1" ht="19.899999999999999" customHeight="1">
      <c r="B74" s="119"/>
      <c r="D74" s="120" t="s">
        <v>354</v>
      </c>
      <c r="E74" s="121"/>
      <c r="F74" s="121"/>
      <c r="G74" s="121"/>
      <c r="H74" s="121"/>
      <c r="I74" s="121"/>
      <c r="J74" s="122">
        <f>J1149</f>
        <v>0</v>
      </c>
      <c r="L74" s="119"/>
    </row>
    <row r="75" spans="2:12" s="10" customFormat="1" ht="19.899999999999999" customHeight="1">
      <c r="B75" s="119"/>
      <c r="D75" s="120" t="s">
        <v>3486</v>
      </c>
      <c r="E75" s="121"/>
      <c r="F75" s="121"/>
      <c r="G75" s="121"/>
      <c r="H75" s="121"/>
      <c r="I75" s="121"/>
      <c r="J75" s="122">
        <f>J1196</f>
        <v>0</v>
      </c>
      <c r="L75" s="119"/>
    </row>
    <row r="76" spans="2:12" s="10" customFormat="1" ht="19.899999999999999" customHeight="1">
      <c r="B76" s="119"/>
      <c r="D76" s="120" t="s">
        <v>1792</v>
      </c>
      <c r="E76" s="121"/>
      <c r="F76" s="121"/>
      <c r="G76" s="121"/>
      <c r="H76" s="121"/>
      <c r="I76" s="121"/>
      <c r="J76" s="122">
        <f>J1203</f>
        <v>0</v>
      </c>
      <c r="L76" s="119"/>
    </row>
    <row r="77" spans="2:12" s="10" customFormat="1" ht="19.899999999999999" customHeight="1">
      <c r="B77" s="119"/>
      <c r="D77" s="120" t="s">
        <v>3252</v>
      </c>
      <c r="E77" s="121"/>
      <c r="F77" s="121"/>
      <c r="G77" s="121"/>
      <c r="H77" s="121"/>
      <c r="I77" s="121"/>
      <c r="J77" s="122">
        <f>J1208</f>
        <v>0</v>
      </c>
      <c r="L77" s="119"/>
    </row>
    <row r="78" spans="2:12" s="10" customFormat="1" ht="19.899999999999999" customHeight="1">
      <c r="B78" s="119"/>
      <c r="D78" s="120" t="s">
        <v>1793</v>
      </c>
      <c r="E78" s="121"/>
      <c r="F78" s="121"/>
      <c r="G78" s="121"/>
      <c r="H78" s="121"/>
      <c r="I78" s="121"/>
      <c r="J78" s="122">
        <f>J1226</f>
        <v>0</v>
      </c>
      <c r="L78" s="119"/>
    </row>
    <row r="79" spans="2:12" s="10" customFormat="1" ht="19.899999999999999" customHeight="1">
      <c r="B79" s="119"/>
      <c r="D79" s="120" t="s">
        <v>356</v>
      </c>
      <c r="E79" s="121"/>
      <c r="F79" s="121"/>
      <c r="G79" s="121"/>
      <c r="H79" s="121"/>
      <c r="I79" s="121"/>
      <c r="J79" s="122">
        <f>J1323</f>
        <v>0</v>
      </c>
      <c r="L79" s="119"/>
    </row>
    <row r="80" spans="2:12" s="10" customFormat="1" ht="19.899999999999999" customHeight="1">
      <c r="B80" s="119"/>
      <c r="D80" s="120" t="s">
        <v>357</v>
      </c>
      <c r="E80" s="121"/>
      <c r="F80" s="121"/>
      <c r="G80" s="121"/>
      <c r="H80" s="121"/>
      <c r="I80" s="121"/>
      <c r="J80" s="122">
        <f>J1345</f>
        <v>0</v>
      </c>
      <c r="L80" s="119"/>
    </row>
    <row r="81" spans="1:31" s="10" customFormat="1" ht="19.899999999999999" customHeight="1">
      <c r="B81" s="119"/>
      <c r="D81" s="120" t="s">
        <v>358</v>
      </c>
      <c r="E81" s="121"/>
      <c r="F81" s="121"/>
      <c r="G81" s="121"/>
      <c r="H81" s="121"/>
      <c r="I81" s="121"/>
      <c r="J81" s="122">
        <f>J1426</f>
        <v>0</v>
      </c>
      <c r="L81" s="119"/>
    </row>
    <row r="82" spans="1:31" s="10" customFormat="1" ht="19.899999999999999" customHeight="1">
      <c r="B82" s="119"/>
      <c r="D82" s="120" t="s">
        <v>361</v>
      </c>
      <c r="E82" s="121"/>
      <c r="F82" s="121"/>
      <c r="G82" s="121"/>
      <c r="H82" s="121"/>
      <c r="I82" s="121"/>
      <c r="J82" s="122">
        <f>J1435</f>
        <v>0</v>
      </c>
      <c r="L82" s="119"/>
    </row>
    <row r="83" spans="1:31" s="10" customFormat="1" ht="19.899999999999999" customHeight="1">
      <c r="B83" s="119"/>
      <c r="D83" s="120" t="s">
        <v>1794</v>
      </c>
      <c r="E83" s="121"/>
      <c r="F83" s="121"/>
      <c r="G83" s="121"/>
      <c r="H83" s="121"/>
      <c r="I83" s="121"/>
      <c r="J83" s="122">
        <f>J1467</f>
        <v>0</v>
      </c>
      <c r="L83" s="119"/>
    </row>
    <row r="84" spans="1:31" s="10" customFormat="1" ht="19.899999999999999" customHeight="1">
      <c r="B84" s="119"/>
      <c r="D84" s="120" t="s">
        <v>362</v>
      </c>
      <c r="E84" s="121"/>
      <c r="F84" s="121"/>
      <c r="G84" s="121"/>
      <c r="H84" s="121"/>
      <c r="I84" s="121"/>
      <c r="J84" s="122">
        <f>J1514</f>
        <v>0</v>
      </c>
      <c r="L84" s="119"/>
    </row>
    <row r="85" spans="1:31" s="10" customFormat="1" ht="19.899999999999999" customHeight="1">
      <c r="B85" s="119"/>
      <c r="D85" s="120" t="s">
        <v>1795</v>
      </c>
      <c r="E85" s="121"/>
      <c r="F85" s="121"/>
      <c r="G85" s="121"/>
      <c r="H85" s="121"/>
      <c r="I85" s="121"/>
      <c r="J85" s="122">
        <f>J1521</f>
        <v>0</v>
      </c>
      <c r="L85" s="119"/>
    </row>
    <row r="86" spans="1:31" s="9" customFormat="1" ht="24.95" customHeight="1">
      <c r="B86" s="115"/>
      <c r="D86" s="116" t="s">
        <v>364</v>
      </c>
      <c r="E86" s="117"/>
      <c r="F86" s="117"/>
      <c r="G86" s="117"/>
      <c r="H86" s="117"/>
      <c r="I86" s="117"/>
      <c r="J86" s="118">
        <f>J1541</f>
        <v>0</v>
      </c>
      <c r="L86" s="115"/>
    </row>
    <row r="87" spans="1:31" s="2" customFormat="1" ht="21.75" customHeight="1">
      <c r="A87" s="36"/>
      <c r="B87" s="37"/>
      <c r="C87" s="36"/>
      <c r="D87" s="36"/>
      <c r="E87" s="36"/>
      <c r="F87" s="36"/>
      <c r="G87" s="36"/>
      <c r="H87" s="36"/>
      <c r="I87" s="36"/>
      <c r="J87" s="36"/>
      <c r="K87" s="36"/>
      <c r="L87" s="9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5" customHeight="1">
      <c r="A88" s="36"/>
      <c r="B88" s="46"/>
      <c r="C88" s="47"/>
      <c r="D88" s="47"/>
      <c r="E88" s="47"/>
      <c r="F88" s="47"/>
      <c r="G88" s="47"/>
      <c r="H88" s="47"/>
      <c r="I88" s="47"/>
      <c r="J88" s="47"/>
      <c r="K88" s="47"/>
      <c r="L88" s="9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92" spans="1:31" s="2" customFormat="1" ht="6.95" customHeight="1">
      <c r="A92" s="36"/>
      <c r="B92" s="48"/>
      <c r="C92" s="49"/>
      <c r="D92" s="49"/>
      <c r="E92" s="49"/>
      <c r="F92" s="49"/>
      <c r="G92" s="49"/>
      <c r="H92" s="49"/>
      <c r="I92" s="49"/>
      <c r="J92" s="49"/>
      <c r="K92" s="49"/>
      <c r="L92" s="9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4.95" customHeight="1">
      <c r="A93" s="36"/>
      <c r="B93" s="37"/>
      <c r="C93" s="24" t="s">
        <v>171</v>
      </c>
      <c r="D93" s="36"/>
      <c r="E93" s="36"/>
      <c r="F93" s="36"/>
      <c r="G93" s="36"/>
      <c r="H93" s="36"/>
      <c r="I93" s="36"/>
      <c r="J93" s="36"/>
      <c r="K93" s="36"/>
      <c r="L93" s="9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6"/>
      <c r="D94" s="36"/>
      <c r="E94" s="36"/>
      <c r="F94" s="36"/>
      <c r="G94" s="36"/>
      <c r="H94" s="36"/>
      <c r="I94" s="36"/>
      <c r="J94" s="36"/>
      <c r="K94" s="36"/>
      <c r="L94" s="9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0" t="s">
        <v>17</v>
      </c>
      <c r="D95" s="36"/>
      <c r="E95" s="36"/>
      <c r="F95" s="36"/>
      <c r="G95" s="36"/>
      <c r="H95" s="36"/>
      <c r="I95" s="36"/>
      <c r="J95" s="36"/>
      <c r="K95" s="36"/>
      <c r="L95" s="9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27.75" customHeight="1">
      <c r="A96" s="36"/>
      <c r="B96" s="37"/>
      <c r="C96" s="36"/>
      <c r="D96" s="36"/>
      <c r="E96" s="914" t="str">
        <f>E7</f>
        <v>EVROPSKÉ DOMY V KRAJÍCH - STRAVOVACÍ ZAŘÍZENÍ, STAVEBNÍ ÚPRAVY BUDOVY NOVÝ HLUCHÁK</v>
      </c>
      <c r="F96" s="915"/>
      <c r="G96" s="915"/>
      <c r="H96" s="915"/>
      <c r="I96" s="36"/>
      <c r="J96" s="36"/>
      <c r="K96" s="36"/>
      <c r="L96" s="9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" customFormat="1" ht="12" customHeight="1">
      <c r="B97" s="23"/>
      <c r="C97" s="30" t="s">
        <v>164</v>
      </c>
      <c r="L97" s="23"/>
    </row>
    <row r="98" spans="1:65" s="2" customFormat="1" ht="16.350000000000001" customHeight="1">
      <c r="A98" s="36"/>
      <c r="B98" s="37"/>
      <c r="C98" s="36"/>
      <c r="D98" s="36"/>
      <c r="E98" s="914" t="s">
        <v>3451</v>
      </c>
      <c r="F98" s="913"/>
      <c r="G98" s="913"/>
      <c r="H98" s="913"/>
      <c r="I98" s="36"/>
      <c r="J98" s="36"/>
      <c r="K98" s="36"/>
      <c r="L98" s="9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0" t="s">
        <v>271</v>
      </c>
      <c r="D99" s="36"/>
      <c r="E99" s="36"/>
      <c r="F99" s="36"/>
      <c r="G99" s="36"/>
      <c r="H99" s="36"/>
      <c r="I99" s="36"/>
      <c r="J99" s="36"/>
      <c r="K99" s="36"/>
      <c r="L99" s="9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6.350000000000001" customHeight="1">
      <c r="A100" s="36"/>
      <c r="B100" s="37"/>
      <c r="C100" s="36"/>
      <c r="D100" s="36"/>
      <c r="E100" s="898" t="str">
        <f>E11</f>
        <v>SO 02.01 - Stavební část</v>
      </c>
      <c r="F100" s="913"/>
      <c r="G100" s="913"/>
      <c r="H100" s="913"/>
      <c r="I100" s="36"/>
      <c r="J100" s="36"/>
      <c r="K100" s="36"/>
      <c r="L100" s="9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>
      <c r="A101" s="36"/>
      <c r="B101" s="37"/>
      <c r="C101" s="36"/>
      <c r="D101" s="36"/>
      <c r="E101" s="36"/>
      <c r="F101" s="36"/>
      <c r="G101" s="36"/>
      <c r="H101" s="36"/>
      <c r="I101" s="36"/>
      <c r="J101" s="36"/>
      <c r="K101" s="36"/>
      <c r="L101" s="9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2" customHeight="1">
      <c r="A102" s="36"/>
      <c r="B102" s="37"/>
      <c r="C102" s="30" t="s">
        <v>23</v>
      </c>
      <c r="D102" s="36"/>
      <c r="E102" s="36"/>
      <c r="F102" s="28" t="str">
        <f>F14</f>
        <v>Hradec Králové st.p.č.456,1671,1672,1822,p.č.161/2</v>
      </c>
      <c r="G102" s="36"/>
      <c r="H102" s="36"/>
      <c r="I102" s="30" t="s">
        <v>25</v>
      </c>
      <c r="J102" s="54" t="str">
        <f>IF(J14="","",J14)</f>
        <v>9. 10. 2023</v>
      </c>
      <c r="K102" s="36"/>
      <c r="L102" s="9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5" customHeight="1">
      <c r="A103" s="36"/>
      <c r="B103" s="37"/>
      <c r="C103" s="36"/>
      <c r="D103" s="36"/>
      <c r="E103" s="36"/>
      <c r="F103" s="36"/>
      <c r="G103" s="36"/>
      <c r="H103" s="36"/>
      <c r="I103" s="36"/>
      <c r="J103" s="36"/>
      <c r="K103" s="36"/>
      <c r="L103" s="9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5.4" customHeight="1">
      <c r="A104" s="36"/>
      <c r="B104" s="37"/>
      <c r="C104" s="30" t="s">
        <v>29</v>
      </c>
      <c r="D104" s="36"/>
      <c r="E104" s="36"/>
      <c r="F104" s="28" t="str">
        <f>E17</f>
        <v>Královéhradecký kraj,Pivovarské náměstí1245/2,HK</v>
      </c>
      <c r="G104" s="36"/>
      <c r="H104" s="36"/>
      <c r="I104" s="30" t="s">
        <v>35</v>
      </c>
      <c r="J104" s="34" t="str">
        <f>E23</f>
        <v>Proxion s.r.o.,Náchod</v>
      </c>
      <c r="K104" s="36"/>
      <c r="L104" s="9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5.4" customHeight="1">
      <c r="A105" s="36"/>
      <c r="B105" s="37"/>
      <c r="C105" s="30" t="s">
        <v>33</v>
      </c>
      <c r="D105" s="36"/>
      <c r="E105" s="36"/>
      <c r="F105" s="28" t="str">
        <f>IF(E20="","",E20)</f>
        <v>Vyplň údaj</v>
      </c>
      <c r="G105" s="36"/>
      <c r="H105" s="36"/>
      <c r="I105" s="30" t="s">
        <v>39</v>
      </c>
      <c r="J105" s="34" t="str">
        <f>E26</f>
        <v xml:space="preserve"> </v>
      </c>
      <c r="K105" s="36"/>
      <c r="L105" s="9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0.35" customHeight="1">
      <c r="A106" s="36"/>
      <c r="B106" s="37"/>
      <c r="C106" s="36"/>
      <c r="D106" s="36"/>
      <c r="E106" s="36"/>
      <c r="F106" s="36"/>
      <c r="G106" s="36"/>
      <c r="H106" s="36"/>
      <c r="I106" s="36"/>
      <c r="J106" s="36"/>
      <c r="K106" s="36"/>
      <c r="L106" s="98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11" customFormat="1" ht="29.25" customHeight="1">
      <c r="A107" s="123"/>
      <c r="B107" s="124"/>
      <c r="C107" s="125" t="s">
        <v>172</v>
      </c>
      <c r="D107" s="126" t="s">
        <v>62</v>
      </c>
      <c r="E107" s="126" t="s">
        <v>58</v>
      </c>
      <c r="F107" s="126" t="s">
        <v>59</v>
      </c>
      <c r="G107" s="126" t="s">
        <v>173</v>
      </c>
      <c r="H107" s="126" t="s">
        <v>174</v>
      </c>
      <c r="I107" s="126" t="s">
        <v>175</v>
      </c>
      <c r="J107" s="127" t="s">
        <v>167</v>
      </c>
      <c r="K107" s="128" t="s">
        <v>176</v>
      </c>
      <c r="L107" s="129"/>
      <c r="M107" s="61" t="s">
        <v>3</v>
      </c>
      <c r="N107" s="62" t="s">
        <v>47</v>
      </c>
      <c r="O107" s="62" t="s">
        <v>177</v>
      </c>
      <c r="P107" s="62" t="s">
        <v>178</v>
      </c>
      <c r="Q107" s="62" t="s">
        <v>179</v>
      </c>
      <c r="R107" s="62" t="s">
        <v>180</v>
      </c>
      <c r="S107" s="62" t="s">
        <v>181</v>
      </c>
      <c r="T107" s="63" t="s">
        <v>182</v>
      </c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</row>
    <row r="108" spans="1:65" s="2" customFormat="1" ht="22.9" customHeight="1">
      <c r="A108" s="36"/>
      <c r="B108" s="37"/>
      <c r="C108" s="68" t="s">
        <v>183</v>
      </c>
      <c r="D108" s="36"/>
      <c r="E108" s="36"/>
      <c r="F108" s="36"/>
      <c r="G108" s="36"/>
      <c r="H108" s="36"/>
      <c r="I108" s="36"/>
      <c r="J108" s="130">
        <f>BK108</f>
        <v>0</v>
      </c>
      <c r="K108" s="36"/>
      <c r="L108" s="37"/>
      <c r="M108" s="64"/>
      <c r="N108" s="55"/>
      <c r="O108" s="65"/>
      <c r="P108" s="131">
        <f>P109+P1055+P1541</f>
        <v>0</v>
      </c>
      <c r="Q108" s="65"/>
      <c r="R108" s="131">
        <f>R109+R1055+R1541</f>
        <v>120.35412208000001</v>
      </c>
      <c r="S108" s="65"/>
      <c r="T108" s="132">
        <f>T109+T1055+T1541</f>
        <v>225.42495049999997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20" t="s">
        <v>76</v>
      </c>
      <c r="AU108" s="20" t="s">
        <v>168</v>
      </c>
      <c r="BK108" s="133">
        <f>BK109+BK1055+BK1541</f>
        <v>0</v>
      </c>
    </row>
    <row r="109" spans="1:65" s="12" customFormat="1" ht="25.9" customHeight="1">
      <c r="B109" s="134"/>
      <c r="D109" s="135" t="s">
        <v>76</v>
      </c>
      <c r="E109" s="136" t="s">
        <v>365</v>
      </c>
      <c r="F109" s="136" t="s">
        <v>366</v>
      </c>
      <c r="I109" s="137"/>
      <c r="J109" s="138">
        <f>BK109</f>
        <v>0</v>
      </c>
      <c r="L109" s="134"/>
      <c r="M109" s="139"/>
      <c r="N109" s="140"/>
      <c r="O109" s="140"/>
      <c r="P109" s="141">
        <f>P110+P167+P176+P187+P767+P1038+P1053</f>
        <v>0</v>
      </c>
      <c r="Q109" s="140"/>
      <c r="R109" s="141">
        <f>R110+R167+R176+R187+R767+R1038+R1053</f>
        <v>101.36292410000001</v>
      </c>
      <c r="S109" s="140"/>
      <c r="T109" s="142">
        <f>T110+T167+T176+T187+T767+T1038+T1053</f>
        <v>106.28688899999999</v>
      </c>
      <c r="AR109" s="135" t="s">
        <v>85</v>
      </c>
      <c r="AT109" s="143" t="s">
        <v>76</v>
      </c>
      <c r="AU109" s="143" t="s">
        <v>77</v>
      </c>
      <c r="AY109" s="135" t="s">
        <v>186</v>
      </c>
      <c r="BK109" s="144">
        <f>BK110+BK167+BK176+BK187+BK767+BK1038+BK1053</f>
        <v>0</v>
      </c>
    </row>
    <row r="110" spans="1:65" s="12" customFormat="1" ht="22.9" customHeight="1">
      <c r="B110" s="134"/>
      <c r="D110" s="135" t="s">
        <v>76</v>
      </c>
      <c r="E110" s="145" t="s">
        <v>85</v>
      </c>
      <c r="F110" s="145" t="s">
        <v>1797</v>
      </c>
      <c r="I110" s="137"/>
      <c r="J110" s="146">
        <f>BK110</f>
        <v>0</v>
      </c>
      <c r="L110" s="134"/>
      <c r="M110" s="139"/>
      <c r="N110" s="140"/>
      <c r="O110" s="140"/>
      <c r="P110" s="141">
        <f>SUM(P111:P166)</f>
        <v>0</v>
      </c>
      <c r="Q110" s="140"/>
      <c r="R110" s="141">
        <f>SUM(R111:R166)</f>
        <v>0</v>
      </c>
      <c r="S110" s="140"/>
      <c r="T110" s="142">
        <f>SUM(T111:T166)</f>
        <v>6.9207000000000001</v>
      </c>
      <c r="AR110" s="135" t="s">
        <v>85</v>
      </c>
      <c r="AT110" s="143" t="s">
        <v>76</v>
      </c>
      <c r="AU110" s="143" t="s">
        <v>85</v>
      </c>
      <c r="AY110" s="135" t="s">
        <v>186</v>
      </c>
      <c r="BK110" s="144">
        <f>SUM(BK111:BK166)</f>
        <v>0</v>
      </c>
    </row>
    <row r="111" spans="1:65" s="2" customFormat="1" ht="42.75" customHeight="1">
      <c r="A111" s="36"/>
      <c r="B111" s="147"/>
      <c r="C111" s="148" t="s">
        <v>85</v>
      </c>
      <c r="D111" s="148" t="s">
        <v>189</v>
      </c>
      <c r="E111" s="149" t="s">
        <v>3487</v>
      </c>
      <c r="F111" s="150" t="s">
        <v>3488</v>
      </c>
      <c r="G111" s="151" t="s">
        <v>370</v>
      </c>
      <c r="H111" s="152">
        <v>20</v>
      </c>
      <c r="I111" s="153"/>
      <c r="J111" s="154">
        <f>ROUND(I111*H111,2)</f>
        <v>0</v>
      </c>
      <c r="K111" s="155"/>
      <c r="L111" s="37"/>
      <c r="M111" s="163" t="s">
        <v>3</v>
      </c>
      <c r="N111" s="164" t="s">
        <v>48</v>
      </c>
      <c r="O111" s="57"/>
      <c r="P111" s="165">
        <f>O111*H111</f>
        <v>0</v>
      </c>
      <c r="Q111" s="165">
        <v>0</v>
      </c>
      <c r="R111" s="165">
        <f>Q111*H111</f>
        <v>0</v>
      </c>
      <c r="S111" s="165">
        <v>0</v>
      </c>
      <c r="T111" s="166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61" t="s">
        <v>200</v>
      </c>
      <c r="AT111" s="161" t="s">
        <v>189</v>
      </c>
      <c r="AU111" s="161" t="s">
        <v>87</v>
      </c>
      <c r="AY111" s="20" t="s">
        <v>186</v>
      </c>
      <c r="BE111" s="162">
        <f>IF(N111="základní",J111,0)</f>
        <v>0</v>
      </c>
      <c r="BF111" s="162">
        <f>IF(N111="snížená",J111,0)</f>
        <v>0</v>
      </c>
      <c r="BG111" s="162">
        <f>IF(N111="zákl. přenesená",J111,0)</f>
        <v>0</v>
      </c>
      <c r="BH111" s="162">
        <f>IF(N111="sníž. přenesená",J111,0)</f>
        <v>0</v>
      </c>
      <c r="BI111" s="162">
        <f>IF(N111="nulová",J111,0)</f>
        <v>0</v>
      </c>
      <c r="BJ111" s="20" t="s">
        <v>85</v>
      </c>
      <c r="BK111" s="162">
        <f>ROUND(I111*H111,2)</f>
        <v>0</v>
      </c>
      <c r="BL111" s="20" t="s">
        <v>200</v>
      </c>
      <c r="BM111" s="161" t="s">
        <v>3489</v>
      </c>
    </row>
    <row r="112" spans="1:65" s="2" customFormat="1">
      <c r="A112" s="36"/>
      <c r="B112" s="37"/>
      <c r="C112" s="36"/>
      <c r="D112" s="167" t="s">
        <v>240</v>
      </c>
      <c r="E112" s="36"/>
      <c r="F112" s="168" t="s">
        <v>3490</v>
      </c>
      <c r="G112" s="36"/>
      <c r="H112" s="36"/>
      <c r="I112" s="169"/>
      <c r="J112" s="36"/>
      <c r="K112" s="36"/>
      <c r="L112" s="37"/>
      <c r="M112" s="170"/>
      <c r="N112" s="171"/>
      <c r="O112" s="57"/>
      <c r="P112" s="57"/>
      <c r="Q112" s="57"/>
      <c r="R112" s="57"/>
      <c r="S112" s="57"/>
      <c r="T112" s="58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20" t="s">
        <v>240</v>
      </c>
      <c r="AU112" s="20" t="s">
        <v>87</v>
      </c>
    </row>
    <row r="113" spans="1:65" s="15" customFormat="1">
      <c r="B113" s="194"/>
      <c r="D113" s="172" t="s">
        <v>373</v>
      </c>
      <c r="E113" s="195" t="s">
        <v>3</v>
      </c>
      <c r="F113" s="196" t="s">
        <v>3491</v>
      </c>
      <c r="H113" s="195" t="s">
        <v>3</v>
      </c>
      <c r="I113" s="197"/>
      <c r="L113" s="194"/>
      <c r="M113" s="198"/>
      <c r="N113" s="199"/>
      <c r="O113" s="199"/>
      <c r="P113" s="199"/>
      <c r="Q113" s="199"/>
      <c r="R113" s="199"/>
      <c r="S113" s="199"/>
      <c r="T113" s="200"/>
      <c r="AT113" s="195" t="s">
        <v>373</v>
      </c>
      <c r="AU113" s="195" t="s">
        <v>87</v>
      </c>
      <c r="AV113" s="15" t="s">
        <v>85</v>
      </c>
      <c r="AW113" s="15" t="s">
        <v>38</v>
      </c>
      <c r="AX113" s="15" t="s">
        <v>77</v>
      </c>
      <c r="AY113" s="195" t="s">
        <v>186</v>
      </c>
    </row>
    <row r="114" spans="1:65" s="13" customFormat="1">
      <c r="B114" s="178"/>
      <c r="D114" s="172" t="s">
        <v>373</v>
      </c>
      <c r="E114" s="179" t="s">
        <v>3</v>
      </c>
      <c r="F114" s="180" t="s">
        <v>478</v>
      </c>
      <c r="H114" s="181">
        <v>20</v>
      </c>
      <c r="I114" s="182"/>
      <c r="L114" s="178"/>
      <c r="M114" s="183"/>
      <c r="N114" s="184"/>
      <c r="O114" s="184"/>
      <c r="P114" s="184"/>
      <c r="Q114" s="184"/>
      <c r="R114" s="184"/>
      <c r="S114" s="184"/>
      <c r="T114" s="185"/>
      <c r="AT114" s="179" t="s">
        <v>373</v>
      </c>
      <c r="AU114" s="179" t="s">
        <v>87</v>
      </c>
      <c r="AV114" s="13" t="s">
        <v>87</v>
      </c>
      <c r="AW114" s="13" t="s">
        <v>38</v>
      </c>
      <c r="AX114" s="13" t="s">
        <v>85</v>
      </c>
      <c r="AY114" s="179" t="s">
        <v>186</v>
      </c>
    </row>
    <row r="115" spans="1:65" s="2" customFormat="1" ht="23.45" customHeight="1">
      <c r="A115" s="36"/>
      <c r="B115" s="147"/>
      <c r="C115" s="148" t="s">
        <v>87</v>
      </c>
      <c r="D115" s="148" t="s">
        <v>189</v>
      </c>
      <c r="E115" s="149" t="s">
        <v>3492</v>
      </c>
      <c r="F115" s="150" t="s">
        <v>3493</v>
      </c>
      <c r="G115" s="151" t="s">
        <v>435</v>
      </c>
      <c r="H115" s="152">
        <v>4</v>
      </c>
      <c r="I115" s="153"/>
      <c r="J115" s="154">
        <f>ROUND(I115*H115,2)</f>
        <v>0</v>
      </c>
      <c r="K115" s="155"/>
      <c r="L115" s="37"/>
      <c r="M115" s="163" t="s">
        <v>3</v>
      </c>
      <c r="N115" s="164" t="s">
        <v>48</v>
      </c>
      <c r="O115" s="57"/>
      <c r="P115" s="165">
        <f>O115*H115</f>
        <v>0</v>
      </c>
      <c r="Q115" s="165">
        <v>0</v>
      </c>
      <c r="R115" s="165">
        <f>Q115*H115</f>
        <v>0</v>
      </c>
      <c r="S115" s="165">
        <v>0</v>
      </c>
      <c r="T115" s="166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61" t="s">
        <v>200</v>
      </c>
      <c r="AT115" s="161" t="s">
        <v>189</v>
      </c>
      <c r="AU115" s="161" t="s">
        <v>87</v>
      </c>
      <c r="AY115" s="20" t="s">
        <v>186</v>
      </c>
      <c r="BE115" s="162">
        <f>IF(N115="základní",J115,0)</f>
        <v>0</v>
      </c>
      <c r="BF115" s="162">
        <f>IF(N115="snížená",J115,0)</f>
        <v>0</v>
      </c>
      <c r="BG115" s="162">
        <f>IF(N115="zákl. přenesená",J115,0)</f>
        <v>0</v>
      </c>
      <c r="BH115" s="162">
        <f>IF(N115="sníž. přenesená",J115,0)</f>
        <v>0</v>
      </c>
      <c r="BI115" s="162">
        <f>IF(N115="nulová",J115,0)</f>
        <v>0</v>
      </c>
      <c r="BJ115" s="20" t="s">
        <v>85</v>
      </c>
      <c r="BK115" s="162">
        <f>ROUND(I115*H115,2)</f>
        <v>0</v>
      </c>
      <c r="BL115" s="20" t="s">
        <v>200</v>
      </c>
      <c r="BM115" s="161" t="s">
        <v>3494</v>
      </c>
    </row>
    <row r="116" spans="1:65" s="15" customFormat="1">
      <c r="B116" s="194"/>
      <c r="D116" s="172" t="s">
        <v>373</v>
      </c>
      <c r="E116" s="195" t="s">
        <v>3</v>
      </c>
      <c r="F116" s="196" t="s">
        <v>3491</v>
      </c>
      <c r="H116" s="195" t="s">
        <v>3</v>
      </c>
      <c r="I116" s="197"/>
      <c r="L116" s="194"/>
      <c r="M116" s="198"/>
      <c r="N116" s="199"/>
      <c r="O116" s="199"/>
      <c r="P116" s="199"/>
      <c r="Q116" s="199"/>
      <c r="R116" s="199"/>
      <c r="S116" s="199"/>
      <c r="T116" s="200"/>
      <c r="AT116" s="195" t="s">
        <v>373</v>
      </c>
      <c r="AU116" s="195" t="s">
        <v>87</v>
      </c>
      <c r="AV116" s="15" t="s">
        <v>85</v>
      </c>
      <c r="AW116" s="15" t="s">
        <v>38</v>
      </c>
      <c r="AX116" s="15" t="s">
        <v>77</v>
      </c>
      <c r="AY116" s="195" t="s">
        <v>186</v>
      </c>
    </row>
    <row r="117" spans="1:65" s="13" customFormat="1">
      <c r="B117" s="178"/>
      <c r="D117" s="172" t="s">
        <v>373</v>
      </c>
      <c r="E117" s="179" t="s">
        <v>3</v>
      </c>
      <c r="F117" s="180" t="s">
        <v>200</v>
      </c>
      <c r="H117" s="181">
        <v>4</v>
      </c>
      <c r="I117" s="182"/>
      <c r="L117" s="178"/>
      <c r="M117" s="183"/>
      <c r="N117" s="184"/>
      <c r="O117" s="184"/>
      <c r="P117" s="184"/>
      <c r="Q117" s="184"/>
      <c r="R117" s="184"/>
      <c r="S117" s="184"/>
      <c r="T117" s="185"/>
      <c r="AT117" s="179" t="s">
        <v>373</v>
      </c>
      <c r="AU117" s="179" t="s">
        <v>87</v>
      </c>
      <c r="AV117" s="13" t="s">
        <v>87</v>
      </c>
      <c r="AW117" s="13" t="s">
        <v>38</v>
      </c>
      <c r="AX117" s="13" t="s">
        <v>85</v>
      </c>
      <c r="AY117" s="179" t="s">
        <v>186</v>
      </c>
    </row>
    <row r="118" spans="1:65" s="2" customFormat="1" ht="75.400000000000006" customHeight="1">
      <c r="A118" s="36"/>
      <c r="B118" s="147"/>
      <c r="C118" s="148" t="s">
        <v>101</v>
      </c>
      <c r="D118" s="148" t="s">
        <v>189</v>
      </c>
      <c r="E118" s="149" t="s">
        <v>3495</v>
      </c>
      <c r="F118" s="150" t="s">
        <v>3496</v>
      </c>
      <c r="G118" s="151" t="s">
        <v>370</v>
      </c>
      <c r="H118" s="152">
        <v>27.14</v>
      </c>
      <c r="I118" s="153"/>
      <c r="J118" s="154">
        <f>ROUND(I118*H118,2)</f>
        <v>0</v>
      </c>
      <c r="K118" s="155"/>
      <c r="L118" s="37"/>
      <c r="M118" s="163" t="s">
        <v>3</v>
      </c>
      <c r="N118" s="164" t="s">
        <v>48</v>
      </c>
      <c r="O118" s="57"/>
      <c r="P118" s="165">
        <f>O118*H118</f>
        <v>0</v>
      </c>
      <c r="Q118" s="165">
        <v>0</v>
      </c>
      <c r="R118" s="165">
        <f>Q118*H118</f>
        <v>0</v>
      </c>
      <c r="S118" s="165">
        <v>0.255</v>
      </c>
      <c r="T118" s="166">
        <f>S118*H118</f>
        <v>6.9207000000000001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61" t="s">
        <v>200</v>
      </c>
      <c r="AT118" s="161" t="s">
        <v>189</v>
      </c>
      <c r="AU118" s="161" t="s">
        <v>87</v>
      </c>
      <c r="AY118" s="20" t="s">
        <v>186</v>
      </c>
      <c r="BE118" s="162">
        <f>IF(N118="základní",J118,0)</f>
        <v>0</v>
      </c>
      <c r="BF118" s="162">
        <f>IF(N118="snížená",J118,0)</f>
        <v>0</v>
      </c>
      <c r="BG118" s="162">
        <f>IF(N118="zákl. přenesená",J118,0)</f>
        <v>0</v>
      </c>
      <c r="BH118" s="162">
        <f>IF(N118="sníž. přenesená",J118,0)</f>
        <v>0</v>
      </c>
      <c r="BI118" s="162">
        <f>IF(N118="nulová",J118,0)</f>
        <v>0</v>
      </c>
      <c r="BJ118" s="20" t="s">
        <v>85</v>
      </c>
      <c r="BK118" s="162">
        <f>ROUND(I118*H118,2)</f>
        <v>0</v>
      </c>
      <c r="BL118" s="20" t="s">
        <v>200</v>
      </c>
      <c r="BM118" s="161" t="s">
        <v>3497</v>
      </c>
    </row>
    <row r="119" spans="1:65" s="15" customFormat="1">
      <c r="B119" s="194"/>
      <c r="D119" s="172" t="s">
        <v>373</v>
      </c>
      <c r="E119" s="195" t="s">
        <v>3</v>
      </c>
      <c r="F119" s="196" t="s">
        <v>419</v>
      </c>
      <c r="H119" s="195" t="s">
        <v>3</v>
      </c>
      <c r="I119" s="197"/>
      <c r="L119" s="194"/>
      <c r="M119" s="198"/>
      <c r="N119" s="199"/>
      <c r="O119" s="199"/>
      <c r="P119" s="199"/>
      <c r="Q119" s="199"/>
      <c r="R119" s="199"/>
      <c r="S119" s="199"/>
      <c r="T119" s="200"/>
      <c r="AT119" s="195" t="s">
        <v>373</v>
      </c>
      <c r="AU119" s="195" t="s">
        <v>87</v>
      </c>
      <c r="AV119" s="15" t="s">
        <v>85</v>
      </c>
      <c r="AW119" s="15" t="s">
        <v>38</v>
      </c>
      <c r="AX119" s="15" t="s">
        <v>77</v>
      </c>
      <c r="AY119" s="195" t="s">
        <v>186</v>
      </c>
    </row>
    <row r="120" spans="1:65" s="15" customFormat="1">
      <c r="B120" s="194"/>
      <c r="D120" s="172" t="s">
        <v>373</v>
      </c>
      <c r="E120" s="195" t="s">
        <v>3</v>
      </c>
      <c r="F120" s="196" t="s">
        <v>3498</v>
      </c>
      <c r="H120" s="195" t="s">
        <v>3</v>
      </c>
      <c r="I120" s="197"/>
      <c r="L120" s="194"/>
      <c r="M120" s="198"/>
      <c r="N120" s="199"/>
      <c r="O120" s="199"/>
      <c r="P120" s="199"/>
      <c r="Q120" s="199"/>
      <c r="R120" s="199"/>
      <c r="S120" s="199"/>
      <c r="T120" s="200"/>
      <c r="AT120" s="195" t="s">
        <v>373</v>
      </c>
      <c r="AU120" s="195" t="s">
        <v>87</v>
      </c>
      <c r="AV120" s="15" t="s">
        <v>85</v>
      </c>
      <c r="AW120" s="15" t="s">
        <v>38</v>
      </c>
      <c r="AX120" s="15" t="s">
        <v>77</v>
      </c>
      <c r="AY120" s="195" t="s">
        <v>186</v>
      </c>
    </row>
    <row r="121" spans="1:65" s="13" customFormat="1">
      <c r="B121" s="178"/>
      <c r="D121" s="172" t="s">
        <v>373</v>
      </c>
      <c r="E121" s="179" t="s">
        <v>3</v>
      </c>
      <c r="F121" s="180" t="s">
        <v>3499</v>
      </c>
      <c r="H121" s="181">
        <v>21.11</v>
      </c>
      <c r="I121" s="182"/>
      <c r="L121" s="178"/>
      <c r="M121" s="183"/>
      <c r="N121" s="184"/>
      <c r="O121" s="184"/>
      <c r="P121" s="184"/>
      <c r="Q121" s="184"/>
      <c r="R121" s="184"/>
      <c r="S121" s="184"/>
      <c r="T121" s="185"/>
      <c r="AT121" s="179" t="s">
        <v>373</v>
      </c>
      <c r="AU121" s="179" t="s">
        <v>87</v>
      </c>
      <c r="AV121" s="13" t="s">
        <v>87</v>
      </c>
      <c r="AW121" s="13" t="s">
        <v>38</v>
      </c>
      <c r="AX121" s="13" t="s">
        <v>77</v>
      </c>
      <c r="AY121" s="179" t="s">
        <v>186</v>
      </c>
    </row>
    <row r="122" spans="1:65" s="15" customFormat="1">
      <c r="B122" s="194"/>
      <c r="D122" s="172" t="s">
        <v>373</v>
      </c>
      <c r="E122" s="195" t="s">
        <v>3</v>
      </c>
      <c r="F122" s="196" t="s">
        <v>3500</v>
      </c>
      <c r="H122" s="195" t="s">
        <v>3</v>
      </c>
      <c r="I122" s="197"/>
      <c r="L122" s="194"/>
      <c r="M122" s="198"/>
      <c r="N122" s="199"/>
      <c r="O122" s="199"/>
      <c r="P122" s="199"/>
      <c r="Q122" s="199"/>
      <c r="R122" s="199"/>
      <c r="S122" s="199"/>
      <c r="T122" s="200"/>
      <c r="AT122" s="195" t="s">
        <v>373</v>
      </c>
      <c r="AU122" s="195" t="s">
        <v>87</v>
      </c>
      <c r="AV122" s="15" t="s">
        <v>85</v>
      </c>
      <c r="AW122" s="15" t="s">
        <v>38</v>
      </c>
      <c r="AX122" s="15" t="s">
        <v>77</v>
      </c>
      <c r="AY122" s="195" t="s">
        <v>186</v>
      </c>
    </row>
    <row r="123" spans="1:65" s="13" customFormat="1">
      <c r="B123" s="178"/>
      <c r="D123" s="172" t="s">
        <v>373</v>
      </c>
      <c r="E123" s="179" t="s">
        <v>3</v>
      </c>
      <c r="F123" s="180" t="s">
        <v>3501</v>
      </c>
      <c r="H123" s="181">
        <v>6.03</v>
      </c>
      <c r="I123" s="182"/>
      <c r="L123" s="178"/>
      <c r="M123" s="183"/>
      <c r="N123" s="184"/>
      <c r="O123" s="184"/>
      <c r="P123" s="184"/>
      <c r="Q123" s="184"/>
      <c r="R123" s="184"/>
      <c r="S123" s="184"/>
      <c r="T123" s="185"/>
      <c r="AT123" s="179" t="s">
        <v>373</v>
      </c>
      <c r="AU123" s="179" t="s">
        <v>87</v>
      </c>
      <c r="AV123" s="13" t="s">
        <v>87</v>
      </c>
      <c r="AW123" s="13" t="s">
        <v>38</v>
      </c>
      <c r="AX123" s="13" t="s">
        <v>77</v>
      </c>
      <c r="AY123" s="179" t="s">
        <v>186</v>
      </c>
    </row>
    <row r="124" spans="1:65" s="14" customFormat="1">
      <c r="B124" s="186"/>
      <c r="D124" s="172" t="s">
        <v>373</v>
      </c>
      <c r="E124" s="187" t="s">
        <v>3</v>
      </c>
      <c r="F124" s="188" t="s">
        <v>375</v>
      </c>
      <c r="H124" s="189">
        <v>27.14</v>
      </c>
      <c r="I124" s="190"/>
      <c r="L124" s="186"/>
      <c r="M124" s="191"/>
      <c r="N124" s="192"/>
      <c r="O124" s="192"/>
      <c r="P124" s="192"/>
      <c r="Q124" s="192"/>
      <c r="R124" s="192"/>
      <c r="S124" s="192"/>
      <c r="T124" s="193"/>
      <c r="AT124" s="187" t="s">
        <v>373</v>
      </c>
      <c r="AU124" s="187" t="s">
        <v>87</v>
      </c>
      <c r="AV124" s="14" t="s">
        <v>200</v>
      </c>
      <c r="AW124" s="14" t="s">
        <v>38</v>
      </c>
      <c r="AX124" s="14" t="s">
        <v>85</v>
      </c>
      <c r="AY124" s="187" t="s">
        <v>186</v>
      </c>
    </row>
    <row r="125" spans="1:65" s="2" customFormat="1" ht="23.45" customHeight="1">
      <c r="A125" s="36"/>
      <c r="B125" s="147"/>
      <c r="C125" s="148" t="s">
        <v>200</v>
      </c>
      <c r="D125" s="148" t="s">
        <v>189</v>
      </c>
      <c r="E125" s="149" t="s">
        <v>3502</v>
      </c>
      <c r="F125" s="150" t="s">
        <v>3503</v>
      </c>
      <c r="G125" s="151" t="s">
        <v>370</v>
      </c>
      <c r="H125" s="152">
        <v>401</v>
      </c>
      <c r="I125" s="153"/>
      <c r="J125" s="154">
        <f>ROUND(I125*H125,2)</f>
        <v>0</v>
      </c>
      <c r="K125" s="155"/>
      <c r="L125" s="37"/>
      <c r="M125" s="163" t="s">
        <v>3</v>
      </c>
      <c r="N125" s="164" t="s">
        <v>48</v>
      </c>
      <c r="O125" s="57"/>
      <c r="P125" s="165">
        <f>O125*H125</f>
        <v>0</v>
      </c>
      <c r="Q125" s="165">
        <v>0</v>
      </c>
      <c r="R125" s="165">
        <f>Q125*H125</f>
        <v>0</v>
      </c>
      <c r="S125" s="165">
        <v>0</v>
      </c>
      <c r="T125" s="166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61" t="s">
        <v>200</v>
      </c>
      <c r="AT125" s="161" t="s">
        <v>189</v>
      </c>
      <c r="AU125" s="161" t="s">
        <v>87</v>
      </c>
      <c r="AY125" s="20" t="s">
        <v>186</v>
      </c>
      <c r="BE125" s="162">
        <f>IF(N125="základní",J125,0)</f>
        <v>0</v>
      </c>
      <c r="BF125" s="162">
        <f>IF(N125="snížená",J125,0)</f>
        <v>0</v>
      </c>
      <c r="BG125" s="162">
        <f>IF(N125="zákl. přenesená",J125,0)</f>
        <v>0</v>
      </c>
      <c r="BH125" s="162">
        <f>IF(N125="sníž. přenesená",J125,0)</f>
        <v>0</v>
      </c>
      <c r="BI125" s="162">
        <f>IF(N125="nulová",J125,0)</f>
        <v>0</v>
      </c>
      <c r="BJ125" s="20" t="s">
        <v>85</v>
      </c>
      <c r="BK125" s="162">
        <f>ROUND(I125*H125,2)</f>
        <v>0</v>
      </c>
      <c r="BL125" s="20" t="s">
        <v>200</v>
      </c>
      <c r="BM125" s="161" t="s">
        <v>3504</v>
      </c>
    </row>
    <row r="126" spans="1:65" s="2" customFormat="1">
      <c r="A126" s="36"/>
      <c r="B126" s="37"/>
      <c r="C126" s="36"/>
      <c r="D126" s="167" t="s">
        <v>240</v>
      </c>
      <c r="E126" s="36"/>
      <c r="F126" s="168" t="s">
        <v>3505</v>
      </c>
      <c r="G126" s="36"/>
      <c r="H126" s="36"/>
      <c r="I126" s="169"/>
      <c r="J126" s="36"/>
      <c r="K126" s="36"/>
      <c r="L126" s="37"/>
      <c r="M126" s="170"/>
      <c r="N126" s="171"/>
      <c r="O126" s="57"/>
      <c r="P126" s="57"/>
      <c r="Q126" s="57"/>
      <c r="R126" s="57"/>
      <c r="S126" s="57"/>
      <c r="T126" s="58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20" t="s">
        <v>240</v>
      </c>
      <c r="AU126" s="20" t="s">
        <v>87</v>
      </c>
    </row>
    <row r="127" spans="1:65" s="13" customFormat="1">
      <c r="B127" s="178"/>
      <c r="D127" s="172" t="s">
        <v>373</v>
      </c>
      <c r="E127" s="179" t="s">
        <v>3</v>
      </c>
      <c r="F127" s="180" t="s">
        <v>3483</v>
      </c>
      <c r="H127" s="181">
        <v>401</v>
      </c>
      <c r="I127" s="182"/>
      <c r="L127" s="178"/>
      <c r="M127" s="183"/>
      <c r="N127" s="184"/>
      <c r="O127" s="184"/>
      <c r="P127" s="184"/>
      <c r="Q127" s="184"/>
      <c r="R127" s="184"/>
      <c r="S127" s="184"/>
      <c r="T127" s="185"/>
      <c r="AT127" s="179" t="s">
        <v>373</v>
      </c>
      <c r="AU127" s="179" t="s">
        <v>87</v>
      </c>
      <c r="AV127" s="13" t="s">
        <v>87</v>
      </c>
      <c r="AW127" s="13" t="s">
        <v>38</v>
      </c>
      <c r="AX127" s="13" t="s">
        <v>85</v>
      </c>
      <c r="AY127" s="179" t="s">
        <v>186</v>
      </c>
    </row>
    <row r="128" spans="1:65" s="2" customFormat="1" ht="53.65" customHeight="1">
      <c r="A128" s="36"/>
      <c r="B128" s="147"/>
      <c r="C128" s="148" t="s">
        <v>215</v>
      </c>
      <c r="D128" s="148" t="s">
        <v>189</v>
      </c>
      <c r="E128" s="149" t="s">
        <v>1798</v>
      </c>
      <c r="F128" s="150" t="s">
        <v>1799</v>
      </c>
      <c r="G128" s="151" t="s">
        <v>397</v>
      </c>
      <c r="H128" s="152">
        <v>60.179000000000002</v>
      </c>
      <c r="I128" s="153"/>
      <c r="J128" s="154">
        <f>ROUND(I128*H128,2)</f>
        <v>0</v>
      </c>
      <c r="K128" s="155"/>
      <c r="L128" s="37"/>
      <c r="M128" s="163" t="s">
        <v>3</v>
      </c>
      <c r="N128" s="164" t="s">
        <v>48</v>
      </c>
      <c r="O128" s="57"/>
      <c r="P128" s="165">
        <f>O128*H128</f>
        <v>0</v>
      </c>
      <c r="Q128" s="165">
        <v>0</v>
      </c>
      <c r="R128" s="165">
        <f>Q128*H128</f>
        <v>0</v>
      </c>
      <c r="S128" s="165">
        <v>0</v>
      </c>
      <c r="T128" s="166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61" t="s">
        <v>200</v>
      </c>
      <c r="AT128" s="161" t="s">
        <v>189</v>
      </c>
      <c r="AU128" s="161" t="s">
        <v>87</v>
      </c>
      <c r="AY128" s="20" t="s">
        <v>186</v>
      </c>
      <c r="BE128" s="162">
        <f>IF(N128="základní",J128,0)</f>
        <v>0</v>
      </c>
      <c r="BF128" s="162">
        <f>IF(N128="snížená",J128,0)</f>
        <v>0</v>
      </c>
      <c r="BG128" s="162">
        <f>IF(N128="zákl. přenesená",J128,0)</f>
        <v>0</v>
      </c>
      <c r="BH128" s="162">
        <f>IF(N128="sníž. přenesená",J128,0)</f>
        <v>0</v>
      </c>
      <c r="BI128" s="162">
        <f>IF(N128="nulová",J128,0)</f>
        <v>0</v>
      </c>
      <c r="BJ128" s="20" t="s">
        <v>85</v>
      </c>
      <c r="BK128" s="162">
        <f>ROUND(I128*H128,2)</f>
        <v>0</v>
      </c>
      <c r="BL128" s="20" t="s">
        <v>200</v>
      </c>
      <c r="BM128" s="161" t="s">
        <v>3506</v>
      </c>
    </row>
    <row r="129" spans="1:65" s="2" customFormat="1">
      <c r="A129" s="36"/>
      <c r="B129" s="37"/>
      <c r="C129" s="36"/>
      <c r="D129" s="167" t="s">
        <v>240</v>
      </c>
      <c r="E129" s="36"/>
      <c r="F129" s="168" t="s">
        <v>1801</v>
      </c>
      <c r="G129" s="36"/>
      <c r="H129" s="36"/>
      <c r="I129" s="169"/>
      <c r="J129" s="36"/>
      <c r="K129" s="36"/>
      <c r="L129" s="37"/>
      <c r="M129" s="170"/>
      <c r="N129" s="171"/>
      <c r="O129" s="57"/>
      <c r="P129" s="57"/>
      <c r="Q129" s="57"/>
      <c r="R129" s="57"/>
      <c r="S129" s="57"/>
      <c r="T129" s="58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20" t="s">
        <v>240</v>
      </c>
      <c r="AU129" s="20" t="s">
        <v>87</v>
      </c>
    </row>
    <row r="130" spans="1:65" s="15" customFormat="1">
      <c r="B130" s="194"/>
      <c r="D130" s="172" t="s">
        <v>373</v>
      </c>
      <c r="E130" s="195" t="s">
        <v>3</v>
      </c>
      <c r="F130" s="196" t="s">
        <v>3507</v>
      </c>
      <c r="H130" s="195" t="s">
        <v>3</v>
      </c>
      <c r="I130" s="197"/>
      <c r="L130" s="194"/>
      <c r="M130" s="198"/>
      <c r="N130" s="199"/>
      <c r="O130" s="199"/>
      <c r="P130" s="199"/>
      <c r="Q130" s="199"/>
      <c r="R130" s="199"/>
      <c r="S130" s="199"/>
      <c r="T130" s="200"/>
      <c r="AT130" s="195" t="s">
        <v>373</v>
      </c>
      <c r="AU130" s="195" t="s">
        <v>87</v>
      </c>
      <c r="AV130" s="15" t="s">
        <v>85</v>
      </c>
      <c r="AW130" s="15" t="s">
        <v>38</v>
      </c>
      <c r="AX130" s="15" t="s">
        <v>77</v>
      </c>
      <c r="AY130" s="195" t="s">
        <v>186</v>
      </c>
    </row>
    <row r="131" spans="1:65" s="15" customFormat="1">
      <c r="B131" s="194"/>
      <c r="D131" s="172" t="s">
        <v>373</v>
      </c>
      <c r="E131" s="195" t="s">
        <v>3</v>
      </c>
      <c r="F131" s="196" t="s">
        <v>3508</v>
      </c>
      <c r="H131" s="195" t="s">
        <v>3</v>
      </c>
      <c r="I131" s="197"/>
      <c r="L131" s="194"/>
      <c r="M131" s="198"/>
      <c r="N131" s="199"/>
      <c r="O131" s="199"/>
      <c r="P131" s="199"/>
      <c r="Q131" s="199"/>
      <c r="R131" s="199"/>
      <c r="S131" s="199"/>
      <c r="T131" s="200"/>
      <c r="AT131" s="195" t="s">
        <v>373</v>
      </c>
      <c r="AU131" s="195" t="s">
        <v>87</v>
      </c>
      <c r="AV131" s="15" t="s">
        <v>85</v>
      </c>
      <c r="AW131" s="15" t="s">
        <v>38</v>
      </c>
      <c r="AX131" s="15" t="s">
        <v>77</v>
      </c>
      <c r="AY131" s="195" t="s">
        <v>186</v>
      </c>
    </row>
    <row r="132" spans="1:65" s="13" customFormat="1">
      <c r="B132" s="178"/>
      <c r="D132" s="172" t="s">
        <v>373</v>
      </c>
      <c r="E132" s="179" t="s">
        <v>3</v>
      </c>
      <c r="F132" s="180" t="s">
        <v>3509</v>
      </c>
      <c r="H132" s="181">
        <v>27.797000000000001</v>
      </c>
      <c r="I132" s="182"/>
      <c r="L132" s="178"/>
      <c r="M132" s="183"/>
      <c r="N132" s="184"/>
      <c r="O132" s="184"/>
      <c r="P132" s="184"/>
      <c r="Q132" s="184"/>
      <c r="R132" s="184"/>
      <c r="S132" s="184"/>
      <c r="T132" s="185"/>
      <c r="AT132" s="179" t="s">
        <v>373</v>
      </c>
      <c r="AU132" s="179" t="s">
        <v>87</v>
      </c>
      <c r="AV132" s="13" t="s">
        <v>87</v>
      </c>
      <c r="AW132" s="13" t="s">
        <v>38</v>
      </c>
      <c r="AX132" s="13" t="s">
        <v>77</v>
      </c>
      <c r="AY132" s="179" t="s">
        <v>186</v>
      </c>
    </row>
    <row r="133" spans="1:65" s="13" customFormat="1">
      <c r="B133" s="178"/>
      <c r="D133" s="172" t="s">
        <v>373</v>
      </c>
      <c r="E133" s="179" t="s">
        <v>3</v>
      </c>
      <c r="F133" s="180" t="s">
        <v>3510</v>
      </c>
      <c r="H133" s="181">
        <v>11.172000000000001</v>
      </c>
      <c r="I133" s="182"/>
      <c r="L133" s="178"/>
      <c r="M133" s="183"/>
      <c r="N133" s="184"/>
      <c r="O133" s="184"/>
      <c r="P133" s="184"/>
      <c r="Q133" s="184"/>
      <c r="R133" s="184"/>
      <c r="S133" s="184"/>
      <c r="T133" s="185"/>
      <c r="AT133" s="179" t="s">
        <v>373</v>
      </c>
      <c r="AU133" s="179" t="s">
        <v>87</v>
      </c>
      <c r="AV133" s="13" t="s">
        <v>87</v>
      </c>
      <c r="AW133" s="13" t="s">
        <v>38</v>
      </c>
      <c r="AX133" s="13" t="s">
        <v>77</v>
      </c>
      <c r="AY133" s="179" t="s">
        <v>186</v>
      </c>
    </row>
    <row r="134" spans="1:65" s="13" customFormat="1">
      <c r="B134" s="178"/>
      <c r="D134" s="172" t="s">
        <v>373</v>
      </c>
      <c r="E134" s="179" t="s">
        <v>3</v>
      </c>
      <c r="F134" s="180" t="s">
        <v>3511</v>
      </c>
      <c r="H134" s="181">
        <v>21.21</v>
      </c>
      <c r="I134" s="182"/>
      <c r="L134" s="178"/>
      <c r="M134" s="183"/>
      <c r="N134" s="184"/>
      <c r="O134" s="184"/>
      <c r="P134" s="184"/>
      <c r="Q134" s="184"/>
      <c r="R134" s="184"/>
      <c r="S134" s="184"/>
      <c r="T134" s="185"/>
      <c r="AT134" s="179" t="s">
        <v>373</v>
      </c>
      <c r="AU134" s="179" t="s">
        <v>87</v>
      </c>
      <c r="AV134" s="13" t="s">
        <v>87</v>
      </c>
      <c r="AW134" s="13" t="s">
        <v>38</v>
      </c>
      <c r="AX134" s="13" t="s">
        <v>77</v>
      </c>
      <c r="AY134" s="179" t="s">
        <v>186</v>
      </c>
    </row>
    <row r="135" spans="1:65" s="14" customFormat="1">
      <c r="B135" s="186"/>
      <c r="D135" s="172" t="s">
        <v>373</v>
      </c>
      <c r="E135" s="187" t="s">
        <v>1780</v>
      </c>
      <c r="F135" s="188" t="s">
        <v>375</v>
      </c>
      <c r="H135" s="189">
        <v>60.179000000000002</v>
      </c>
      <c r="I135" s="190"/>
      <c r="L135" s="186"/>
      <c r="M135" s="191"/>
      <c r="N135" s="192"/>
      <c r="O135" s="192"/>
      <c r="P135" s="192"/>
      <c r="Q135" s="192"/>
      <c r="R135" s="192"/>
      <c r="S135" s="192"/>
      <c r="T135" s="193"/>
      <c r="AT135" s="187" t="s">
        <v>373</v>
      </c>
      <c r="AU135" s="187" t="s">
        <v>87</v>
      </c>
      <c r="AV135" s="14" t="s">
        <v>200</v>
      </c>
      <c r="AW135" s="14" t="s">
        <v>38</v>
      </c>
      <c r="AX135" s="14" t="s">
        <v>85</v>
      </c>
      <c r="AY135" s="187" t="s">
        <v>186</v>
      </c>
    </row>
    <row r="136" spans="1:65" s="2" customFormat="1" ht="64.5" customHeight="1">
      <c r="A136" s="36"/>
      <c r="B136" s="147"/>
      <c r="C136" s="148" t="s">
        <v>219</v>
      </c>
      <c r="D136" s="148" t="s">
        <v>189</v>
      </c>
      <c r="E136" s="149" t="s">
        <v>2386</v>
      </c>
      <c r="F136" s="150" t="s">
        <v>2387</v>
      </c>
      <c r="G136" s="151" t="s">
        <v>397</v>
      </c>
      <c r="H136" s="152">
        <v>44.119</v>
      </c>
      <c r="I136" s="153"/>
      <c r="J136" s="154">
        <f>ROUND(I136*H136,2)</f>
        <v>0</v>
      </c>
      <c r="K136" s="155"/>
      <c r="L136" s="37"/>
      <c r="M136" s="163" t="s">
        <v>3</v>
      </c>
      <c r="N136" s="164" t="s">
        <v>48</v>
      </c>
      <c r="O136" s="57"/>
      <c r="P136" s="165">
        <f>O136*H136</f>
        <v>0</v>
      </c>
      <c r="Q136" s="165">
        <v>0</v>
      </c>
      <c r="R136" s="165">
        <f>Q136*H136</f>
        <v>0</v>
      </c>
      <c r="S136" s="165">
        <v>0</v>
      </c>
      <c r="T136" s="166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61" t="s">
        <v>200</v>
      </c>
      <c r="AT136" s="161" t="s">
        <v>189</v>
      </c>
      <c r="AU136" s="161" t="s">
        <v>87</v>
      </c>
      <c r="AY136" s="20" t="s">
        <v>186</v>
      </c>
      <c r="BE136" s="162">
        <f>IF(N136="základní",J136,0)</f>
        <v>0</v>
      </c>
      <c r="BF136" s="162">
        <f>IF(N136="snížená",J136,0)</f>
        <v>0</v>
      </c>
      <c r="BG136" s="162">
        <f>IF(N136="zákl. přenesená",J136,0)</f>
        <v>0</v>
      </c>
      <c r="BH136" s="162">
        <f>IF(N136="sníž. přenesená",J136,0)</f>
        <v>0</v>
      </c>
      <c r="BI136" s="162">
        <f>IF(N136="nulová",J136,0)</f>
        <v>0</v>
      </c>
      <c r="BJ136" s="20" t="s">
        <v>85</v>
      </c>
      <c r="BK136" s="162">
        <f>ROUND(I136*H136,2)</f>
        <v>0</v>
      </c>
      <c r="BL136" s="20" t="s">
        <v>200</v>
      </c>
      <c r="BM136" s="161" t="s">
        <v>3512</v>
      </c>
    </row>
    <row r="137" spans="1:65" s="2" customFormat="1">
      <c r="A137" s="36"/>
      <c r="B137" s="37"/>
      <c r="C137" s="36"/>
      <c r="D137" s="167" t="s">
        <v>240</v>
      </c>
      <c r="E137" s="36"/>
      <c r="F137" s="168" t="s">
        <v>2389</v>
      </c>
      <c r="G137" s="36"/>
      <c r="H137" s="36"/>
      <c r="I137" s="169"/>
      <c r="J137" s="36"/>
      <c r="K137" s="36"/>
      <c r="L137" s="37"/>
      <c r="M137" s="170"/>
      <c r="N137" s="171"/>
      <c r="O137" s="57"/>
      <c r="P137" s="57"/>
      <c r="Q137" s="57"/>
      <c r="R137" s="57"/>
      <c r="S137" s="57"/>
      <c r="T137" s="58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20" t="s">
        <v>240</v>
      </c>
      <c r="AU137" s="20" t="s">
        <v>87</v>
      </c>
    </row>
    <row r="138" spans="1:65" s="13" customFormat="1">
      <c r="B138" s="178"/>
      <c r="D138" s="172" t="s">
        <v>373</v>
      </c>
      <c r="E138" s="179" t="s">
        <v>3</v>
      </c>
      <c r="F138" s="180" t="s">
        <v>3513</v>
      </c>
      <c r="H138" s="181">
        <v>18.053999999999998</v>
      </c>
      <c r="I138" s="182"/>
      <c r="L138" s="178"/>
      <c r="M138" s="183"/>
      <c r="N138" s="184"/>
      <c r="O138" s="184"/>
      <c r="P138" s="184"/>
      <c r="Q138" s="184"/>
      <c r="R138" s="184"/>
      <c r="S138" s="184"/>
      <c r="T138" s="185"/>
      <c r="AT138" s="179" t="s">
        <v>373</v>
      </c>
      <c r="AU138" s="179" t="s">
        <v>87</v>
      </c>
      <c r="AV138" s="13" t="s">
        <v>87</v>
      </c>
      <c r="AW138" s="13" t="s">
        <v>38</v>
      </c>
      <c r="AX138" s="13" t="s">
        <v>77</v>
      </c>
      <c r="AY138" s="179" t="s">
        <v>186</v>
      </c>
    </row>
    <row r="139" spans="1:65" s="13" customFormat="1">
      <c r="B139" s="178"/>
      <c r="D139" s="172" t="s">
        <v>373</v>
      </c>
      <c r="E139" s="179" t="s">
        <v>3</v>
      </c>
      <c r="F139" s="180" t="s">
        <v>3514</v>
      </c>
      <c r="H139" s="181">
        <v>26.065000000000001</v>
      </c>
      <c r="I139" s="182"/>
      <c r="L139" s="178"/>
      <c r="M139" s="183"/>
      <c r="N139" s="184"/>
      <c r="O139" s="184"/>
      <c r="P139" s="184"/>
      <c r="Q139" s="184"/>
      <c r="R139" s="184"/>
      <c r="S139" s="184"/>
      <c r="T139" s="185"/>
      <c r="AT139" s="179" t="s">
        <v>373</v>
      </c>
      <c r="AU139" s="179" t="s">
        <v>87</v>
      </c>
      <c r="AV139" s="13" t="s">
        <v>87</v>
      </c>
      <c r="AW139" s="13" t="s">
        <v>38</v>
      </c>
      <c r="AX139" s="13" t="s">
        <v>77</v>
      </c>
      <c r="AY139" s="179" t="s">
        <v>186</v>
      </c>
    </row>
    <row r="140" spans="1:65" s="14" customFormat="1">
      <c r="B140" s="186"/>
      <c r="D140" s="172" t="s">
        <v>373</v>
      </c>
      <c r="E140" s="187" t="s">
        <v>2366</v>
      </c>
      <c r="F140" s="188" t="s">
        <v>375</v>
      </c>
      <c r="H140" s="189">
        <v>44.119</v>
      </c>
      <c r="I140" s="190"/>
      <c r="L140" s="186"/>
      <c r="M140" s="191"/>
      <c r="N140" s="192"/>
      <c r="O140" s="192"/>
      <c r="P140" s="192"/>
      <c r="Q140" s="192"/>
      <c r="R140" s="192"/>
      <c r="S140" s="192"/>
      <c r="T140" s="193"/>
      <c r="AT140" s="187" t="s">
        <v>373</v>
      </c>
      <c r="AU140" s="187" t="s">
        <v>87</v>
      </c>
      <c r="AV140" s="14" t="s">
        <v>200</v>
      </c>
      <c r="AW140" s="14" t="s">
        <v>38</v>
      </c>
      <c r="AX140" s="14" t="s">
        <v>85</v>
      </c>
      <c r="AY140" s="187" t="s">
        <v>186</v>
      </c>
    </row>
    <row r="141" spans="1:65" s="2" customFormat="1" ht="64.5" customHeight="1">
      <c r="A141" s="36"/>
      <c r="B141" s="147"/>
      <c r="C141" s="148" t="s">
        <v>223</v>
      </c>
      <c r="D141" s="148" t="s">
        <v>189</v>
      </c>
      <c r="E141" s="149" t="s">
        <v>2391</v>
      </c>
      <c r="F141" s="150" t="s">
        <v>2392</v>
      </c>
      <c r="G141" s="151" t="s">
        <v>397</v>
      </c>
      <c r="H141" s="152">
        <v>573.54700000000003</v>
      </c>
      <c r="I141" s="153"/>
      <c r="J141" s="154">
        <f>ROUND(I141*H141,2)</f>
        <v>0</v>
      </c>
      <c r="K141" s="155"/>
      <c r="L141" s="37"/>
      <c r="M141" s="163" t="s">
        <v>3</v>
      </c>
      <c r="N141" s="164" t="s">
        <v>48</v>
      </c>
      <c r="O141" s="57"/>
      <c r="P141" s="165">
        <f>O141*H141</f>
        <v>0</v>
      </c>
      <c r="Q141" s="165">
        <v>0</v>
      </c>
      <c r="R141" s="165">
        <f>Q141*H141</f>
        <v>0</v>
      </c>
      <c r="S141" s="165">
        <v>0</v>
      </c>
      <c r="T141" s="166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61" t="s">
        <v>200</v>
      </c>
      <c r="AT141" s="161" t="s">
        <v>189</v>
      </c>
      <c r="AU141" s="161" t="s">
        <v>87</v>
      </c>
      <c r="AY141" s="20" t="s">
        <v>186</v>
      </c>
      <c r="BE141" s="162">
        <f>IF(N141="základní",J141,0)</f>
        <v>0</v>
      </c>
      <c r="BF141" s="162">
        <f>IF(N141="snížená",J141,0)</f>
        <v>0</v>
      </c>
      <c r="BG141" s="162">
        <f>IF(N141="zákl. přenesená",J141,0)</f>
        <v>0</v>
      </c>
      <c r="BH141" s="162">
        <f>IF(N141="sníž. přenesená",J141,0)</f>
        <v>0</v>
      </c>
      <c r="BI141" s="162">
        <f>IF(N141="nulová",J141,0)</f>
        <v>0</v>
      </c>
      <c r="BJ141" s="20" t="s">
        <v>85</v>
      </c>
      <c r="BK141" s="162">
        <f>ROUND(I141*H141,2)</f>
        <v>0</v>
      </c>
      <c r="BL141" s="20" t="s">
        <v>200</v>
      </c>
      <c r="BM141" s="161" t="s">
        <v>3515</v>
      </c>
    </row>
    <row r="142" spans="1:65" s="2" customFormat="1">
      <c r="A142" s="36"/>
      <c r="B142" s="37"/>
      <c r="C142" s="36"/>
      <c r="D142" s="167" t="s">
        <v>240</v>
      </c>
      <c r="E142" s="36"/>
      <c r="F142" s="168" t="s">
        <v>2394</v>
      </c>
      <c r="G142" s="36"/>
      <c r="H142" s="36"/>
      <c r="I142" s="169"/>
      <c r="J142" s="36"/>
      <c r="K142" s="36"/>
      <c r="L142" s="37"/>
      <c r="M142" s="170"/>
      <c r="N142" s="171"/>
      <c r="O142" s="57"/>
      <c r="P142" s="57"/>
      <c r="Q142" s="57"/>
      <c r="R142" s="57"/>
      <c r="S142" s="57"/>
      <c r="T142" s="58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20" t="s">
        <v>240</v>
      </c>
      <c r="AU142" s="20" t="s">
        <v>87</v>
      </c>
    </row>
    <row r="143" spans="1:65" s="13" customFormat="1">
      <c r="B143" s="178"/>
      <c r="D143" s="172" t="s">
        <v>373</v>
      </c>
      <c r="E143" s="179" t="s">
        <v>3</v>
      </c>
      <c r="F143" s="180" t="s">
        <v>2366</v>
      </c>
      <c r="H143" s="181">
        <v>44.119</v>
      </c>
      <c r="I143" s="182"/>
      <c r="L143" s="178"/>
      <c r="M143" s="183"/>
      <c r="N143" s="184"/>
      <c r="O143" s="184"/>
      <c r="P143" s="184"/>
      <c r="Q143" s="184"/>
      <c r="R143" s="184"/>
      <c r="S143" s="184"/>
      <c r="T143" s="185"/>
      <c r="AT143" s="179" t="s">
        <v>373</v>
      </c>
      <c r="AU143" s="179" t="s">
        <v>87</v>
      </c>
      <c r="AV143" s="13" t="s">
        <v>87</v>
      </c>
      <c r="AW143" s="13" t="s">
        <v>38</v>
      </c>
      <c r="AX143" s="13" t="s">
        <v>85</v>
      </c>
      <c r="AY143" s="179" t="s">
        <v>186</v>
      </c>
    </row>
    <row r="144" spans="1:65" s="13" customFormat="1">
      <c r="B144" s="178"/>
      <c r="D144" s="172" t="s">
        <v>373</v>
      </c>
      <c r="F144" s="180" t="s">
        <v>3516</v>
      </c>
      <c r="H144" s="181">
        <v>573.54700000000003</v>
      </c>
      <c r="I144" s="182"/>
      <c r="L144" s="178"/>
      <c r="M144" s="183"/>
      <c r="N144" s="184"/>
      <c r="O144" s="184"/>
      <c r="P144" s="184"/>
      <c r="Q144" s="184"/>
      <c r="R144" s="184"/>
      <c r="S144" s="184"/>
      <c r="T144" s="185"/>
      <c r="AT144" s="179" t="s">
        <v>373</v>
      </c>
      <c r="AU144" s="179" t="s">
        <v>87</v>
      </c>
      <c r="AV144" s="13" t="s">
        <v>87</v>
      </c>
      <c r="AW144" s="13" t="s">
        <v>4</v>
      </c>
      <c r="AX144" s="13" t="s">
        <v>85</v>
      </c>
      <c r="AY144" s="179" t="s">
        <v>186</v>
      </c>
    </row>
    <row r="145" spans="1:65" s="2" customFormat="1" ht="42.75" customHeight="1">
      <c r="A145" s="36"/>
      <c r="B145" s="147"/>
      <c r="C145" s="148" t="s">
        <v>227</v>
      </c>
      <c r="D145" s="148" t="s">
        <v>189</v>
      </c>
      <c r="E145" s="149" t="s">
        <v>2396</v>
      </c>
      <c r="F145" s="150" t="s">
        <v>2397</v>
      </c>
      <c r="G145" s="151" t="s">
        <v>492</v>
      </c>
      <c r="H145" s="152">
        <v>75.001999999999995</v>
      </c>
      <c r="I145" s="153"/>
      <c r="J145" s="154">
        <f>ROUND(I145*H145,2)</f>
        <v>0</v>
      </c>
      <c r="K145" s="155"/>
      <c r="L145" s="37"/>
      <c r="M145" s="163" t="s">
        <v>3</v>
      </c>
      <c r="N145" s="164" t="s">
        <v>48</v>
      </c>
      <c r="O145" s="57"/>
      <c r="P145" s="165">
        <f>O145*H145</f>
        <v>0</v>
      </c>
      <c r="Q145" s="165">
        <v>0</v>
      </c>
      <c r="R145" s="165">
        <f>Q145*H145</f>
        <v>0</v>
      </c>
      <c r="S145" s="165">
        <v>0</v>
      </c>
      <c r="T145" s="166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61" t="s">
        <v>200</v>
      </c>
      <c r="AT145" s="161" t="s">
        <v>189</v>
      </c>
      <c r="AU145" s="161" t="s">
        <v>87</v>
      </c>
      <c r="AY145" s="20" t="s">
        <v>186</v>
      </c>
      <c r="BE145" s="162">
        <f>IF(N145="základní",J145,0)</f>
        <v>0</v>
      </c>
      <c r="BF145" s="162">
        <f>IF(N145="snížená",J145,0)</f>
        <v>0</v>
      </c>
      <c r="BG145" s="162">
        <f>IF(N145="zákl. přenesená",J145,0)</f>
        <v>0</v>
      </c>
      <c r="BH145" s="162">
        <f>IF(N145="sníž. přenesená",J145,0)</f>
        <v>0</v>
      </c>
      <c r="BI145" s="162">
        <f>IF(N145="nulová",J145,0)</f>
        <v>0</v>
      </c>
      <c r="BJ145" s="20" t="s">
        <v>85</v>
      </c>
      <c r="BK145" s="162">
        <f>ROUND(I145*H145,2)</f>
        <v>0</v>
      </c>
      <c r="BL145" s="20" t="s">
        <v>200</v>
      </c>
      <c r="BM145" s="161" t="s">
        <v>3517</v>
      </c>
    </row>
    <row r="146" spans="1:65" s="2" customFormat="1">
      <c r="A146" s="36"/>
      <c r="B146" s="37"/>
      <c r="C146" s="36"/>
      <c r="D146" s="167" t="s">
        <v>240</v>
      </c>
      <c r="E146" s="36"/>
      <c r="F146" s="168" t="s">
        <v>2399</v>
      </c>
      <c r="G146" s="36"/>
      <c r="H146" s="36"/>
      <c r="I146" s="169"/>
      <c r="J146" s="36"/>
      <c r="K146" s="36"/>
      <c r="L146" s="37"/>
      <c r="M146" s="170"/>
      <c r="N146" s="171"/>
      <c r="O146" s="57"/>
      <c r="P146" s="57"/>
      <c r="Q146" s="57"/>
      <c r="R146" s="57"/>
      <c r="S146" s="57"/>
      <c r="T146" s="58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20" t="s">
        <v>240</v>
      </c>
      <c r="AU146" s="20" t="s">
        <v>87</v>
      </c>
    </row>
    <row r="147" spans="1:65" s="13" customFormat="1">
      <c r="B147" s="178"/>
      <c r="D147" s="172" t="s">
        <v>373</v>
      </c>
      <c r="E147" s="179" t="s">
        <v>3</v>
      </c>
      <c r="F147" s="180" t="s">
        <v>2400</v>
      </c>
      <c r="H147" s="181">
        <v>75.001999999999995</v>
      </c>
      <c r="I147" s="182"/>
      <c r="L147" s="178"/>
      <c r="M147" s="183"/>
      <c r="N147" s="184"/>
      <c r="O147" s="184"/>
      <c r="P147" s="184"/>
      <c r="Q147" s="184"/>
      <c r="R147" s="184"/>
      <c r="S147" s="184"/>
      <c r="T147" s="185"/>
      <c r="AT147" s="179" t="s">
        <v>373</v>
      </c>
      <c r="AU147" s="179" t="s">
        <v>87</v>
      </c>
      <c r="AV147" s="13" t="s">
        <v>87</v>
      </c>
      <c r="AW147" s="13" t="s">
        <v>38</v>
      </c>
      <c r="AX147" s="13" t="s">
        <v>85</v>
      </c>
      <c r="AY147" s="179" t="s">
        <v>186</v>
      </c>
    </row>
    <row r="148" spans="1:65" s="2" customFormat="1" ht="36.75" customHeight="1">
      <c r="A148" s="36"/>
      <c r="B148" s="147"/>
      <c r="C148" s="148" t="s">
        <v>235</v>
      </c>
      <c r="D148" s="148" t="s">
        <v>189</v>
      </c>
      <c r="E148" s="149" t="s">
        <v>2401</v>
      </c>
      <c r="F148" s="150" t="s">
        <v>2402</v>
      </c>
      <c r="G148" s="151" t="s">
        <v>397</v>
      </c>
      <c r="H148" s="152">
        <v>44.119</v>
      </c>
      <c r="I148" s="153"/>
      <c r="J148" s="154">
        <f>ROUND(I148*H148,2)</f>
        <v>0</v>
      </c>
      <c r="K148" s="155"/>
      <c r="L148" s="37"/>
      <c r="M148" s="163" t="s">
        <v>3</v>
      </c>
      <c r="N148" s="164" t="s">
        <v>48</v>
      </c>
      <c r="O148" s="57"/>
      <c r="P148" s="165">
        <f>O148*H148</f>
        <v>0</v>
      </c>
      <c r="Q148" s="165">
        <v>0</v>
      </c>
      <c r="R148" s="165">
        <f>Q148*H148</f>
        <v>0</v>
      </c>
      <c r="S148" s="165">
        <v>0</v>
      </c>
      <c r="T148" s="166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61" t="s">
        <v>200</v>
      </c>
      <c r="AT148" s="161" t="s">
        <v>189</v>
      </c>
      <c r="AU148" s="161" t="s">
        <v>87</v>
      </c>
      <c r="AY148" s="20" t="s">
        <v>186</v>
      </c>
      <c r="BE148" s="162">
        <f>IF(N148="základní",J148,0)</f>
        <v>0</v>
      </c>
      <c r="BF148" s="162">
        <f>IF(N148="snížená",J148,0)</f>
        <v>0</v>
      </c>
      <c r="BG148" s="162">
        <f>IF(N148="zákl. přenesená",J148,0)</f>
        <v>0</v>
      </c>
      <c r="BH148" s="162">
        <f>IF(N148="sníž. přenesená",J148,0)</f>
        <v>0</v>
      </c>
      <c r="BI148" s="162">
        <f>IF(N148="nulová",J148,0)</f>
        <v>0</v>
      </c>
      <c r="BJ148" s="20" t="s">
        <v>85</v>
      </c>
      <c r="BK148" s="162">
        <f>ROUND(I148*H148,2)</f>
        <v>0</v>
      </c>
      <c r="BL148" s="20" t="s">
        <v>200</v>
      </c>
      <c r="BM148" s="161" t="s">
        <v>3518</v>
      </c>
    </row>
    <row r="149" spans="1:65" s="2" customFormat="1">
      <c r="A149" s="36"/>
      <c r="B149" s="37"/>
      <c r="C149" s="36"/>
      <c r="D149" s="167" t="s">
        <v>240</v>
      </c>
      <c r="E149" s="36"/>
      <c r="F149" s="168" t="s">
        <v>2404</v>
      </c>
      <c r="G149" s="36"/>
      <c r="H149" s="36"/>
      <c r="I149" s="169"/>
      <c r="J149" s="36"/>
      <c r="K149" s="36"/>
      <c r="L149" s="37"/>
      <c r="M149" s="170"/>
      <c r="N149" s="171"/>
      <c r="O149" s="57"/>
      <c r="P149" s="57"/>
      <c r="Q149" s="57"/>
      <c r="R149" s="57"/>
      <c r="S149" s="57"/>
      <c r="T149" s="58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20" t="s">
        <v>240</v>
      </c>
      <c r="AU149" s="20" t="s">
        <v>87</v>
      </c>
    </row>
    <row r="150" spans="1:65" s="13" customFormat="1">
      <c r="B150" s="178"/>
      <c r="D150" s="172" t="s">
        <v>373</v>
      </c>
      <c r="E150" s="179" t="s">
        <v>3</v>
      </c>
      <c r="F150" s="180" t="s">
        <v>2366</v>
      </c>
      <c r="H150" s="181">
        <v>44.119</v>
      </c>
      <c r="I150" s="182"/>
      <c r="L150" s="178"/>
      <c r="M150" s="183"/>
      <c r="N150" s="184"/>
      <c r="O150" s="184"/>
      <c r="P150" s="184"/>
      <c r="Q150" s="184"/>
      <c r="R150" s="184"/>
      <c r="S150" s="184"/>
      <c r="T150" s="185"/>
      <c r="AT150" s="179" t="s">
        <v>373</v>
      </c>
      <c r="AU150" s="179" t="s">
        <v>87</v>
      </c>
      <c r="AV150" s="13" t="s">
        <v>87</v>
      </c>
      <c r="AW150" s="13" t="s">
        <v>38</v>
      </c>
      <c r="AX150" s="13" t="s">
        <v>85</v>
      </c>
      <c r="AY150" s="179" t="s">
        <v>186</v>
      </c>
    </row>
    <row r="151" spans="1:65" s="2" customFormat="1" ht="42.75" customHeight="1">
      <c r="A151" s="36"/>
      <c r="B151" s="147"/>
      <c r="C151" s="148" t="s">
        <v>246</v>
      </c>
      <c r="D151" s="148" t="s">
        <v>189</v>
      </c>
      <c r="E151" s="149" t="s">
        <v>1814</v>
      </c>
      <c r="F151" s="150" t="s">
        <v>1815</v>
      </c>
      <c r="G151" s="151" t="s">
        <v>397</v>
      </c>
      <c r="H151" s="152">
        <v>42.125</v>
      </c>
      <c r="I151" s="153"/>
      <c r="J151" s="154">
        <f>ROUND(I151*H151,2)</f>
        <v>0</v>
      </c>
      <c r="K151" s="155"/>
      <c r="L151" s="37"/>
      <c r="M151" s="163" t="s">
        <v>3</v>
      </c>
      <c r="N151" s="164" t="s">
        <v>48</v>
      </c>
      <c r="O151" s="57"/>
      <c r="P151" s="165">
        <f>O151*H151</f>
        <v>0</v>
      </c>
      <c r="Q151" s="165">
        <v>0</v>
      </c>
      <c r="R151" s="165">
        <f>Q151*H151</f>
        <v>0</v>
      </c>
      <c r="S151" s="165">
        <v>0</v>
      </c>
      <c r="T151" s="166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61" t="s">
        <v>200</v>
      </c>
      <c r="AT151" s="161" t="s">
        <v>189</v>
      </c>
      <c r="AU151" s="161" t="s">
        <v>87</v>
      </c>
      <c r="AY151" s="20" t="s">
        <v>186</v>
      </c>
      <c r="BE151" s="162">
        <f>IF(N151="základní",J151,0)</f>
        <v>0</v>
      </c>
      <c r="BF151" s="162">
        <f>IF(N151="snížená",J151,0)</f>
        <v>0</v>
      </c>
      <c r="BG151" s="162">
        <f>IF(N151="zákl. přenesená",J151,0)</f>
        <v>0</v>
      </c>
      <c r="BH151" s="162">
        <f>IF(N151="sníž. přenesená",J151,0)</f>
        <v>0</v>
      </c>
      <c r="BI151" s="162">
        <f>IF(N151="nulová",J151,0)</f>
        <v>0</v>
      </c>
      <c r="BJ151" s="20" t="s">
        <v>85</v>
      </c>
      <c r="BK151" s="162">
        <f>ROUND(I151*H151,2)</f>
        <v>0</v>
      </c>
      <c r="BL151" s="20" t="s">
        <v>200</v>
      </c>
      <c r="BM151" s="161" t="s">
        <v>3519</v>
      </c>
    </row>
    <row r="152" spans="1:65" s="2" customFormat="1">
      <c r="A152" s="36"/>
      <c r="B152" s="37"/>
      <c r="C152" s="36"/>
      <c r="D152" s="167" t="s">
        <v>240</v>
      </c>
      <c r="E152" s="36"/>
      <c r="F152" s="168" t="s">
        <v>1817</v>
      </c>
      <c r="G152" s="36"/>
      <c r="H152" s="36"/>
      <c r="I152" s="169"/>
      <c r="J152" s="36"/>
      <c r="K152" s="36"/>
      <c r="L152" s="37"/>
      <c r="M152" s="170"/>
      <c r="N152" s="171"/>
      <c r="O152" s="57"/>
      <c r="P152" s="57"/>
      <c r="Q152" s="57"/>
      <c r="R152" s="57"/>
      <c r="S152" s="57"/>
      <c r="T152" s="58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20" t="s">
        <v>240</v>
      </c>
      <c r="AU152" s="20" t="s">
        <v>87</v>
      </c>
    </row>
    <row r="153" spans="1:65" s="15" customFormat="1">
      <c r="B153" s="194"/>
      <c r="D153" s="172" t="s">
        <v>373</v>
      </c>
      <c r="E153" s="195" t="s">
        <v>3</v>
      </c>
      <c r="F153" s="196" t="s">
        <v>3507</v>
      </c>
      <c r="H153" s="195" t="s">
        <v>3</v>
      </c>
      <c r="I153" s="197"/>
      <c r="L153" s="194"/>
      <c r="M153" s="198"/>
      <c r="N153" s="199"/>
      <c r="O153" s="199"/>
      <c r="P153" s="199"/>
      <c r="Q153" s="199"/>
      <c r="R153" s="199"/>
      <c r="S153" s="199"/>
      <c r="T153" s="200"/>
      <c r="AT153" s="195" t="s">
        <v>373</v>
      </c>
      <c r="AU153" s="195" t="s">
        <v>87</v>
      </c>
      <c r="AV153" s="15" t="s">
        <v>85</v>
      </c>
      <c r="AW153" s="15" t="s">
        <v>38</v>
      </c>
      <c r="AX153" s="15" t="s">
        <v>77</v>
      </c>
      <c r="AY153" s="195" t="s">
        <v>186</v>
      </c>
    </row>
    <row r="154" spans="1:65" s="15" customFormat="1">
      <c r="B154" s="194"/>
      <c r="D154" s="172" t="s">
        <v>373</v>
      </c>
      <c r="E154" s="195" t="s">
        <v>3</v>
      </c>
      <c r="F154" s="196" t="s">
        <v>3508</v>
      </c>
      <c r="H154" s="195" t="s">
        <v>3</v>
      </c>
      <c r="I154" s="197"/>
      <c r="L154" s="194"/>
      <c r="M154" s="198"/>
      <c r="N154" s="199"/>
      <c r="O154" s="199"/>
      <c r="P154" s="199"/>
      <c r="Q154" s="199"/>
      <c r="R154" s="199"/>
      <c r="S154" s="199"/>
      <c r="T154" s="200"/>
      <c r="AT154" s="195" t="s">
        <v>373</v>
      </c>
      <c r="AU154" s="195" t="s">
        <v>87</v>
      </c>
      <c r="AV154" s="15" t="s">
        <v>85</v>
      </c>
      <c r="AW154" s="15" t="s">
        <v>38</v>
      </c>
      <c r="AX154" s="15" t="s">
        <v>77</v>
      </c>
      <c r="AY154" s="195" t="s">
        <v>186</v>
      </c>
    </row>
    <row r="155" spans="1:65" s="13" customFormat="1">
      <c r="B155" s="178"/>
      <c r="D155" s="172" t="s">
        <v>373</v>
      </c>
      <c r="E155" s="179" t="s">
        <v>3</v>
      </c>
      <c r="F155" s="180" t="s">
        <v>3520</v>
      </c>
      <c r="H155" s="181">
        <v>19.457999999999998</v>
      </c>
      <c r="I155" s="182"/>
      <c r="L155" s="178"/>
      <c r="M155" s="183"/>
      <c r="N155" s="184"/>
      <c r="O155" s="184"/>
      <c r="P155" s="184"/>
      <c r="Q155" s="184"/>
      <c r="R155" s="184"/>
      <c r="S155" s="184"/>
      <c r="T155" s="185"/>
      <c r="AT155" s="179" t="s">
        <v>373</v>
      </c>
      <c r="AU155" s="179" t="s">
        <v>87</v>
      </c>
      <c r="AV155" s="13" t="s">
        <v>87</v>
      </c>
      <c r="AW155" s="13" t="s">
        <v>38</v>
      </c>
      <c r="AX155" s="13" t="s">
        <v>77</v>
      </c>
      <c r="AY155" s="179" t="s">
        <v>186</v>
      </c>
    </row>
    <row r="156" spans="1:65" s="13" customFormat="1">
      <c r="B156" s="178"/>
      <c r="D156" s="172" t="s">
        <v>373</v>
      </c>
      <c r="E156" s="179" t="s">
        <v>3</v>
      </c>
      <c r="F156" s="180" t="s">
        <v>3521</v>
      </c>
      <c r="H156" s="181">
        <v>7.82</v>
      </c>
      <c r="I156" s="182"/>
      <c r="L156" s="178"/>
      <c r="M156" s="183"/>
      <c r="N156" s="184"/>
      <c r="O156" s="184"/>
      <c r="P156" s="184"/>
      <c r="Q156" s="184"/>
      <c r="R156" s="184"/>
      <c r="S156" s="184"/>
      <c r="T156" s="185"/>
      <c r="AT156" s="179" t="s">
        <v>373</v>
      </c>
      <c r="AU156" s="179" t="s">
        <v>87</v>
      </c>
      <c r="AV156" s="13" t="s">
        <v>87</v>
      </c>
      <c r="AW156" s="13" t="s">
        <v>38</v>
      </c>
      <c r="AX156" s="13" t="s">
        <v>77</v>
      </c>
      <c r="AY156" s="179" t="s">
        <v>186</v>
      </c>
    </row>
    <row r="157" spans="1:65" s="13" customFormat="1">
      <c r="B157" s="178"/>
      <c r="D157" s="172" t="s">
        <v>373</v>
      </c>
      <c r="E157" s="179" t="s">
        <v>3</v>
      </c>
      <c r="F157" s="180" t="s">
        <v>3522</v>
      </c>
      <c r="H157" s="181">
        <v>14.847</v>
      </c>
      <c r="I157" s="182"/>
      <c r="L157" s="178"/>
      <c r="M157" s="183"/>
      <c r="N157" s="184"/>
      <c r="O157" s="184"/>
      <c r="P157" s="184"/>
      <c r="Q157" s="184"/>
      <c r="R157" s="184"/>
      <c r="S157" s="184"/>
      <c r="T157" s="185"/>
      <c r="AT157" s="179" t="s">
        <v>373</v>
      </c>
      <c r="AU157" s="179" t="s">
        <v>87</v>
      </c>
      <c r="AV157" s="13" t="s">
        <v>87</v>
      </c>
      <c r="AW157" s="13" t="s">
        <v>38</v>
      </c>
      <c r="AX157" s="13" t="s">
        <v>77</v>
      </c>
      <c r="AY157" s="179" t="s">
        <v>186</v>
      </c>
    </row>
    <row r="158" spans="1:65" s="14" customFormat="1">
      <c r="B158" s="186"/>
      <c r="D158" s="172" t="s">
        <v>373</v>
      </c>
      <c r="E158" s="187" t="s">
        <v>3480</v>
      </c>
      <c r="F158" s="188" t="s">
        <v>375</v>
      </c>
      <c r="H158" s="189">
        <v>42.125</v>
      </c>
      <c r="I158" s="190"/>
      <c r="L158" s="186"/>
      <c r="M158" s="191"/>
      <c r="N158" s="192"/>
      <c r="O158" s="192"/>
      <c r="P158" s="192"/>
      <c r="Q158" s="192"/>
      <c r="R158" s="192"/>
      <c r="S158" s="192"/>
      <c r="T158" s="193"/>
      <c r="AT158" s="187" t="s">
        <v>373</v>
      </c>
      <c r="AU158" s="187" t="s">
        <v>87</v>
      </c>
      <c r="AV158" s="14" t="s">
        <v>200</v>
      </c>
      <c r="AW158" s="14" t="s">
        <v>38</v>
      </c>
      <c r="AX158" s="14" t="s">
        <v>85</v>
      </c>
      <c r="AY158" s="187" t="s">
        <v>186</v>
      </c>
    </row>
    <row r="159" spans="1:65" s="2" customFormat="1" ht="64.5" customHeight="1">
      <c r="A159" s="36"/>
      <c r="B159" s="147"/>
      <c r="C159" s="148" t="s">
        <v>250</v>
      </c>
      <c r="D159" s="148" t="s">
        <v>189</v>
      </c>
      <c r="E159" s="149" t="s">
        <v>3523</v>
      </c>
      <c r="F159" s="150" t="s">
        <v>3524</v>
      </c>
      <c r="G159" s="151" t="s">
        <v>397</v>
      </c>
      <c r="H159" s="152">
        <v>15.045</v>
      </c>
      <c r="I159" s="153"/>
      <c r="J159" s="154">
        <f>ROUND(I159*H159,2)</f>
        <v>0</v>
      </c>
      <c r="K159" s="155"/>
      <c r="L159" s="37"/>
      <c r="M159" s="163" t="s">
        <v>3</v>
      </c>
      <c r="N159" s="164" t="s">
        <v>48</v>
      </c>
      <c r="O159" s="57"/>
      <c r="P159" s="165">
        <f>O159*H159</f>
        <v>0</v>
      </c>
      <c r="Q159" s="165">
        <v>0</v>
      </c>
      <c r="R159" s="165">
        <f>Q159*H159</f>
        <v>0</v>
      </c>
      <c r="S159" s="165">
        <v>0</v>
      </c>
      <c r="T159" s="166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61" t="s">
        <v>200</v>
      </c>
      <c r="AT159" s="161" t="s">
        <v>189</v>
      </c>
      <c r="AU159" s="161" t="s">
        <v>87</v>
      </c>
      <c r="AY159" s="20" t="s">
        <v>186</v>
      </c>
      <c r="BE159" s="162">
        <f>IF(N159="základní",J159,0)</f>
        <v>0</v>
      </c>
      <c r="BF159" s="162">
        <f>IF(N159="snížená",J159,0)</f>
        <v>0</v>
      </c>
      <c r="BG159" s="162">
        <f>IF(N159="zákl. přenesená",J159,0)</f>
        <v>0</v>
      </c>
      <c r="BH159" s="162">
        <f>IF(N159="sníž. přenesená",J159,0)</f>
        <v>0</v>
      </c>
      <c r="BI159" s="162">
        <f>IF(N159="nulová",J159,0)</f>
        <v>0</v>
      </c>
      <c r="BJ159" s="20" t="s">
        <v>85</v>
      </c>
      <c r="BK159" s="162">
        <f>ROUND(I159*H159,2)</f>
        <v>0</v>
      </c>
      <c r="BL159" s="20" t="s">
        <v>200</v>
      </c>
      <c r="BM159" s="161" t="s">
        <v>3525</v>
      </c>
    </row>
    <row r="160" spans="1:65" s="2" customFormat="1">
      <c r="A160" s="36"/>
      <c r="B160" s="37"/>
      <c r="C160" s="36"/>
      <c r="D160" s="167" t="s">
        <v>240</v>
      </c>
      <c r="E160" s="36"/>
      <c r="F160" s="168" t="s">
        <v>3526</v>
      </c>
      <c r="G160" s="36"/>
      <c r="H160" s="36"/>
      <c r="I160" s="169"/>
      <c r="J160" s="36"/>
      <c r="K160" s="36"/>
      <c r="L160" s="37"/>
      <c r="M160" s="170"/>
      <c r="N160" s="171"/>
      <c r="O160" s="57"/>
      <c r="P160" s="57"/>
      <c r="Q160" s="57"/>
      <c r="R160" s="57"/>
      <c r="S160" s="57"/>
      <c r="T160" s="58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20" t="s">
        <v>240</v>
      </c>
      <c r="AU160" s="20" t="s">
        <v>87</v>
      </c>
    </row>
    <row r="161" spans="1:65" s="15" customFormat="1">
      <c r="B161" s="194"/>
      <c r="D161" s="172" t="s">
        <v>373</v>
      </c>
      <c r="E161" s="195" t="s">
        <v>3</v>
      </c>
      <c r="F161" s="196" t="s">
        <v>3527</v>
      </c>
      <c r="H161" s="195" t="s">
        <v>3</v>
      </c>
      <c r="I161" s="197"/>
      <c r="L161" s="194"/>
      <c r="M161" s="198"/>
      <c r="N161" s="199"/>
      <c r="O161" s="199"/>
      <c r="P161" s="199"/>
      <c r="Q161" s="199"/>
      <c r="R161" s="199"/>
      <c r="S161" s="199"/>
      <c r="T161" s="200"/>
      <c r="AT161" s="195" t="s">
        <v>373</v>
      </c>
      <c r="AU161" s="195" t="s">
        <v>87</v>
      </c>
      <c r="AV161" s="15" t="s">
        <v>85</v>
      </c>
      <c r="AW161" s="15" t="s">
        <v>38</v>
      </c>
      <c r="AX161" s="15" t="s">
        <v>77</v>
      </c>
      <c r="AY161" s="195" t="s">
        <v>186</v>
      </c>
    </row>
    <row r="162" spans="1:65" s="15" customFormat="1">
      <c r="B162" s="194"/>
      <c r="D162" s="172" t="s">
        <v>373</v>
      </c>
      <c r="E162" s="195" t="s">
        <v>3</v>
      </c>
      <c r="F162" s="196" t="s">
        <v>3507</v>
      </c>
      <c r="H162" s="195" t="s">
        <v>3</v>
      </c>
      <c r="I162" s="197"/>
      <c r="L162" s="194"/>
      <c r="M162" s="198"/>
      <c r="N162" s="199"/>
      <c r="O162" s="199"/>
      <c r="P162" s="199"/>
      <c r="Q162" s="199"/>
      <c r="R162" s="199"/>
      <c r="S162" s="199"/>
      <c r="T162" s="200"/>
      <c r="AT162" s="195" t="s">
        <v>373</v>
      </c>
      <c r="AU162" s="195" t="s">
        <v>87</v>
      </c>
      <c r="AV162" s="15" t="s">
        <v>85</v>
      </c>
      <c r="AW162" s="15" t="s">
        <v>38</v>
      </c>
      <c r="AX162" s="15" t="s">
        <v>77</v>
      </c>
      <c r="AY162" s="195" t="s">
        <v>186</v>
      </c>
    </row>
    <row r="163" spans="1:65" s="13" customFormat="1">
      <c r="B163" s="178"/>
      <c r="D163" s="172" t="s">
        <v>373</v>
      </c>
      <c r="E163" s="179" t="s">
        <v>3</v>
      </c>
      <c r="F163" s="180" t="s">
        <v>3528</v>
      </c>
      <c r="H163" s="181">
        <v>6.9489999999999998</v>
      </c>
      <c r="I163" s="182"/>
      <c r="L163" s="178"/>
      <c r="M163" s="183"/>
      <c r="N163" s="184"/>
      <c r="O163" s="184"/>
      <c r="P163" s="184"/>
      <c r="Q163" s="184"/>
      <c r="R163" s="184"/>
      <c r="S163" s="184"/>
      <c r="T163" s="185"/>
      <c r="AT163" s="179" t="s">
        <v>373</v>
      </c>
      <c r="AU163" s="179" t="s">
        <v>87</v>
      </c>
      <c r="AV163" s="13" t="s">
        <v>87</v>
      </c>
      <c r="AW163" s="13" t="s">
        <v>38</v>
      </c>
      <c r="AX163" s="13" t="s">
        <v>77</v>
      </c>
      <c r="AY163" s="179" t="s">
        <v>186</v>
      </c>
    </row>
    <row r="164" spans="1:65" s="13" customFormat="1">
      <c r="B164" s="178"/>
      <c r="D164" s="172" t="s">
        <v>373</v>
      </c>
      <c r="E164" s="179" t="s">
        <v>3</v>
      </c>
      <c r="F164" s="180" t="s">
        <v>3529</v>
      </c>
      <c r="H164" s="181">
        <v>2.7930000000000001</v>
      </c>
      <c r="I164" s="182"/>
      <c r="L164" s="178"/>
      <c r="M164" s="183"/>
      <c r="N164" s="184"/>
      <c r="O164" s="184"/>
      <c r="P164" s="184"/>
      <c r="Q164" s="184"/>
      <c r="R164" s="184"/>
      <c r="S164" s="184"/>
      <c r="T164" s="185"/>
      <c r="AT164" s="179" t="s">
        <v>373</v>
      </c>
      <c r="AU164" s="179" t="s">
        <v>87</v>
      </c>
      <c r="AV164" s="13" t="s">
        <v>87</v>
      </c>
      <c r="AW164" s="13" t="s">
        <v>38</v>
      </c>
      <c r="AX164" s="13" t="s">
        <v>77</v>
      </c>
      <c r="AY164" s="179" t="s">
        <v>186</v>
      </c>
    </row>
    <row r="165" spans="1:65" s="13" customFormat="1">
      <c r="B165" s="178"/>
      <c r="D165" s="172" t="s">
        <v>373</v>
      </c>
      <c r="E165" s="179" t="s">
        <v>3</v>
      </c>
      <c r="F165" s="180" t="s">
        <v>3530</v>
      </c>
      <c r="H165" s="181">
        <v>5.3029999999999999</v>
      </c>
      <c r="I165" s="182"/>
      <c r="L165" s="178"/>
      <c r="M165" s="183"/>
      <c r="N165" s="184"/>
      <c r="O165" s="184"/>
      <c r="P165" s="184"/>
      <c r="Q165" s="184"/>
      <c r="R165" s="184"/>
      <c r="S165" s="184"/>
      <c r="T165" s="185"/>
      <c r="AT165" s="179" t="s">
        <v>373</v>
      </c>
      <c r="AU165" s="179" t="s">
        <v>87</v>
      </c>
      <c r="AV165" s="13" t="s">
        <v>87</v>
      </c>
      <c r="AW165" s="13" t="s">
        <v>38</v>
      </c>
      <c r="AX165" s="13" t="s">
        <v>77</v>
      </c>
      <c r="AY165" s="179" t="s">
        <v>186</v>
      </c>
    </row>
    <row r="166" spans="1:65" s="14" customFormat="1">
      <c r="B166" s="186"/>
      <c r="D166" s="172" t="s">
        <v>373</v>
      </c>
      <c r="E166" s="187" t="s">
        <v>3</v>
      </c>
      <c r="F166" s="188" t="s">
        <v>375</v>
      </c>
      <c r="H166" s="189">
        <v>15.045</v>
      </c>
      <c r="I166" s="190"/>
      <c r="L166" s="186"/>
      <c r="M166" s="191"/>
      <c r="N166" s="192"/>
      <c r="O166" s="192"/>
      <c r="P166" s="192"/>
      <c r="Q166" s="192"/>
      <c r="R166" s="192"/>
      <c r="S166" s="192"/>
      <c r="T166" s="193"/>
      <c r="AT166" s="187" t="s">
        <v>373</v>
      </c>
      <c r="AU166" s="187" t="s">
        <v>87</v>
      </c>
      <c r="AV166" s="14" t="s">
        <v>200</v>
      </c>
      <c r="AW166" s="14" t="s">
        <v>38</v>
      </c>
      <c r="AX166" s="14" t="s">
        <v>85</v>
      </c>
      <c r="AY166" s="187" t="s">
        <v>186</v>
      </c>
    </row>
    <row r="167" spans="1:65" s="12" customFormat="1" ht="22.9" customHeight="1">
      <c r="B167" s="134"/>
      <c r="D167" s="135" t="s">
        <v>76</v>
      </c>
      <c r="E167" s="145" t="s">
        <v>101</v>
      </c>
      <c r="F167" s="145" t="s">
        <v>367</v>
      </c>
      <c r="I167" s="137"/>
      <c r="J167" s="146">
        <f>BK167</f>
        <v>0</v>
      </c>
      <c r="L167" s="134"/>
      <c r="M167" s="139"/>
      <c r="N167" s="140"/>
      <c r="O167" s="140"/>
      <c r="P167" s="141">
        <f>SUM(P168:P175)</f>
        <v>0</v>
      </c>
      <c r="Q167" s="140"/>
      <c r="R167" s="141">
        <f>SUM(R168:R175)</f>
        <v>1.6470720000000001</v>
      </c>
      <c r="S167" s="140"/>
      <c r="T167" s="142">
        <f>SUM(T168:T175)</f>
        <v>0</v>
      </c>
      <c r="AR167" s="135" t="s">
        <v>85</v>
      </c>
      <c r="AT167" s="143" t="s">
        <v>76</v>
      </c>
      <c r="AU167" s="143" t="s">
        <v>85</v>
      </c>
      <c r="AY167" s="135" t="s">
        <v>186</v>
      </c>
      <c r="BK167" s="144">
        <f>SUM(BK168:BK175)</f>
        <v>0</v>
      </c>
    </row>
    <row r="168" spans="1:65" s="2" customFormat="1" ht="36.75" customHeight="1">
      <c r="A168" s="36"/>
      <c r="B168" s="147"/>
      <c r="C168" s="148" t="s">
        <v>258</v>
      </c>
      <c r="D168" s="148" t="s">
        <v>189</v>
      </c>
      <c r="E168" s="149" t="s">
        <v>451</v>
      </c>
      <c r="F168" s="150" t="s">
        <v>452</v>
      </c>
      <c r="G168" s="151" t="s">
        <v>435</v>
      </c>
      <c r="H168" s="152">
        <v>15</v>
      </c>
      <c r="I168" s="153"/>
      <c r="J168" s="154">
        <f>ROUND(I168*H168,2)</f>
        <v>0</v>
      </c>
      <c r="K168" s="155"/>
      <c r="L168" s="37"/>
      <c r="M168" s="163" t="s">
        <v>3</v>
      </c>
      <c r="N168" s="164" t="s">
        <v>48</v>
      </c>
      <c r="O168" s="57"/>
      <c r="P168" s="165">
        <f>O168*H168</f>
        <v>0</v>
      </c>
      <c r="Q168" s="165">
        <v>2.588E-2</v>
      </c>
      <c r="R168" s="165">
        <f>Q168*H168</f>
        <v>0.38819999999999999</v>
      </c>
      <c r="S168" s="165">
        <v>0</v>
      </c>
      <c r="T168" s="166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61" t="s">
        <v>200</v>
      </c>
      <c r="AT168" s="161" t="s">
        <v>189</v>
      </c>
      <c r="AU168" s="161" t="s">
        <v>87</v>
      </c>
      <c r="AY168" s="20" t="s">
        <v>186</v>
      </c>
      <c r="BE168" s="162">
        <f>IF(N168="základní",J168,0)</f>
        <v>0</v>
      </c>
      <c r="BF168" s="162">
        <f>IF(N168="snížená",J168,0)</f>
        <v>0</v>
      </c>
      <c r="BG168" s="162">
        <f>IF(N168="zákl. přenesená",J168,0)</f>
        <v>0</v>
      </c>
      <c r="BH168" s="162">
        <f>IF(N168="sníž. přenesená",J168,0)</f>
        <v>0</v>
      </c>
      <c r="BI168" s="162">
        <f>IF(N168="nulová",J168,0)</f>
        <v>0</v>
      </c>
      <c r="BJ168" s="20" t="s">
        <v>85</v>
      </c>
      <c r="BK168" s="162">
        <f>ROUND(I168*H168,2)</f>
        <v>0</v>
      </c>
      <c r="BL168" s="20" t="s">
        <v>200</v>
      </c>
      <c r="BM168" s="161" t="s">
        <v>3531</v>
      </c>
    </row>
    <row r="169" spans="1:65" s="13" customFormat="1">
      <c r="B169" s="178"/>
      <c r="D169" s="172" t="s">
        <v>373</v>
      </c>
      <c r="E169" s="179" t="s">
        <v>3</v>
      </c>
      <c r="F169" s="180" t="s">
        <v>3532</v>
      </c>
      <c r="H169" s="181">
        <v>15</v>
      </c>
      <c r="I169" s="182"/>
      <c r="L169" s="178"/>
      <c r="M169" s="183"/>
      <c r="N169" s="184"/>
      <c r="O169" s="184"/>
      <c r="P169" s="184"/>
      <c r="Q169" s="184"/>
      <c r="R169" s="184"/>
      <c r="S169" s="184"/>
      <c r="T169" s="185"/>
      <c r="AT169" s="179" t="s">
        <v>373</v>
      </c>
      <c r="AU169" s="179" t="s">
        <v>87</v>
      </c>
      <c r="AV169" s="13" t="s">
        <v>87</v>
      </c>
      <c r="AW169" s="13" t="s">
        <v>38</v>
      </c>
      <c r="AX169" s="13" t="s">
        <v>85</v>
      </c>
      <c r="AY169" s="179" t="s">
        <v>186</v>
      </c>
    </row>
    <row r="170" spans="1:65" s="2" customFormat="1" ht="23.45" customHeight="1">
      <c r="A170" s="36"/>
      <c r="B170" s="147"/>
      <c r="C170" s="201" t="s">
        <v>264</v>
      </c>
      <c r="D170" s="201" t="s">
        <v>184</v>
      </c>
      <c r="E170" s="202" t="s">
        <v>3533</v>
      </c>
      <c r="F170" s="203" t="s">
        <v>3534</v>
      </c>
      <c r="G170" s="204" t="s">
        <v>435</v>
      </c>
      <c r="H170" s="205">
        <v>12</v>
      </c>
      <c r="I170" s="206"/>
      <c r="J170" s="207">
        <f>ROUND(I170*H170,2)</f>
        <v>0</v>
      </c>
      <c r="K170" s="208"/>
      <c r="L170" s="209"/>
      <c r="M170" s="210" t="s">
        <v>3</v>
      </c>
      <c r="N170" s="211" t="s">
        <v>48</v>
      </c>
      <c r="O170" s="57"/>
      <c r="P170" s="165">
        <f>O170*H170</f>
        <v>0</v>
      </c>
      <c r="Q170" s="165">
        <v>5.5E-2</v>
      </c>
      <c r="R170" s="165">
        <f>Q170*H170</f>
        <v>0.66</v>
      </c>
      <c r="S170" s="165">
        <v>0</v>
      </c>
      <c r="T170" s="166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61" t="s">
        <v>227</v>
      </c>
      <c r="AT170" s="161" t="s">
        <v>184</v>
      </c>
      <c r="AU170" s="161" t="s">
        <v>87</v>
      </c>
      <c r="AY170" s="20" t="s">
        <v>186</v>
      </c>
      <c r="BE170" s="162">
        <f>IF(N170="základní",J170,0)</f>
        <v>0</v>
      </c>
      <c r="BF170" s="162">
        <f>IF(N170="snížená",J170,0)</f>
        <v>0</v>
      </c>
      <c r="BG170" s="162">
        <f>IF(N170="zákl. přenesená",J170,0)</f>
        <v>0</v>
      </c>
      <c r="BH170" s="162">
        <f>IF(N170="sníž. přenesená",J170,0)</f>
        <v>0</v>
      </c>
      <c r="BI170" s="162">
        <f>IF(N170="nulová",J170,0)</f>
        <v>0</v>
      </c>
      <c r="BJ170" s="20" t="s">
        <v>85</v>
      </c>
      <c r="BK170" s="162">
        <f>ROUND(I170*H170,2)</f>
        <v>0</v>
      </c>
      <c r="BL170" s="20" t="s">
        <v>200</v>
      </c>
      <c r="BM170" s="161" t="s">
        <v>3535</v>
      </c>
    </row>
    <row r="171" spans="1:65" s="2" customFormat="1" ht="23.45" customHeight="1">
      <c r="A171" s="36"/>
      <c r="B171" s="147"/>
      <c r="C171" s="201" t="s">
        <v>455</v>
      </c>
      <c r="D171" s="201" t="s">
        <v>184</v>
      </c>
      <c r="E171" s="202" t="s">
        <v>3536</v>
      </c>
      <c r="F171" s="203" t="s">
        <v>3537</v>
      </c>
      <c r="G171" s="204" t="s">
        <v>435</v>
      </c>
      <c r="H171" s="205">
        <v>3</v>
      </c>
      <c r="I171" s="206"/>
      <c r="J171" s="207">
        <f>ROUND(I171*H171,2)</f>
        <v>0</v>
      </c>
      <c r="K171" s="208"/>
      <c r="L171" s="209"/>
      <c r="M171" s="210" t="s">
        <v>3</v>
      </c>
      <c r="N171" s="211" t="s">
        <v>48</v>
      </c>
      <c r="O171" s="57"/>
      <c r="P171" s="165">
        <f>O171*H171</f>
        <v>0</v>
      </c>
      <c r="Q171" s="165">
        <v>0.104</v>
      </c>
      <c r="R171" s="165">
        <f>Q171*H171</f>
        <v>0.312</v>
      </c>
      <c r="S171" s="165">
        <v>0</v>
      </c>
      <c r="T171" s="166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61" t="s">
        <v>227</v>
      </c>
      <c r="AT171" s="161" t="s">
        <v>184</v>
      </c>
      <c r="AU171" s="161" t="s">
        <v>87</v>
      </c>
      <c r="AY171" s="20" t="s">
        <v>186</v>
      </c>
      <c r="BE171" s="162">
        <f>IF(N171="základní",J171,0)</f>
        <v>0</v>
      </c>
      <c r="BF171" s="162">
        <f>IF(N171="snížená",J171,0)</f>
        <v>0</v>
      </c>
      <c r="BG171" s="162">
        <f>IF(N171="zákl. přenesená",J171,0)</f>
        <v>0</v>
      </c>
      <c r="BH171" s="162">
        <f>IF(N171="sníž. přenesená",J171,0)</f>
        <v>0</v>
      </c>
      <c r="BI171" s="162">
        <f>IF(N171="nulová",J171,0)</f>
        <v>0</v>
      </c>
      <c r="BJ171" s="20" t="s">
        <v>85</v>
      </c>
      <c r="BK171" s="162">
        <f>ROUND(I171*H171,2)</f>
        <v>0</v>
      </c>
      <c r="BL171" s="20" t="s">
        <v>200</v>
      </c>
      <c r="BM171" s="161" t="s">
        <v>3538</v>
      </c>
    </row>
    <row r="172" spans="1:65" s="2" customFormat="1" ht="31.9" customHeight="1">
      <c r="A172" s="36"/>
      <c r="B172" s="147"/>
      <c r="C172" s="148" t="s">
        <v>9</v>
      </c>
      <c r="D172" s="148" t="s">
        <v>189</v>
      </c>
      <c r="E172" s="149" t="s">
        <v>3539</v>
      </c>
      <c r="F172" s="150" t="s">
        <v>3540</v>
      </c>
      <c r="G172" s="151" t="s">
        <v>843</v>
      </c>
      <c r="H172" s="152">
        <v>8.8000000000000007</v>
      </c>
      <c r="I172" s="153"/>
      <c r="J172" s="154">
        <f>ROUND(I172*H172,2)</f>
        <v>0</v>
      </c>
      <c r="K172" s="155"/>
      <c r="L172" s="37"/>
      <c r="M172" s="163" t="s">
        <v>3</v>
      </c>
      <c r="N172" s="164" t="s">
        <v>48</v>
      </c>
      <c r="O172" s="57"/>
      <c r="P172" s="165">
        <f>O172*H172</f>
        <v>0</v>
      </c>
      <c r="Q172" s="165">
        <v>1.9000000000000001E-4</v>
      </c>
      <c r="R172" s="165">
        <f>Q172*H172</f>
        <v>1.6720000000000003E-3</v>
      </c>
      <c r="S172" s="165">
        <v>0</v>
      </c>
      <c r="T172" s="166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61" t="s">
        <v>200</v>
      </c>
      <c r="AT172" s="161" t="s">
        <v>189</v>
      </c>
      <c r="AU172" s="161" t="s">
        <v>87</v>
      </c>
      <c r="AY172" s="20" t="s">
        <v>186</v>
      </c>
      <c r="BE172" s="162">
        <f>IF(N172="základní",J172,0)</f>
        <v>0</v>
      </c>
      <c r="BF172" s="162">
        <f>IF(N172="snížená",J172,0)</f>
        <v>0</v>
      </c>
      <c r="BG172" s="162">
        <f>IF(N172="zákl. přenesená",J172,0)</f>
        <v>0</v>
      </c>
      <c r="BH172" s="162">
        <f>IF(N172="sníž. přenesená",J172,0)</f>
        <v>0</v>
      </c>
      <c r="BI172" s="162">
        <f>IF(N172="nulová",J172,0)</f>
        <v>0</v>
      </c>
      <c r="BJ172" s="20" t="s">
        <v>85</v>
      </c>
      <c r="BK172" s="162">
        <f>ROUND(I172*H172,2)</f>
        <v>0</v>
      </c>
      <c r="BL172" s="20" t="s">
        <v>200</v>
      </c>
      <c r="BM172" s="161" t="s">
        <v>3541</v>
      </c>
    </row>
    <row r="173" spans="1:65" s="13" customFormat="1">
      <c r="B173" s="178"/>
      <c r="D173" s="172" t="s">
        <v>373</v>
      </c>
      <c r="E173" s="179" t="s">
        <v>3</v>
      </c>
      <c r="F173" s="180" t="s">
        <v>3542</v>
      </c>
      <c r="H173" s="181">
        <v>8.8000000000000007</v>
      </c>
      <c r="I173" s="182"/>
      <c r="L173" s="178"/>
      <c r="M173" s="183"/>
      <c r="N173" s="184"/>
      <c r="O173" s="184"/>
      <c r="P173" s="184"/>
      <c r="Q173" s="184"/>
      <c r="R173" s="184"/>
      <c r="S173" s="184"/>
      <c r="T173" s="185"/>
      <c r="AT173" s="179" t="s">
        <v>373</v>
      </c>
      <c r="AU173" s="179" t="s">
        <v>87</v>
      </c>
      <c r="AV173" s="13" t="s">
        <v>87</v>
      </c>
      <c r="AW173" s="13" t="s">
        <v>38</v>
      </c>
      <c r="AX173" s="13" t="s">
        <v>85</v>
      </c>
      <c r="AY173" s="179" t="s">
        <v>186</v>
      </c>
    </row>
    <row r="174" spans="1:65" s="2" customFormat="1" ht="36.75" customHeight="1">
      <c r="A174" s="36"/>
      <c r="B174" s="147"/>
      <c r="C174" s="148" t="s">
        <v>275</v>
      </c>
      <c r="D174" s="148" t="s">
        <v>189</v>
      </c>
      <c r="E174" s="149" t="s">
        <v>3543</v>
      </c>
      <c r="F174" s="150" t="s">
        <v>3544</v>
      </c>
      <c r="G174" s="151" t="s">
        <v>435</v>
      </c>
      <c r="H174" s="152">
        <v>23</v>
      </c>
      <c r="I174" s="153"/>
      <c r="J174" s="154">
        <f>ROUND(I174*H174,2)</f>
        <v>0</v>
      </c>
      <c r="K174" s="155"/>
      <c r="L174" s="37"/>
      <c r="M174" s="163" t="s">
        <v>3</v>
      </c>
      <c r="N174" s="164" t="s">
        <v>48</v>
      </c>
      <c r="O174" s="57"/>
      <c r="P174" s="165">
        <f>O174*H174</f>
        <v>0</v>
      </c>
      <c r="Q174" s="165">
        <v>1.24E-2</v>
      </c>
      <c r="R174" s="165">
        <f>Q174*H174</f>
        <v>0.28520000000000001</v>
      </c>
      <c r="S174" s="165">
        <v>0</v>
      </c>
      <c r="T174" s="166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61" t="s">
        <v>200</v>
      </c>
      <c r="AT174" s="161" t="s">
        <v>189</v>
      </c>
      <c r="AU174" s="161" t="s">
        <v>87</v>
      </c>
      <c r="AY174" s="20" t="s">
        <v>186</v>
      </c>
      <c r="BE174" s="162">
        <f>IF(N174="základní",J174,0)</f>
        <v>0</v>
      </c>
      <c r="BF174" s="162">
        <f>IF(N174="snížená",J174,0)</f>
        <v>0</v>
      </c>
      <c r="BG174" s="162">
        <f>IF(N174="zákl. přenesená",J174,0)</f>
        <v>0</v>
      </c>
      <c r="BH174" s="162">
        <f>IF(N174="sníž. přenesená",J174,0)</f>
        <v>0</v>
      </c>
      <c r="BI174" s="162">
        <f>IF(N174="nulová",J174,0)</f>
        <v>0</v>
      </c>
      <c r="BJ174" s="20" t="s">
        <v>85</v>
      </c>
      <c r="BK174" s="162">
        <f>ROUND(I174*H174,2)</f>
        <v>0</v>
      </c>
      <c r="BL174" s="20" t="s">
        <v>200</v>
      </c>
      <c r="BM174" s="161" t="s">
        <v>3545</v>
      </c>
    </row>
    <row r="175" spans="1:65" s="13" customFormat="1">
      <c r="B175" s="178"/>
      <c r="D175" s="172" t="s">
        <v>373</v>
      </c>
      <c r="E175" s="179" t="s">
        <v>3</v>
      </c>
      <c r="F175" s="180" t="s">
        <v>495</v>
      </c>
      <c r="H175" s="181">
        <v>23</v>
      </c>
      <c r="I175" s="182"/>
      <c r="L175" s="178"/>
      <c r="M175" s="183"/>
      <c r="N175" s="184"/>
      <c r="O175" s="184"/>
      <c r="P175" s="184"/>
      <c r="Q175" s="184"/>
      <c r="R175" s="184"/>
      <c r="S175" s="184"/>
      <c r="T175" s="185"/>
      <c r="AT175" s="179" t="s">
        <v>373</v>
      </c>
      <c r="AU175" s="179" t="s">
        <v>87</v>
      </c>
      <c r="AV175" s="13" t="s">
        <v>87</v>
      </c>
      <c r="AW175" s="13" t="s">
        <v>38</v>
      </c>
      <c r="AX175" s="13" t="s">
        <v>85</v>
      </c>
      <c r="AY175" s="179" t="s">
        <v>186</v>
      </c>
    </row>
    <row r="176" spans="1:65" s="12" customFormat="1" ht="22.9" customHeight="1">
      <c r="B176" s="134"/>
      <c r="D176" s="135" t="s">
        <v>76</v>
      </c>
      <c r="E176" s="145" t="s">
        <v>200</v>
      </c>
      <c r="F176" s="145" t="s">
        <v>599</v>
      </c>
      <c r="I176" s="137"/>
      <c r="J176" s="146">
        <f>BK176</f>
        <v>0</v>
      </c>
      <c r="L176" s="134"/>
      <c r="M176" s="139"/>
      <c r="N176" s="140"/>
      <c r="O176" s="140"/>
      <c r="P176" s="141">
        <f>SUM(P177:P186)</f>
        <v>0</v>
      </c>
      <c r="Q176" s="140"/>
      <c r="R176" s="141">
        <f>SUM(R177:R186)</f>
        <v>0</v>
      </c>
      <c r="S176" s="140"/>
      <c r="T176" s="142">
        <f>SUM(T177:T186)</f>
        <v>0</v>
      </c>
      <c r="AR176" s="135" t="s">
        <v>85</v>
      </c>
      <c r="AT176" s="143" t="s">
        <v>76</v>
      </c>
      <c r="AU176" s="143" t="s">
        <v>85</v>
      </c>
      <c r="AY176" s="135" t="s">
        <v>186</v>
      </c>
      <c r="BK176" s="144">
        <f>SUM(BK177:BK186)</f>
        <v>0</v>
      </c>
    </row>
    <row r="177" spans="1:65" s="2" customFormat="1" ht="36.75" customHeight="1">
      <c r="A177" s="36"/>
      <c r="B177" s="147"/>
      <c r="C177" s="148" t="s">
        <v>465</v>
      </c>
      <c r="D177" s="148" t="s">
        <v>189</v>
      </c>
      <c r="E177" s="149" t="s">
        <v>1818</v>
      </c>
      <c r="F177" s="150" t="s">
        <v>1819</v>
      </c>
      <c r="G177" s="151" t="s">
        <v>370</v>
      </c>
      <c r="H177" s="152">
        <v>41.115000000000002</v>
      </c>
      <c r="I177" s="153"/>
      <c r="J177" s="154">
        <f>ROUND(I177*H177,2)</f>
        <v>0</v>
      </c>
      <c r="K177" s="155"/>
      <c r="L177" s="37"/>
      <c r="M177" s="163" t="s">
        <v>3</v>
      </c>
      <c r="N177" s="164" t="s">
        <v>48</v>
      </c>
      <c r="O177" s="57"/>
      <c r="P177" s="165">
        <f>O177*H177</f>
        <v>0</v>
      </c>
      <c r="Q177" s="165">
        <v>0</v>
      </c>
      <c r="R177" s="165">
        <f>Q177*H177</f>
        <v>0</v>
      </c>
      <c r="S177" s="165">
        <v>0</v>
      </c>
      <c r="T177" s="166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61" t="s">
        <v>200</v>
      </c>
      <c r="AT177" s="161" t="s">
        <v>189</v>
      </c>
      <c r="AU177" s="161" t="s">
        <v>87</v>
      </c>
      <c r="AY177" s="20" t="s">
        <v>186</v>
      </c>
      <c r="BE177" s="162">
        <f>IF(N177="základní",J177,0)</f>
        <v>0</v>
      </c>
      <c r="BF177" s="162">
        <f>IF(N177="snížená",J177,0)</f>
        <v>0</v>
      </c>
      <c r="BG177" s="162">
        <f>IF(N177="zákl. přenesená",J177,0)</f>
        <v>0</v>
      </c>
      <c r="BH177" s="162">
        <f>IF(N177="sníž. přenesená",J177,0)</f>
        <v>0</v>
      </c>
      <c r="BI177" s="162">
        <f>IF(N177="nulová",J177,0)</f>
        <v>0</v>
      </c>
      <c r="BJ177" s="20" t="s">
        <v>85</v>
      </c>
      <c r="BK177" s="162">
        <f>ROUND(I177*H177,2)</f>
        <v>0</v>
      </c>
      <c r="BL177" s="20" t="s">
        <v>200</v>
      </c>
      <c r="BM177" s="161" t="s">
        <v>3546</v>
      </c>
    </row>
    <row r="178" spans="1:65" s="15" customFormat="1">
      <c r="B178" s="194"/>
      <c r="D178" s="172" t="s">
        <v>373</v>
      </c>
      <c r="E178" s="195" t="s">
        <v>3</v>
      </c>
      <c r="F178" s="196" t="s">
        <v>419</v>
      </c>
      <c r="H178" s="195" t="s">
        <v>3</v>
      </c>
      <c r="I178" s="197"/>
      <c r="L178" s="194"/>
      <c r="M178" s="198"/>
      <c r="N178" s="199"/>
      <c r="O178" s="199"/>
      <c r="P178" s="199"/>
      <c r="Q178" s="199"/>
      <c r="R178" s="199"/>
      <c r="S178" s="199"/>
      <c r="T178" s="200"/>
      <c r="AT178" s="195" t="s">
        <v>373</v>
      </c>
      <c r="AU178" s="195" t="s">
        <v>87</v>
      </c>
      <c r="AV178" s="15" t="s">
        <v>85</v>
      </c>
      <c r="AW178" s="15" t="s">
        <v>38</v>
      </c>
      <c r="AX178" s="15" t="s">
        <v>77</v>
      </c>
      <c r="AY178" s="195" t="s">
        <v>186</v>
      </c>
    </row>
    <row r="179" spans="1:65" s="15" customFormat="1">
      <c r="B179" s="194"/>
      <c r="D179" s="172" t="s">
        <v>373</v>
      </c>
      <c r="E179" s="195" t="s">
        <v>3</v>
      </c>
      <c r="F179" s="196" t="s">
        <v>1821</v>
      </c>
      <c r="H179" s="195" t="s">
        <v>3</v>
      </c>
      <c r="I179" s="197"/>
      <c r="L179" s="194"/>
      <c r="M179" s="198"/>
      <c r="N179" s="199"/>
      <c r="O179" s="199"/>
      <c r="P179" s="199"/>
      <c r="Q179" s="199"/>
      <c r="R179" s="199"/>
      <c r="S179" s="199"/>
      <c r="T179" s="200"/>
      <c r="AT179" s="195" t="s">
        <v>373</v>
      </c>
      <c r="AU179" s="195" t="s">
        <v>87</v>
      </c>
      <c r="AV179" s="15" t="s">
        <v>85</v>
      </c>
      <c r="AW179" s="15" t="s">
        <v>38</v>
      </c>
      <c r="AX179" s="15" t="s">
        <v>77</v>
      </c>
      <c r="AY179" s="195" t="s">
        <v>186</v>
      </c>
    </row>
    <row r="180" spans="1:65" s="13" customFormat="1">
      <c r="B180" s="178"/>
      <c r="D180" s="172" t="s">
        <v>373</v>
      </c>
      <c r="E180" s="179" t="s">
        <v>3</v>
      </c>
      <c r="F180" s="180" t="s">
        <v>3547</v>
      </c>
      <c r="H180" s="181">
        <v>15.175000000000001</v>
      </c>
      <c r="I180" s="182"/>
      <c r="L180" s="178"/>
      <c r="M180" s="183"/>
      <c r="N180" s="184"/>
      <c r="O180" s="184"/>
      <c r="P180" s="184"/>
      <c r="Q180" s="184"/>
      <c r="R180" s="184"/>
      <c r="S180" s="184"/>
      <c r="T180" s="185"/>
      <c r="AT180" s="179" t="s">
        <v>373</v>
      </c>
      <c r="AU180" s="179" t="s">
        <v>87</v>
      </c>
      <c r="AV180" s="13" t="s">
        <v>87</v>
      </c>
      <c r="AW180" s="13" t="s">
        <v>38</v>
      </c>
      <c r="AX180" s="13" t="s">
        <v>77</v>
      </c>
      <c r="AY180" s="179" t="s">
        <v>186</v>
      </c>
    </row>
    <row r="181" spans="1:65" s="15" customFormat="1">
      <c r="B181" s="194"/>
      <c r="D181" s="172" t="s">
        <v>373</v>
      </c>
      <c r="E181" s="195" t="s">
        <v>3</v>
      </c>
      <c r="F181" s="196" t="s">
        <v>3498</v>
      </c>
      <c r="H181" s="195" t="s">
        <v>3</v>
      </c>
      <c r="I181" s="197"/>
      <c r="L181" s="194"/>
      <c r="M181" s="198"/>
      <c r="N181" s="199"/>
      <c r="O181" s="199"/>
      <c r="P181" s="199"/>
      <c r="Q181" s="199"/>
      <c r="R181" s="199"/>
      <c r="S181" s="199"/>
      <c r="T181" s="200"/>
      <c r="AT181" s="195" t="s">
        <v>373</v>
      </c>
      <c r="AU181" s="195" t="s">
        <v>87</v>
      </c>
      <c r="AV181" s="15" t="s">
        <v>85</v>
      </c>
      <c r="AW181" s="15" t="s">
        <v>38</v>
      </c>
      <c r="AX181" s="15" t="s">
        <v>77</v>
      </c>
      <c r="AY181" s="195" t="s">
        <v>186</v>
      </c>
    </row>
    <row r="182" spans="1:65" s="13" customFormat="1">
      <c r="B182" s="178"/>
      <c r="D182" s="172" t="s">
        <v>373</v>
      </c>
      <c r="E182" s="179" t="s">
        <v>3</v>
      </c>
      <c r="F182" s="180" t="s">
        <v>3548</v>
      </c>
      <c r="H182" s="181">
        <v>19.91</v>
      </c>
      <c r="I182" s="182"/>
      <c r="L182" s="178"/>
      <c r="M182" s="183"/>
      <c r="N182" s="184"/>
      <c r="O182" s="184"/>
      <c r="P182" s="184"/>
      <c r="Q182" s="184"/>
      <c r="R182" s="184"/>
      <c r="S182" s="184"/>
      <c r="T182" s="185"/>
      <c r="AT182" s="179" t="s">
        <v>373</v>
      </c>
      <c r="AU182" s="179" t="s">
        <v>87</v>
      </c>
      <c r="AV182" s="13" t="s">
        <v>87</v>
      </c>
      <c r="AW182" s="13" t="s">
        <v>38</v>
      </c>
      <c r="AX182" s="13" t="s">
        <v>77</v>
      </c>
      <c r="AY182" s="179" t="s">
        <v>186</v>
      </c>
    </row>
    <row r="183" spans="1:65" s="15" customFormat="1">
      <c r="B183" s="194"/>
      <c r="D183" s="172" t="s">
        <v>373</v>
      </c>
      <c r="E183" s="195" t="s">
        <v>3</v>
      </c>
      <c r="F183" s="196" t="s">
        <v>392</v>
      </c>
      <c r="H183" s="195" t="s">
        <v>3</v>
      </c>
      <c r="I183" s="197"/>
      <c r="L183" s="194"/>
      <c r="M183" s="198"/>
      <c r="N183" s="199"/>
      <c r="O183" s="199"/>
      <c r="P183" s="199"/>
      <c r="Q183" s="199"/>
      <c r="R183" s="199"/>
      <c r="S183" s="199"/>
      <c r="T183" s="200"/>
      <c r="AT183" s="195" t="s">
        <v>373</v>
      </c>
      <c r="AU183" s="195" t="s">
        <v>87</v>
      </c>
      <c r="AV183" s="15" t="s">
        <v>85</v>
      </c>
      <c r="AW183" s="15" t="s">
        <v>38</v>
      </c>
      <c r="AX183" s="15" t="s">
        <v>77</v>
      </c>
      <c r="AY183" s="195" t="s">
        <v>186</v>
      </c>
    </row>
    <row r="184" spans="1:65" s="15" customFormat="1">
      <c r="B184" s="194"/>
      <c r="D184" s="172" t="s">
        <v>373</v>
      </c>
      <c r="E184" s="195" t="s">
        <v>3</v>
      </c>
      <c r="F184" s="196" t="s">
        <v>3500</v>
      </c>
      <c r="H184" s="195" t="s">
        <v>3</v>
      </c>
      <c r="I184" s="197"/>
      <c r="L184" s="194"/>
      <c r="M184" s="198"/>
      <c r="N184" s="199"/>
      <c r="O184" s="199"/>
      <c r="P184" s="199"/>
      <c r="Q184" s="199"/>
      <c r="R184" s="199"/>
      <c r="S184" s="199"/>
      <c r="T184" s="200"/>
      <c r="AT184" s="195" t="s">
        <v>373</v>
      </c>
      <c r="AU184" s="195" t="s">
        <v>87</v>
      </c>
      <c r="AV184" s="15" t="s">
        <v>85</v>
      </c>
      <c r="AW184" s="15" t="s">
        <v>38</v>
      </c>
      <c r="AX184" s="15" t="s">
        <v>77</v>
      </c>
      <c r="AY184" s="195" t="s">
        <v>186</v>
      </c>
    </row>
    <row r="185" spans="1:65" s="13" customFormat="1">
      <c r="B185" s="178"/>
      <c r="D185" s="172" t="s">
        <v>373</v>
      </c>
      <c r="E185" s="179" t="s">
        <v>3</v>
      </c>
      <c r="F185" s="180" t="s">
        <v>3501</v>
      </c>
      <c r="H185" s="181">
        <v>6.03</v>
      </c>
      <c r="I185" s="182"/>
      <c r="L185" s="178"/>
      <c r="M185" s="183"/>
      <c r="N185" s="184"/>
      <c r="O185" s="184"/>
      <c r="P185" s="184"/>
      <c r="Q185" s="184"/>
      <c r="R185" s="184"/>
      <c r="S185" s="184"/>
      <c r="T185" s="185"/>
      <c r="AT185" s="179" t="s">
        <v>373</v>
      </c>
      <c r="AU185" s="179" t="s">
        <v>87</v>
      </c>
      <c r="AV185" s="13" t="s">
        <v>87</v>
      </c>
      <c r="AW185" s="13" t="s">
        <v>38</v>
      </c>
      <c r="AX185" s="13" t="s">
        <v>77</v>
      </c>
      <c r="AY185" s="179" t="s">
        <v>186</v>
      </c>
    </row>
    <row r="186" spans="1:65" s="14" customFormat="1">
      <c r="B186" s="186"/>
      <c r="D186" s="172" t="s">
        <v>373</v>
      </c>
      <c r="E186" s="187" t="s">
        <v>3</v>
      </c>
      <c r="F186" s="188" t="s">
        <v>375</v>
      </c>
      <c r="H186" s="189">
        <v>41.115000000000002</v>
      </c>
      <c r="I186" s="190"/>
      <c r="L186" s="186"/>
      <c r="M186" s="191"/>
      <c r="N186" s="192"/>
      <c r="O186" s="192"/>
      <c r="P186" s="192"/>
      <c r="Q186" s="192"/>
      <c r="R186" s="192"/>
      <c r="S186" s="192"/>
      <c r="T186" s="193"/>
      <c r="AT186" s="187" t="s">
        <v>373</v>
      </c>
      <c r="AU186" s="187" t="s">
        <v>87</v>
      </c>
      <c r="AV186" s="14" t="s">
        <v>200</v>
      </c>
      <c r="AW186" s="14" t="s">
        <v>38</v>
      </c>
      <c r="AX186" s="14" t="s">
        <v>85</v>
      </c>
      <c r="AY186" s="187" t="s">
        <v>186</v>
      </c>
    </row>
    <row r="187" spans="1:65" s="12" customFormat="1" ht="22.9" customHeight="1">
      <c r="B187" s="134"/>
      <c r="D187" s="135" t="s">
        <v>76</v>
      </c>
      <c r="E187" s="145" t="s">
        <v>219</v>
      </c>
      <c r="F187" s="145" t="s">
        <v>609</v>
      </c>
      <c r="I187" s="137"/>
      <c r="J187" s="146">
        <f>BK187</f>
        <v>0</v>
      </c>
      <c r="L187" s="134"/>
      <c r="M187" s="139"/>
      <c r="N187" s="140"/>
      <c r="O187" s="140"/>
      <c r="P187" s="141">
        <f>SUM(P188:P766)</f>
        <v>0</v>
      </c>
      <c r="Q187" s="140"/>
      <c r="R187" s="141">
        <f>SUM(R188:R766)</f>
        <v>98.585290630000017</v>
      </c>
      <c r="S187" s="140"/>
      <c r="T187" s="142">
        <f>SUM(T188:T766)</f>
        <v>0</v>
      </c>
      <c r="AR187" s="135" t="s">
        <v>85</v>
      </c>
      <c r="AT187" s="143" t="s">
        <v>76</v>
      </c>
      <c r="AU187" s="143" t="s">
        <v>85</v>
      </c>
      <c r="AY187" s="135" t="s">
        <v>186</v>
      </c>
      <c r="BK187" s="144">
        <f>SUM(BK188:BK766)</f>
        <v>0</v>
      </c>
    </row>
    <row r="188" spans="1:65" s="2" customFormat="1" ht="36.75" customHeight="1">
      <c r="A188" s="36"/>
      <c r="B188" s="147"/>
      <c r="C188" s="148" t="s">
        <v>468</v>
      </c>
      <c r="D188" s="148" t="s">
        <v>189</v>
      </c>
      <c r="E188" s="149" t="s">
        <v>737</v>
      </c>
      <c r="F188" s="150" t="s">
        <v>3549</v>
      </c>
      <c r="G188" s="151" t="s">
        <v>435</v>
      </c>
      <c r="H188" s="152">
        <v>19</v>
      </c>
      <c r="I188" s="153"/>
      <c r="J188" s="154">
        <f>ROUND(I188*H188,2)</f>
        <v>0</v>
      </c>
      <c r="K188" s="155"/>
      <c r="L188" s="37"/>
      <c r="M188" s="163" t="s">
        <v>3</v>
      </c>
      <c r="N188" s="164" t="s">
        <v>48</v>
      </c>
      <c r="O188" s="57"/>
      <c r="P188" s="165">
        <f>O188*H188</f>
        <v>0</v>
      </c>
      <c r="Q188" s="165">
        <v>4.1500000000000002E-2</v>
      </c>
      <c r="R188" s="165">
        <f>Q188*H188</f>
        <v>0.78850000000000009</v>
      </c>
      <c r="S188" s="165">
        <v>0</v>
      </c>
      <c r="T188" s="166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61" t="s">
        <v>200</v>
      </c>
      <c r="AT188" s="161" t="s">
        <v>189</v>
      </c>
      <c r="AU188" s="161" t="s">
        <v>87</v>
      </c>
      <c r="AY188" s="20" t="s">
        <v>186</v>
      </c>
      <c r="BE188" s="162">
        <f>IF(N188="základní",J188,0)</f>
        <v>0</v>
      </c>
      <c r="BF188" s="162">
        <f>IF(N188="snížená",J188,0)</f>
        <v>0</v>
      </c>
      <c r="BG188" s="162">
        <f>IF(N188="zákl. přenesená",J188,0)</f>
        <v>0</v>
      </c>
      <c r="BH188" s="162">
        <f>IF(N188="sníž. přenesená",J188,0)</f>
        <v>0</v>
      </c>
      <c r="BI188" s="162">
        <f>IF(N188="nulová",J188,0)</f>
        <v>0</v>
      </c>
      <c r="BJ188" s="20" t="s">
        <v>85</v>
      </c>
      <c r="BK188" s="162">
        <f>ROUND(I188*H188,2)</f>
        <v>0</v>
      </c>
      <c r="BL188" s="20" t="s">
        <v>200</v>
      </c>
      <c r="BM188" s="161" t="s">
        <v>3550</v>
      </c>
    </row>
    <row r="189" spans="1:65" s="2" customFormat="1" ht="36.75" customHeight="1">
      <c r="A189" s="36"/>
      <c r="B189" s="147"/>
      <c r="C189" s="148" t="s">
        <v>473</v>
      </c>
      <c r="D189" s="148" t="s">
        <v>189</v>
      </c>
      <c r="E189" s="149" t="s">
        <v>3551</v>
      </c>
      <c r="F189" s="150" t="s">
        <v>3552</v>
      </c>
      <c r="G189" s="151" t="s">
        <v>435</v>
      </c>
      <c r="H189" s="152">
        <v>6</v>
      </c>
      <c r="I189" s="153"/>
      <c r="J189" s="154">
        <f>ROUND(I189*H189,2)</f>
        <v>0</v>
      </c>
      <c r="K189" s="155"/>
      <c r="L189" s="37"/>
      <c r="M189" s="163" t="s">
        <v>3</v>
      </c>
      <c r="N189" s="164" t="s">
        <v>48</v>
      </c>
      <c r="O189" s="57"/>
      <c r="P189" s="165">
        <f>O189*H189</f>
        <v>0</v>
      </c>
      <c r="Q189" s="165">
        <v>0.1575</v>
      </c>
      <c r="R189" s="165">
        <f>Q189*H189</f>
        <v>0.94500000000000006</v>
      </c>
      <c r="S189" s="165">
        <v>0</v>
      </c>
      <c r="T189" s="166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61" t="s">
        <v>200</v>
      </c>
      <c r="AT189" s="161" t="s">
        <v>189</v>
      </c>
      <c r="AU189" s="161" t="s">
        <v>87</v>
      </c>
      <c r="AY189" s="20" t="s">
        <v>186</v>
      </c>
      <c r="BE189" s="162">
        <f>IF(N189="základní",J189,0)</f>
        <v>0</v>
      </c>
      <c r="BF189" s="162">
        <f>IF(N189="snížená",J189,0)</f>
        <v>0</v>
      </c>
      <c r="BG189" s="162">
        <f>IF(N189="zákl. přenesená",J189,0)</f>
        <v>0</v>
      </c>
      <c r="BH189" s="162">
        <f>IF(N189="sníž. přenesená",J189,0)</f>
        <v>0</v>
      </c>
      <c r="BI189" s="162">
        <f>IF(N189="nulová",J189,0)</f>
        <v>0</v>
      </c>
      <c r="BJ189" s="20" t="s">
        <v>85</v>
      </c>
      <c r="BK189" s="162">
        <f>ROUND(I189*H189,2)</f>
        <v>0</v>
      </c>
      <c r="BL189" s="20" t="s">
        <v>200</v>
      </c>
      <c r="BM189" s="161" t="s">
        <v>3553</v>
      </c>
    </row>
    <row r="190" spans="1:65" s="2" customFormat="1" ht="36.75" customHeight="1">
      <c r="A190" s="36"/>
      <c r="B190" s="147"/>
      <c r="C190" s="148" t="s">
        <v>478</v>
      </c>
      <c r="D190" s="148" t="s">
        <v>189</v>
      </c>
      <c r="E190" s="149" t="s">
        <v>3554</v>
      </c>
      <c r="F190" s="150" t="s">
        <v>3555</v>
      </c>
      <c r="G190" s="151" t="s">
        <v>370</v>
      </c>
      <c r="H190" s="152">
        <v>18</v>
      </c>
      <c r="I190" s="153"/>
      <c r="J190" s="154">
        <f>ROUND(I190*H190,2)</f>
        <v>0</v>
      </c>
      <c r="K190" s="155"/>
      <c r="L190" s="37"/>
      <c r="M190" s="163" t="s">
        <v>3</v>
      </c>
      <c r="N190" s="164" t="s">
        <v>48</v>
      </c>
      <c r="O190" s="57"/>
      <c r="P190" s="165">
        <f>O190*H190</f>
        <v>0</v>
      </c>
      <c r="Q190" s="165">
        <v>2.4000000000000001E-4</v>
      </c>
      <c r="R190" s="165">
        <f>Q190*H190</f>
        <v>4.3200000000000001E-3</v>
      </c>
      <c r="S190" s="165">
        <v>0</v>
      </c>
      <c r="T190" s="166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61" t="s">
        <v>200</v>
      </c>
      <c r="AT190" s="161" t="s">
        <v>189</v>
      </c>
      <c r="AU190" s="161" t="s">
        <v>87</v>
      </c>
      <c r="AY190" s="20" t="s">
        <v>186</v>
      </c>
      <c r="BE190" s="162">
        <f>IF(N190="základní",J190,0)</f>
        <v>0</v>
      </c>
      <c r="BF190" s="162">
        <f>IF(N190="snížená",J190,0)</f>
        <v>0</v>
      </c>
      <c r="BG190" s="162">
        <f>IF(N190="zákl. přenesená",J190,0)</f>
        <v>0</v>
      </c>
      <c r="BH190" s="162">
        <f>IF(N190="sníž. přenesená",J190,0)</f>
        <v>0</v>
      </c>
      <c r="BI190" s="162">
        <f>IF(N190="nulová",J190,0)</f>
        <v>0</v>
      </c>
      <c r="BJ190" s="20" t="s">
        <v>85</v>
      </c>
      <c r="BK190" s="162">
        <f>ROUND(I190*H190,2)</f>
        <v>0</v>
      </c>
      <c r="BL190" s="20" t="s">
        <v>200</v>
      </c>
      <c r="BM190" s="161" t="s">
        <v>3556</v>
      </c>
    </row>
    <row r="191" spans="1:65" s="15" customFormat="1">
      <c r="B191" s="194"/>
      <c r="D191" s="172" t="s">
        <v>373</v>
      </c>
      <c r="E191" s="195" t="s">
        <v>3</v>
      </c>
      <c r="F191" s="196" t="s">
        <v>3557</v>
      </c>
      <c r="H191" s="195" t="s">
        <v>3</v>
      </c>
      <c r="I191" s="197"/>
      <c r="L191" s="194"/>
      <c r="M191" s="198"/>
      <c r="N191" s="199"/>
      <c r="O191" s="199"/>
      <c r="P191" s="199"/>
      <c r="Q191" s="199"/>
      <c r="R191" s="199"/>
      <c r="S191" s="199"/>
      <c r="T191" s="200"/>
      <c r="AT191" s="195" t="s">
        <v>373</v>
      </c>
      <c r="AU191" s="195" t="s">
        <v>87</v>
      </c>
      <c r="AV191" s="15" t="s">
        <v>85</v>
      </c>
      <c r="AW191" s="15" t="s">
        <v>38</v>
      </c>
      <c r="AX191" s="15" t="s">
        <v>77</v>
      </c>
      <c r="AY191" s="195" t="s">
        <v>186</v>
      </c>
    </row>
    <row r="192" spans="1:65" s="15" customFormat="1">
      <c r="B192" s="194"/>
      <c r="D192" s="172" t="s">
        <v>373</v>
      </c>
      <c r="E192" s="195" t="s">
        <v>3</v>
      </c>
      <c r="F192" s="196" t="s">
        <v>3558</v>
      </c>
      <c r="H192" s="195" t="s">
        <v>3</v>
      </c>
      <c r="I192" s="197"/>
      <c r="L192" s="194"/>
      <c r="M192" s="198"/>
      <c r="N192" s="199"/>
      <c r="O192" s="199"/>
      <c r="P192" s="199"/>
      <c r="Q192" s="199"/>
      <c r="R192" s="199"/>
      <c r="S192" s="199"/>
      <c r="T192" s="200"/>
      <c r="AT192" s="195" t="s">
        <v>373</v>
      </c>
      <c r="AU192" s="195" t="s">
        <v>87</v>
      </c>
      <c r="AV192" s="15" t="s">
        <v>85</v>
      </c>
      <c r="AW192" s="15" t="s">
        <v>38</v>
      </c>
      <c r="AX192" s="15" t="s">
        <v>77</v>
      </c>
      <c r="AY192" s="195" t="s">
        <v>186</v>
      </c>
    </row>
    <row r="193" spans="1:65" s="15" customFormat="1">
      <c r="B193" s="194"/>
      <c r="D193" s="172" t="s">
        <v>373</v>
      </c>
      <c r="E193" s="195" t="s">
        <v>3</v>
      </c>
      <c r="F193" s="196" t="s">
        <v>437</v>
      </c>
      <c r="H193" s="195" t="s">
        <v>3</v>
      </c>
      <c r="I193" s="197"/>
      <c r="L193" s="194"/>
      <c r="M193" s="198"/>
      <c r="N193" s="199"/>
      <c r="O193" s="199"/>
      <c r="P193" s="199"/>
      <c r="Q193" s="199"/>
      <c r="R193" s="199"/>
      <c r="S193" s="199"/>
      <c r="T193" s="200"/>
      <c r="AT193" s="195" t="s">
        <v>373</v>
      </c>
      <c r="AU193" s="195" t="s">
        <v>87</v>
      </c>
      <c r="AV193" s="15" t="s">
        <v>85</v>
      </c>
      <c r="AW193" s="15" t="s">
        <v>38</v>
      </c>
      <c r="AX193" s="15" t="s">
        <v>77</v>
      </c>
      <c r="AY193" s="195" t="s">
        <v>186</v>
      </c>
    </row>
    <row r="194" spans="1:65" s="13" customFormat="1">
      <c r="B194" s="178"/>
      <c r="D194" s="172" t="s">
        <v>373</v>
      </c>
      <c r="E194" s="179" t="s">
        <v>3</v>
      </c>
      <c r="F194" s="180" t="s">
        <v>3559</v>
      </c>
      <c r="H194" s="181">
        <v>4.5</v>
      </c>
      <c r="I194" s="182"/>
      <c r="L194" s="178"/>
      <c r="M194" s="183"/>
      <c r="N194" s="184"/>
      <c r="O194" s="184"/>
      <c r="P194" s="184"/>
      <c r="Q194" s="184"/>
      <c r="R194" s="184"/>
      <c r="S194" s="184"/>
      <c r="T194" s="185"/>
      <c r="AT194" s="179" t="s">
        <v>373</v>
      </c>
      <c r="AU194" s="179" t="s">
        <v>87</v>
      </c>
      <c r="AV194" s="13" t="s">
        <v>87</v>
      </c>
      <c r="AW194" s="13" t="s">
        <v>38</v>
      </c>
      <c r="AX194" s="13" t="s">
        <v>77</v>
      </c>
      <c r="AY194" s="179" t="s">
        <v>186</v>
      </c>
    </row>
    <row r="195" spans="1:65" s="15" customFormat="1">
      <c r="B195" s="194"/>
      <c r="D195" s="172" t="s">
        <v>373</v>
      </c>
      <c r="E195" s="195" t="s">
        <v>3</v>
      </c>
      <c r="F195" s="196" t="s">
        <v>3560</v>
      </c>
      <c r="H195" s="195" t="s">
        <v>3</v>
      </c>
      <c r="I195" s="197"/>
      <c r="L195" s="194"/>
      <c r="M195" s="198"/>
      <c r="N195" s="199"/>
      <c r="O195" s="199"/>
      <c r="P195" s="199"/>
      <c r="Q195" s="199"/>
      <c r="R195" s="199"/>
      <c r="S195" s="199"/>
      <c r="T195" s="200"/>
      <c r="AT195" s="195" t="s">
        <v>373</v>
      </c>
      <c r="AU195" s="195" t="s">
        <v>87</v>
      </c>
      <c r="AV195" s="15" t="s">
        <v>85</v>
      </c>
      <c r="AW195" s="15" t="s">
        <v>38</v>
      </c>
      <c r="AX195" s="15" t="s">
        <v>77</v>
      </c>
      <c r="AY195" s="195" t="s">
        <v>186</v>
      </c>
    </row>
    <row r="196" spans="1:65" s="13" customFormat="1">
      <c r="B196" s="178"/>
      <c r="D196" s="172" t="s">
        <v>373</v>
      </c>
      <c r="E196" s="179" t="s">
        <v>3</v>
      </c>
      <c r="F196" s="180" t="s">
        <v>3561</v>
      </c>
      <c r="H196" s="181">
        <v>13.5</v>
      </c>
      <c r="I196" s="182"/>
      <c r="L196" s="178"/>
      <c r="M196" s="183"/>
      <c r="N196" s="184"/>
      <c r="O196" s="184"/>
      <c r="P196" s="184"/>
      <c r="Q196" s="184"/>
      <c r="R196" s="184"/>
      <c r="S196" s="184"/>
      <c r="T196" s="185"/>
      <c r="AT196" s="179" t="s">
        <v>373</v>
      </c>
      <c r="AU196" s="179" t="s">
        <v>87</v>
      </c>
      <c r="AV196" s="13" t="s">
        <v>87</v>
      </c>
      <c r="AW196" s="13" t="s">
        <v>38</v>
      </c>
      <c r="AX196" s="13" t="s">
        <v>77</v>
      </c>
      <c r="AY196" s="179" t="s">
        <v>186</v>
      </c>
    </row>
    <row r="197" spans="1:65" s="14" customFormat="1">
      <c r="B197" s="186"/>
      <c r="D197" s="172" t="s">
        <v>373</v>
      </c>
      <c r="E197" s="187" t="s">
        <v>3</v>
      </c>
      <c r="F197" s="188" t="s">
        <v>375</v>
      </c>
      <c r="H197" s="189">
        <v>18</v>
      </c>
      <c r="I197" s="190"/>
      <c r="L197" s="186"/>
      <c r="M197" s="191"/>
      <c r="N197" s="192"/>
      <c r="O197" s="192"/>
      <c r="P197" s="192"/>
      <c r="Q197" s="192"/>
      <c r="R197" s="192"/>
      <c r="S197" s="192"/>
      <c r="T197" s="193"/>
      <c r="AT197" s="187" t="s">
        <v>373</v>
      </c>
      <c r="AU197" s="187" t="s">
        <v>87</v>
      </c>
      <c r="AV197" s="14" t="s">
        <v>200</v>
      </c>
      <c r="AW197" s="14" t="s">
        <v>38</v>
      </c>
      <c r="AX197" s="14" t="s">
        <v>85</v>
      </c>
      <c r="AY197" s="187" t="s">
        <v>186</v>
      </c>
    </row>
    <row r="198" spans="1:65" s="2" customFormat="1" ht="23.45" customHeight="1">
      <c r="A198" s="36"/>
      <c r="B198" s="147"/>
      <c r="C198" s="148" t="s">
        <v>8</v>
      </c>
      <c r="D198" s="148" t="s">
        <v>189</v>
      </c>
      <c r="E198" s="149" t="s">
        <v>3562</v>
      </c>
      <c r="F198" s="150" t="s">
        <v>3563</v>
      </c>
      <c r="G198" s="151" t="s">
        <v>370</v>
      </c>
      <c r="H198" s="152">
        <v>35.729999999999997</v>
      </c>
      <c r="I198" s="153"/>
      <c r="J198" s="154">
        <f>ROUND(I198*H198,2)</f>
        <v>0</v>
      </c>
      <c r="K198" s="155"/>
      <c r="L198" s="37"/>
      <c r="M198" s="163" t="s">
        <v>3</v>
      </c>
      <c r="N198" s="164" t="s">
        <v>48</v>
      </c>
      <c r="O198" s="57"/>
      <c r="P198" s="165">
        <f>O198*H198</f>
        <v>0</v>
      </c>
      <c r="Q198" s="165">
        <v>2.2000000000000001E-4</v>
      </c>
      <c r="R198" s="165">
        <f>Q198*H198</f>
        <v>7.8605999999999988E-3</v>
      </c>
      <c r="S198" s="165">
        <v>0</v>
      </c>
      <c r="T198" s="166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61" t="s">
        <v>200</v>
      </c>
      <c r="AT198" s="161" t="s">
        <v>189</v>
      </c>
      <c r="AU198" s="161" t="s">
        <v>87</v>
      </c>
      <c r="AY198" s="20" t="s">
        <v>186</v>
      </c>
      <c r="BE198" s="162">
        <f>IF(N198="základní",J198,0)</f>
        <v>0</v>
      </c>
      <c r="BF198" s="162">
        <f>IF(N198="snížená",J198,0)</f>
        <v>0</v>
      </c>
      <c r="BG198" s="162">
        <f>IF(N198="zákl. přenesená",J198,0)</f>
        <v>0</v>
      </c>
      <c r="BH198" s="162">
        <f>IF(N198="sníž. přenesená",J198,0)</f>
        <v>0</v>
      </c>
      <c r="BI198" s="162">
        <f>IF(N198="nulová",J198,0)</f>
        <v>0</v>
      </c>
      <c r="BJ198" s="20" t="s">
        <v>85</v>
      </c>
      <c r="BK198" s="162">
        <f>ROUND(I198*H198,2)</f>
        <v>0</v>
      </c>
      <c r="BL198" s="20" t="s">
        <v>200</v>
      </c>
      <c r="BM198" s="161" t="s">
        <v>3564</v>
      </c>
    </row>
    <row r="199" spans="1:65" s="2" customFormat="1">
      <c r="A199" s="36"/>
      <c r="B199" s="37"/>
      <c r="C199" s="36"/>
      <c r="D199" s="167" t="s">
        <v>240</v>
      </c>
      <c r="E199" s="36"/>
      <c r="F199" s="168" t="s">
        <v>3565</v>
      </c>
      <c r="G199" s="36"/>
      <c r="H199" s="36"/>
      <c r="I199" s="169"/>
      <c r="J199" s="36"/>
      <c r="K199" s="36"/>
      <c r="L199" s="37"/>
      <c r="M199" s="170"/>
      <c r="N199" s="171"/>
      <c r="O199" s="57"/>
      <c r="P199" s="57"/>
      <c r="Q199" s="57"/>
      <c r="R199" s="57"/>
      <c r="S199" s="57"/>
      <c r="T199" s="58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20" t="s">
        <v>240</v>
      </c>
      <c r="AU199" s="20" t="s">
        <v>87</v>
      </c>
    </row>
    <row r="200" spans="1:65" s="13" customFormat="1">
      <c r="B200" s="178"/>
      <c r="D200" s="172" t="s">
        <v>373</v>
      </c>
      <c r="E200" s="179" t="s">
        <v>3</v>
      </c>
      <c r="F200" s="180" t="s">
        <v>3446</v>
      </c>
      <c r="H200" s="181">
        <v>35.729999999999997</v>
      </c>
      <c r="I200" s="182"/>
      <c r="L200" s="178"/>
      <c r="M200" s="183"/>
      <c r="N200" s="184"/>
      <c r="O200" s="184"/>
      <c r="P200" s="184"/>
      <c r="Q200" s="184"/>
      <c r="R200" s="184"/>
      <c r="S200" s="184"/>
      <c r="T200" s="185"/>
      <c r="AT200" s="179" t="s">
        <v>373</v>
      </c>
      <c r="AU200" s="179" t="s">
        <v>87</v>
      </c>
      <c r="AV200" s="13" t="s">
        <v>87</v>
      </c>
      <c r="AW200" s="13" t="s">
        <v>38</v>
      </c>
      <c r="AX200" s="13" t="s">
        <v>85</v>
      </c>
      <c r="AY200" s="179" t="s">
        <v>186</v>
      </c>
    </row>
    <row r="201" spans="1:65" s="2" customFormat="1" ht="36.75" customHeight="1">
      <c r="A201" s="36"/>
      <c r="B201" s="147"/>
      <c r="C201" s="148" t="s">
        <v>489</v>
      </c>
      <c r="D201" s="148" t="s">
        <v>189</v>
      </c>
      <c r="E201" s="149" t="s">
        <v>3566</v>
      </c>
      <c r="F201" s="150" t="s">
        <v>3567</v>
      </c>
      <c r="G201" s="151" t="s">
        <v>370</v>
      </c>
      <c r="H201" s="152">
        <v>35.729999999999997</v>
      </c>
      <c r="I201" s="153"/>
      <c r="J201" s="154">
        <f>ROUND(I201*H201,2)</f>
        <v>0</v>
      </c>
      <c r="K201" s="155"/>
      <c r="L201" s="37"/>
      <c r="M201" s="163" t="s">
        <v>3</v>
      </c>
      <c r="N201" s="164" t="s">
        <v>48</v>
      </c>
      <c r="O201" s="57"/>
      <c r="P201" s="165">
        <f>O201*H201</f>
        <v>0</v>
      </c>
      <c r="Q201" s="165">
        <v>9.2800000000000001E-3</v>
      </c>
      <c r="R201" s="165">
        <f>Q201*H201</f>
        <v>0.33157439999999999</v>
      </c>
      <c r="S201" s="165">
        <v>0</v>
      </c>
      <c r="T201" s="166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61" t="s">
        <v>200</v>
      </c>
      <c r="AT201" s="161" t="s">
        <v>189</v>
      </c>
      <c r="AU201" s="161" t="s">
        <v>87</v>
      </c>
      <c r="AY201" s="20" t="s">
        <v>186</v>
      </c>
      <c r="BE201" s="162">
        <f>IF(N201="základní",J201,0)</f>
        <v>0</v>
      </c>
      <c r="BF201" s="162">
        <f>IF(N201="snížená",J201,0)</f>
        <v>0</v>
      </c>
      <c r="BG201" s="162">
        <f>IF(N201="zákl. přenesená",J201,0)</f>
        <v>0</v>
      </c>
      <c r="BH201" s="162">
        <f>IF(N201="sníž. přenesená",J201,0)</f>
        <v>0</v>
      </c>
      <c r="BI201" s="162">
        <f>IF(N201="nulová",J201,0)</f>
        <v>0</v>
      </c>
      <c r="BJ201" s="20" t="s">
        <v>85</v>
      </c>
      <c r="BK201" s="162">
        <f>ROUND(I201*H201,2)</f>
        <v>0</v>
      </c>
      <c r="BL201" s="20" t="s">
        <v>200</v>
      </c>
      <c r="BM201" s="161" t="s">
        <v>3568</v>
      </c>
    </row>
    <row r="202" spans="1:65" s="15" customFormat="1">
      <c r="B202" s="194"/>
      <c r="D202" s="172" t="s">
        <v>373</v>
      </c>
      <c r="E202" s="195" t="s">
        <v>3</v>
      </c>
      <c r="F202" s="196" t="s">
        <v>3569</v>
      </c>
      <c r="H202" s="195" t="s">
        <v>3</v>
      </c>
      <c r="I202" s="197"/>
      <c r="L202" s="194"/>
      <c r="M202" s="198"/>
      <c r="N202" s="199"/>
      <c r="O202" s="199"/>
      <c r="P202" s="199"/>
      <c r="Q202" s="199"/>
      <c r="R202" s="199"/>
      <c r="S202" s="199"/>
      <c r="T202" s="200"/>
      <c r="AT202" s="195" t="s">
        <v>373</v>
      </c>
      <c r="AU202" s="195" t="s">
        <v>87</v>
      </c>
      <c r="AV202" s="15" t="s">
        <v>85</v>
      </c>
      <c r="AW202" s="15" t="s">
        <v>38</v>
      </c>
      <c r="AX202" s="15" t="s">
        <v>77</v>
      </c>
      <c r="AY202" s="195" t="s">
        <v>186</v>
      </c>
    </row>
    <row r="203" spans="1:65" s="15" customFormat="1">
      <c r="B203" s="194"/>
      <c r="D203" s="172" t="s">
        <v>373</v>
      </c>
      <c r="E203" s="195" t="s">
        <v>3</v>
      </c>
      <c r="F203" s="196" t="s">
        <v>3570</v>
      </c>
      <c r="H203" s="195" t="s">
        <v>3</v>
      </c>
      <c r="I203" s="197"/>
      <c r="L203" s="194"/>
      <c r="M203" s="198"/>
      <c r="N203" s="199"/>
      <c r="O203" s="199"/>
      <c r="P203" s="199"/>
      <c r="Q203" s="199"/>
      <c r="R203" s="199"/>
      <c r="S203" s="199"/>
      <c r="T203" s="200"/>
      <c r="AT203" s="195" t="s">
        <v>373</v>
      </c>
      <c r="AU203" s="195" t="s">
        <v>87</v>
      </c>
      <c r="AV203" s="15" t="s">
        <v>85</v>
      </c>
      <c r="AW203" s="15" t="s">
        <v>38</v>
      </c>
      <c r="AX203" s="15" t="s">
        <v>77</v>
      </c>
      <c r="AY203" s="195" t="s">
        <v>186</v>
      </c>
    </row>
    <row r="204" spans="1:65" s="13" customFormat="1">
      <c r="B204" s="178"/>
      <c r="D204" s="172" t="s">
        <v>373</v>
      </c>
      <c r="E204" s="179" t="s">
        <v>3</v>
      </c>
      <c r="F204" s="180" t="s">
        <v>3571</v>
      </c>
      <c r="H204" s="181">
        <v>26.28</v>
      </c>
      <c r="I204" s="182"/>
      <c r="L204" s="178"/>
      <c r="M204" s="183"/>
      <c r="N204" s="184"/>
      <c r="O204" s="184"/>
      <c r="P204" s="184"/>
      <c r="Q204" s="184"/>
      <c r="R204" s="184"/>
      <c r="S204" s="184"/>
      <c r="T204" s="185"/>
      <c r="AT204" s="179" t="s">
        <v>373</v>
      </c>
      <c r="AU204" s="179" t="s">
        <v>87</v>
      </c>
      <c r="AV204" s="13" t="s">
        <v>87</v>
      </c>
      <c r="AW204" s="13" t="s">
        <v>38</v>
      </c>
      <c r="AX204" s="13" t="s">
        <v>77</v>
      </c>
      <c r="AY204" s="179" t="s">
        <v>186</v>
      </c>
    </row>
    <row r="205" spans="1:65" s="15" customFormat="1">
      <c r="B205" s="194"/>
      <c r="D205" s="172" t="s">
        <v>373</v>
      </c>
      <c r="E205" s="195" t="s">
        <v>3</v>
      </c>
      <c r="F205" s="196" t="s">
        <v>3572</v>
      </c>
      <c r="H205" s="195" t="s">
        <v>3</v>
      </c>
      <c r="I205" s="197"/>
      <c r="L205" s="194"/>
      <c r="M205" s="198"/>
      <c r="N205" s="199"/>
      <c r="O205" s="199"/>
      <c r="P205" s="199"/>
      <c r="Q205" s="199"/>
      <c r="R205" s="199"/>
      <c r="S205" s="199"/>
      <c r="T205" s="200"/>
      <c r="AT205" s="195" t="s">
        <v>373</v>
      </c>
      <c r="AU205" s="195" t="s">
        <v>87</v>
      </c>
      <c r="AV205" s="15" t="s">
        <v>85</v>
      </c>
      <c r="AW205" s="15" t="s">
        <v>38</v>
      </c>
      <c r="AX205" s="15" t="s">
        <v>77</v>
      </c>
      <c r="AY205" s="195" t="s">
        <v>186</v>
      </c>
    </row>
    <row r="206" spans="1:65" s="13" customFormat="1">
      <c r="B206" s="178"/>
      <c r="D206" s="172" t="s">
        <v>373</v>
      </c>
      <c r="E206" s="179" t="s">
        <v>3</v>
      </c>
      <c r="F206" s="180" t="s">
        <v>3573</v>
      </c>
      <c r="H206" s="181">
        <v>9.4499999999999993</v>
      </c>
      <c r="I206" s="182"/>
      <c r="L206" s="178"/>
      <c r="M206" s="183"/>
      <c r="N206" s="184"/>
      <c r="O206" s="184"/>
      <c r="P206" s="184"/>
      <c r="Q206" s="184"/>
      <c r="R206" s="184"/>
      <c r="S206" s="184"/>
      <c r="T206" s="185"/>
      <c r="AT206" s="179" t="s">
        <v>373</v>
      </c>
      <c r="AU206" s="179" t="s">
        <v>87</v>
      </c>
      <c r="AV206" s="13" t="s">
        <v>87</v>
      </c>
      <c r="AW206" s="13" t="s">
        <v>38</v>
      </c>
      <c r="AX206" s="13" t="s">
        <v>77</v>
      </c>
      <c r="AY206" s="179" t="s">
        <v>186</v>
      </c>
    </row>
    <row r="207" spans="1:65" s="14" customFormat="1">
      <c r="B207" s="186"/>
      <c r="D207" s="172" t="s">
        <v>373</v>
      </c>
      <c r="E207" s="187" t="s">
        <v>3446</v>
      </c>
      <c r="F207" s="188" t="s">
        <v>375</v>
      </c>
      <c r="H207" s="189">
        <v>35.729999999999997</v>
      </c>
      <c r="I207" s="190"/>
      <c r="L207" s="186"/>
      <c r="M207" s="191"/>
      <c r="N207" s="192"/>
      <c r="O207" s="192"/>
      <c r="P207" s="192"/>
      <c r="Q207" s="192"/>
      <c r="R207" s="192"/>
      <c r="S207" s="192"/>
      <c r="T207" s="193"/>
      <c r="AT207" s="187" t="s">
        <v>373</v>
      </c>
      <c r="AU207" s="187" t="s">
        <v>87</v>
      </c>
      <c r="AV207" s="14" t="s">
        <v>200</v>
      </c>
      <c r="AW207" s="14" t="s">
        <v>38</v>
      </c>
      <c r="AX207" s="14" t="s">
        <v>85</v>
      </c>
      <c r="AY207" s="187" t="s">
        <v>186</v>
      </c>
    </row>
    <row r="208" spans="1:65" s="2" customFormat="1" ht="23.45" customHeight="1">
      <c r="A208" s="36"/>
      <c r="B208" s="147"/>
      <c r="C208" s="201" t="s">
        <v>495</v>
      </c>
      <c r="D208" s="201" t="s">
        <v>184</v>
      </c>
      <c r="E208" s="202" t="s">
        <v>1908</v>
      </c>
      <c r="F208" s="203" t="s">
        <v>1909</v>
      </c>
      <c r="G208" s="204" t="s">
        <v>370</v>
      </c>
      <c r="H208" s="205">
        <v>36.445</v>
      </c>
      <c r="I208" s="206"/>
      <c r="J208" s="207">
        <f>ROUND(I208*H208,2)</f>
        <v>0</v>
      </c>
      <c r="K208" s="208"/>
      <c r="L208" s="209"/>
      <c r="M208" s="210" t="s">
        <v>3</v>
      </c>
      <c r="N208" s="211" t="s">
        <v>48</v>
      </c>
      <c r="O208" s="57"/>
      <c r="P208" s="165">
        <f>O208*H208</f>
        <v>0</v>
      </c>
      <c r="Q208" s="165">
        <v>3.0000000000000001E-3</v>
      </c>
      <c r="R208" s="165">
        <f>Q208*H208</f>
        <v>0.109335</v>
      </c>
      <c r="S208" s="165">
        <v>0</v>
      </c>
      <c r="T208" s="166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61" t="s">
        <v>227</v>
      </c>
      <c r="AT208" s="161" t="s">
        <v>184</v>
      </c>
      <c r="AU208" s="161" t="s">
        <v>87</v>
      </c>
      <c r="AY208" s="20" t="s">
        <v>186</v>
      </c>
      <c r="BE208" s="162">
        <f>IF(N208="základní",J208,0)</f>
        <v>0</v>
      </c>
      <c r="BF208" s="162">
        <f>IF(N208="snížená",J208,0)</f>
        <v>0</v>
      </c>
      <c r="BG208" s="162">
        <f>IF(N208="zákl. přenesená",J208,0)</f>
        <v>0</v>
      </c>
      <c r="BH208" s="162">
        <f>IF(N208="sníž. přenesená",J208,0)</f>
        <v>0</v>
      </c>
      <c r="BI208" s="162">
        <f>IF(N208="nulová",J208,0)</f>
        <v>0</v>
      </c>
      <c r="BJ208" s="20" t="s">
        <v>85</v>
      </c>
      <c r="BK208" s="162">
        <f>ROUND(I208*H208,2)</f>
        <v>0</v>
      </c>
      <c r="BL208" s="20" t="s">
        <v>200</v>
      </c>
      <c r="BM208" s="161" t="s">
        <v>3574</v>
      </c>
    </row>
    <row r="209" spans="1:65" s="13" customFormat="1">
      <c r="B209" s="178"/>
      <c r="D209" s="172" t="s">
        <v>373</v>
      </c>
      <c r="E209" s="179" t="s">
        <v>3</v>
      </c>
      <c r="F209" s="180" t="s">
        <v>3443</v>
      </c>
      <c r="H209" s="181">
        <v>35.729999999999997</v>
      </c>
      <c r="I209" s="182"/>
      <c r="L209" s="178"/>
      <c r="M209" s="183"/>
      <c r="N209" s="184"/>
      <c r="O209" s="184"/>
      <c r="P209" s="184"/>
      <c r="Q209" s="184"/>
      <c r="R209" s="184"/>
      <c r="S209" s="184"/>
      <c r="T209" s="185"/>
      <c r="AT209" s="179" t="s">
        <v>373</v>
      </c>
      <c r="AU209" s="179" t="s">
        <v>87</v>
      </c>
      <c r="AV209" s="13" t="s">
        <v>87</v>
      </c>
      <c r="AW209" s="13" t="s">
        <v>38</v>
      </c>
      <c r="AX209" s="13" t="s">
        <v>85</v>
      </c>
      <c r="AY209" s="179" t="s">
        <v>186</v>
      </c>
    </row>
    <row r="210" spans="1:65" s="13" customFormat="1">
      <c r="B210" s="178"/>
      <c r="D210" s="172" t="s">
        <v>373</v>
      </c>
      <c r="F210" s="180" t="s">
        <v>3575</v>
      </c>
      <c r="H210" s="181">
        <v>36.445</v>
      </c>
      <c r="I210" s="182"/>
      <c r="L210" s="178"/>
      <c r="M210" s="183"/>
      <c r="N210" s="184"/>
      <c r="O210" s="184"/>
      <c r="P210" s="184"/>
      <c r="Q210" s="184"/>
      <c r="R210" s="184"/>
      <c r="S210" s="184"/>
      <c r="T210" s="185"/>
      <c r="AT210" s="179" t="s">
        <v>373</v>
      </c>
      <c r="AU210" s="179" t="s">
        <v>87</v>
      </c>
      <c r="AV210" s="13" t="s">
        <v>87</v>
      </c>
      <c r="AW210" s="13" t="s">
        <v>4</v>
      </c>
      <c r="AX210" s="13" t="s">
        <v>85</v>
      </c>
      <c r="AY210" s="179" t="s">
        <v>186</v>
      </c>
    </row>
    <row r="211" spans="1:65" s="2" customFormat="1" ht="42.75" customHeight="1">
      <c r="A211" s="36"/>
      <c r="B211" s="147"/>
      <c r="C211" s="148" t="s">
        <v>509</v>
      </c>
      <c r="D211" s="148" t="s">
        <v>189</v>
      </c>
      <c r="E211" s="149" t="s">
        <v>3576</v>
      </c>
      <c r="F211" s="150" t="s">
        <v>3577</v>
      </c>
      <c r="G211" s="151" t="s">
        <v>370</v>
      </c>
      <c r="H211" s="152">
        <v>35.729999999999997</v>
      </c>
      <c r="I211" s="153"/>
      <c r="J211" s="154">
        <f>ROUND(I211*H211,2)</f>
        <v>0</v>
      </c>
      <c r="K211" s="155"/>
      <c r="L211" s="37"/>
      <c r="M211" s="163" t="s">
        <v>3</v>
      </c>
      <c r="N211" s="164" t="s">
        <v>48</v>
      </c>
      <c r="O211" s="57"/>
      <c r="P211" s="165">
        <f>O211*H211</f>
        <v>0</v>
      </c>
      <c r="Q211" s="165">
        <v>9.0000000000000006E-5</v>
      </c>
      <c r="R211" s="165">
        <f>Q211*H211</f>
        <v>3.2156999999999997E-3</v>
      </c>
      <c r="S211" s="165">
        <v>0</v>
      </c>
      <c r="T211" s="166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61" t="s">
        <v>200</v>
      </c>
      <c r="AT211" s="161" t="s">
        <v>189</v>
      </c>
      <c r="AU211" s="161" t="s">
        <v>87</v>
      </c>
      <c r="AY211" s="20" t="s">
        <v>186</v>
      </c>
      <c r="BE211" s="162">
        <f>IF(N211="základní",J211,0)</f>
        <v>0</v>
      </c>
      <c r="BF211" s="162">
        <f>IF(N211="snížená",J211,0)</f>
        <v>0</v>
      </c>
      <c r="BG211" s="162">
        <f>IF(N211="zákl. přenesená",J211,0)</f>
        <v>0</v>
      </c>
      <c r="BH211" s="162">
        <f>IF(N211="sníž. přenesená",J211,0)</f>
        <v>0</v>
      </c>
      <c r="BI211" s="162">
        <f>IF(N211="nulová",J211,0)</f>
        <v>0</v>
      </c>
      <c r="BJ211" s="20" t="s">
        <v>85</v>
      </c>
      <c r="BK211" s="162">
        <f>ROUND(I211*H211,2)</f>
        <v>0</v>
      </c>
      <c r="BL211" s="20" t="s">
        <v>200</v>
      </c>
      <c r="BM211" s="161" t="s">
        <v>3578</v>
      </c>
    </row>
    <row r="212" spans="1:65" s="13" customFormat="1">
      <c r="B212" s="178"/>
      <c r="D212" s="172" t="s">
        <v>373</v>
      </c>
      <c r="E212" s="179" t="s">
        <v>3</v>
      </c>
      <c r="F212" s="180" t="s">
        <v>3446</v>
      </c>
      <c r="H212" s="181">
        <v>35.729999999999997</v>
      </c>
      <c r="I212" s="182"/>
      <c r="L212" s="178"/>
      <c r="M212" s="183"/>
      <c r="N212" s="184"/>
      <c r="O212" s="184"/>
      <c r="P212" s="184"/>
      <c r="Q212" s="184"/>
      <c r="R212" s="184"/>
      <c r="S212" s="184"/>
      <c r="T212" s="185"/>
      <c r="AT212" s="179" t="s">
        <v>373</v>
      </c>
      <c r="AU212" s="179" t="s">
        <v>87</v>
      </c>
      <c r="AV212" s="13" t="s">
        <v>87</v>
      </c>
      <c r="AW212" s="13" t="s">
        <v>38</v>
      </c>
      <c r="AX212" s="13" t="s">
        <v>85</v>
      </c>
      <c r="AY212" s="179" t="s">
        <v>186</v>
      </c>
    </row>
    <row r="213" spans="1:65" s="2" customFormat="1" ht="36.75" customHeight="1">
      <c r="A213" s="36"/>
      <c r="B213" s="147"/>
      <c r="C213" s="148" t="s">
        <v>547</v>
      </c>
      <c r="D213" s="148" t="s">
        <v>189</v>
      </c>
      <c r="E213" s="149" t="s">
        <v>3579</v>
      </c>
      <c r="F213" s="150" t="s">
        <v>3580</v>
      </c>
      <c r="G213" s="151" t="s">
        <v>370</v>
      </c>
      <c r="H213" s="152">
        <v>35.729999999999997</v>
      </c>
      <c r="I213" s="153"/>
      <c r="J213" s="154">
        <f>ROUND(I213*H213,2)</f>
        <v>0</v>
      </c>
      <c r="K213" s="155"/>
      <c r="L213" s="37"/>
      <c r="M213" s="163" t="s">
        <v>3</v>
      </c>
      <c r="N213" s="164" t="s">
        <v>48</v>
      </c>
      <c r="O213" s="57"/>
      <c r="P213" s="165">
        <f>O213*H213</f>
        <v>0</v>
      </c>
      <c r="Q213" s="165">
        <v>3.8999999999999998E-3</v>
      </c>
      <c r="R213" s="165">
        <f>Q213*H213</f>
        <v>0.13934699999999997</v>
      </c>
      <c r="S213" s="165">
        <v>0</v>
      </c>
      <c r="T213" s="166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61" t="s">
        <v>200</v>
      </c>
      <c r="AT213" s="161" t="s">
        <v>189</v>
      </c>
      <c r="AU213" s="161" t="s">
        <v>87</v>
      </c>
      <c r="AY213" s="20" t="s">
        <v>186</v>
      </c>
      <c r="BE213" s="162">
        <f>IF(N213="základní",J213,0)</f>
        <v>0</v>
      </c>
      <c r="BF213" s="162">
        <f>IF(N213="snížená",J213,0)</f>
        <v>0</v>
      </c>
      <c r="BG213" s="162">
        <f>IF(N213="zákl. přenesená",J213,0)</f>
        <v>0</v>
      </c>
      <c r="BH213" s="162">
        <f>IF(N213="sníž. přenesená",J213,0)</f>
        <v>0</v>
      </c>
      <c r="BI213" s="162">
        <f>IF(N213="nulová",J213,0)</f>
        <v>0</v>
      </c>
      <c r="BJ213" s="20" t="s">
        <v>85</v>
      </c>
      <c r="BK213" s="162">
        <f>ROUND(I213*H213,2)</f>
        <v>0</v>
      </c>
      <c r="BL213" s="20" t="s">
        <v>200</v>
      </c>
      <c r="BM213" s="161" t="s">
        <v>3581</v>
      </c>
    </row>
    <row r="214" spans="1:65" s="2" customFormat="1">
      <c r="A214" s="36"/>
      <c r="B214" s="37"/>
      <c r="C214" s="36"/>
      <c r="D214" s="167" t="s">
        <v>240</v>
      </c>
      <c r="E214" s="36"/>
      <c r="F214" s="168" t="s">
        <v>3582</v>
      </c>
      <c r="G214" s="36"/>
      <c r="H214" s="36"/>
      <c r="I214" s="169"/>
      <c r="J214" s="36"/>
      <c r="K214" s="36"/>
      <c r="L214" s="37"/>
      <c r="M214" s="170"/>
      <c r="N214" s="171"/>
      <c r="O214" s="57"/>
      <c r="P214" s="57"/>
      <c r="Q214" s="57"/>
      <c r="R214" s="57"/>
      <c r="S214" s="57"/>
      <c r="T214" s="58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20" t="s">
        <v>240</v>
      </c>
      <c r="AU214" s="20" t="s">
        <v>87</v>
      </c>
    </row>
    <row r="215" spans="1:65" s="13" customFormat="1">
      <c r="B215" s="178"/>
      <c r="D215" s="172" t="s">
        <v>373</v>
      </c>
      <c r="E215" s="179" t="s">
        <v>3</v>
      </c>
      <c r="F215" s="180" t="s">
        <v>3446</v>
      </c>
      <c r="H215" s="181">
        <v>35.729999999999997</v>
      </c>
      <c r="I215" s="182"/>
      <c r="L215" s="178"/>
      <c r="M215" s="183"/>
      <c r="N215" s="184"/>
      <c r="O215" s="184"/>
      <c r="P215" s="184"/>
      <c r="Q215" s="184"/>
      <c r="R215" s="184"/>
      <c r="S215" s="184"/>
      <c r="T215" s="185"/>
      <c r="AT215" s="179" t="s">
        <v>373</v>
      </c>
      <c r="AU215" s="179" t="s">
        <v>87</v>
      </c>
      <c r="AV215" s="13" t="s">
        <v>87</v>
      </c>
      <c r="AW215" s="13" t="s">
        <v>38</v>
      </c>
      <c r="AX215" s="13" t="s">
        <v>85</v>
      </c>
      <c r="AY215" s="179" t="s">
        <v>186</v>
      </c>
    </row>
    <row r="216" spans="1:65" s="2" customFormat="1" ht="23.45" customHeight="1">
      <c r="A216" s="36"/>
      <c r="B216" s="147"/>
      <c r="C216" s="148" t="s">
        <v>569</v>
      </c>
      <c r="D216" s="148" t="s">
        <v>189</v>
      </c>
      <c r="E216" s="149" t="s">
        <v>3583</v>
      </c>
      <c r="F216" s="150" t="s">
        <v>3584</v>
      </c>
      <c r="G216" s="151" t="s">
        <v>370</v>
      </c>
      <c r="H216" s="152">
        <v>1332.261</v>
      </c>
      <c r="I216" s="153"/>
      <c r="J216" s="154">
        <f>ROUND(I216*H216,2)</f>
        <v>0</v>
      </c>
      <c r="K216" s="155"/>
      <c r="L216" s="37"/>
      <c r="M216" s="163" t="s">
        <v>3</v>
      </c>
      <c r="N216" s="164" t="s">
        <v>48</v>
      </c>
      <c r="O216" s="57"/>
      <c r="P216" s="165">
        <f>O216*H216</f>
        <v>0</v>
      </c>
      <c r="Q216" s="165">
        <v>2.2000000000000001E-4</v>
      </c>
      <c r="R216" s="165">
        <f>Q216*H216</f>
        <v>0.29309742</v>
      </c>
      <c r="S216" s="165">
        <v>0</v>
      </c>
      <c r="T216" s="166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61" t="s">
        <v>200</v>
      </c>
      <c r="AT216" s="161" t="s">
        <v>189</v>
      </c>
      <c r="AU216" s="161" t="s">
        <v>87</v>
      </c>
      <c r="AY216" s="20" t="s">
        <v>186</v>
      </c>
      <c r="BE216" s="162">
        <f>IF(N216="základní",J216,0)</f>
        <v>0</v>
      </c>
      <c r="BF216" s="162">
        <f>IF(N216="snížená",J216,0)</f>
        <v>0</v>
      </c>
      <c r="BG216" s="162">
        <f>IF(N216="zákl. přenesená",J216,0)</f>
        <v>0</v>
      </c>
      <c r="BH216" s="162">
        <f>IF(N216="sníž. přenesená",J216,0)</f>
        <v>0</v>
      </c>
      <c r="BI216" s="162">
        <f>IF(N216="nulová",J216,0)</f>
        <v>0</v>
      </c>
      <c r="BJ216" s="20" t="s">
        <v>85</v>
      </c>
      <c r="BK216" s="162">
        <f>ROUND(I216*H216,2)</f>
        <v>0</v>
      </c>
      <c r="BL216" s="20" t="s">
        <v>200</v>
      </c>
      <c r="BM216" s="161" t="s">
        <v>3585</v>
      </c>
    </row>
    <row r="217" spans="1:65" s="2" customFormat="1">
      <c r="A217" s="36"/>
      <c r="B217" s="37"/>
      <c r="C217" s="36"/>
      <c r="D217" s="167" t="s">
        <v>240</v>
      </c>
      <c r="E217" s="36"/>
      <c r="F217" s="168" t="s">
        <v>3586</v>
      </c>
      <c r="G217" s="36"/>
      <c r="H217" s="36"/>
      <c r="I217" s="169"/>
      <c r="J217" s="36"/>
      <c r="K217" s="36"/>
      <c r="L217" s="37"/>
      <c r="M217" s="170"/>
      <c r="N217" s="171"/>
      <c r="O217" s="57"/>
      <c r="P217" s="57"/>
      <c r="Q217" s="57"/>
      <c r="R217" s="57"/>
      <c r="S217" s="57"/>
      <c r="T217" s="58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20" t="s">
        <v>240</v>
      </c>
      <c r="AU217" s="20" t="s">
        <v>87</v>
      </c>
    </row>
    <row r="218" spans="1:65" s="13" customFormat="1">
      <c r="B218" s="178"/>
      <c r="D218" s="172" t="s">
        <v>373</v>
      </c>
      <c r="E218" s="179" t="s">
        <v>3</v>
      </c>
      <c r="F218" s="180" t="s">
        <v>3587</v>
      </c>
      <c r="H218" s="181">
        <v>233.286</v>
      </c>
      <c r="I218" s="182"/>
      <c r="L218" s="178"/>
      <c r="M218" s="183"/>
      <c r="N218" s="184"/>
      <c r="O218" s="184"/>
      <c r="P218" s="184"/>
      <c r="Q218" s="184"/>
      <c r="R218" s="184"/>
      <c r="S218" s="184"/>
      <c r="T218" s="185"/>
      <c r="AT218" s="179" t="s">
        <v>373</v>
      </c>
      <c r="AU218" s="179" t="s">
        <v>87</v>
      </c>
      <c r="AV218" s="13" t="s">
        <v>87</v>
      </c>
      <c r="AW218" s="13" t="s">
        <v>38</v>
      </c>
      <c r="AX218" s="13" t="s">
        <v>77</v>
      </c>
      <c r="AY218" s="179" t="s">
        <v>186</v>
      </c>
    </row>
    <row r="219" spans="1:65" s="13" customFormat="1">
      <c r="B219" s="178"/>
      <c r="D219" s="172" t="s">
        <v>373</v>
      </c>
      <c r="E219" s="179" t="s">
        <v>3</v>
      </c>
      <c r="F219" s="180" t="s">
        <v>3588</v>
      </c>
      <c r="H219" s="181">
        <v>55.1</v>
      </c>
      <c r="I219" s="182"/>
      <c r="L219" s="178"/>
      <c r="M219" s="183"/>
      <c r="N219" s="184"/>
      <c r="O219" s="184"/>
      <c r="P219" s="184"/>
      <c r="Q219" s="184"/>
      <c r="R219" s="184"/>
      <c r="S219" s="184"/>
      <c r="T219" s="185"/>
      <c r="AT219" s="179" t="s">
        <v>373</v>
      </c>
      <c r="AU219" s="179" t="s">
        <v>87</v>
      </c>
      <c r="AV219" s="13" t="s">
        <v>87</v>
      </c>
      <c r="AW219" s="13" t="s">
        <v>38</v>
      </c>
      <c r="AX219" s="13" t="s">
        <v>77</v>
      </c>
      <c r="AY219" s="179" t="s">
        <v>186</v>
      </c>
    </row>
    <row r="220" spans="1:65" s="13" customFormat="1">
      <c r="B220" s="178"/>
      <c r="D220" s="172" t="s">
        <v>373</v>
      </c>
      <c r="E220" s="179" t="s">
        <v>3</v>
      </c>
      <c r="F220" s="180" t="s">
        <v>3589</v>
      </c>
      <c r="H220" s="181">
        <v>1043.875</v>
      </c>
      <c r="I220" s="182"/>
      <c r="L220" s="178"/>
      <c r="M220" s="183"/>
      <c r="N220" s="184"/>
      <c r="O220" s="184"/>
      <c r="P220" s="184"/>
      <c r="Q220" s="184"/>
      <c r="R220" s="184"/>
      <c r="S220" s="184"/>
      <c r="T220" s="185"/>
      <c r="AT220" s="179" t="s">
        <v>373</v>
      </c>
      <c r="AU220" s="179" t="s">
        <v>87</v>
      </c>
      <c r="AV220" s="13" t="s">
        <v>87</v>
      </c>
      <c r="AW220" s="13" t="s">
        <v>38</v>
      </c>
      <c r="AX220" s="13" t="s">
        <v>77</v>
      </c>
      <c r="AY220" s="179" t="s">
        <v>186</v>
      </c>
    </row>
    <row r="221" spans="1:65" s="14" customFormat="1">
      <c r="B221" s="186"/>
      <c r="D221" s="172" t="s">
        <v>373</v>
      </c>
      <c r="E221" s="187" t="s">
        <v>3</v>
      </c>
      <c r="F221" s="188" t="s">
        <v>375</v>
      </c>
      <c r="H221" s="189">
        <v>1332.261</v>
      </c>
      <c r="I221" s="190"/>
      <c r="L221" s="186"/>
      <c r="M221" s="191"/>
      <c r="N221" s="192"/>
      <c r="O221" s="192"/>
      <c r="P221" s="192"/>
      <c r="Q221" s="192"/>
      <c r="R221" s="192"/>
      <c r="S221" s="192"/>
      <c r="T221" s="193"/>
      <c r="AT221" s="187" t="s">
        <v>373</v>
      </c>
      <c r="AU221" s="187" t="s">
        <v>87</v>
      </c>
      <c r="AV221" s="14" t="s">
        <v>200</v>
      </c>
      <c r="AW221" s="14" t="s">
        <v>38</v>
      </c>
      <c r="AX221" s="14" t="s">
        <v>85</v>
      </c>
      <c r="AY221" s="187" t="s">
        <v>186</v>
      </c>
    </row>
    <row r="222" spans="1:65" s="2" customFormat="1" ht="36.75" customHeight="1">
      <c r="A222" s="36"/>
      <c r="B222" s="147"/>
      <c r="C222" s="148" t="s">
        <v>574</v>
      </c>
      <c r="D222" s="148" t="s">
        <v>189</v>
      </c>
      <c r="E222" s="149" t="s">
        <v>3590</v>
      </c>
      <c r="F222" s="150" t="s">
        <v>3591</v>
      </c>
      <c r="G222" s="151" t="s">
        <v>370</v>
      </c>
      <c r="H222" s="152">
        <v>28.25</v>
      </c>
      <c r="I222" s="153"/>
      <c r="J222" s="154">
        <f>ROUND(I222*H222,2)</f>
        <v>0</v>
      </c>
      <c r="K222" s="155"/>
      <c r="L222" s="37"/>
      <c r="M222" s="163" t="s">
        <v>3</v>
      </c>
      <c r="N222" s="164" t="s">
        <v>48</v>
      </c>
      <c r="O222" s="57"/>
      <c r="P222" s="165">
        <f>O222*H222</f>
        <v>0</v>
      </c>
      <c r="Q222" s="165">
        <v>8.2500000000000004E-3</v>
      </c>
      <c r="R222" s="165">
        <f>Q222*H222</f>
        <v>0.23306250000000001</v>
      </c>
      <c r="S222" s="165">
        <v>0</v>
      </c>
      <c r="T222" s="166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61" t="s">
        <v>200</v>
      </c>
      <c r="AT222" s="161" t="s">
        <v>189</v>
      </c>
      <c r="AU222" s="161" t="s">
        <v>87</v>
      </c>
      <c r="AY222" s="20" t="s">
        <v>186</v>
      </c>
      <c r="BE222" s="162">
        <f>IF(N222="základní",J222,0)</f>
        <v>0</v>
      </c>
      <c r="BF222" s="162">
        <f>IF(N222="snížená",J222,0)</f>
        <v>0</v>
      </c>
      <c r="BG222" s="162">
        <f>IF(N222="zákl. přenesená",J222,0)</f>
        <v>0</v>
      </c>
      <c r="BH222" s="162">
        <f>IF(N222="sníž. přenesená",J222,0)</f>
        <v>0</v>
      </c>
      <c r="BI222" s="162">
        <f>IF(N222="nulová",J222,0)</f>
        <v>0</v>
      </c>
      <c r="BJ222" s="20" t="s">
        <v>85</v>
      </c>
      <c r="BK222" s="162">
        <f>ROUND(I222*H222,2)</f>
        <v>0</v>
      </c>
      <c r="BL222" s="20" t="s">
        <v>200</v>
      </c>
      <c r="BM222" s="161" t="s">
        <v>3592</v>
      </c>
    </row>
    <row r="223" spans="1:65" s="15" customFormat="1">
      <c r="B223" s="194"/>
      <c r="D223" s="172" t="s">
        <v>373</v>
      </c>
      <c r="E223" s="195" t="s">
        <v>3</v>
      </c>
      <c r="F223" s="196" t="s">
        <v>3569</v>
      </c>
      <c r="H223" s="195" t="s">
        <v>3</v>
      </c>
      <c r="I223" s="197"/>
      <c r="L223" s="194"/>
      <c r="M223" s="198"/>
      <c r="N223" s="199"/>
      <c r="O223" s="199"/>
      <c r="P223" s="199"/>
      <c r="Q223" s="199"/>
      <c r="R223" s="199"/>
      <c r="S223" s="199"/>
      <c r="T223" s="200"/>
      <c r="AT223" s="195" t="s">
        <v>373</v>
      </c>
      <c r="AU223" s="195" t="s">
        <v>87</v>
      </c>
      <c r="AV223" s="15" t="s">
        <v>85</v>
      </c>
      <c r="AW223" s="15" t="s">
        <v>38</v>
      </c>
      <c r="AX223" s="15" t="s">
        <v>77</v>
      </c>
      <c r="AY223" s="195" t="s">
        <v>186</v>
      </c>
    </row>
    <row r="224" spans="1:65" s="15" customFormat="1">
      <c r="B224" s="194"/>
      <c r="D224" s="172" t="s">
        <v>373</v>
      </c>
      <c r="E224" s="195" t="s">
        <v>3</v>
      </c>
      <c r="F224" s="196" t="s">
        <v>3593</v>
      </c>
      <c r="H224" s="195" t="s">
        <v>3</v>
      </c>
      <c r="I224" s="197"/>
      <c r="L224" s="194"/>
      <c r="M224" s="198"/>
      <c r="N224" s="199"/>
      <c r="O224" s="199"/>
      <c r="P224" s="199"/>
      <c r="Q224" s="199"/>
      <c r="R224" s="199"/>
      <c r="S224" s="199"/>
      <c r="T224" s="200"/>
      <c r="AT224" s="195" t="s">
        <v>373</v>
      </c>
      <c r="AU224" s="195" t="s">
        <v>87</v>
      </c>
      <c r="AV224" s="15" t="s">
        <v>85</v>
      </c>
      <c r="AW224" s="15" t="s">
        <v>38</v>
      </c>
      <c r="AX224" s="15" t="s">
        <v>77</v>
      </c>
      <c r="AY224" s="195" t="s">
        <v>186</v>
      </c>
    </row>
    <row r="225" spans="1:65" s="15" customFormat="1">
      <c r="B225" s="194"/>
      <c r="D225" s="172" t="s">
        <v>373</v>
      </c>
      <c r="E225" s="195" t="s">
        <v>3</v>
      </c>
      <c r="F225" s="196" t="s">
        <v>3570</v>
      </c>
      <c r="H225" s="195" t="s">
        <v>3</v>
      </c>
      <c r="I225" s="197"/>
      <c r="L225" s="194"/>
      <c r="M225" s="198"/>
      <c r="N225" s="199"/>
      <c r="O225" s="199"/>
      <c r="P225" s="199"/>
      <c r="Q225" s="199"/>
      <c r="R225" s="199"/>
      <c r="S225" s="199"/>
      <c r="T225" s="200"/>
      <c r="AT225" s="195" t="s">
        <v>373</v>
      </c>
      <c r="AU225" s="195" t="s">
        <v>87</v>
      </c>
      <c r="AV225" s="15" t="s">
        <v>85</v>
      </c>
      <c r="AW225" s="15" t="s">
        <v>38</v>
      </c>
      <c r="AX225" s="15" t="s">
        <v>77</v>
      </c>
      <c r="AY225" s="195" t="s">
        <v>186</v>
      </c>
    </row>
    <row r="226" spans="1:65" s="13" customFormat="1">
      <c r="B226" s="178"/>
      <c r="D226" s="172" t="s">
        <v>373</v>
      </c>
      <c r="E226" s="179" t="s">
        <v>3</v>
      </c>
      <c r="F226" s="180" t="s">
        <v>3594</v>
      </c>
      <c r="H226" s="181">
        <v>7.2750000000000004</v>
      </c>
      <c r="I226" s="182"/>
      <c r="L226" s="178"/>
      <c r="M226" s="183"/>
      <c r="N226" s="184"/>
      <c r="O226" s="184"/>
      <c r="P226" s="184"/>
      <c r="Q226" s="184"/>
      <c r="R226" s="184"/>
      <c r="S226" s="184"/>
      <c r="T226" s="185"/>
      <c r="AT226" s="179" t="s">
        <v>373</v>
      </c>
      <c r="AU226" s="179" t="s">
        <v>87</v>
      </c>
      <c r="AV226" s="13" t="s">
        <v>87</v>
      </c>
      <c r="AW226" s="13" t="s">
        <v>38</v>
      </c>
      <c r="AX226" s="13" t="s">
        <v>77</v>
      </c>
      <c r="AY226" s="179" t="s">
        <v>186</v>
      </c>
    </row>
    <row r="227" spans="1:65" s="15" customFormat="1">
      <c r="B227" s="194"/>
      <c r="D227" s="172" t="s">
        <v>373</v>
      </c>
      <c r="E227" s="195" t="s">
        <v>3</v>
      </c>
      <c r="F227" s="196" t="s">
        <v>3572</v>
      </c>
      <c r="H227" s="195" t="s">
        <v>3</v>
      </c>
      <c r="I227" s="197"/>
      <c r="L227" s="194"/>
      <c r="M227" s="198"/>
      <c r="N227" s="199"/>
      <c r="O227" s="199"/>
      <c r="P227" s="199"/>
      <c r="Q227" s="199"/>
      <c r="R227" s="199"/>
      <c r="S227" s="199"/>
      <c r="T227" s="200"/>
      <c r="AT227" s="195" t="s">
        <v>373</v>
      </c>
      <c r="AU227" s="195" t="s">
        <v>87</v>
      </c>
      <c r="AV227" s="15" t="s">
        <v>85</v>
      </c>
      <c r="AW227" s="15" t="s">
        <v>38</v>
      </c>
      <c r="AX227" s="15" t="s">
        <v>77</v>
      </c>
      <c r="AY227" s="195" t="s">
        <v>186</v>
      </c>
    </row>
    <row r="228" spans="1:65" s="13" customFormat="1">
      <c r="B228" s="178"/>
      <c r="D228" s="172" t="s">
        <v>373</v>
      </c>
      <c r="E228" s="179" t="s">
        <v>3</v>
      </c>
      <c r="F228" s="180" t="s">
        <v>3595</v>
      </c>
      <c r="H228" s="181">
        <v>1.575</v>
      </c>
      <c r="I228" s="182"/>
      <c r="L228" s="178"/>
      <c r="M228" s="183"/>
      <c r="N228" s="184"/>
      <c r="O228" s="184"/>
      <c r="P228" s="184"/>
      <c r="Q228" s="184"/>
      <c r="R228" s="184"/>
      <c r="S228" s="184"/>
      <c r="T228" s="185"/>
      <c r="AT228" s="179" t="s">
        <v>373</v>
      </c>
      <c r="AU228" s="179" t="s">
        <v>87</v>
      </c>
      <c r="AV228" s="13" t="s">
        <v>87</v>
      </c>
      <c r="AW228" s="13" t="s">
        <v>38</v>
      </c>
      <c r="AX228" s="13" t="s">
        <v>77</v>
      </c>
      <c r="AY228" s="179" t="s">
        <v>186</v>
      </c>
    </row>
    <row r="229" spans="1:65" s="15" customFormat="1">
      <c r="B229" s="194"/>
      <c r="D229" s="172" t="s">
        <v>373</v>
      </c>
      <c r="E229" s="195" t="s">
        <v>3</v>
      </c>
      <c r="F229" s="196" t="s">
        <v>3596</v>
      </c>
      <c r="H229" s="195" t="s">
        <v>3</v>
      </c>
      <c r="I229" s="197"/>
      <c r="L229" s="194"/>
      <c r="M229" s="198"/>
      <c r="N229" s="199"/>
      <c r="O229" s="199"/>
      <c r="P229" s="199"/>
      <c r="Q229" s="199"/>
      <c r="R229" s="199"/>
      <c r="S229" s="199"/>
      <c r="T229" s="200"/>
      <c r="AT229" s="195" t="s">
        <v>373</v>
      </c>
      <c r="AU229" s="195" t="s">
        <v>87</v>
      </c>
      <c r="AV229" s="15" t="s">
        <v>85</v>
      </c>
      <c r="AW229" s="15" t="s">
        <v>38</v>
      </c>
      <c r="AX229" s="15" t="s">
        <v>77</v>
      </c>
      <c r="AY229" s="195" t="s">
        <v>186</v>
      </c>
    </row>
    <row r="230" spans="1:65" s="13" customFormat="1">
      <c r="B230" s="178"/>
      <c r="D230" s="172" t="s">
        <v>373</v>
      </c>
      <c r="E230" s="179" t="s">
        <v>3</v>
      </c>
      <c r="F230" s="180" t="s">
        <v>3597</v>
      </c>
      <c r="H230" s="181">
        <v>19.399999999999999</v>
      </c>
      <c r="I230" s="182"/>
      <c r="L230" s="178"/>
      <c r="M230" s="183"/>
      <c r="N230" s="184"/>
      <c r="O230" s="184"/>
      <c r="P230" s="184"/>
      <c r="Q230" s="184"/>
      <c r="R230" s="184"/>
      <c r="S230" s="184"/>
      <c r="T230" s="185"/>
      <c r="AT230" s="179" t="s">
        <v>373</v>
      </c>
      <c r="AU230" s="179" t="s">
        <v>87</v>
      </c>
      <c r="AV230" s="13" t="s">
        <v>87</v>
      </c>
      <c r="AW230" s="13" t="s">
        <v>38</v>
      </c>
      <c r="AX230" s="13" t="s">
        <v>77</v>
      </c>
      <c r="AY230" s="179" t="s">
        <v>186</v>
      </c>
    </row>
    <row r="231" spans="1:65" s="14" customFormat="1">
      <c r="B231" s="186"/>
      <c r="D231" s="172" t="s">
        <v>373</v>
      </c>
      <c r="E231" s="187" t="s">
        <v>3458</v>
      </c>
      <c r="F231" s="188" t="s">
        <v>375</v>
      </c>
      <c r="H231" s="189">
        <v>28.25</v>
      </c>
      <c r="I231" s="190"/>
      <c r="L231" s="186"/>
      <c r="M231" s="191"/>
      <c r="N231" s="192"/>
      <c r="O231" s="192"/>
      <c r="P231" s="192"/>
      <c r="Q231" s="192"/>
      <c r="R231" s="192"/>
      <c r="S231" s="192"/>
      <c r="T231" s="193"/>
      <c r="AT231" s="187" t="s">
        <v>373</v>
      </c>
      <c r="AU231" s="187" t="s">
        <v>87</v>
      </c>
      <c r="AV231" s="14" t="s">
        <v>200</v>
      </c>
      <c r="AW231" s="14" t="s">
        <v>38</v>
      </c>
      <c r="AX231" s="14" t="s">
        <v>85</v>
      </c>
      <c r="AY231" s="187" t="s">
        <v>186</v>
      </c>
    </row>
    <row r="232" spans="1:65" s="2" customFormat="1" ht="23.45" customHeight="1">
      <c r="A232" s="36"/>
      <c r="B232" s="147"/>
      <c r="C232" s="201" t="s">
        <v>583</v>
      </c>
      <c r="D232" s="201" t="s">
        <v>184</v>
      </c>
      <c r="E232" s="202" t="s">
        <v>1908</v>
      </c>
      <c r="F232" s="203" t="s">
        <v>1909</v>
      </c>
      <c r="G232" s="204" t="s">
        <v>370</v>
      </c>
      <c r="H232" s="205">
        <v>28.815000000000001</v>
      </c>
      <c r="I232" s="206"/>
      <c r="J232" s="207">
        <f>ROUND(I232*H232,2)</f>
        <v>0</v>
      </c>
      <c r="K232" s="208"/>
      <c r="L232" s="209"/>
      <c r="M232" s="210" t="s">
        <v>3</v>
      </c>
      <c r="N232" s="211" t="s">
        <v>48</v>
      </c>
      <c r="O232" s="57"/>
      <c r="P232" s="165">
        <f>O232*H232</f>
        <v>0</v>
      </c>
      <c r="Q232" s="165">
        <v>3.0000000000000001E-3</v>
      </c>
      <c r="R232" s="165">
        <f>Q232*H232</f>
        <v>8.6445000000000008E-2</v>
      </c>
      <c r="S232" s="165">
        <v>0</v>
      </c>
      <c r="T232" s="166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61" t="s">
        <v>227</v>
      </c>
      <c r="AT232" s="161" t="s">
        <v>184</v>
      </c>
      <c r="AU232" s="161" t="s">
        <v>87</v>
      </c>
      <c r="AY232" s="20" t="s">
        <v>186</v>
      </c>
      <c r="BE232" s="162">
        <f>IF(N232="základní",J232,0)</f>
        <v>0</v>
      </c>
      <c r="BF232" s="162">
        <f>IF(N232="snížená",J232,0)</f>
        <v>0</v>
      </c>
      <c r="BG232" s="162">
        <f>IF(N232="zákl. přenesená",J232,0)</f>
        <v>0</v>
      </c>
      <c r="BH232" s="162">
        <f>IF(N232="sníž. přenesená",J232,0)</f>
        <v>0</v>
      </c>
      <c r="BI232" s="162">
        <f>IF(N232="nulová",J232,0)</f>
        <v>0</v>
      </c>
      <c r="BJ232" s="20" t="s">
        <v>85</v>
      </c>
      <c r="BK232" s="162">
        <f>ROUND(I232*H232,2)</f>
        <v>0</v>
      </c>
      <c r="BL232" s="20" t="s">
        <v>200</v>
      </c>
      <c r="BM232" s="161" t="s">
        <v>3598</v>
      </c>
    </row>
    <row r="233" spans="1:65" s="13" customFormat="1">
      <c r="B233" s="178"/>
      <c r="D233" s="172" t="s">
        <v>373</v>
      </c>
      <c r="E233" s="179" t="s">
        <v>3</v>
      </c>
      <c r="F233" s="180" t="s">
        <v>3460</v>
      </c>
      <c r="H233" s="181">
        <v>28.25</v>
      </c>
      <c r="I233" s="182"/>
      <c r="L233" s="178"/>
      <c r="M233" s="183"/>
      <c r="N233" s="184"/>
      <c r="O233" s="184"/>
      <c r="P233" s="184"/>
      <c r="Q233" s="184"/>
      <c r="R233" s="184"/>
      <c r="S233" s="184"/>
      <c r="T233" s="185"/>
      <c r="AT233" s="179" t="s">
        <v>373</v>
      </c>
      <c r="AU233" s="179" t="s">
        <v>87</v>
      </c>
      <c r="AV233" s="13" t="s">
        <v>87</v>
      </c>
      <c r="AW233" s="13" t="s">
        <v>38</v>
      </c>
      <c r="AX233" s="13" t="s">
        <v>85</v>
      </c>
      <c r="AY233" s="179" t="s">
        <v>186</v>
      </c>
    </row>
    <row r="234" spans="1:65" s="13" customFormat="1">
      <c r="B234" s="178"/>
      <c r="D234" s="172" t="s">
        <v>373</v>
      </c>
      <c r="F234" s="180" t="s">
        <v>3599</v>
      </c>
      <c r="H234" s="181">
        <v>28.815000000000001</v>
      </c>
      <c r="I234" s="182"/>
      <c r="L234" s="178"/>
      <c r="M234" s="183"/>
      <c r="N234" s="184"/>
      <c r="O234" s="184"/>
      <c r="P234" s="184"/>
      <c r="Q234" s="184"/>
      <c r="R234" s="184"/>
      <c r="S234" s="184"/>
      <c r="T234" s="185"/>
      <c r="AT234" s="179" t="s">
        <v>373</v>
      </c>
      <c r="AU234" s="179" t="s">
        <v>87</v>
      </c>
      <c r="AV234" s="13" t="s">
        <v>87</v>
      </c>
      <c r="AW234" s="13" t="s">
        <v>4</v>
      </c>
      <c r="AX234" s="13" t="s">
        <v>85</v>
      </c>
      <c r="AY234" s="179" t="s">
        <v>186</v>
      </c>
    </row>
    <row r="235" spans="1:65" s="2" customFormat="1" ht="36.75" customHeight="1">
      <c r="A235" s="36"/>
      <c r="B235" s="147"/>
      <c r="C235" s="148" t="s">
        <v>594</v>
      </c>
      <c r="D235" s="148" t="s">
        <v>189</v>
      </c>
      <c r="E235" s="149" t="s">
        <v>1823</v>
      </c>
      <c r="F235" s="150" t="s">
        <v>1824</v>
      </c>
      <c r="G235" s="151" t="s">
        <v>370</v>
      </c>
      <c r="H235" s="152">
        <v>117.43300000000001</v>
      </c>
      <c r="I235" s="153"/>
      <c r="J235" s="154">
        <f>ROUND(I235*H235,2)</f>
        <v>0</v>
      </c>
      <c r="K235" s="155"/>
      <c r="L235" s="37"/>
      <c r="M235" s="163" t="s">
        <v>3</v>
      </c>
      <c r="N235" s="164" t="s">
        <v>48</v>
      </c>
      <c r="O235" s="57"/>
      <c r="P235" s="165">
        <f>O235*H235</f>
        <v>0</v>
      </c>
      <c r="Q235" s="165">
        <v>8.3199999999999993E-3</v>
      </c>
      <c r="R235" s="165">
        <f>Q235*H235</f>
        <v>0.97704256</v>
      </c>
      <c r="S235" s="165">
        <v>0</v>
      </c>
      <c r="T235" s="166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61" t="s">
        <v>200</v>
      </c>
      <c r="AT235" s="161" t="s">
        <v>189</v>
      </c>
      <c r="AU235" s="161" t="s">
        <v>87</v>
      </c>
      <c r="AY235" s="20" t="s">
        <v>186</v>
      </c>
      <c r="BE235" s="162">
        <f>IF(N235="základní",J235,0)</f>
        <v>0</v>
      </c>
      <c r="BF235" s="162">
        <f>IF(N235="snížená",J235,0)</f>
        <v>0</v>
      </c>
      <c r="BG235" s="162">
        <f>IF(N235="zákl. přenesená",J235,0)</f>
        <v>0</v>
      </c>
      <c r="BH235" s="162">
        <f>IF(N235="sníž. přenesená",J235,0)</f>
        <v>0</v>
      </c>
      <c r="BI235" s="162">
        <f>IF(N235="nulová",J235,0)</f>
        <v>0</v>
      </c>
      <c r="BJ235" s="20" t="s">
        <v>85</v>
      </c>
      <c r="BK235" s="162">
        <f>ROUND(I235*H235,2)</f>
        <v>0</v>
      </c>
      <c r="BL235" s="20" t="s">
        <v>200</v>
      </c>
      <c r="BM235" s="161" t="s">
        <v>3600</v>
      </c>
    </row>
    <row r="236" spans="1:65" s="15" customFormat="1">
      <c r="B236" s="194"/>
      <c r="D236" s="172" t="s">
        <v>373</v>
      </c>
      <c r="E236" s="195" t="s">
        <v>3</v>
      </c>
      <c r="F236" s="196" t="s">
        <v>3569</v>
      </c>
      <c r="H236" s="195" t="s">
        <v>3</v>
      </c>
      <c r="I236" s="197"/>
      <c r="L236" s="194"/>
      <c r="M236" s="198"/>
      <c r="N236" s="199"/>
      <c r="O236" s="199"/>
      <c r="P236" s="199"/>
      <c r="Q236" s="199"/>
      <c r="R236" s="199"/>
      <c r="S236" s="199"/>
      <c r="T236" s="200"/>
      <c r="AT236" s="195" t="s">
        <v>373</v>
      </c>
      <c r="AU236" s="195" t="s">
        <v>87</v>
      </c>
      <c r="AV236" s="15" t="s">
        <v>85</v>
      </c>
      <c r="AW236" s="15" t="s">
        <v>38</v>
      </c>
      <c r="AX236" s="15" t="s">
        <v>77</v>
      </c>
      <c r="AY236" s="195" t="s">
        <v>186</v>
      </c>
    </row>
    <row r="237" spans="1:65" s="15" customFormat="1">
      <c r="B237" s="194"/>
      <c r="D237" s="172" t="s">
        <v>373</v>
      </c>
      <c r="E237" s="195" t="s">
        <v>3</v>
      </c>
      <c r="F237" s="196" t="s">
        <v>3572</v>
      </c>
      <c r="H237" s="195" t="s">
        <v>3</v>
      </c>
      <c r="I237" s="197"/>
      <c r="L237" s="194"/>
      <c r="M237" s="198"/>
      <c r="N237" s="199"/>
      <c r="O237" s="199"/>
      <c r="P237" s="199"/>
      <c r="Q237" s="199"/>
      <c r="R237" s="199"/>
      <c r="S237" s="199"/>
      <c r="T237" s="200"/>
      <c r="AT237" s="195" t="s">
        <v>373</v>
      </c>
      <c r="AU237" s="195" t="s">
        <v>87</v>
      </c>
      <c r="AV237" s="15" t="s">
        <v>85</v>
      </c>
      <c r="AW237" s="15" t="s">
        <v>38</v>
      </c>
      <c r="AX237" s="15" t="s">
        <v>77</v>
      </c>
      <c r="AY237" s="195" t="s">
        <v>186</v>
      </c>
    </row>
    <row r="238" spans="1:65" s="13" customFormat="1">
      <c r="B238" s="178"/>
      <c r="D238" s="172" t="s">
        <v>373</v>
      </c>
      <c r="E238" s="179" t="s">
        <v>3</v>
      </c>
      <c r="F238" s="180" t="s">
        <v>3601</v>
      </c>
      <c r="H238" s="181">
        <v>27.18</v>
      </c>
      <c r="I238" s="182"/>
      <c r="L238" s="178"/>
      <c r="M238" s="183"/>
      <c r="N238" s="184"/>
      <c r="O238" s="184"/>
      <c r="P238" s="184"/>
      <c r="Q238" s="184"/>
      <c r="R238" s="184"/>
      <c r="S238" s="184"/>
      <c r="T238" s="185"/>
      <c r="AT238" s="179" t="s">
        <v>373</v>
      </c>
      <c r="AU238" s="179" t="s">
        <v>87</v>
      </c>
      <c r="AV238" s="13" t="s">
        <v>87</v>
      </c>
      <c r="AW238" s="13" t="s">
        <v>38</v>
      </c>
      <c r="AX238" s="13" t="s">
        <v>77</v>
      </c>
      <c r="AY238" s="179" t="s">
        <v>186</v>
      </c>
    </row>
    <row r="239" spans="1:65" s="16" customFormat="1">
      <c r="B239" s="212"/>
      <c r="D239" s="172" t="s">
        <v>373</v>
      </c>
      <c r="E239" s="213" t="s">
        <v>3453</v>
      </c>
      <c r="F239" s="214" t="s">
        <v>1412</v>
      </c>
      <c r="H239" s="215">
        <v>27.18</v>
      </c>
      <c r="I239" s="216"/>
      <c r="L239" s="212"/>
      <c r="M239" s="217"/>
      <c r="N239" s="218"/>
      <c r="O239" s="218"/>
      <c r="P239" s="218"/>
      <c r="Q239" s="218"/>
      <c r="R239" s="218"/>
      <c r="S239" s="218"/>
      <c r="T239" s="219"/>
      <c r="AT239" s="213" t="s">
        <v>373</v>
      </c>
      <c r="AU239" s="213" t="s">
        <v>87</v>
      </c>
      <c r="AV239" s="16" t="s">
        <v>101</v>
      </c>
      <c r="AW239" s="16" t="s">
        <v>38</v>
      </c>
      <c r="AX239" s="16" t="s">
        <v>77</v>
      </c>
      <c r="AY239" s="213" t="s">
        <v>186</v>
      </c>
    </row>
    <row r="240" spans="1:65" s="15" customFormat="1">
      <c r="B240" s="194"/>
      <c r="D240" s="172" t="s">
        <v>373</v>
      </c>
      <c r="E240" s="195" t="s">
        <v>3</v>
      </c>
      <c r="F240" s="196" t="s">
        <v>1826</v>
      </c>
      <c r="H240" s="195" t="s">
        <v>3</v>
      </c>
      <c r="I240" s="197"/>
      <c r="L240" s="194"/>
      <c r="M240" s="198"/>
      <c r="N240" s="199"/>
      <c r="O240" s="199"/>
      <c r="P240" s="199"/>
      <c r="Q240" s="199"/>
      <c r="R240" s="199"/>
      <c r="S240" s="199"/>
      <c r="T240" s="200"/>
      <c r="AT240" s="195" t="s">
        <v>373</v>
      </c>
      <c r="AU240" s="195" t="s">
        <v>87</v>
      </c>
      <c r="AV240" s="15" t="s">
        <v>85</v>
      </c>
      <c r="AW240" s="15" t="s">
        <v>38</v>
      </c>
      <c r="AX240" s="15" t="s">
        <v>77</v>
      </c>
      <c r="AY240" s="195" t="s">
        <v>186</v>
      </c>
    </row>
    <row r="241" spans="2:51" s="15" customFormat="1">
      <c r="B241" s="194"/>
      <c r="D241" s="172" t="s">
        <v>373</v>
      </c>
      <c r="E241" s="195" t="s">
        <v>3</v>
      </c>
      <c r="F241" s="196" t="s">
        <v>1827</v>
      </c>
      <c r="H241" s="195" t="s">
        <v>3</v>
      </c>
      <c r="I241" s="197"/>
      <c r="L241" s="194"/>
      <c r="M241" s="198"/>
      <c r="N241" s="199"/>
      <c r="O241" s="199"/>
      <c r="P241" s="199"/>
      <c r="Q241" s="199"/>
      <c r="R241" s="199"/>
      <c r="S241" s="199"/>
      <c r="T241" s="200"/>
      <c r="AT241" s="195" t="s">
        <v>373</v>
      </c>
      <c r="AU241" s="195" t="s">
        <v>87</v>
      </c>
      <c r="AV241" s="15" t="s">
        <v>85</v>
      </c>
      <c r="AW241" s="15" t="s">
        <v>38</v>
      </c>
      <c r="AX241" s="15" t="s">
        <v>77</v>
      </c>
      <c r="AY241" s="195" t="s">
        <v>186</v>
      </c>
    </row>
    <row r="242" spans="2:51" s="15" customFormat="1">
      <c r="B242" s="194"/>
      <c r="D242" s="172" t="s">
        <v>373</v>
      </c>
      <c r="E242" s="195" t="s">
        <v>3</v>
      </c>
      <c r="F242" s="196" t="s">
        <v>381</v>
      </c>
      <c r="H242" s="195" t="s">
        <v>3</v>
      </c>
      <c r="I242" s="197"/>
      <c r="L242" s="194"/>
      <c r="M242" s="198"/>
      <c r="N242" s="199"/>
      <c r="O242" s="199"/>
      <c r="P242" s="199"/>
      <c r="Q242" s="199"/>
      <c r="R242" s="199"/>
      <c r="S242" s="199"/>
      <c r="T242" s="200"/>
      <c r="AT242" s="195" t="s">
        <v>373</v>
      </c>
      <c r="AU242" s="195" t="s">
        <v>87</v>
      </c>
      <c r="AV242" s="15" t="s">
        <v>85</v>
      </c>
      <c r="AW242" s="15" t="s">
        <v>38</v>
      </c>
      <c r="AX242" s="15" t="s">
        <v>77</v>
      </c>
      <c r="AY242" s="195" t="s">
        <v>186</v>
      </c>
    </row>
    <row r="243" spans="2:51" s="13" customFormat="1">
      <c r="B243" s="178"/>
      <c r="D243" s="172" t="s">
        <v>373</v>
      </c>
      <c r="E243" s="179" t="s">
        <v>3</v>
      </c>
      <c r="F243" s="180" t="s">
        <v>1970</v>
      </c>
      <c r="H243" s="181">
        <v>37.558</v>
      </c>
      <c r="I243" s="182"/>
      <c r="L243" s="178"/>
      <c r="M243" s="183"/>
      <c r="N243" s="184"/>
      <c r="O243" s="184"/>
      <c r="P243" s="184"/>
      <c r="Q243" s="184"/>
      <c r="R243" s="184"/>
      <c r="S243" s="184"/>
      <c r="T243" s="185"/>
      <c r="AT243" s="179" t="s">
        <v>373</v>
      </c>
      <c r="AU243" s="179" t="s">
        <v>87</v>
      </c>
      <c r="AV243" s="13" t="s">
        <v>87</v>
      </c>
      <c r="AW243" s="13" t="s">
        <v>38</v>
      </c>
      <c r="AX243" s="13" t="s">
        <v>77</v>
      </c>
      <c r="AY243" s="179" t="s">
        <v>186</v>
      </c>
    </row>
    <row r="244" spans="2:51" s="13" customFormat="1">
      <c r="B244" s="178"/>
      <c r="D244" s="172" t="s">
        <v>373</v>
      </c>
      <c r="E244" s="179" t="s">
        <v>3</v>
      </c>
      <c r="F244" s="180" t="s">
        <v>1971</v>
      </c>
      <c r="H244" s="181">
        <v>2.64</v>
      </c>
      <c r="I244" s="182"/>
      <c r="L244" s="178"/>
      <c r="M244" s="183"/>
      <c r="N244" s="184"/>
      <c r="O244" s="184"/>
      <c r="P244" s="184"/>
      <c r="Q244" s="184"/>
      <c r="R244" s="184"/>
      <c r="S244" s="184"/>
      <c r="T244" s="185"/>
      <c r="AT244" s="179" t="s">
        <v>373</v>
      </c>
      <c r="AU244" s="179" t="s">
        <v>87</v>
      </c>
      <c r="AV244" s="13" t="s">
        <v>87</v>
      </c>
      <c r="AW244" s="13" t="s">
        <v>38</v>
      </c>
      <c r="AX244" s="13" t="s">
        <v>77</v>
      </c>
      <c r="AY244" s="179" t="s">
        <v>186</v>
      </c>
    </row>
    <row r="245" spans="2:51" s="13" customFormat="1">
      <c r="B245" s="178"/>
      <c r="D245" s="172" t="s">
        <v>373</v>
      </c>
      <c r="E245" s="179" t="s">
        <v>3</v>
      </c>
      <c r="F245" s="180" t="s">
        <v>1972</v>
      </c>
      <c r="H245" s="181">
        <v>10.55</v>
      </c>
      <c r="I245" s="182"/>
      <c r="L245" s="178"/>
      <c r="M245" s="183"/>
      <c r="N245" s="184"/>
      <c r="O245" s="184"/>
      <c r="P245" s="184"/>
      <c r="Q245" s="184"/>
      <c r="R245" s="184"/>
      <c r="S245" s="184"/>
      <c r="T245" s="185"/>
      <c r="AT245" s="179" t="s">
        <v>373</v>
      </c>
      <c r="AU245" s="179" t="s">
        <v>87</v>
      </c>
      <c r="AV245" s="13" t="s">
        <v>87</v>
      </c>
      <c r="AW245" s="13" t="s">
        <v>38</v>
      </c>
      <c r="AX245" s="13" t="s">
        <v>77</v>
      </c>
      <c r="AY245" s="179" t="s">
        <v>186</v>
      </c>
    </row>
    <row r="246" spans="2:51" s="13" customFormat="1">
      <c r="B246" s="178"/>
      <c r="D246" s="172" t="s">
        <v>373</v>
      </c>
      <c r="E246" s="179" t="s">
        <v>3</v>
      </c>
      <c r="F246" s="180" t="s">
        <v>1973</v>
      </c>
      <c r="H246" s="181">
        <v>0.76800000000000002</v>
      </c>
      <c r="I246" s="182"/>
      <c r="L246" s="178"/>
      <c r="M246" s="183"/>
      <c r="N246" s="184"/>
      <c r="O246" s="184"/>
      <c r="P246" s="184"/>
      <c r="Q246" s="184"/>
      <c r="R246" s="184"/>
      <c r="S246" s="184"/>
      <c r="T246" s="185"/>
      <c r="AT246" s="179" t="s">
        <v>373</v>
      </c>
      <c r="AU246" s="179" t="s">
        <v>87</v>
      </c>
      <c r="AV246" s="13" t="s">
        <v>87</v>
      </c>
      <c r="AW246" s="13" t="s">
        <v>38</v>
      </c>
      <c r="AX246" s="13" t="s">
        <v>77</v>
      </c>
      <c r="AY246" s="179" t="s">
        <v>186</v>
      </c>
    </row>
    <row r="247" spans="2:51" s="13" customFormat="1">
      <c r="B247" s="178"/>
      <c r="D247" s="172" t="s">
        <v>373</v>
      </c>
      <c r="E247" s="179" t="s">
        <v>3</v>
      </c>
      <c r="F247" s="180" t="s">
        <v>1974</v>
      </c>
      <c r="H247" s="181">
        <v>11.04</v>
      </c>
      <c r="I247" s="182"/>
      <c r="L247" s="178"/>
      <c r="M247" s="183"/>
      <c r="N247" s="184"/>
      <c r="O247" s="184"/>
      <c r="P247" s="184"/>
      <c r="Q247" s="184"/>
      <c r="R247" s="184"/>
      <c r="S247" s="184"/>
      <c r="T247" s="185"/>
      <c r="AT247" s="179" t="s">
        <v>373</v>
      </c>
      <c r="AU247" s="179" t="s">
        <v>87</v>
      </c>
      <c r="AV247" s="13" t="s">
        <v>87</v>
      </c>
      <c r="AW247" s="13" t="s">
        <v>38</v>
      </c>
      <c r="AX247" s="13" t="s">
        <v>77</v>
      </c>
      <c r="AY247" s="179" t="s">
        <v>186</v>
      </c>
    </row>
    <row r="248" spans="2:51" s="13" customFormat="1">
      <c r="B248" s="178"/>
      <c r="D248" s="172" t="s">
        <v>373</v>
      </c>
      <c r="E248" s="179" t="s">
        <v>3</v>
      </c>
      <c r="F248" s="180" t="s">
        <v>1975</v>
      </c>
      <c r="H248" s="181">
        <v>1.52</v>
      </c>
      <c r="I248" s="182"/>
      <c r="L248" s="178"/>
      <c r="M248" s="183"/>
      <c r="N248" s="184"/>
      <c r="O248" s="184"/>
      <c r="P248" s="184"/>
      <c r="Q248" s="184"/>
      <c r="R248" s="184"/>
      <c r="S248" s="184"/>
      <c r="T248" s="185"/>
      <c r="AT248" s="179" t="s">
        <v>373</v>
      </c>
      <c r="AU248" s="179" t="s">
        <v>87</v>
      </c>
      <c r="AV248" s="13" t="s">
        <v>87</v>
      </c>
      <c r="AW248" s="13" t="s">
        <v>38</v>
      </c>
      <c r="AX248" s="13" t="s">
        <v>77</v>
      </c>
      <c r="AY248" s="179" t="s">
        <v>186</v>
      </c>
    </row>
    <row r="249" spans="2:51" s="13" customFormat="1">
      <c r="B249" s="178"/>
      <c r="D249" s="172" t="s">
        <v>373</v>
      </c>
      <c r="E249" s="179" t="s">
        <v>3</v>
      </c>
      <c r="F249" s="180" t="s">
        <v>1976</v>
      </c>
      <c r="H249" s="181">
        <v>1.1599999999999999</v>
      </c>
      <c r="I249" s="182"/>
      <c r="L249" s="178"/>
      <c r="M249" s="183"/>
      <c r="N249" s="184"/>
      <c r="O249" s="184"/>
      <c r="P249" s="184"/>
      <c r="Q249" s="184"/>
      <c r="R249" s="184"/>
      <c r="S249" s="184"/>
      <c r="T249" s="185"/>
      <c r="AT249" s="179" t="s">
        <v>373</v>
      </c>
      <c r="AU249" s="179" t="s">
        <v>87</v>
      </c>
      <c r="AV249" s="13" t="s">
        <v>87</v>
      </c>
      <c r="AW249" s="13" t="s">
        <v>38</v>
      </c>
      <c r="AX249" s="13" t="s">
        <v>77</v>
      </c>
      <c r="AY249" s="179" t="s">
        <v>186</v>
      </c>
    </row>
    <row r="250" spans="2:51" s="13" customFormat="1">
      <c r="B250" s="178"/>
      <c r="D250" s="172" t="s">
        <v>373</v>
      </c>
      <c r="E250" s="179" t="s">
        <v>3</v>
      </c>
      <c r="F250" s="180" t="s">
        <v>1977</v>
      </c>
      <c r="H250" s="181">
        <v>-23.76</v>
      </c>
      <c r="I250" s="182"/>
      <c r="L250" s="178"/>
      <c r="M250" s="183"/>
      <c r="N250" s="184"/>
      <c r="O250" s="184"/>
      <c r="P250" s="184"/>
      <c r="Q250" s="184"/>
      <c r="R250" s="184"/>
      <c r="S250" s="184"/>
      <c r="T250" s="185"/>
      <c r="AT250" s="179" t="s">
        <v>373</v>
      </c>
      <c r="AU250" s="179" t="s">
        <v>87</v>
      </c>
      <c r="AV250" s="13" t="s">
        <v>87</v>
      </c>
      <c r="AW250" s="13" t="s">
        <v>38</v>
      </c>
      <c r="AX250" s="13" t="s">
        <v>77</v>
      </c>
      <c r="AY250" s="179" t="s">
        <v>186</v>
      </c>
    </row>
    <row r="251" spans="2:51" s="13" customFormat="1">
      <c r="B251" s="178"/>
      <c r="D251" s="172" t="s">
        <v>373</v>
      </c>
      <c r="E251" s="179" t="s">
        <v>3</v>
      </c>
      <c r="F251" s="180" t="s">
        <v>1978</v>
      </c>
      <c r="H251" s="181">
        <v>-5.5</v>
      </c>
      <c r="I251" s="182"/>
      <c r="L251" s="178"/>
      <c r="M251" s="183"/>
      <c r="N251" s="184"/>
      <c r="O251" s="184"/>
      <c r="P251" s="184"/>
      <c r="Q251" s="184"/>
      <c r="R251" s="184"/>
      <c r="S251" s="184"/>
      <c r="T251" s="185"/>
      <c r="AT251" s="179" t="s">
        <v>373</v>
      </c>
      <c r="AU251" s="179" t="s">
        <v>87</v>
      </c>
      <c r="AV251" s="13" t="s">
        <v>87</v>
      </c>
      <c r="AW251" s="13" t="s">
        <v>38</v>
      </c>
      <c r="AX251" s="13" t="s">
        <v>77</v>
      </c>
      <c r="AY251" s="179" t="s">
        <v>186</v>
      </c>
    </row>
    <row r="252" spans="2:51" s="13" customFormat="1">
      <c r="B252" s="178"/>
      <c r="D252" s="172" t="s">
        <v>373</v>
      </c>
      <c r="E252" s="179" t="s">
        <v>3</v>
      </c>
      <c r="F252" s="180" t="s">
        <v>1979</v>
      </c>
      <c r="H252" s="181">
        <v>-5.4</v>
      </c>
      <c r="I252" s="182"/>
      <c r="L252" s="178"/>
      <c r="M252" s="183"/>
      <c r="N252" s="184"/>
      <c r="O252" s="184"/>
      <c r="P252" s="184"/>
      <c r="Q252" s="184"/>
      <c r="R252" s="184"/>
      <c r="S252" s="184"/>
      <c r="T252" s="185"/>
      <c r="AT252" s="179" t="s">
        <v>373</v>
      </c>
      <c r="AU252" s="179" t="s">
        <v>87</v>
      </c>
      <c r="AV252" s="13" t="s">
        <v>87</v>
      </c>
      <c r="AW252" s="13" t="s">
        <v>38</v>
      </c>
      <c r="AX252" s="13" t="s">
        <v>77</v>
      </c>
      <c r="AY252" s="179" t="s">
        <v>186</v>
      </c>
    </row>
    <row r="253" spans="2:51" s="15" customFormat="1">
      <c r="B253" s="194"/>
      <c r="D253" s="172" t="s">
        <v>373</v>
      </c>
      <c r="E253" s="195" t="s">
        <v>3</v>
      </c>
      <c r="F253" s="196" t="s">
        <v>1980</v>
      </c>
      <c r="H253" s="195" t="s">
        <v>3</v>
      </c>
      <c r="I253" s="197"/>
      <c r="L253" s="194"/>
      <c r="M253" s="198"/>
      <c r="N253" s="199"/>
      <c r="O253" s="199"/>
      <c r="P253" s="199"/>
      <c r="Q253" s="199"/>
      <c r="R253" s="199"/>
      <c r="S253" s="199"/>
      <c r="T253" s="200"/>
      <c r="AT253" s="195" t="s">
        <v>373</v>
      </c>
      <c r="AU253" s="195" t="s">
        <v>87</v>
      </c>
      <c r="AV253" s="15" t="s">
        <v>85</v>
      </c>
      <c r="AW253" s="15" t="s">
        <v>38</v>
      </c>
      <c r="AX253" s="15" t="s">
        <v>77</v>
      </c>
      <c r="AY253" s="195" t="s">
        <v>186</v>
      </c>
    </row>
    <row r="254" spans="2:51" s="13" customFormat="1">
      <c r="B254" s="178"/>
      <c r="D254" s="172" t="s">
        <v>373</v>
      </c>
      <c r="E254" s="179" t="s">
        <v>3</v>
      </c>
      <c r="F254" s="180" t="s">
        <v>1981</v>
      </c>
      <c r="H254" s="181">
        <v>11.25</v>
      </c>
      <c r="I254" s="182"/>
      <c r="L254" s="178"/>
      <c r="M254" s="183"/>
      <c r="N254" s="184"/>
      <c r="O254" s="184"/>
      <c r="P254" s="184"/>
      <c r="Q254" s="184"/>
      <c r="R254" s="184"/>
      <c r="S254" s="184"/>
      <c r="T254" s="185"/>
      <c r="AT254" s="179" t="s">
        <v>373</v>
      </c>
      <c r="AU254" s="179" t="s">
        <v>87</v>
      </c>
      <c r="AV254" s="13" t="s">
        <v>87</v>
      </c>
      <c r="AW254" s="13" t="s">
        <v>38</v>
      </c>
      <c r="AX254" s="13" t="s">
        <v>77</v>
      </c>
      <c r="AY254" s="179" t="s">
        <v>186</v>
      </c>
    </row>
    <row r="255" spans="2:51" s="13" customFormat="1">
      <c r="B255" s="178"/>
      <c r="D255" s="172" t="s">
        <v>373</v>
      </c>
      <c r="E255" s="179" t="s">
        <v>3</v>
      </c>
      <c r="F255" s="180" t="s">
        <v>1982</v>
      </c>
      <c r="H255" s="181">
        <v>-2.7</v>
      </c>
      <c r="I255" s="182"/>
      <c r="L255" s="178"/>
      <c r="M255" s="183"/>
      <c r="N255" s="184"/>
      <c r="O255" s="184"/>
      <c r="P255" s="184"/>
      <c r="Q255" s="184"/>
      <c r="R255" s="184"/>
      <c r="S255" s="184"/>
      <c r="T255" s="185"/>
      <c r="AT255" s="179" t="s">
        <v>373</v>
      </c>
      <c r="AU255" s="179" t="s">
        <v>87</v>
      </c>
      <c r="AV255" s="13" t="s">
        <v>87</v>
      </c>
      <c r="AW255" s="13" t="s">
        <v>38</v>
      </c>
      <c r="AX255" s="13" t="s">
        <v>77</v>
      </c>
      <c r="AY255" s="179" t="s">
        <v>186</v>
      </c>
    </row>
    <row r="256" spans="2:51" s="15" customFormat="1">
      <c r="B256" s="194"/>
      <c r="D256" s="172" t="s">
        <v>373</v>
      </c>
      <c r="E256" s="195" t="s">
        <v>3</v>
      </c>
      <c r="F256" s="196" t="s">
        <v>390</v>
      </c>
      <c r="H256" s="195" t="s">
        <v>3</v>
      </c>
      <c r="I256" s="197"/>
      <c r="L256" s="194"/>
      <c r="M256" s="198"/>
      <c r="N256" s="199"/>
      <c r="O256" s="199"/>
      <c r="P256" s="199"/>
      <c r="Q256" s="199"/>
      <c r="R256" s="199"/>
      <c r="S256" s="199"/>
      <c r="T256" s="200"/>
      <c r="AT256" s="195" t="s">
        <v>373</v>
      </c>
      <c r="AU256" s="195" t="s">
        <v>87</v>
      </c>
      <c r="AV256" s="15" t="s">
        <v>85</v>
      </c>
      <c r="AW256" s="15" t="s">
        <v>38</v>
      </c>
      <c r="AX256" s="15" t="s">
        <v>77</v>
      </c>
      <c r="AY256" s="195" t="s">
        <v>186</v>
      </c>
    </row>
    <row r="257" spans="1:65" s="13" customFormat="1">
      <c r="B257" s="178"/>
      <c r="D257" s="172" t="s">
        <v>373</v>
      </c>
      <c r="E257" s="179" t="s">
        <v>3</v>
      </c>
      <c r="F257" s="180" t="s">
        <v>1983</v>
      </c>
      <c r="H257" s="181">
        <v>2.1619999999999999</v>
      </c>
      <c r="I257" s="182"/>
      <c r="L257" s="178"/>
      <c r="M257" s="183"/>
      <c r="N257" s="184"/>
      <c r="O257" s="184"/>
      <c r="P257" s="184"/>
      <c r="Q257" s="184"/>
      <c r="R257" s="184"/>
      <c r="S257" s="184"/>
      <c r="T257" s="185"/>
      <c r="AT257" s="179" t="s">
        <v>373</v>
      </c>
      <c r="AU257" s="179" t="s">
        <v>87</v>
      </c>
      <c r="AV257" s="13" t="s">
        <v>87</v>
      </c>
      <c r="AW257" s="13" t="s">
        <v>38</v>
      </c>
      <c r="AX257" s="13" t="s">
        <v>77</v>
      </c>
      <c r="AY257" s="179" t="s">
        <v>186</v>
      </c>
    </row>
    <row r="258" spans="1:65" s="13" customFormat="1">
      <c r="B258" s="178"/>
      <c r="D258" s="172" t="s">
        <v>373</v>
      </c>
      <c r="E258" s="179" t="s">
        <v>3</v>
      </c>
      <c r="F258" s="180" t="s">
        <v>1984</v>
      </c>
      <c r="H258" s="181">
        <v>52.972999999999999</v>
      </c>
      <c r="I258" s="182"/>
      <c r="L258" s="178"/>
      <c r="M258" s="183"/>
      <c r="N258" s="184"/>
      <c r="O258" s="184"/>
      <c r="P258" s="184"/>
      <c r="Q258" s="184"/>
      <c r="R258" s="184"/>
      <c r="S258" s="184"/>
      <c r="T258" s="185"/>
      <c r="AT258" s="179" t="s">
        <v>373</v>
      </c>
      <c r="AU258" s="179" t="s">
        <v>87</v>
      </c>
      <c r="AV258" s="13" t="s">
        <v>87</v>
      </c>
      <c r="AW258" s="13" t="s">
        <v>38</v>
      </c>
      <c r="AX258" s="13" t="s">
        <v>77</v>
      </c>
      <c r="AY258" s="179" t="s">
        <v>186</v>
      </c>
    </row>
    <row r="259" spans="1:65" s="13" customFormat="1">
      <c r="B259" s="178"/>
      <c r="D259" s="172" t="s">
        <v>373</v>
      </c>
      <c r="E259" s="179" t="s">
        <v>3</v>
      </c>
      <c r="F259" s="180" t="s">
        <v>1985</v>
      </c>
      <c r="H259" s="181">
        <v>-32.4</v>
      </c>
      <c r="I259" s="182"/>
      <c r="L259" s="178"/>
      <c r="M259" s="183"/>
      <c r="N259" s="184"/>
      <c r="O259" s="184"/>
      <c r="P259" s="184"/>
      <c r="Q259" s="184"/>
      <c r="R259" s="184"/>
      <c r="S259" s="184"/>
      <c r="T259" s="185"/>
      <c r="AT259" s="179" t="s">
        <v>373</v>
      </c>
      <c r="AU259" s="179" t="s">
        <v>87</v>
      </c>
      <c r="AV259" s="13" t="s">
        <v>87</v>
      </c>
      <c r="AW259" s="13" t="s">
        <v>38</v>
      </c>
      <c r="AX259" s="13" t="s">
        <v>77</v>
      </c>
      <c r="AY259" s="179" t="s">
        <v>186</v>
      </c>
    </row>
    <row r="260" spans="1:65" s="15" customFormat="1">
      <c r="B260" s="194"/>
      <c r="D260" s="172" t="s">
        <v>373</v>
      </c>
      <c r="E260" s="195" t="s">
        <v>3</v>
      </c>
      <c r="F260" s="196" t="s">
        <v>1980</v>
      </c>
      <c r="H260" s="195" t="s">
        <v>3</v>
      </c>
      <c r="I260" s="197"/>
      <c r="L260" s="194"/>
      <c r="M260" s="198"/>
      <c r="N260" s="199"/>
      <c r="O260" s="199"/>
      <c r="P260" s="199"/>
      <c r="Q260" s="199"/>
      <c r="R260" s="199"/>
      <c r="S260" s="199"/>
      <c r="T260" s="200"/>
      <c r="AT260" s="195" t="s">
        <v>373</v>
      </c>
      <c r="AU260" s="195" t="s">
        <v>87</v>
      </c>
      <c r="AV260" s="15" t="s">
        <v>85</v>
      </c>
      <c r="AW260" s="15" t="s">
        <v>38</v>
      </c>
      <c r="AX260" s="15" t="s">
        <v>77</v>
      </c>
      <c r="AY260" s="195" t="s">
        <v>186</v>
      </c>
    </row>
    <row r="261" spans="1:65" s="13" customFormat="1">
      <c r="B261" s="178"/>
      <c r="D261" s="172" t="s">
        <v>373</v>
      </c>
      <c r="E261" s="179" t="s">
        <v>3</v>
      </c>
      <c r="F261" s="180" t="s">
        <v>1986</v>
      </c>
      <c r="H261" s="181">
        <v>32.159999999999997</v>
      </c>
      <c r="I261" s="182"/>
      <c r="L261" s="178"/>
      <c r="M261" s="183"/>
      <c r="N261" s="184"/>
      <c r="O261" s="184"/>
      <c r="P261" s="184"/>
      <c r="Q261" s="184"/>
      <c r="R261" s="184"/>
      <c r="S261" s="184"/>
      <c r="T261" s="185"/>
      <c r="AT261" s="179" t="s">
        <v>373</v>
      </c>
      <c r="AU261" s="179" t="s">
        <v>87</v>
      </c>
      <c r="AV261" s="13" t="s">
        <v>87</v>
      </c>
      <c r="AW261" s="13" t="s">
        <v>38</v>
      </c>
      <c r="AX261" s="13" t="s">
        <v>77</v>
      </c>
      <c r="AY261" s="179" t="s">
        <v>186</v>
      </c>
    </row>
    <row r="262" spans="1:65" s="13" customFormat="1">
      <c r="B262" s="178"/>
      <c r="D262" s="172" t="s">
        <v>373</v>
      </c>
      <c r="E262" s="179" t="s">
        <v>3</v>
      </c>
      <c r="F262" s="180" t="s">
        <v>1979</v>
      </c>
      <c r="H262" s="181">
        <v>-5.4</v>
      </c>
      <c r="I262" s="182"/>
      <c r="L262" s="178"/>
      <c r="M262" s="183"/>
      <c r="N262" s="184"/>
      <c r="O262" s="184"/>
      <c r="P262" s="184"/>
      <c r="Q262" s="184"/>
      <c r="R262" s="184"/>
      <c r="S262" s="184"/>
      <c r="T262" s="185"/>
      <c r="AT262" s="179" t="s">
        <v>373</v>
      </c>
      <c r="AU262" s="179" t="s">
        <v>87</v>
      </c>
      <c r="AV262" s="13" t="s">
        <v>87</v>
      </c>
      <c r="AW262" s="13" t="s">
        <v>38</v>
      </c>
      <c r="AX262" s="13" t="s">
        <v>77</v>
      </c>
      <c r="AY262" s="179" t="s">
        <v>186</v>
      </c>
    </row>
    <row r="263" spans="1:65" s="15" customFormat="1">
      <c r="B263" s="194"/>
      <c r="D263" s="172" t="s">
        <v>373</v>
      </c>
      <c r="E263" s="195" t="s">
        <v>3</v>
      </c>
      <c r="F263" s="196" t="s">
        <v>1832</v>
      </c>
      <c r="H263" s="195" t="s">
        <v>3</v>
      </c>
      <c r="I263" s="197"/>
      <c r="L263" s="194"/>
      <c r="M263" s="198"/>
      <c r="N263" s="199"/>
      <c r="O263" s="199"/>
      <c r="P263" s="199"/>
      <c r="Q263" s="199"/>
      <c r="R263" s="199"/>
      <c r="S263" s="199"/>
      <c r="T263" s="200"/>
      <c r="AT263" s="195" t="s">
        <v>373</v>
      </c>
      <c r="AU263" s="195" t="s">
        <v>87</v>
      </c>
      <c r="AV263" s="15" t="s">
        <v>85</v>
      </c>
      <c r="AW263" s="15" t="s">
        <v>38</v>
      </c>
      <c r="AX263" s="15" t="s">
        <v>77</v>
      </c>
      <c r="AY263" s="195" t="s">
        <v>186</v>
      </c>
    </row>
    <row r="264" spans="1:65" s="13" customFormat="1">
      <c r="B264" s="178"/>
      <c r="D264" s="172" t="s">
        <v>373</v>
      </c>
      <c r="E264" s="179" t="s">
        <v>3</v>
      </c>
      <c r="F264" s="180" t="s">
        <v>1987</v>
      </c>
      <c r="H264" s="181">
        <v>3.1920000000000002</v>
      </c>
      <c r="I264" s="182"/>
      <c r="L264" s="178"/>
      <c r="M264" s="183"/>
      <c r="N264" s="184"/>
      <c r="O264" s="184"/>
      <c r="P264" s="184"/>
      <c r="Q264" s="184"/>
      <c r="R264" s="184"/>
      <c r="S264" s="184"/>
      <c r="T264" s="185"/>
      <c r="AT264" s="179" t="s">
        <v>373</v>
      </c>
      <c r="AU264" s="179" t="s">
        <v>87</v>
      </c>
      <c r="AV264" s="13" t="s">
        <v>87</v>
      </c>
      <c r="AW264" s="13" t="s">
        <v>38</v>
      </c>
      <c r="AX264" s="13" t="s">
        <v>77</v>
      </c>
      <c r="AY264" s="179" t="s">
        <v>186</v>
      </c>
    </row>
    <row r="265" spans="1:65" s="13" customFormat="1">
      <c r="B265" s="178"/>
      <c r="D265" s="172" t="s">
        <v>373</v>
      </c>
      <c r="E265" s="179" t="s">
        <v>3</v>
      </c>
      <c r="F265" s="180" t="s">
        <v>1988</v>
      </c>
      <c r="H265" s="181">
        <v>-1.56</v>
      </c>
      <c r="I265" s="182"/>
      <c r="L265" s="178"/>
      <c r="M265" s="183"/>
      <c r="N265" s="184"/>
      <c r="O265" s="184"/>
      <c r="P265" s="184"/>
      <c r="Q265" s="184"/>
      <c r="R265" s="184"/>
      <c r="S265" s="184"/>
      <c r="T265" s="185"/>
      <c r="AT265" s="179" t="s">
        <v>373</v>
      </c>
      <c r="AU265" s="179" t="s">
        <v>87</v>
      </c>
      <c r="AV265" s="13" t="s">
        <v>87</v>
      </c>
      <c r="AW265" s="13" t="s">
        <v>38</v>
      </c>
      <c r="AX265" s="13" t="s">
        <v>77</v>
      </c>
      <c r="AY265" s="179" t="s">
        <v>186</v>
      </c>
    </row>
    <row r="266" spans="1:65" s="16" customFormat="1">
      <c r="B266" s="212"/>
      <c r="D266" s="172" t="s">
        <v>373</v>
      </c>
      <c r="E266" s="213" t="s">
        <v>1762</v>
      </c>
      <c r="F266" s="214" t="s">
        <v>1412</v>
      </c>
      <c r="H266" s="215">
        <v>90.253</v>
      </c>
      <c r="I266" s="216"/>
      <c r="L266" s="212"/>
      <c r="M266" s="217"/>
      <c r="N266" s="218"/>
      <c r="O266" s="218"/>
      <c r="P266" s="218"/>
      <c r="Q266" s="218"/>
      <c r="R266" s="218"/>
      <c r="S266" s="218"/>
      <c r="T266" s="219"/>
      <c r="AT266" s="213" t="s">
        <v>373</v>
      </c>
      <c r="AU266" s="213" t="s">
        <v>87</v>
      </c>
      <c r="AV266" s="16" t="s">
        <v>101</v>
      </c>
      <c r="AW266" s="16" t="s">
        <v>38</v>
      </c>
      <c r="AX266" s="16" t="s">
        <v>77</v>
      </c>
      <c r="AY266" s="213" t="s">
        <v>186</v>
      </c>
    </row>
    <row r="267" spans="1:65" s="14" customFormat="1">
      <c r="B267" s="186"/>
      <c r="D267" s="172" t="s">
        <v>373</v>
      </c>
      <c r="E267" s="187" t="s">
        <v>3</v>
      </c>
      <c r="F267" s="188" t="s">
        <v>375</v>
      </c>
      <c r="H267" s="189">
        <v>117.43300000000001</v>
      </c>
      <c r="I267" s="190"/>
      <c r="L267" s="186"/>
      <c r="M267" s="191"/>
      <c r="N267" s="192"/>
      <c r="O267" s="192"/>
      <c r="P267" s="192"/>
      <c r="Q267" s="192"/>
      <c r="R267" s="192"/>
      <c r="S267" s="192"/>
      <c r="T267" s="193"/>
      <c r="AT267" s="187" t="s">
        <v>373</v>
      </c>
      <c r="AU267" s="187" t="s">
        <v>87</v>
      </c>
      <c r="AV267" s="14" t="s">
        <v>200</v>
      </c>
      <c r="AW267" s="14" t="s">
        <v>38</v>
      </c>
      <c r="AX267" s="14" t="s">
        <v>85</v>
      </c>
      <c r="AY267" s="187" t="s">
        <v>186</v>
      </c>
    </row>
    <row r="268" spans="1:65" s="2" customFormat="1" ht="16.350000000000001" customHeight="1">
      <c r="A268" s="36"/>
      <c r="B268" s="147"/>
      <c r="C268" s="201" t="s">
        <v>600</v>
      </c>
      <c r="D268" s="201" t="s">
        <v>184</v>
      </c>
      <c r="E268" s="202" t="s">
        <v>3602</v>
      </c>
      <c r="F268" s="203" t="s">
        <v>3603</v>
      </c>
      <c r="G268" s="204" t="s">
        <v>370</v>
      </c>
      <c r="H268" s="205">
        <v>27.724</v>
      </c>
      <c r="I268" s="206"/>
      <c r="J268" s="207">
        <f>ROUND(I268*H268,2)</f>
        <v>0</v>
      </c>
      <c r="K268" s="208"/>
      <c r="L268" s="209"/>
      <c r="M268" s="210" t="s">
        <v>3</v>
      </c>
      <c r="N268" s="211" t="s">
        <v>48</v>
      </c>
      <c r="O268" s="57"/>
      <c r="P268" s="165">
        <f>O268*H268</f>
        <v>0</v>
      </c>
      <c r="Q268" s="165">
        <v>1.5E-3</v>
      </c>
      <c r="R268" s="165">
        <f>Q268*H268</f>
        <v>4.1585999999999998E-2</v>
      </c>
      <c r="S268" s="165">
        <v>0</v>
      </c>
      <c r="T268" s="166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61" t="s">
        <v>227</v>
      </c>
      <c r="AT268" s="161" t="s">
        <v>184</v>
      </c>
      <c r="AU268" s="161" t="s">
        <v>87</v>
      </c>
      <c r="AY268" s="20" t="s">
        <v>186</v>
      </c>
      <c r="BE268" s="162">
        <f>IF(N268="základní",J268,0)</f>
        <v>0</v>
      </c>
      <c r="BF268" s="162">
        <f>IF(N268="snížená",J268,0)</f>
        <v>0</v>
      </c>
      <c r="BG268" s="162">
        <f>IF(N268="zákl. přenesená",J268,0)</f>
        <v>0</v>
      </c>
      <c r="BH268" s="162">
        <f>IF(N268="sníž. přenesená",J268,0)</f>
        <v>0</v>
      </c>
      <c r="BI268" s="162">
        <f>IF(N268="nulová",J268,0)</f>
        <v>0</v>
      </c>
      <c r="BJ268" s="20" t="s">
        <v>85</v>
      </c>
      <c r="BK268" s="162">
        <f>ROUND(I268*H268,2)</f>
        <v>0</v>
      </c>
      <c r="BL268" s="20" t="s">
        <v>200</v>
      </c>
      <c r="BM268" s="161" t="s">
        <v>3604</v>
      </c>
    </row>
    <row r="269" spans="1:65" s="13" customFormat="1">
      <c r="B269" s="178"/>
      <c r="D269" s="172" t="s">
        <v>373</v>
      </c>
      <c r="E269" s="179" t="s">
        <v>3</v>
      </c>
      <c r="F269" s="180" t="s">
        <v>3453</v>
      </c>
      <c r="H269" s="181">
        <v>27.18</v>
      </c>
      <c r="I269" s="182"/>
      <c r="L269" s="178"/>
      <c r="M269" s="183"/>
      <c r="N269" s="184"/>
      <c r="O269" s="184"/>
      <c r="P269" s="184"/>
      <c r="Q269" s="184"/>
      <c r="R269" s="184"/>
      <c r="S269" s="184"/>
      <c r="T269" s="185"/>
      <c r="AT269" s="179" t="s">
        <v>373</v>
      </c>
      <c r="AU269" s="179" t="s">
        <v>87</v>
      </c>
      <c r="AV269" s="13" t="s">
        <v>87</v>
      </c>
      <c r="AW269" s="13" t="s">
        <v>38</v>
      </c>
      <c r="AX269" s="13" t="s">
        <v>85</v>
      </c>
      <c r="AY269" s="179" t="s">
        <v>186</v>
      </c>
    </row>
    <row r="270" spans="1:65" s="13" customFormat="1">
      <c r="B270" s="178"/>
      <c r="D270" s="172" t="s">
        <v>373</v>
      </c>
      <c r="F270" s="180" t="s">
        <v>3605</v>
      </c>
      <c r="H270" s="181">
        <v>27.724</v>
      </c>
      <c r="I270" s="182"/>
      <c r="L270" s="178"/>
      <c r="M270" s="183"/>
      <c r="N270" s="184"/>
      <c r="O270" s="184"/>
      <c r="P270" s="184"/>
      <c r="Q270" s="184"/>
      <c r="R270" s="184"/>
      <c r="S270" s="184"/>
      <c r="T270" s="185"/>
      <c r="AT270" s="179" t="s">
        <v>373</v>
      </c>
      <c r="AU270" s="179" t="s">
        <v>87</v>
      </c>
      <c r="AV270" s="13" t="s">
        <v>87</v>
      </c>
      <c r="AW270" s="13" t="s">
        <v>4</v>
      </c>
      <c r="AX270" s="13" t="s">
        <v>85</v>
      </c>
      <c r="AY270" s="179" t="s">
        <v>186</v>
      </c>
    </row>
    <row r="271" spans="1:65" s="2" customFormat="1" ht="23.45" customHeight="1">
      <c r="A271" s="36"/>
      <c r="B271" s="147"/>
      <c r="C271" s="201" t="s">
        <v>605</v>
      </c>
      <c r="D271" s="201" t="s">
        <v>184</v>
      </c>
      <c r="E271" s="202" t="s">
        <v>1840</v>
      </c>
      <c r="F271" s="203" t="s">
        <v>1841</v>
      </c>
      <c r="G271" s="204" t="s">
        <v>370</v>
      </c>
      <c r="H271" s="205">
        <v>92.058000000000007</v>
      </c>
      <c r="I271" s="206"/>
      <c r="J271" s="207">
        <f>ROUND(I271*H271,2)</f>
        <v>0</v>
      </c>
      <c r="K271" s="208"/>
      <c r="L271" s="209"/>
      <c r="M271" s="210" t="s">
        <v>3</v>
      </c>
      <c r="N271" s="211" t="s">
        <v>48</v>
      </c>
      <c r="O271" s="57"/>
      <c r="P271" s="165">
        <f>O271*H271</f>
        <v>0</v>
      </c>
      <c r="Q271" s="165">
        <v>3.5999999999999999E-3</v>
      </c>
      <c r="R271" s="165">
        <f>Q271*H271</f>
        <v>0.3314088</v>
      </c>
      <c r="S271" s="165">
        <v>0</v>
      </c>
      <c r="T271" s="166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61" t="s">
        <v>227</v>
      </c>
      <c r="AT271" s="161" t="s">
        <v>184</v>
      </c>
      <c r="AU271" s="161" t="s">
        <v>87</v>
      </c>
      <c r="AY271" s="20" t="s">
        <v>186</v>
      </c>
      <c r="BE271" s="162">
        <f>IF(N271="základní",J271,0)</f>
        <v>0</v>
      </c>
      <c r="BF271" s="162">
        <f>IF(N271="snížená",J271,0)</f>
        <v>0</v>
      </c>
      <c r="BG271" s="162">
        <f>IF(N271="zákl. přenesená",J271,0)</f>
        <v>0</v>
      </c>
      <c r="BH271" s="162">
        <f>IF(N271="sníž. přenesená",J271,0)</f>
        <v>0</v>
      </c>
      <c r="BI271" s="162">
        <f>IF(N271="nulová",J271,0)</f>
        <v>0</v>
      </c>
      <c r="BJ271" s="20" t="s">
        <v>85</v>
      </c>
      <c r="BK271" s="162">
        <f>ROUND(I271*H271,2)</f>
        <v>0</v>
      </c>
      <c r="BL271" s="20" t="s">
        <v>200</v>
      </c>
      <c r="BM271" s="161" t="s">
        <v>3606</v>
      </c>
    </row>
    <row r="272" spans="1:65" s="13" customFormat="1">
      <c r="B272" s="178"/>
      <c r="D272" s="172" t="s">
        <v>373</v>
      </c>
      <c r="E272" s="179" t="s">
        <v>3</v>
      </c>
      <c r="F272" s="180" t="s">
        <v>1762</v>
      </c>
      <c r="H272" s="181">
        <v>90.253</v>
      </c>
      <c r="I272" s="182"/>
      <c r="L272" s="178"/>
      <c r="M272" s="183"/>
      <c r="N272" s="184"/>
      <c r="O272" s="184"/>
      <c r="P272" s="184"/>
      <c r="Q272" s="184"/>
      <c r="R272" s="184"/>
      <c r="S272" s="184"/>
      <c r="T272" s="185"/>
      <c r="AT272" s="179" t="s">
        <v>373</v>
      </c>
      <c r="AU272" s="179" t="s">
        <v>87</v>
      </c>
      <c r="AV272" s="13" t="s">
        <v>87</v>
      </c>
      <c r="AW272" s="13" t="s">
        <v>38</v>
      </c>
      <c r="AX272" s="13" t="s">
        <v>85</v>
      </c>
      <c r="AY272" s="179" t="s">
        <v>186</v>
      </c>
    </row>
    <row r="273" spans="1:65" s="13" customFormat="1">
      <c r="B273" s="178"/>
      <c r="D273" s="172" t="s">
        <v>373</v>
      </c>
      <c r="F273" s="180" t="s">
        <v>3607</v>
      </c>
      <c r="H273" s="181">
        <v>92.058000000000007</v>
      </c>
      <c r="I273" s="182"/>
      <c r="L273" s="178"/>
      <c r="M273" s="183"/>
      <c r="N273" s="184"/>
      <c r="O273" s="184"/>
      <c r="P273" s="184"/>
      <c r="Q273" s="184"/>
      <c r="R273" s="184"/>
      <c r="S273" s="184"/>
      <c r="T273" s="185"/>
      <c r="AT273" s="179" t="s">
        <v>373</v>
      </c>
      <c r="AU273" s="179" t="s">
        <v>87</v>
      </c>
      <c r="AV273" s="13" t="s">
        <v>87</v>
      </c>
      <c r="AW273" s="13" t="s">
        <v>4</v>
      </c>
      <c r="AX273" s="13" t="s">
        <v>85</v>
      </c>
      <c r="AY273" s="179" t="s">
        <v>186</v>
      </c>
    </row>
    <row r="274" spans="1:65" s="2" customFormat="1" ht="42.75" customHeight="1">
      <c r="A274" s="36"/>
      <c r="B274" s="147"/>
      <c r="C274" s="148" t="s">
        <v>610</v>
      </c>
      <c r="D274" s="148" t="s">
        <v>189</v>
      </c>
      <c r="E274" s="149" t="s">
        <v>1853</v>
      </c>
      <c r="F274" s="150" t="s">
        <v>1854</v>
      </c>
      <c r="G274" s="151" t="s">
        <v>843</v>
      </c>
      <c r="H274" s="152">
        <v>448</v>
      </c>
      <c r="I274" s="153"/>
      <c r="J274" s="154">
        <f>ROUND(I274*H274,2)</f>
        <v>0</v>
      </c>
      <c r="K274" s="155"/>
      <c r="L274" s="37"/>
      <c r="M274" s="163" t="s">
        <v>3</v>
      </c>
      <c r="N274" s="164" t="s">
        <v>48</v>
      </c>
      <c r="O274" s="57"/>
      <c r="P274" s="165">
        <f>O274*H274</f>
        <v>0</v>
      </c>
      <c r="Q274" s="165">
        <v>3.31E-3</v>
      </c>
      <c r="R274" s="165">
        <f>Q274*H274</f>
        <v>1.48288</v>
      </c>
      <c r="S274" s="165">
        <v>0</v>
      </c>
      <c r="T274" s="166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61" t="s">
        <v>200</v>
      </c>
      <c r="AT274" s="161" t="s">
        <v>189</v>
      </c>
      <c r="AU274" s="161" t="s">
        <v>87</v>
      </c>
      <c r="AY274" s="20" t="s">
        <v>186</v>
      </c>
      <c r="BE274" s="162">
        <f>IF(N274="základní",J274,0)</f>
        <v>0</v>
      </c>
      <c r="BF274" s="162">
        <f>IF(N274="snížená",J274,0)</f>
        <v>0</v>
      </c>
      <c r="BG274" s="162">
        <f>IF(N274="zákl. přenesená",J274,0)</f>
        <v>0</v>
      </c>
      <c r="BH274" s="162">
        <f>IF(N274="sníž. přenesená",J274,0)</f>
        <v>0</v>
      </c>
      <c r="BI274" s="162">
        <f>IF(N274="nulová",J274,0)</f>
        <v>0</v>
      </c>
      <c r="BJ274" s="20" t="s">
        <v>85</v>
      </c>
      <c r="BK274" s="162">
        <f>ROUND(I274*H274,2)</f>
        <v>0</v>
      </c>
      <c r="BL274" s="20" t="s">
        <v>200</v>
      </c>
      <c r="BM274" s="161" t="s">
        <v>3608</v>
      </c>
    </row>
    <row r="275" spans="1:65" s="15" customFormat="1">
      <c r="B275" s="194"/>
      <c r="D275" s="172" t="s">
        <v>373</v>
      </c>
      <c r="E275" s="195" t="s">
        <v>3</v>
      </c>
      <c r="F275" s="196" t="s">
        <v>1856</v>
      </c>
      <c r="H275" s="195" t="s">
        <v>3</v>
      </c>
      <c r="I275" s="197"/>
      <c r="L275" s="194"/>
      <c r="M275" s="198"/>
      <c r="N275" s="199"/>
      <c r="O275" s="199"/>
      <c r="P275" s="199"/>
      <c r="Q275" s="199"/>
      <c r="R275" s="199"/>
      <c r="S275" s="199"/>
      <c r="T275" s="200"/>
      <c r="AT275" s="195" t="s">
        <v>373</v>
      </c>
      <c r="AU275" s="195" t="s">
        <v>87</v>
      </c>
      <c r="AV275" s="15" t="s">
        <v>85</v>
      </c>
      <c r="AW275" s="15" t="s">
        <v>38</v>
      </c>
      <c r="AX275" s="15" t="s">
        <v>77</v>
      </c>
      <c r="AY275" s="195" t="s">
        <v>186</v>
      </c>
    </row>
    <row r="276" spans="1:65" s="15" customFormat="1">
      <c r="B276" s="194"/>
      <c r="D276" s="172" t="s">
        <v>373</v>
      </c>
      <c r="E276" s="195" t="s">
        <v>3</v>
      </c>
      <c r="F276" s="196" t="s">
        <v>1857</v>
      </c>
      <c r="H276" s="195" t="s">
        <v>3</v>
      </c>
      <c r="I276" s="197"/>
      <c r="L276" s="194"/>
      <c r="M276" s="198"/>
      <c r="N276" s="199"/>
      <c r="O276" s="199"/>
      <c r="P276" s="199"/>
      <c r="Q276" s="199"/>
      <c r="R276" s="199"/>
      <c r="S276" s="199"/>
      <c r="T276" s="200"/>
      <c r="AT276" s="195" t="s">
        <v>373</v>
      </c>
      <c r="AU276" s="195" t="s">
        <v>87</v>
      </c>
      <c r="AV276" s="15" t="s">
        <v>85</v>
      </c>
      <c r="AW276" s="15" t="s">
        <v>38</v>
      </c>
      <c r="AX276" s="15" t="s">
        <v>77</v>
      </c>
      <c r="AY276" s="195" t="s">
        <v>186</v>
      </c>
    </row>
    <row r="277" spans="1:65" s="15" customFormat="1">
      <c r="B277" s="194"/>
      <c r="D277" s="172" t="s">
        <v>373</v>
      </c>
      <c r="E277" s="195" t="s">
        <v>3</v>
      </c>
      <c r="F277" s="196" t="s">
        <v>3609</v>
      </c>
      <c r="H277" s="195" t="s">
        <v>3</v>
      </c>
      <c r="I277" s="197"/>
      <c r="L277" s="194"/>
      <c r="M277" s="198"/>
      <c r="N277" s="199"/>
      <c r="O277" s="199"/>
      <c r="P277" s="199"/>
      <c r="Q277" s="199"/>
      <c r="R277" s="199"/>
      <c r="S277" s="199"/>
      <c r="T277" s="200"/>
      <c r="AT277" s="195" t="s">
        <v>373</v>
      </c>
      <c r="AU277" s="195" t="s">
        <v>87</v>
      </c>
      <c r="AV277" s="15" t="s">
        <v>85</v>
      </c>
      <c r="AW277" s="15" t="s">
        <v>38</v>
      </c>
      <c r="AX277" s="15" t="s">
        <v>77</v>
      </c>
      <c r="AY277" s="195" t="s">
        <v>186</v>
      </c>
    </row>
    <row r="278" spans="1:65" s="13" customFormat="1">
      <c r="B278" s="178"/>
      <c r="D278" s="172" t="s">
        <v>373</v>
      </c>
      <c r="E278" s="179" t="s">
        <v>3</v>
      </c>
      <c r="F278" s="180" t="s">
        <v>3610</v>
      </c>
      <c r="H278" s="181">
        <v>257.5</v>
      </c>
      <c r="I278" s="182"/>
      <c r="L278" s="178"/>
      <c r="M278" s="183"/>
      <c r="N278" s="184"/>
      <c r="O278" s="184"/>
      <c r="P278" s="184"/>
      <c r="Q278" s="184"/>
      <c r="R278" s="184"/>
      <c r="S278" s="184"/>
      <c r="T278" s="185"/>
      <c r="AT278" s="179" t="s">
        <v>373</v>
      </c>
      <c r="AU278" s="179" t="s">
        <v>87</v>
      </c>
      <c r="AV278" s="13" t="s">
        <v>87</v>
      </c>
      <c r="AW278" s="13" t="s">
        <v>38</v>
      </c>
      <c r="AX278" s="13" t="s">
        <v>77</v>
      </c>
      <c r="AY278" s="179" t="s">
        <v>186</v>
      </c>
    </row>
    <row r="279" spans="1:65" s="13" customFormat="1">
      <c r="B279" s="178"/>
      <c r="D279" s="172" t="s">
        <v>373</v>
      </c>
      <c r="E279" s="179" t="s">
        <v>3</v>
      </c>
      <c r="F279" s="180" t="s">
        <v>3611</v>
      </c>
      <c r="H279" s="181">
        <v>18</v>
      </c>
      <c r="I279" s="182"/>
      <c r="L279" s="178"/>
      <c r="M279" s="183"/>
      <c r="N279" s="184"/>
      <c r="O279" s="184"/>
      <c r="P279" s="184"/>
      <c r="Q279" s="184"/>
      <c r="R279" s="184"/>
      <c r="S279" s="184"/>
      <c r="T279" s="185"/>
      <c r="AT279" s="179" t="s">
        <v>373</v>
      </c>
      <c r="AU279" s="179" t="s">
        <v>87</v>
      </c>
      <c r="AV279" s="13" t="s">
        <v>87</v>
      </c>
      <c r="AW279" s="13" t="s">
        <v>38</v>
      </c>
      <c r="AX279" s="13" t="s">
        <v>77</v>
      </c>
      <c r="AY279" s="179" t="s">
        <v>186</v>
      </c>
    </row>
    <row r="280" spans="1:65" s="16" customFormat="1">
      <c r="B280" s="212"/>
      <c r="D280" s="172" t="s">
        <v>373</v>
      </c>
      <c r="E280" s="213" t="s">
        <v>1754</v>
      </c>
      <c r="F280" s="214" t="s">
        <v>1412</v>
      </c>
      <c r="H280" s="215">
        <v>275.5</v>
      </c>
      <c r="I280" s="216"/>
      <c r="L280" s="212"/>
      <c r="M280" s="217"/>
      <c r="N280" s="218"/>
      <c r="O280" s="218"/>
      <c r="P280" s="218"/>
      <c r="Q280" s="218"/>
      <c r="R280" s="218"/>
      <c r="S280" s="218"/>
      <c r="T280" s="219"/>
      <c r="AT280" s="213" t="s">
        <v>373</v>
      </c>
      <c r="AU280" s="213" t="s">
        <v>87</v>
      </c>
      <c r="AV280" s="16" t="s">
        <v>101</v>
      </c>
      <c r="AW280" s="16" t="s">
        <v>38</v>
      </c>
      <c r="AX280" s="16" t="s">
        <v>77</v>
      </c>
      <c r="AY280" s="213" t="s">
        <v>186</v>
      </c>
    </row>
    <row r="281" spans="1:65" s="15" customFormat="1">
      <c r="B281" s="194"/>
      <c r="D281" s="172" t="s">
        <v>373</v>
      </c>
      <c r="E281" s="195" t="s">
        <v>3</v>
      </c>
      <c r="F281" s="196" t="s">
        <v>419</v>
      </c>
      <c r="H281" s="195" t="s">
        <v>3</v>
      </c>
      <c r="I281" s="197"/>
      <c r="L281" s="194"/>
      <c r="M281" s="198"/>
      <c r="N281" s="199"/>
      <c r="O281" s="199"/>
      <c r="P281" s="199"/>
      <c r="Q281" s="199"/>
      <c r="R281" s="199"/>
      <c r="S281" s="199"/>
      <c r="T281" s="200"/>
      <c r="AT281" s="195" t="s">
        <v>373</v>
      </c>
      <c r="AU281" s="195" t="s">
        <v>87</v>
      </c>
      <c r="AV281" s="15" t="s">
        <v>85</v>
      </c>
      <c r="AW281" s="15" t="s">
        <v>38</v>
      </c>
      <c r="AX281" s="15" t="s">
        <v>77</v>
      </c>
      <c r="AY281" s="195" t="s">
        <v>186</v>
      </c>
    </row>
    <row r="282" spans="1:65" s="15" customFormat="1">
      <c r="B282" s="194"/>
      <c r="D282" s="172" t="s">
        <v>373</v>
      </c>
      <c r="E282" s="195" t="s">
        <v>3</v>
      </c>
      <c r="F282" s="196" t="s">
        <v>400</v>
      </c>
      <c r="H282" s="195" t="s">
        <v>3</v>
      </c>
      <c r="I282" s="197"/>
      <c r="L282" s="194"/>
      <c r="M282" s="198"/>
      <c r="N282" s="199"/>
      <c r="O282" s="199"/>
      <c r="P282" s="199"/>
      <c r="Q282" s="199"/>
      <c r="R282" s="199"/>
      <c r="S282" s="199"/>
      <c r="T282" s="200"/>
      <c r="AT282" s="195" t="s">
        <v>373</v>
      </c>
      <c r="AU282" s="195" t="s">
        <v>87</v>
      </c>
      <c r="AV282" s="15" t="s">
        <v>85</v>
      </c>
      <c r="AW282" s="15" t="s">
        <v>38</v>
      </c>
      <c r="AX282" s="15" t="s">
        <v>77</v>
      </c>
      <c r="AY282" s="195" t="s">
        <v>186</v>
      </c>
    </row>
    <row r="283" spans="1:65" s="15" customFormat="1">
      <c r="B283" s="194"/>
      <c r="D283" s="172" t="s">
        <v>373</v>
      </c>
      <c r="E283" s="195" t="s">
        <v>3</v>
      </c>
      <c r="F283" s="196" t="s">
        <v>381</v>
      </c>
      <c r="H283" s="195" t="s">
        <v>3</v>
      </c>
      <c r="I283" s="197"/>
      <c r="L283" s="194"/>
      <c r="M283" s="198"/>
      <c r="N283" s="199"/>
      <c r="O283" s="199"/>
      <c r="P283" s="199"/>
      <c r="Q283" s="199"/>
      <c r="R283" s="199"/>
      <c r="S283" s="199"/>
      <c r="T283" s="200"/>
      <c r="AT283" s="195" t="s">
        <v>373</v>
      </c>
      <c r="AU283" s="195" t="s">
        <v>87</v>
      </c>
      <c r="AV283" s="15" t="s">
        <v>85</v>
      </c>
      <c r="AW283" s="15" t="s">
        <v>38</v>
      </c>
      <c r="AX283" s="15" t="s">
        <v>77</v>
      </c>
      <c r="AY283" s="195" t="s">
        <v>186</v>
      </c>
    </row>
    <row r="284" spans="1:65" s="13" customFormat="1">
      <c r="B284" s="178"/>
      <c r="D284" s="172" t="s">
        <v>373</v>
      </c>
      <c r="E284" s="179" t="s">
        <v>3</v>
      </c>
      <c r="F284" s="180" t="s">
        <v>3612</v>
      </c>
      <c r="H284" s="181">
        <v>52.8</v>
      </c>
      <c r="I284" s="182"/>
      <c r="L284" s="178"/>
      <c r="M284" s="183"/>
      <c r="N284" s="184"/>
      <c r="O284" s="184"/>
      <c r="P284" s="184"/>
      <c r="Q284" s="184"/>
      <c r="R284" s="184"/>
      <c r="S284" s="184"/>
      <c r="T284" s="185"/>
      <c r="AT284" s="179" t="s">
        <v>373</v>
      </c>
      <c r="AU284" s="179" t="s">
        <v>87</v>
      </c>
      <c r="AV284" s="13" t="s">
        <v>87</v>
      </c>
      <c r="AW284" s="13" t="s">
        <v>38</v>
      </c>
      <c r="AX284" s="13" t="s">
        <v>77</v>
      </c>
      <c r="AY284" s="179" t="s">
        <v>186</v>
      </c>
    </row>
    <row r="285" spans="1:65" s="13" customFormat="1">
      <c r="B285" s="178"/>
      <c r="D285" s="172" t="s">
        <v>373</v>
      </c>
      <c r="E285" s="179" t="s">
        <v>3</v>
      </c>
      <c r="F285" s="180" t="s">
        <v>3613</v>
      </c>
      <c r="H285" s="181">
        <v>15</v>
      </c>
      <c r="I285" s="182"/>
      <c r="L285" s="178"/>
      <c r="M285" s="183"/>
      <c r="N285" s="184"/>
      <c r="O285" s="184"/>
      <c r="P285" s="184"/>
      <c r="Q285" s="184"/>
      <c r="R285" s="184"/>
      <c r="S285" s="184"/>
      <c r="T285" s="185"/>
      <c r="AT285" s="179" t="s">
        <v>373</v>
      </c>
      <c r="AU285" s="179" t="s">
        <v>87</v>
      </c>
      <c r="AV285" s="13" t="s">
        <v>87</v>
      </c>
      <c r="AW285" s="13" t="s">
        <v>38</v>
      </c>
      <c r="AX285" s="13" t="s">
        <v>77</v>
      </c>
      <c r="AY285" s="179" t="s">
        <v>186</v>
      </c>
    </row>
    <row r="286" spans="1:65" s="13" customFormat="1">
      <c r="B286" s="178"/>
      <c r="D286" s="172" t="s">
        <v>373</v>
      </c>
      <c r="E286" s="179" t="s">
        <v>3</v>
      </c>
      <c r="F286" s="180" t="s">
        <v>3614</v>
      </c>
      <c r="H286" s="181">
        <v>6.6</v>
      </c>
      <c r="I286" s="182"/>
      <c r="L286" s="178"/>
      <c r="M286" s="183"/>
      <c r="N286" s="184"/>
      <c r="O286" s="184"/>
      <c r="P286" s="184"/>
      <c r="Q286" s="184"/>
      <c r="R286" s="184"/>
      <c r="S286" s="184"/>
      <c r="T286" s="185"/>
      <c r="AT286" s="179" t="s">
        <v>373</v>
      </c>
      <c r="AU286" s="179" t="s">
        <v>87</v>
      </c>
      <c r="AV286" s="13" t="s">
        <v>87</v>
      </c>
      <c r="AW286" s="13" t="s">
        <v>38</v>
      </c>
      <c r="AX286" s="13" t="s">
        <v>77</v>
      </c>
      <c r="AY286" s="179" t="s">
        <v>186</v>
      </c>
    </row>
    <row r="287" spans="1:65" s="13" customFormat="1">
      <c r="B287" s="178"/>
      <c r="D287" s="172" t="s">
        <v>373</v>
      </c>
      <c r="E287" s="179" t="s">
        <v>3</v>
      </c>
      <c r="F287" s="180" t="s">
        <v>3615</v>
      </c>
      <c r="H287" s="181">
        <v>7.5</v>
      </c>
      <c r="I287" s="182"/>
      <c r="L287" s="178"/>
      <c r="M287" s="183"/>
      <c r="N287" s="184"/>
      <c r="O287" s="184"/>
      <c r="P287" s="184"/>
      <c r="Q287" s="184"/>
      <c r="R287" s="184"/>
      <c r="S287" s="184"/>
      <c r="T287" s="185"/>
      <c r="AT287" s="179" t="s">
        <v>373</v>
      </c>
      <c r="AU287" s="179" t="s">
        <v>87</v>
      </c>
      <c r="AV287" s="13" t="s">
        <v>87</v>
      </c>
      <c r="AW287" s="13" t="s">
        <v>38</v>
      </c>
      <c r="AX287" s="13" t="s">
        <v>77</v>
      </c>
      <c r="AY287" s="179" t="s">
        <v>186</v>
      </c>
    </row>
    <row r="288" spans="1:65" s="15" customFormat="1">
      <c r="B288" s="194"/>
      <c r="D288" s="172" t="s">
        <v>373</v>
      </c>
      <c r="E288" s="195" t="s">
        <v>3</v>
      </c>
      <c r="F288" s="196" t="s">
        <v>390</v>
      </c>
      <c r="H288" s="195" t="s">
        <v>3</v>
      </c>
      <c r="I288" s="197"/>
      <c r="L288" s="194"/>
      <c r="M288" s="198"/>
      <c r="N288" s="199"/>
      <c r="O288" s="199"/>
      <c r="P288" s="199"/>
      <c r="Q288" s="199"/>
      <c r="R288" s="199"/>
      <c r="S288" s="199"/>
      <c r="T288" s="200"/>
      <c r="AT288" s="195" t="s">
        <v>373</v>
      </c>
      <c r="AU288" s="195" t="s">
        <v>87</v>
      </c>
      <c r="AV288" s="15" t="s">
        <v>85</v>
      </c>
      <c r="AW288" s="15" t="s">
        <v>38</v>
      </c>
      <c r="AX288" s="15" t="s">
        <v>77</v>
      </c>
      <c r="AY288" s="195" t="s">
        <v>186</v>
      </c>
    </row>
    <row r="289" spans="1:65" s="13" customFormat="1">
      <c r="B289" s="178"/>
      <c r="D289" s="172" t="s">
        <v>373</v>
      </c>
      <c r="E289" s="179" t="s">
        <v>3</v>
      </c>
      <c r="F289" s="180" t="s">
        <v>3613</v>
      </c>
      <c r="H289" s="181">
        <v>15</v>
      </c>
      <c r="I289" s="182"/>
      <c r="L289" s="178"/>
      <c r="M289" s="183"/>
      <c r="N289" s="184"/>
      <c r="O289" s="184"/>
      <c r="P289" s="184"/>
      <c r="Q289" s="184"/>
      <c r="R289" s="184"/>
      <c r="S289" s="184"/>
      <c r="T289" s="185"/>
      <c r="AT289" s="179" t="s">
        <v>373</v>
      </c>
      <c r="AU289" s="179" t="s">
        <v>87</v>
      </c>
      <c r="AV289" s="13" t="s">
        <v>87</v>
      </c>
      <c r="AW289" s="13" t="s">
        <v>38</v>
      </c>
      <c r="AX289" s="13" t="s">
        <v>77</v>
      </c>
      <c r="AY289" s="179" t="s">
        <v>186</v>
      </c>
    </row>
    <row r="290" spans="1:65" s="13" customFormat="1">
      <c r="B290" s="178"/>
      <c r="D290" s="172" t="s">
        <v>373</v>
      </c>
      <c r="E290" s="179" t="s">
        <v>3</v>
      </c>
      <c r="F290" s="180" t="s">
        <v>3616</v>
      </c>
      <c r="H290" s="181">
        <v>75.599999999999994</v>
      </c>
      <c r="I290" s="182"/>
      <c r="L290" s="178"/>
      <c r="M290" s="183"/>
      <c r="N290" s="184"/>
      <c r="O290" s="184"/>
      <c r="P290" s="184"/>
      <c r="Q290" s="184"/>
      <c r="R290" s="184"/>
      <c r="S290" s="184"/>
      <c r="T290" s="185"/>
      <c r="AT290" s="179" t="s">
        <v>373</v>
      </c>
      <c r="AU290" s="179" t="s">
        <v>87</v>
      </c>
      <c r="AV290" s="13" t="s">
        <v>87</v>
      </c>
      <c r="AW290" s="13" t="s">
        <v>38</v>
      </c>
      <c r="AX290" s="13" t="s">
        <v>77</v>
      </c>
      <c r="AY290" s="179" t="s">
        <v>186</v>
      </c>
    </row>
    <row r="291" spans="1:65" s="16" customFormat="1">
      <c r="B291" s="212"/>
      <c r="D291" s="172" t="s">
        <v>373</v>
      </c>
      <c r="E291" s="213" t="s">
        <v>1756</v>
      </c>
      <c r="F291" s="214" t="s">
        <v>1412</v>
      </c>
      <c r="H291" s="215">
        <v>172.5</v>
      </c>
      <c r="I291" s="216"/>
      <c r="L291" s="212"/>
      <c r="M291" s="217"/>
      <c r="N291" s="218"/>
      <c r="O291" s="218"/>
      <c r="P291" s="218"/>
      <c r="Q291" s="218"/>
      <c r="R291" s="218"/>
      <c r="S291" s="218"/>
      <c r="T291" s="219"/>
      <c r="AT291" s="213" t="s">
        <v>373</v>
      </c>
      <c r="AU291" s="213" t="s">
        <v>87</v>
      </c>
      <c r="AV291" s="16" t="s">
        <v>101</v>
      </c>
      <c r="AW291" s="16" t="s">
        <v>38</v>
      </c>
      <c r="AX291" s="16" t="s">
        <v>77</v>
      </c>
      <c r="AY291" s="213" t="s">
        <v>186</v>
      </c>
    </row>
    <row r="292" spans="1:65" s="14" customFormat="1">
      <c r="B292" s="186"/>
      <c r="D292" s="172" t="s">
        <v>373</v>
      </c>
      <c r="E292" s="187" t="s">
        <v>1751</v>
      </c>
      <c r="F292" s="188" t="s">
        <v>375</v>
      </c>
      <c r="H292" s="189">
        <v>448</v>
      </c>
      <c r="I292" s="190"/>
      <c r="L292" s="186"/>
      <c r="M292" s="191"/>
      <c r="N292" s="192"/>
      <c r="O292" s="192"/>
      <c r="P292" s="192"/>
      <c r="Q292" s="192"/>
      <c r="R292" s="192"/>
      <c r="S292" s="192"/>
      <c r="T292" s="193"/>
      <c r="AT292" s="187" t="s">
        <v>373</v>
      </c>
      <c r="AU292" s="187" t="s">
        <v>87</v>
      </c>
      <c r="AV292" s="14" t="s">
        <v>200</v>
      </c>
      <c r="AW292" s="14" t="s">
        <v>38</v>
      </c>
      <c r="AX292" s="14" t="s">
        <v>85</v>
      </c>
      <c r="AY292" s="187" t="s">
        <v>186</v>
      </c>
    </row>
    <row r="293" spans="1:65" s="2" customFormat="1" ht="23.45" customHeight="1">
      <c r="A293" s="36"/>
      <c r="B293" s="147"/>
      <c r="C293" s="201" t="s">
        <v>616</v>
      </c>
      <c r="D293" s="201" t="s">
        <v>184</v>
      </c>
      <c r="E293" s="202" t="s">
        <v>1864</v>
      </c>
      <c r="F293" s="203" t="s">
        <v>1865</v>
      </c>
      <c r="G293" s="204" t="s">
        <v>370</v>
      </c>
      <c r="H293" s="205">
        <v>71.905000000000001</v>
      </c>
      <c r="I293" s="206"/>
      <c r="J293" s="207">
        <f>ROUND(I293*H293,2)</f>
        <v>0</v>
      </c>
      <c r="K293" s="208"/>
      <c r="L293" s="209"/>
      <c r="M293" s="210" t="s">
        <v>3</v>
      </c>
      <c r="N293" s="211" t="s">
        <v>48</v>
      </c>
      <c r="O293" s="57"/>
      <c r="P293" s="165">
        <f>O293*H293</f>
        <v>0</v>
      </c>
      <c r="Q293" s="165">
        <v>8.9999999999999998E-4</v>
      </c>
      <c r="R293" s="165">
        <f>Q293*H293</f>
        <v>6.4714499999999994E-2</v>
      </c>
      <c r="S293" s="165">
        <v>0</v>
      </c>
      <c r="T293" s="166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61" t="s">
        <v>227</v>
      </c>
      <c r="AT293" s="161" t="s">
        <v>184</v>
      </c>
      <c r="AU293" s="161" t="s">
        <v>87</v>
      </c>
      <c r="AY293" s="20" t="s">
        <v>186</v>
      </c>
      <c r="BE293" s="162">
        <f>IF(N293="základní",J293,0)</f>
        <v>0</v>
      </c>
      <c r="BF293" s="162">
        <f>IF(N293="snížená",J293,0)</f>
        <v>0</v>
      </c>
      <c r="BG293" s="162">
        <f>IF(N293="zákl. přenesená",J293,0)</f>
        <v>0</v>
      </c>
      <c r="BH293" s="162">
        <f>IF(N293="sníž. přenesená",J293,0)</f>
        <v>0</v>
      </c>
      <c r="BI293" s="162">
        <f>IF(N293="nulová",J293,0)</f>
        <v>0</v>
      </c>
      <c r="BJ293" s="20" t="s">
        <v>85</v>
      </c>
      <c r="BK293" s="162">
        <f>ROUND(I293*H293,2)</f>
        <v>0</v>
      </c>
      <c r="BL293" s="20" t="s">
        <v>200</v>
      </c>
      <c r="BM293" s="161" t="s">
        <v>3617</v>
      </c>
    </row>
    <row r="294" spans="1:65" s="15" customFormat="1">
      <c r="B294" s="194"/>
      <c r="D294" s="172" t="s">
        <v>373</v>
      </c>
      <c r="E294" s="195" t="s">
        <v>3</v>
      </c>
      <c r="F294" s="196" t="s">
        <v>419</v>
      </c>
      <c r="H294" s="195" t="s">
        <v>3</v>
      </c>
      <c r="I294" s="197"/>
      <c r="L294" s="194"/>
      <c r="M294" s="198"/>
      <c r="N294" s="199"/>
      <c r="O294" s="199"/>
      <c r="P294" s="199"/>
      <c r="Q294" s="199"/>
      <c r="R294" s="199"/>
      <c r="S294" s="199"/>
      <c r="T294" s="200"/>
      <c r="AT294" s="195" t="s">
        <v>373</v>
      </c>
      <c r="AU294" s="195" t="s">
        <v>87</v>
      </c>
      <c r="AV294" s="15" t="s">
        <v>85</v>
      </c>
      <c r="AW294" s="15" t="s">
        <v>38</v>
      </c>
      <c r="AX294" s="15" t="s">
        <v>77</v>
      </c>
      <c r="AY294" s="195" t="s">
        <v>186</v>
      </c>
    </row>
    <row r="295" spans="1:65" s="15" customFormat="1">
      <c r="B295" s="194"/>
      <c r="D295" s="172" t="s">
        <v>373</v>
      </c>
      <c r="E295" s="195" t="s">
        <v>3</v>
      </c>
      <c r="F295" s="196" t="s">
        <v>1857</v>
      </c>
      <c r="H295" s="195" t="s">
        <v>3</v>
      </c>
      <c r="I295" s="197"/>
      <c r="L295" s="194"/>
      <c r="M295" s="198"/>
      <c r="N295" s="199"/>
      <c r="O295" s="199"/>
      <c r="P295" s="199"/>
      <c r="Q295" s="199"/>
      <c r="R295" s="199"/>
      <c r="S295" s="199"/>
      <c r="T295" s="200"/>
      <c r="AT295" s="195" t="s">
        <v>373</v>
      </c>
      <c r="AU295" s="195" t="s">
        <v>87</v>
      </c>
      <c r="AV295" s="15" t="s">
        <v>85</v>
      </c>
      <c r="AW295" s="15" t="s">
        <v>38</v>
      </c>
      <c r="AX295" s="15" t="s">
        <v>77</v>
      </c>
      <c r="AY295" s="195" t="s">
        <v>186</v>
      </c>
    </row>
    <row r="296" spans="1:65" s="15" customFormat="1">
      <c r="B296" s="194"/>
      <c r="D296" s="172" t="s">
        <v>373</v>
      </c>
      <c r="E296" s="195" t="s">
        <v>3</v>
      </c>
      <c r="F296" s="196" t="s">
        <v>3609</v>
      </c>
      <c r="H296" s="195" t="s">
        <v>3</v>
      </c>
      <c r="I296" s="197"/>
      <c r="L296" s="194"/>
      <c r="M296" s="198"/>
      <c r="N296" s="199"/>
      <c r="O296" s="199"/>
      <c r="P296" s="199"/>
      <c r="Q296" s="199"/>
      <c r="R296" s="199"/>
      <c r="S296" s="199"/>
      <c r="T296" s="200"/>
      <c r="AT296" s="195" t="s">
        <v>373</v>
      </c>
      <c r="AU296" s="195" t="s">
        <v>87</v>
      </c>
      <c r="AV296" s="15" t="s">
        <v>85</v>
      </c>
      <c r="AW296" s="15" t="s">
        <v>38</v>
      </c>
      <c r="AX296" s="15" t="s">
        <v>77</v>
      </c>
      <c r="AY296" s="195" t="s">
        <v>186</v>
      </c>
    </row>
    <row r="297" spans="1:65" s="13" customFormat="1">
      <c r="B297" s="178"/>
      <c r="D297" s="172" t="s">
        <v>373</v>
      </c>
      <c r="E297" s="179" t="s">
        <v>3</v>
      </c>
      <c r="F297" s="180" t="s">
        <v>3618</v>
      </c>
      <c r="H297" s="181">
        <v>64.375</v>
      </c>
      <c r="I297" s="182"/>
      <c r="L297" s="178"/>
      <c r="M297" s="183"/>
      <c r="N297" s="184"/>
      <c r="O297" s="184"/>
      <c r="P297" s="184"/>
      <c r="Q297" s="184"/>
      <c r="R297" s="184"/>
      <c r="S297" s="184"/>
      <c r="T297" s="185"/>
      <c r="AT297" s="179" t="s">
        <v>373</v>
      </c>
      <c r="AU297" s="179" t="s">
        <v>87</v>
      </c>
      <c r="AV297" s="13" t="s">
        <v>87</v>
      </c>
      <c r="AW297" s="13" t="s">
        <v>38</v>
      </c>
      <c r="AX297" s="13" t="s">
        <v>77</v>
      </c>
      <c r="AY297" s="179" t="s">
        <v>186</v>
      </c>
    </row>
    <row r="298" spans="1:65" s="15" customFormat="1">
      <c r="B298" s="194"/>
      <c r="D298" s="172" t="s">
        <v>373</v>
      </c>
      <c r="E298" s="195" t="s">
        <v>3</v>
      </c>
      <c r="F298" s="196" t="s">
        <v>3619</v>
      </c>
      <c r="H298" s="195" t="s">
        <v>3</v>
      </c>
      <c r="I298" s="197"/>
      <c r="L298" s="194"/>
      <c r="M298" s="198"/>
      <c r="N298" s="199"/>
      <c r="O298" s="199"/>
      <c r="P298" s="199"/>
      <c r="Q298" s="199"/>
      <c r="R298" s="199"/>
      <c r="S298" s="199"/>
      <c r="T298" s="200"/>
      <c r="AT298" s="195" t="s">
        <v>373</v>
      </c>
      <c r="AU298" s="195" t="s">
        <v>87</v>
      </c>
      <c r="AV298" s="15" t="s">
        <v>85</v>
      </c>
      <c r="AW298" s="15" t="s">
        <v>38</v>
      </c>
      <c r="AX298" s="15" t="s">
        <v>77</v>
      </c>
      <c r="AY298" s="195" t="s">
        <v>186</v>
      </c>
    </row>
    <row r="299" spans="1:65" s="13" customFormat="1">
      <c r="B299" s="178"/>
      <c r="D299" s="172" t="s">
        <v>373</v>
      </c>
      <c r="E299" s="179" t="s">
        <v>3</v>
      </c>
      <c r="F299" s="180" t="s">
        <v>3620</v>
      </c>
      <c r="H299" s="181">
        <v>6.12</v>
      </c>
      <c r="I299" s="182"/>
      <c r="L299" s="178"/>
      <c r="M299" s="183"/>
      <c r="N299" s="184"/>
      <c r="O299" s="184"/>
      <c r="P299" s="184"/>
      <c r="Q299" s="184"/>
      <c r="R299" s="184"/>
      <c r="S299" s="184"/>
      <c r="T299" s="185"/>
      <c r="AT299" s="179" t="s">
        <v>373</v>
      </c>
      <c r="AU299" s="179" t="s">
        <v>87</v>
      </c>
      <c r="AV299" s="13" t="s">
        <v>87</v>
      </c>
      <c r="AW299" s="13" t="s">
        <v>38</v>
      </c>
      <c r="AX299" s="13" t="s">
        <v>77</v>
      </c>
      <c r="AY299" s="179" t="s">
        <v>186</v>
      </c>
    </row>
    <row r="300" spans="1:65" s="14" customFormat="1">
      <c r="B300" s="186"/>
      <c r="D300" s="172" t="s">
        <v>373</v>
      </c>
      <c r="E300" s="187" t="s">
        <v>3</v>
      </c>
      <c r="F300" s="188" t="s">
        <v>375</v>
      </c>
      <c r="H300" s="189">
        <v>70.495000000000005</v>
      </c>
      <c r="I300" s="190"/>
      <c r="L300" s="186"/>
      <c r="M300" s="191"/>
      <c r="N300" s="192"/>
      <c r="O300" s="192"/>
      <c r="P300" s="192"/>
      <c r="Q300" s="192"/>
      <c r="R300" s="192"/>
      <c r="S300" s="192"/>
      <c r="T300" s="193"/>
      <c r="AT300" s="187" t="s">
        <v>373</v>
      </c>
      <c r="AU300" s="187" t="s">
        <v>87</v>
      </c>
      <c r="AV300" s="14" t="s">
        <v>200</v>
      </c>
      <c r="AW300" s="14" t="s">
        <v>38</v>
      </c>
      <c r="AX300" s="14" t="s">
        <v>85</v>
      </c>
      <c r="AY300" s="187" t="s">
        <v>186</v>
      </c>
    </row>
    <row r="301" spans="1:65" s="13" customFormat="1">
      <c r="B301" s="178"/>
      <c r="D301" s="172" t="s">
        <v>373</v>
      </c>
      <c r="F301" s="180" t="s">
        <v>3621</v>
      </c>
      <c r="H301" s="181">
        <v>71.905000000000001</v>
      </c>
      <c r="I301" s="182"/>
      <c r="L301" s="178"/>
      <c r="M301" s="183"/>
      <c r="N301" s="184"/>
      <c r="O301" s="184"/>
      <c r="P301" s="184"/>
      <c r="Q301" s="184"/>
      <c r="R301" s="184"/>
      <c r="S301" s="184"/>
      <c r="T301" s="185"/>
      <c r="AT301" s="179" t="s">
        <v>373</v>
      </c>
      <c r="AU301" s="179" t="s">
        <v>87</v>
      </c>
      <c r="AV301" s="13" t="s">
        <v>87</v>
      </c>
      <c r="AW301" s="13" t="s">
        <v>4</v>
      </c>
      <c r="AX301" s="13" t="s">
        <v>85</v>
      </c>
      <c r="AY301" s="179" t="s">
        <v>186</v>
      </c>
    </row>
    <row r="302" spans="1:65" s="2" customFormat="1" ht="16.350000000000001" customHeight="1">
      <c r="A302" s="36"/>
      <c r="B302" s="147"/>
      <c r="C302" s="201" t="s">
        <v>621</v>
      </c>
      <c r="D302" s="201" t="s">
        <v>184</v>
      </c>
      <c r="E302" s="202" t="s">
        <v>1868</v>
      </c>
      <c r="F302" s="203" t="s">
        <v>1869</v>
      </c>
      <c r="G302" s="204" t="s">
        <v>370</v>
      </c>
      <c r="H302" s="205">
        <v>35.19</v>
      </c>
      <c r="I302" s="206"/>
      <c r="J302" s="207">
        <f>ROUND(I302*H302,2)</f>
        <v>0</v>
      </c>
      <c r="K302" s="208"/>
      <c r="L302" s="209"/>
      <c r="M302" s="210" t="s">
        <v>3</v>
      </c>
      <c r="N302" s="211" t="s">
        <v>48</v>
      </c>
      <c r="O302" s="57"/>
      <c r="P302" s="165">
        <f>O302*H302</f>
        <v>0</v>
      </c>
      <c r="Q302" s="165">
        <v>4.2000000000000002E-4</v>
      </c>
      <c r="R302" s="165">
        <f>Q302*H302</f>
        <v>1.4779799999999999E-2</v>
      </c>
      <c r="S302" s="165">
        <v>0</v>
      </c>
      <c r="T302" s="166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61" t="s">
        <v>227</v>
      </c>
      <c r="AT302" s="161" t="s">
        <v>184</v>
      </c>
      <c r="AU302" s="161" t="s">
        <v>87</v>
      </c>
      <c r="AY302" s="20" t="s">
        <v>186</v>
      </c>
      <c r="BE302" s="162">
        <f>IF(N302="základní",J302,0)</f>
        <v>0</v>
      </c>
      <c r="BF302" s="162">
        <f>IF(N302="snížená",J302,0)</f>
        <v>0</v>
      </c>
      <c r="BG302" s="162">
        <f>IF(N302="zákl. přenesená",J302,0)</f>
        <v>0</v>
      </c>
      <c r="BH302" s="162">
        <f>IF(N302="sníž. přenesená",J302,0)</f>
        <v>0</v>
      </c>
      <c r="BI302" s="162">
        <f>IF(N302="nulová",J302,0)</f>
        <v>0</v>
      </c>
      <c r="BJ302" s="20" t="s">
        <v>85</v>
      </c>
      <c r="BK302" s="162">
        <f>ROUND(I302*H302,2)</f>
        <v>0</v>
      </c>
      <c r="BL302" s="20" t="s">
        <v>200</v>
      </c>
      <c r="BM302" s="161" t="s">
        <v>3622</v>
      </c>
    </row>
    <row r="303" spans="1:65" s="13" customFormat="1">
      <c r="B303" s="178"/>
      <c r="D303" s="172" t="s">
        <v>373</v>
      </c>
      <c r="E303" s="179" t="s">
        <v>3</v>
      </c>
      <c r="F303" s="180" t="s">
        <v>1756</v>
      </c>
      <c r="H303" s="181">
        <v>172.5</v>
      </c>
      <c r="I303" s="182"/>
      <c r="L303" s="178"/>
      <c r="M303" s="183"/>
      <c r="N303" s="184"/>
      <c r="O303" s="184"/>
      <c r="P303" s="184"/>
      <c r="Q303" s="184"/>
      <c r="R303" s="184"/>
      <c r="S303" s="184"/>
      <c r="T303" s="185"/>
      <c r="AT303" s="179" t="s">
        <v>373</v>
      </c>
      <c r="AU303" s="179" t="s">
        <v>87</v>
      </c>
      <c r="AV303" s="13" t="s">
        <v>87</v>
      </c>
      <c r="AW303" s="13" t="s">
        <v>38</v>
      </c>
      <c r="AX303" s="13" t="s">
        <v>85</v>
      </c>
      <c r="AY303" s="179" t="s">
        <v>186</v>
      </c>
    </row>
    <row r="304" spans="1:65" s="13" customFormat="1">
      <c r="B304" s="178"/>
      <c r="D304" s="172" t="s">
        <v>373</v>
      </c>
      <c r="F304" s="180" t="s">
        <v>3623</v>
      </c>
      <c r="H304" s="181">
        <v>35.19</v>
      </c>
      <c r="I304" s="182"/>
      <c r="L304" s="178"/>
      <c r="M304" s="183"/>
      <c r="N304" s="184"/>
      <c r="O304" s="184"/>
      <c r="P304" s="184"/>
      <c r="Q304" s="184"/>
      <c r="R304" s="184"/>
      <c r="S304" s="184"/>
      <c r="T304" s="185"/>
      <c r="AT304" s="179" t="s">
        <v>373</v>
      </c>
      <c r="AU304" s="179" t="s">
        <v>87</v>
      </c>
      <c r="AV304" s="13" t="s">
        <v>87</v>
      </c>
      <c r="AW304" s="13" t="s">
        <v>4</v>
      </c>
      <c r="AX304" s="13" t="s">
        <v>85</v>
      </c>
      <c r="AY304" s="179" t="s">
        <v>186</v>
      </c>
    </row>
    <row r="305" spans="1:65" s="2" customFormat="1" ht="23.45" customHeight="1">
      <c r="A305" s="36"/>
      <c r="B305" s="147"/>
      <c r="C305" s="201" t="s">
        <v>625</v>
      </c>
      <c r="D305" s="201" t="s">
        <v>184</v>
      </c>
      <c r="E305" s="202" t="s">
        <v>3624</v>
      </c>
      <c r="F305" s="203" t="s">
        <v>3625</v>
      </c>
      <c r="G305" s="204" t="s">
        <v>370</v>
      </c>
      <c r="H305" s="205">
        <v>94.153999999999996</v>
      </c>
      <c r="I305" s="206"/>
      <c r="J305" s="207">
        <f>ROUND(I305*H305,2)</f>
        <v>0</v>
      </c>
      <c r="K305" s="208"/>
      <c r="L305" s="209"/>
      <c r="M305" s="210" t="s">
        <v>3</v>
      </c>
      <c r="N305" s="211" t="s">
        <v>48</v>
      </c>
      <c r="O305" s="57"/>
      <c r="P305" s="165">
        <f>O305*H305</f>
        <v>0</v>
      </c>
      <c r="Q305" s="165">
        <v>2.4E-2</v>
      </c>
      <c r="R305" s="165">
        <f>Q305*H305</f>
        <v>2.2596959999999999</v>
      </c>
      <c r="S305" s="165">
        <v>0</v>
      </c>
      <c r="T305" s="166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61" t="s">
        <v>227</v>
      </c>
      <c r="AT305" s="161" t="s">
        <v>184</v>
      </c>
      <c r="AU305" s="161" t="s">
        <v>87</v>
      </c>
      <c r="AY305" s="20" t="s">
        <v>186</v>
      </c>
      <c r="BE305" s="162">
        <f>IF(N305="základní",J305,0)</f>
        <v>0</v>
      </c>
      <c r="BF305" s="162">
        <f>IF(N305="snížená",J305,0)</f>
        <v>0</v>
      </c>
      <c r="BG305" s="162">
        <f>IF(N305="zákl. přenesená",J305,0)</f>
        <v>0</v>
      </c>
      <c r="BH305" s="162">
        <f>IF(N305="sníž. přenesená",J305,0)</f>
        <v>0</v>
      </c>
      <c r="BI305" s="162">
        <f>IF(N305="nulová",J305,0)</f>
        <v>0</v>
      </c>
      <c r="BJ305" s="20" t="s">
        <v>85</v>
      </c>
      <c r="BK305" s="162">
        <f>ROUND(I305*H305,2)</f>
        <v>0</v>
      </c>
      <c r="BL305" s="20" t="s">
        <v>200</v>
      </c>
      <c r="BM305" s="161" t="s">
        <v>3626</v>
      </c>
    </row>
    <row r="306" spans="1:65" s="13" customFormat="1">
      <c r="B306" s="178"/>
      <c r="D306" s="172" t="s">
        <v>373</v>
      </c>
      <c r="E306" s="179" t="s">
        <v>3</v>
      </c>
      <c r="F306" s="180" t="s">
        <v>3627</v>
      </c>
      <c r="H306" s="181">
        <v>94.153999999999996</v>
      </c>
      <c r="I306" s="182"/>
      <c r="L306" s="178"/>
      <c r="M306" s="183"/>
      <c r="N306" s="184"/>
      <c r="O306" s="184"/>
      <c r="P306" s="184"/>
      <c r="Q306" s="184"/>
      <c r="R306" s="184"/>
      <c r="S306" s="184"/>
      <c r="T306" s="185"/>
      <c r="AT306" s="179" t="s">
        <v>373</v>
      </c>
      <c r="AU306" s="179" t="s">
        <v>87</v>
      </c>
      <c r="AV306" s="13" t="s">
        <v>87</v>
      </c>
      <c r="AW306" s="13" t="s">
        <v>38</v>
      </c>
      <c r="AX306" s="13" t="s">
        <v>85</v>
      </c>
      <c r="AY306" s="179" t="s">
        <v>186</v>
      </c>
    </row>
    <row r="307" spans="1:65" s="2" customFormat="1" ht="36.75" customHeight="1">
      <c r="A307" s="36"/>
      <c r="B307" s="147"/>
      <c r="C307" s="148" t="s">
        <v>629</v>
      </c>
      <c r="D307" s="148" t="s">
        <v>189</v>
      </c>
      <c r="E307" s="149" t="s">
        <v>1872</v>
      </c>
      <c r="F307" s="150" t="s">
        <v>1873</v>
      </c>
      <c r="G307" s="151" t="s">
        <v>370</v>
      </c>
      <c r="H307" s="152">
        <v>92.308000000000007</v>
      </c>
      <c r="I307" s="153"/>
      <c r="J307" s="154">
        <f>ROUND(I307*H307,2)</f>
        <v>0</v>
      </c>
      <c r="K307" s="155"/>
      <c r="L307" s="37"/>
      <c r="M307" s="163" t="s">
        <v>3</v>
      </c>
      <c r="N307" s="164" t="s">
        <v>48</v>
      </c>
      <c r="O307" s="57"/>
      <c r="P307" s="165">
        <f>O307*H307</f>
        <v>0</v>
      </c>
      <c r="Q307" s="165">
        <v>9.3799999999999994E-3</v>
      </c>
      <c r="R307" s="165">
        <f>Q307*H307</f>
        <v>0.86584904000000007</v>
      </c>
      <c r="S307" s="165">
        <v>0</v>
      </c>
      <c r="T307" s="166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61" t="s">
        <v>200</v>
      </c>
      <c r="AT307" s="161" t="s">
        <v>189</v>
      </c>
      <c r="AU307" s="161" t="s">
        <v>87</v>
      </c>
      <c r="AY307" s="20" t="s">
        <v>186</v>
      </c>
      <c r="BE307" s="162">
        <f>IF(N307="základní",J307,0)</f>
        <v>0</v>
      </c>
      <c r="BF307" s="162">
        <f>IF(N307="snížená",J307,0)</f>
        <v>0</v>
      </c>
      <c r="BG307" s="162">
        <f>IF(N307="zákl. přenesená",J307,0)</f>
        <v>0</v>
      </c>
      <c r="BH307" s="162">
        <f>IF(N307="sníž. přenesená",J307,0)</f>
        <v>0</v>
      </c>
      <c r="BI307" s="162">
        <f>IF(N307="nulová",J307,0)</f>
        <v>0</v>
      </c>
      <c r="BJ307" s="20" t="s">
        <v>85</v>
      </c>
      <c r="BK307" s="162">
        <f>ROUND(I307*H307,2)</f>
        <v>0</v>
      </c>
      <c r="BL307" s="20" t="s">
        <v>200</v>
      </c>
      <c r="BM307" s="161" t="s">
        <v>3628</v>
      </c>
    </row>
    <row r="308" spans="1:65" s="15" customFormat="1">
      <c r="B308" s="194"/>
      <c r="D308" s="172" t="s">
        <v>373</v>
      </c>
      <c r="E308" s="195" t="s">
        <v>3</v>
      </c>
      <c r="F308" s="196" t="s">
        <v>1826</v>
      </c>
      <c r="H308" s="195" t="s">
        <v>3</v>
      </c>
      <c r="I308" s="197"/>
      <c r="L308" s="194"/>
      <c r="M308" s="198"/>
      <c r="N308" s="199"/>
      <c r="O308" s="199"/>
      <c r="P308" s="199"/>
      <c r="Q308" s="199"/>
      <c r="R308" s="199"/>
      <c r="S308" s="199"/>
      <c r="T308" s="200"/>
      <c r="AT308" s="195" t="s">
        <v>373</v>
      </c>
      <c r="AU308" s="195" t="s">
        <v>87</v>
      </c>
      <c r="AV308" s="15" t="s">
        <v>85</v>
      </c>
      <c r="AW308" s="15" t="s">
        <v>38</v>
      </c>
      <c r="AX308" s="15" t="s">
        <v>77</v>
      </c>
      <c r="AY308" s="195" t="s">
        <v>186</v>
      </c>
    </row>
    <row r="309" spans="1:65" s="15" customFormat="1">
      <c r="B309" s="194"/>
      <c r="D309" s="172" t="s">
        <v>373</v>
      </c>
      <c r="E309" s="195" t="s">
        <v>3</v>
      </c>
      <c r="F309" s="196" t="s">
        <v>1875</v>
      </c>
      <c r="H309" s="195" t="s">
        <v>3</v>
      </c>
      <c r="I309" s="197"/>
      <c r="L309" s="194"/>
      <c r="M309" s="198"/>
      <c r="N309" s="199"/>
      <c r="O309" s="199"/>
      <c r="P309" s="199"/>
      <c r="Q309" s="199"/>
      <c r="R309" s="199"/>
      <c r="S309" s="199"/>
      <c r="T309" s="200"/>
      <c r="AT309" s="195" t="s">
        <v>373</v>
      </c>
      <c r="AU309" s="195" t="s">
        <v>87</v>
      </c>
      <c r="AV309" s="15" t="s">
        <v>85</v>
      </c>
      <c r="AW309" s="15" t="s">
        <v>38</v>
      </c>
      <c r="AX309" s="15" t="s">
        <v>77</v>
      </c>
      <c r="AY309" s="195" t="s">
        <v>186</v>
      </c>
    </row>
    <row r="310" spans="1:65" s="15" customFormat="1">
      <c r="B310" s="194"/>
      <c r="D310" s="172" t="s">
        <v>373</v>
      </c>
      <c r="E310" s="195" t="s">
        <v>3</v>
      </c>
      <c r="F310" s="196" t="s">
        <v>381</v>
      </c>
      <c r="H310" s="195" t="s">
        <v>3</v>
      </c>
      <c r="I310" s="197"/>
      <c r="L310" s="194"/>
      <c r="M310" s="198"/>
      <c r="N310" s="199"/>
      <c r="O310" s="199"/>
      <c r="P310" s="199"/>
      <c r="Q310" s="199"/>
      <c r="R310" s="199"/>
      <c r="S310" s="199"/>
      <c r="T310" s="200"/>
      <c r="AT310" s="195" t="s">
        <v>373</v>
      </c>
      <c r="AU310" s="195" t="s">
        <v>87</v>
      </c>
      <c r="AV310" s="15" t="s">
        <v>85</v>
      </c>
      <c r="AW310" s="15" t="s">
        <v>38</v>
      </c>
      <c r="AX310" s="15" t="s">
        <v>77</v>
      </c>
      <c r="AY310" s="195" t="s">
        <v>186</v>
      </c>
    </row>
    <row r="311" spans="1:65" s="13" customFormat="1">
      <c r="B311" s="178"/>
      <c r="D311" s="172" t="s">
        <v>373</v>
      </c>
      <c r="E311" s="179" t="s">
        <v>3</v>
      </c>
      <c r="F311" s="180" t="s">
        <v>1960</v>
      </c>
      <c r="H311" s="181">
        <v>16.664999999999999</v>
      </c>
      <c r="I311" s="182"/>
      <c r="L311" s="178"/>
      <c r="M311" s="183"/>
      <c r="N311" s="184"/>
      <c r="O311" s="184"/>
      <c r="P311" s="184"/>
      <c r="Q311" s="184"/>
      <c r="R311" s="184"/>
      <c r="S311" s="184"/>
      <c r="T311" s="185"/>
      <c r="AT311" s="179" t="s">
        <v>373</v>
      </c>
      <c r="AU311" s="179" t="s">
        <v>87</v>
      </c>
      <c r="AV311" s="13" t="s">
        <v>87</v>
      </c>
      <c r="AW311" s="13" t="s">
        <v>38</v>
      </c>
      <c r="AX311" s="13" t="s">
        <v>77</v>
      </c>
      <c r="AY311" s="179" t="s">
        <v>186</v>
      </c>
    </row>
    <row r="312" spans="1:65" s="15" customFormat="1">
      <c r="B312" s="194"/>
      <c r="D312" s="172" t="s">
        <v>373</v>
      </c>
      <c r="E312" s="195" t="s">
        <v>3</v>
      </c>
      <c r="F312" s="196" t="s">
        <v>390</v>
      </c>
      <c r="H312" s="195" t="s">
        <v>3</v>
      </c>
      <c r="I312" s="197"/>
      <c r="L312" s="194"/>
      <c r="M312" s="198"/>
      <c r="N312" s="199"/>
      <c r="O312" s="199"/>
      <c r="P312" s="199"/>
      <c r="Q312" s="199"/>
      <c r="R312" s="199"/>
      <c r="S312" s="199"/>
      <c r="T312" s="200"/>
      <c r="AT312" s="195" t="s">
        <v>373</v>
      </c>
      <c r="AU312" s="195" t="s">
        <v>87</v>
      </c>
      <c r="AV312" s="15" t="s">
        <v>85</v>
      </c>
      <c r="AW312" s="15" t="s">
        <v>38</v>
      </c>
      <c r="AX312" s="15" t="s">
        <v>77</v>
      </c>
      <c r="AY312" s="195" t="s">
        <v>186</v>
      </c>
    </row>
    <row r="313" spans="1:65" s="13" customFormat="1">
      <c r="B313" s="178"/>
      <c r="D313" s="172" t="s">
        <v>373</v>
      </c>
      <c r="E313" s="179" t="s">
        <v>3</v>
      </c>
      <c r="F313" s="180" t="s">
        <v>1962</v>
      </c>
      <c r="H313" s="181">
        <v>30.7</v>
      </c>
      <c r="I313" s="182"/>
      <c r="L313" s="178"/>
      <c r="M313" s="183"/>
      <c r="N313" s="184"/>
      <c r="O313" s="184"/>
      <c r="P313" s="184"/>
      <c r="Q313" s="184"/>
      <c r="R313" s="184"/>
      <c r="S313" s="184"/>
      <c r="T313" s="185"/>
      <c r="AT313" s="179" t="s">
        <v>373</v>
      </c>
      <c r="AU313" s="179" t="s">
        <v>87</v>
      </c>
      <c r="AV313" s="13" t="s">
        <v>87</v>
      </c>
      <c r="AW313" s="13" t="s">
        <v>38</v>
      </c>
      <c r="AX313" s="13" t="s">
        <v>77</v>
      </c>
      <c r="AY313" s="179" t="s">
        <v>186</v>
      </c>
    </row>
    <row r="314" spans="1:65" s="13" customFormat="1">
      <c r="B314" s="178"/>
      <c r="D314" s="172" t="s">
        <v>373</v>
      </c>
      <c r="E314" s="179" t="s">
        <v>3</v>
      </c>
      <c r="F314" s="180" t="s">
        <v>1963</v>
      </c>
      <c r="H314" s="181">
        <v>74.766999999999996</v>
      </c>
      <c r="I314" s="182"/>
      <c r="L314" s="178"/>
      <c r="M314" s="183"/>
      <c r="N314" s="184"/>
      <c r="O314" s="184"/>
      <c r="P314" s="184"/>
      <c r="Q314" s="184"/>
      <c r="R314" s="184"/>
      <c r="S314" s="184"/>
      <c r="T314" s="185"/>
      <c r="AT314" s="179" t="s">
        <v>373</v>
      </c>
      <c r="AU314" s="179" t="s">
        <v>87</v>
      </c>
      <c r="AV314" s="13" t="s">
        <v>87</v>
      </c>
      <c r="AW314" s="13" t="s">
        <v>38</v>
      </c>
      <c r="AX314" s="13" t="s">
        <v>77</v>
      </c>
      <c r="AY314" s="179" t="s">
        <v>186</v>
      </c>
    </row>
    <row r="315" spans="1:65" s="13" customFormat="1">
      <c r="B315" s="178"/>
      <c r="D315" s="172" t="s">
        <v>373</v>
      </c>
      <c r="E315" s="179" t="s">
        <v>3</v>
      </c>
      <c r="F315" s="180" t="s">
        <v>3629</v>
      </c>
      <c r="H315" s="181">
        <v>-13.2</v>
      </c>
      <c r="I315" s="182"/>
      <c r="L315" s="178"/>
      <c r="M315" s="183"/>
      <c r="N315" s="184"/>
      <c r="O315" s="184"/>
      <c r="P315" s="184"/>
      <c r="Q315" s="184"/>
      <c r="R315" s="184"/>
      <c r="S315" s="184"/>
      <c r="T315" s="185"/>
      <c r="AT315" s="179" t="s">
        <v>373</v>
      </c>
      <c r="AU315" s="179" t="s">
        <v>87</v>
      </c>
      <c r="AV315" s="13" t="s">
        <v>87</v>
      </c>
      <c r="AW315" s="13" t="s">
        <v>38</v>
      </c>
      <c r="AX315" s="13" t="s">
        <v>77</v>
      </c>
      <c r="AY315" s="179" t="s">
        <v>186</v>
      </c>
    </row>
    <row r="316" spans="1:65" s="13" customFormat="1">
      <c r="B316" s="178"/>
      <c r="D316" s="172" t="s">
        <v>373</v>
      </c>
      <c r="E316" s="179" t="s">
        <v>3</v>
      </c>
      <c r="F316" s="180" t="s">
        <v>1965</v>
      </c>
      <c r="H316" s="181">
        <v>-32.4</v>
      </c>
      <c r="I316" s="182"/>
      <c r="L316" s="178"/>
      <c r="M316" s="183"/>
      <c r="N316" s="184"/>
      <c r="O316" s="184"/>
      <c r="P316" s="184"/>
      <c r="Q316" s="184"/>
      <c r="R316" s="184"/>
      <c r="S316" s="184"/>
      <c r="T316" s="185"/>
      <c r="AT316" s="179" t="s">
        <v>373</v>
      </c>
      <c r="AU316" s="179" t="s">
        <v>87</v>
      </c>
      <c r="AV316" s="13" t="s">
        <v>87</v>
      </c>
      <c r="AW316" s="13" t="s">
        <v>38</v>
      </c>
      <c r="AX316" s="13" t="s">
        <v>77</v>
      </c>
      <c r="AY316" s="179" t="s">
        <v>186</v>
      </c>
    </row>
    <row r="317" spans="1:65" s="13" customFormat="1">
      <c r="B317" s="178"/>
      <c r="D317" s="172" t="s">
        <v>373</v>
      </c>
      <c r="E317" s="179" t="s">
        <v>3</v>
      </c>
      <c r="F317" s="180" t="s">
        <v>1966</v>
      </c>
      <c r="H317" s="181">
        <v>-8.64</v>
      </c>
      <c r="I317" s="182"/>
      <c r="L317" s="178"/>
      <c r="M317" s="183"/>
      <c r="N317" s="184"/>
      <c r="O317" s="184"/>
      <c r="P317" s="184"/>
      <c r="Q317" s="184"/>
      <c r="R317" s="184"/>
      <c r="S317" s="184"/>
      <c r="T317" s="185"/>
      <c r="AT317" s="179" t="s">
        <v>373</v>
      </c>
      <c r="AU317" s="179" t="s">
        <v>87</v>
      </c>
      <c r="AV317" s="13" t="s">
        <v>87</v>
      </c>
      <c r="AW317" s="13" t="s">
        <v>38</v>
      </c>
      <c r="AX317" s="13" t="s">
        <v>77</v>
      </c>
      <c r="AY317" s="179" t="s">
        <v>186</v>
      </c>
    </row>
    <row r="318" spans="1:65" s="15" customFormat="1">
      <c r="B318" s="194"/>
      <c r="D318" s="172" t="s">
        <v>373</v>
      </c>
      <c r="E318" s="195" t="s">
        <v>3</v>
      </c>
      <c r="F318" s="196" t="s">
        <v>1832</v>
      </c>
      <c r="H318" s="195" t="s">
        <v>3</v>
      </c>
      <c r="I318" s="197"/>
      <c r="L318" s="194"/>
      <c r="M318" s="198"/>
      <c r="N318" s="199"/>
      <c r="O318" s="199"/>
      <c r="P318" s="199"/>
      <c r="Q318" s="199"/>
      <c r="R318" s="199"/>
      <c r="S318" s="199"/>
      <c r="T318" s="200"/>
      <c r="AT318" s="195" t="s">
        <v>373</v>
      </c>
      <c r="AU318" s="195" t="s">
        <v>87</v>
      </c>
      <c r="AV318" s="15" t="s">
        <v>85</v>
      </c>
      <c r="AW318" s="15" t="s">
        <v>38</v>
      </c>
      <c r="AX318" s="15" t="s">
        <v>77</v>
      </c>
      <c r="AY318" s="195" t="s">
        <v>186</v>
      </c>
    </row>
    <row r="319" spans="1:65" s="13" customFormat="1">
      <c r="B319" s="178"/>
      <c r="D319" s="172" t="s">
        <v>373</v>
      </c>
      <c r="E319" s="179" t="s">
        <v>3</v>
      </c>
      <c r="F319" s="180" t="s">
        <v>1967</v>
      </c>
      <c r="H319" s="181">
        <v>45.326000000000001</v>
      </c>
      <c r="I319" s="182"/>
      <c r="L319" s="178"/>
      <c r="M319" s="183"/>
      <c r="N319" s="184"/>
      <c r="O319" s="184"/>
      <c r="P319" s="184"/>
      <c r="Q319" s="184"/>
      <c r="R319" s="184"/>
      <c r="S319" s="184"/>
      <c r="T319" s="185"/>
      <c r="AT319" s="179" t="s">
        <v>373</v>
      </c>
      <c r="AU319" s="179" t="s">
        <v>87</v>
      </c>
      <c r="AV319" s="13" t="s">
        <v>87</v>
      </c>
      <c r="AW319" s="13" t="s">
        <v>38</v>
      </c>
      <c r="AX319" s="13" t="s">
        <v>77</v>
      </c>
      <c r="AY319" s="179" t="s">
        <v>186</v>
      </c>
    </row>
    <row r="320" spans="1:65" s="13" customFormat="1">
      <c r="B320" s="178"/>
      <c r="D320" s="172" t="s">
        <v>373</v>
      </c>
      <c r="E320" s="179" t="s">
        <v>3</v>
      </c>
      <c r="F320" s="180" t="s">
        <v>1968</v>
      </c>
      <c r="H320" s="181">
        <v>-19.89</v>
      </c>
      <c r="I320" s="182"/>
      <c r="L320" s="178"/>
      <c r="M320" s="183"/>
      <c r="N320" s="184"/>
      <c r="O320" s="184"/>
      <c r="P320" s="184"/>
      <c r="Q320" s="184"/>
      <c r="R320" s="184"/>
      <c r="S320" s="184"/>
      <c r="T320" s="185"/>
      <c r="AT320" s="179" t="s">
        <v>373</v>
      </c>
      <c r="AU320" s="179" t="s">
        <v>87</v>
      </c>
      <c r="AV320" s="13" t="s">
        <v>87</v>
      </c>
      <c r="AW320" s="13" t="s">
        <v>38</v>
      </c>
      <c r="AX320" s="13" t="s">
        <v>77</v>
      </c>
      <c r="AY320" s="179" t="s">
        <v>186</v>
      </c>
    </row>
    <row r="321" spans="1:65" s="13" customFormat="1">
      <c r="B321" s="178"/>
      <c r="D321" s="172" t="s">
        <v>373</v>
      </c>
      <c r="E321" s="179" t="s">
        <v>3</v>
      </c>
      <c r="F321" s="180" t="s">
        <v>1969</v>
      </c>
      <c r="H321" s="181">
        <v>-1.02</v>
      </c>
      <c r="I321" s="182"/>
      <c r="L321" s="178"/>
      <c r="M321" s="183"/>
      <c r="N321" s="184"/>
      <c r="O321" s="184"/>
      <c r="P321" s="184"/>
      <c r="Q321" s="184"/>
      <c r="R321" s="184"/>
      <c r="S321" s="184"/>
      <c r="T321" s="185"/>
      <c r="AT321" s="179" t="s">
        <v>373</v>
      </c>
      <c r="AU321" s="179" t="s">
        <v>87</v>
      </c>
      <c r="AV321" s="13" t="s">
        <v>87</v>
      </c>
      <c r="AW321" s="13" t="s">
        <v>38</v>
      </c>
      <c r="AX321" s="13" t="s">
        <v>77</v>
      </c>
      <c r="AY321" s="179" t="s">
        <v>186</v>
      </c>
    </row>
    <row r="322" spans="1:65" s="14" customFormat="1">
      <c r="B322" s="186"/>
      <c r="D322" s="172" t="s">
        <v>373</v>
      </c>
      <c r="E322" s="187" t="s">
        <v>1742</v>
      </c>
      <c r="F322" s="188" t="s">
        <v>375</v>
      </c>
      <c r="H322" s="189">
        <v>92.308000000000007</v>
      </c>
      <c r="I322" s="190"/>
      <c r="L322" s="186"/>
      <c r="M322" s="191"/>
      <c r="N322" s="192"/>
      <c r="O322" s="192"/>
      <c r="P322" s="192"/>
      <c r="Q322" s="192"/>
      <c r="R322" s="192"/>
      <c r="S322" s="192"/>
      <c r="T322" s="193"/>
      <c r="AT322" s="187" t="s">
        <v>373</v>
      </c>
      <c r="AU322" s="187" t="s">
        <v>87</v>
      </c>
      <c r="AV322" s="14" t="s">
        <v>200</v>
      </c>
      <c r="AW322" s="14" t="s">
        <v>38</v>
      </c>
      <c r="AX322" s="14" t="s">
        <v>85</v>
      </c>
      <c r="AY322" s="187" t="s">
        <v>186</v>
      </c>
    </row>
    <row r="323" spans="1:65" s="2" customFormat="1" ht="36.75" customHeight="1">
      <c r="A323" s="36"/>
      <c r="B323" s="147"/>
      <c r="C323" s="148" t="s">
        <v>634</v>
      </c>
      <c r="D323" s="148" t="s">
        <v>189</v>
      </c>
      <c r="E323" s="149" t="s">
        <v>1884</v>
      </c>
      <c r="F323" s="150" t="s">
        <v>1885</v>
      </c>
      <c r="G323" s="151" t="s">
        <v>370</v>
      </c>
      <c r="H323" s="152">
        <v>988.44500000000005</v>
      </c>
      <c r="I323" s="153"/>
      <c r="J323" s="154">
        <f>ROUND(I323*H323,2)</f>
        <v>0</v>
      </c>
      <c r="K323" s="155"/>
      <c r="L323" s="37"/>
      <c r="M323" s="163" t="s">
        <v>3</v>
      </c>
      <c r="N323" s="164" t="s">
        <v>48</v>
      </c>
      <c r="O323" s="57"/>
      <c r="P323" s="165">
        <f>O323*H323</f>
        <v>0</v>
      </c>
      <c r="Q323" s="165">
        <v>9.4400000000000005E-3</v>
      </c>
      <c r="R323" s="165">
        <f>Q323*H323</f>
        <v>9.3309208000000012</v>
      </c>
      <c r="S323" s="165">
        <v>0</v>
      </c>
      <c r="T323" s="166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61" t="s">
        <v>200</v>
      </c>
      <c r="AT323" s="161" t="s">
        <v>189</v>
      </c>
      <c r="AU323" s="161" t="s">
        <v>87</v>
      </c>
      <c r="AY323" s="20" t="s">
        <v>186</v>
      </c>
      <c r="BE323" s="162">
        <f>IF(N323="základní",J323,0)</f>
        <v>0</v>
      </c>
      <c r="BF323" s="162">
        <f>IF(N323="snížená",J323,0)</f>
        <v>0</v>
      </c>
      <c r="BG323" s="162">
        <f>IF(N323="zákl. přenesená",J323,0)</f>
        <v>0</v>
      </c>
      <c r="BH323" s="162">
        <f>IF(N323="sníž. přenesená",J323,0)</f>
        <v>0</v>
      </c>
      <c r="BI323" s="162">
        <f>IF(N323="nulová",J323,0)</f>
        <v>0</v>
      </c>
      <c r="BJ323" s="20" t="s">
        <v>85</v>
      </c>
      <c r="BK323" s="162">
        <f>ROUND(I323*H323,2)</f>
        <v>0</v>
      </c>
      <c r="BL323" s="20" t="s">
        <v>200</v>
      </c>
      <c r="BM323" s="161" t="s">
        <v>3630</v>
      </c>
    </row>
    <row r="324" spans="1:65" s="15" customFormat="1">
      <c r="B324" s="194"/>
      <c r="D324" s="172" t="s">
        <v>373</v>
      </c>
      <c r="E324" s="195" t="s">
        <v>3</v>
      </c>
      <c r="F324" s="196" t="s">
        <v>1887</v>
      </c>
      <c r="H324" s="195" t="s">
        <v>3</v>
      </c>
      <c r="I324" s="197"/>
      <c r="L324" s="194"/>
      <c r="M324" s="198"/>
      <c r="N324" s="199"/>
      <c r="O324" s="199"/>
      <c r="P324" s="199"/>
      <c r="Q324" s="199"/>
      <c r="R324" s="199"/>
      <c r="S324" s="199"/>
      <c r="T324" s="200"/>
      <c r="AT324" s="195" t="s">
        <v>373</v>
      </c>
      <c r="AU324" s="195" t="s">
        <v>87</v>
      </c>
      <c r="AV324" s="15" t="s">
        <v>85</v>
      </c>
      <c r="AW324" s="15" t="s">
        <v>38</v>
      </c>
      <c r="AX324" s="15" t="s">
        <v>77</v>
      </c>
      <c r="AY324" s="195" t="s">
        <v>186</v>
      </c>
    </row>
    <row r="325" spans="1:65" s="15" customFormat="1">
      <c r="B325" s="194"/>
      <c r="D325" s="172" t="s">
        <v>373</v>
      </c>
      <c r="E325" s="195" t="s">
        <v>3</v>
      </c>
      <c r="F325" s="196" t="s">
        <v>1888</v>
      </c>
      <c r="H325" s="195" t="s">
        <v>3</v>
      </c>
      <c r="I325" s="197"/>
      <c r="L325" s="194"/>
      <c r="M325" s="198"/>
      <c r="N325" s="199"/>
      <c r="O325" s="199"/>
      <c r="P325" s="199"/>
      <c r="Q325" s="199"/>
      <c r="R325" s="199"/>
      <c r="S325" s="199"/>
      <c r="T325" s="200"/>
      <c r="AT325" s="195" t="s">
        <v>373</v>
      </c>
      <c r="AU325" s="195" t="s">
        <v>87</v>
      </c>
      <c r="AV325" s="15" t="s">
        <v>85</v>
      </c>
      <c r="AW325" s="15" t="s">
        <v>38</v>
      </c>
      <c r="AX325" s="15" t="s">
        <v>77</v>
      </c>
      <c r="AY325" s="195" t="s">
        <v>186</v>
      </c>
    </row>
    <row r="326" spans="1:65" s="15" customFormat="1">
      <c r="B326" s="194"/>
      <c r="D326" s="172" t="s">
        <v>373</v>
      </c>
      <c r="E326" s="195" t="s">
        <v>3</v>
      </c>
      <c r="F326" s="196" t="s">
        <v>3631</v>
      </c>
      <c r="H326" s="195" t="s">
        <v>3</v>
      </c>
      <c r="I326" s="197"/>
      <c r="L326" s="194"/>
      <c r="M326" s="198"/>
      <c r="N326" s="199"/>
      <c r="O326" s="199"/>
      <c r="P326" s="199"/>
      <c r="Q326" s="199"/>
      <c r="R326" s="199"/>
      <c r="S326" s="199"/>
      <c r="T326" s="200"/>
      <c r="AT326" s="195" t="s">
        <v>373</v>
      </c>
      <c r="AU326" s="195" t="s">
        <v>87</v>
      </c>
      <c r="AV326" s="15" t="s">
        <v>85</v>
      </c>
      <c r="AW326" s="15" t="s">
        <v>38</v>
      </c>
      <c r="AX326" s="15" t="s">
        <v>77</v>
      </c>
      <c r="AY326" s="195" t="s">
        <v>186</v>
      </c>
    </row>
    <row r="327" spans="1:65" s="15" customFormat="1">
      <c r="B327" s="194"/>
      <c r="D327" s="172" t="s">
        <v>373</v>
      </c>
      <c r="E327" s="195" t="s">
        <v>3</v>
      </c>
      <c r="F327" s="196" t="s">
        <v>381</v>
      </c>
      <c r="H327" s="195" t="s">
        <v>3</v>
      </c>
      <c r="I327" s="197"/>
      <c r="L327" s="194"/>
      <c r="M327" s="198"/>
      <c r="N327" s="199"/>
      <c r="O327" s="199"/>
      <c r="P327" s="199"/>
      <c r="Q327" s="199"/>
      <c r="R327" s="199"/>
      <c r="S327" s="199"/>
      <c r="T327" s="200"/>
      <c r="AT327" s="195" t="s">
        <v>373</v>
      </c>
      <c r="AU327" s="195" t="s">
        <v>87</v>
      </c>
      <c r="AV327" s="15" t="s">
        <v>85</v>
      </c>
      <c r="AW327" s="15" t="s">
        <v>38</v>
      </c>
      <c r="AX327" s="15" t="s">
        <v>77</v>
      </c>
      <c r="AY327" s="195" t="s">
        <v>186</v>
      </c>
    </row>
    <row r="328" spans="1:65" s="13" customFormat="1">
      <c r="B328" s="178"/>
      <c r="D328" s="172" t="s">
        <v>373</v>
      </c>
      <c r="E328" s="179" t="s">
        <v>3</v>
      </c>
      <c r="F328" s="180" t="s">
        <v>3632</v>
      </c>
      <c r="H328" s="181">
        <v>570.62300000000005</v>
      </c>
      <c r="I328" s="182"/>
      <c r="L328" s="178"/>
      <c r="M328" s="183"/>
      <c r="N328" s="184"/>
      <c r="O328" s="184"/>
      <c r="P328" s="184"/>
      <c r="Q328" s="184"/>
      <c r="R328" s="184"/>
      <c r="S328" s="184"/>
      <c r="T328" s="185"/>
      <c r="AT328" s="179" t="s">
        <v>373</v>
      </c>
      <c r="AU328" s="179" t="s">
        <v>87</v>
      </c>
      <c r="AV328" s="13" t="s">
        <v>87</v>
      </c>
      <c r="AW328" s="13" t="s">
        <v>38</v>
      </c>
      <c r="AX328" s="13" t="s">
        <v>77</v>
      </c>
      <c r="AY328" s="179" t="s">
        <v>186</v>
      </c>
    </row>
    <row r="329" spans="1:65" s="13" customFormat="1">
      <c r="B329" s="178"/>
      <c r="D329" s="172" t="s">
        <v>373</v>
      </c>
      <c r="E329" s="179" t="s">
        <v>3</v>
      </c>
      <c r="F329" s="180" t="s">
        <v>3633</v>
      </c>
      <c r="H329" s="181">
        <v>-1.96</v>
      </c>
      <c r="I329" s="182"/>
      <c r="L329" s="178"/>
      <c r="M329" s="183"/>
      <c r="N329" s="184"/>
      <c r="O329" s="184"/>
      <c r="P329" s="184"/>
      <c r="Q329" s="184"/>
      <c r="R329" s="184"/>
      <c r="S329" s="184"/>
      <c r="T329" s="185"/>
      <c r="AT329" s="179" t="s">
        <v>373</v>
      </c>
      <c r="AU329" s="179" t="s">
        <v>87</v>
      </c>
      <c r="AV329" s="13" t="s">
        <v>87</v>
      </c>
      <c r="AW329" s="13" t="s">
        <v>38</v>
      </c>
      <c r="AX329" s="13" t="s">
        <v>77</v>
      </c>
      <c r="AY329" s="179" t="s">
        <v>186</v>
      </c>
    </row>
    <row r="330" spans="1:65" s="13" customFormat="1">
      <c r="B330" s="178"/>
      <c r="D330" s="172" t="s">
        <v>373</v>
      </c>
      <c r="E330" s="179" t="s">
        <v>3</v>
      </c>
      <c r="F330" s="180" t="s">
        <v>3634</v>
      </c>
      <c r="H330" s="181">
        <v>22.276</v>
      </c>
      <c r="I330" s="182"/>
      <c r="L330" s="178"/>
      <c r="M330" s="183"/>
      <c r="N330" s="184"/>
      <c r="O330" s="184"/>
      <c r="P330" s="184"/>
      <c r="Q330" s="184"/>
      <c r="R330" s="184"/>
      <c r="S330" s="184"/>
      <c r="T330" s="185"/>
      <c r="AT330" s="179" t="s">
        <v>373</v>
      </c>
      <c r="AU330" s="179" t="s">
        <v>87</v>
      </c>
      <c r="AV330" s="13" t="s">
        <v>87</v>
      </c>
      <c r="AW330" s="13" t="s">
        <v>38</v>
      </c>
      <c r="AX330" s="13" t="s">
        <v>77</v>
      </c>
      <c r="AY330" s="179" t="s">
        <v>186</v>
      </c>
    </row>
    <row r="331" spans="1:65" s="13" customFormat="1">
      <c r="B331" s="178"/>
      <c r="D331" s="172" t="s">
        <v>373</v>
      </c>
      <c r="E331" s="179" t="s">
        <v>3</v>
      </c>
      <c r="F331" s="180" t="s">
        <v>3635</v>
      </c>
      <c r="H331" s="181">
        <v>-162</v>
      </c>
      <c r="I331" s="182"/>
      <c r="L331" s="178"/>
      <c r="M331" s="183"/>
      <c r="N331" s="184"/>
      <c r="O331" s="184"/>
      <c r="P331" s="184"/>
      <c r="Q331" s="184"/>
      <c r="R331" s="184"/>
      <c r="S331" s="184"/>
      <c r="T331" s="185"/>
      <c r="AT331" s="179" t="s">
        <v>373</v>
      </c>
      <c r="AU331" s="179" t="s">
        <v>87</v>
      </c>
      <c r="AV331" s="13" t="s">
        <v>87</v>
      </c>
      <c r="AW331" s="13" t="s">
        <v>38</v>
      </c>
      <c r="AX331" s="13" t="s">
        <v>77</v>
      </c>
      <c r="AY331" s="179" t="s">
        <v>186</v>
      </c>
    </row>
    <row r="332" spans="1:65" s="13" customFormat="1">
      <c r="B332" s="178"/>
      <c r="D332" s="172" t="s">
        <v>373</v>
      </c>
      <c r="E332" s="179" t="s">
        <v>3</v>
      </c>
      <c r="F332" s="180" t="s">
        <v>3636</v>
      </c>
      <c r="H332" s="181">
        <v>-22.5</v>
      </c>
      <c r="I332" s="182"/>
      <c r="L332" s="178"/>
      <c r="M332" s="183"/>
      <c r="N332" s="184"/>
      <c r="O332" s="184"/>
      <c r="P332" s="184"/>
      <c r="Q332" s="184"/>
      <c r="R332" s="184"/>
      <c r="S332" s="184"/>
      <c r="T332" s="185"/>
      <c r="AT332" s="179" t="s">
        <v>373</v>
      </c>
      <c r="AU332" s="179" t="s">
        <v>87</v>
      </c>
      <c r="AV332" s="13" t="s">
        <v>87</v>
      </c>
      <c r="AW332" s="13" t="s">
        <v>38</v>
      </c>
      <c r="AX332" s="13" t="s">
        <v>77</v>
      </c>
      <c r="AY332" s="179" t="s">
        <v>186</v>
      </c>
    </row>
    <row r="333" spans="1:65" s="13" customFormat="1">
      <c r="B333" s="178"/>
      <c r="D333" s="172" t="s">
        <v>373</v>
      </c>
      <c r="E333" s="179" t="s">
        <v>3</v>
      </c>
      <c r="F333" s="180" t="s">
        <v>3637</v>
      </c>
      <c r="H333" s="181">
        <v>-9.51</v>
      </c>
      <c r="I333" s="182"/>
      <c r="L333" s="178"/>
      <c r="M333" s="183"/>
      <c r="N333" s="184"/>
      <c r="O333" s="184"/>
      <c r="P333" s="184"/>
      <c r="Q333" s="184"/>
      <c r="R333" s="184"/>
      <c r="S333" s="184"/>
      <c r="T333" s="185"/>
      <c r="AT333" s="179" t="s">
        <v>373</v>
      </c>
      <c r="AU333" s="179" t="s">
        <v>87</v>
      </c>
      <c r="AV333" s="13" t="s">
        <v>87</v>
      </c>
      <c r="AW333" s="13" t="s">
        <v>38</v>
      </c>
      <c r="AX333" s="13" t="s">
        <v>77</v>
      </c>
      <c r="AY333" s="179" t="s">
        <v>186</v>
      </c>
    </row>
    <row r="334" spans="1:65" s="13" customFormat="1">
      <c r="B334" s="178"/>
      <c r="D334" s="172" t="s">
        <v>373</v>
      </c>
      <c r="E334" s="179" t="s">
        <v>3</v>
      </c>
      <c r="F334" s="180" t="s">
        <v>3638</v>
      </c>
      <c r="H334" s="181">
        <v>-15.4</v>
      </c>
      <c r="I334" s="182"/>
      <c r="L334" s="178"/>
      <c r="M334" s="183"/>
      <c r="N334" s="184"/>
      <c r="O334" s="184"/>
      <c r="P334" s="184"/>
      <c r="Q334" s="184"/>
      <c r="R334" s="184"/>
      <c r="S334" s="184"/>
      <c r="T334" s="185"/>
      <c r="AT334" s="179" t="s">
        <v>373</v>
      </c>
      <c r="AU334" s="179" t="s">
        <v>87</v>
      </c>
      <c r="AV334" s="13" t="s">
        <v>87</v>
      </c>
      <c r="AW334" s="13" t="s">
        <v>38</v>
      </c>
      <c r="AX334" s="13" t="s">
        <v>77</v>
      </c>
      <c r="AY334" s="179" t="s">
        <v>186</v>
      </c>
    </row>
    <row r="335" spans="1:65" s="15" customFormat="1">
      <c r="B335" s="194"/>
      <c r="D335" s="172" t="s">
        <v>373</v>
      </c>
      <c r="E335" s="195" t="s">
        <v>3</v>
      </c>
      <c r="F335" s="196" t="s">
        <v>385</v>
      </c>
      <c r="H335" s="195" t="s">
        <v>3</v>
      </c>
      <c r="I335" s="197"/>
      <c r="L335" s="194"/>
      <c r="M335" s="198"/>
      <c r="N335" s="199"/>
      <c r="O335" s="199"/>
      <c r="P335" s="199"/>
      <c r="Q335" s="199"/>
      <c r="R335" s="199"/>
      <c r="S335" s="199"/>
      <c r="T335" s="200"/>
      <c r="AT335" s="195" t="s">
        <v>373</v>
      </c>
      <c r="AU335" s="195" t="s">
        <v>87</v>
      </c>
      <c r="AV335" s="15" t="s">
        <v>85</v>
      </c>
      <c r="AW335" s="15" t="s">
        <v>38</v>
      </c>
      <c r="AX335" s="15" t="s">
        <v>77</v>
      </c>
      <c r="AY335" s="195" t="s">
        <v>186</v>
      </c>
    </row>
    <row r="336" spans="1:65" s="13" customFormat="1">
      <c r="B336" s="178"/>
      <c r="D336" s="172" t="s">
        <v>373</v>
      </c>
      <c r="E336" s="179" t="s">
        <v>3</v>
      </c>
      <c r="F336" s="180" t="s">
        <v>3639</v>
      </c>
      <c r="H336" s="181">
        <v>158.86000000000001</v>
      </c>
      <c r="I336" s="182"/>
      <c r="L336" s="178"/>
      <c r="M336" s="183"/>
      <c r="N336" s="184"/>
      <c r="O336" s="184"/>
      <c r="P336" s="184"/>
      <c r="Q336" s="184"/>
      <c r="R336" s="184"/>
      <c r="S336" s="184"/>
      <c r="T336" s="185"/>
      <c r="AT336" s="179" t="s">
        <v>373</v>
      </c>
      <c r="AU336" s="179" t="s">
        <v>87</v>
      </c>
      <c r="AV336" s="13" t="s">
        <v>87</v>
      </c>
      <c r="AW336" s="13" t="s">
        <v>38</v>
      </c>
      <c r="AX336" s="13" t="s">
        <v>77</v>
      </c>
      <c r="AY336" s="179" t="s">
        <v>186</v>
      </c>
    </row>
    <row r="337" spans="1:65" s="13" customFormat="1">
      <c r="B337" s="178"/>
      <c r="D337" s="172" t="s">
        <v>373</v>
      </c>
      <c r="E337" s="179" t="s">
        <v>3</v>
      </c>
      <c r="F337" s="180" t="s">
        <v>3640</v>
      </c>
      <c r="H337" s="181">
        <v>-17.64</v>
      </c>
      <c r="I337" s="182"/>
      <c r="L337" s="178"/>
      <c r="M337" s="183"/>
      <c r="N337" s="184"/>
      <c r="O337" s="184"/>
      <c r="P337" s="184"/>
      <c r="Q337" s="184"/>
      <c r="R337" s="184"/>
      <c r="S337" s="184"/>
      <c r="T337" s="185"/>
      <c r="AT337" s="179" t="s">
        <v>373</v>
      </c>
      <c r="AU337" s="179" t="s">
        <v>87</v>
      </c>
      <c r="AV337" s="13" t="s">
        <v>87</v>
      </c>
      <c r="AW337" s="13" t="s">
        <v>38</v>
      </c>
      <c r="AX337" s="13" t="s">
        <v>77</v>
      </c>
      <c r="AY337" s="179" t="s">
        <v>186</v>
      </c>
    </row>
    <row r="338" spans="1:65" s="15" customFormat="1">
      <c r="B338" s="194"/>
      <c r="D338" s="172" t="s">
        <v>373</v>
      </c>
      <c r="E338" s="195" t="s">
        <v>3</v>
      </c>
      <c r="F338" s="196" t="s">
        <v>390</v>
      </c>
      <c r="H338" s="195" t="s">
        <v>3</v>
      </c>
      <c r="I338" s="197"/>
      <c r="L338" s="194"/>
      <c r="M338" s="198"/>
      <c r="N338" s="199"/>
      <c r="O338" s="199"/>
      <c r="P338" s="199"/>
      <c r="Q338" s="199"/>
      <c r="R338" s="199"/>
      <c r="S338" s="199"/>
      <c r="T338" s="200"/>
      <c r="AT338" s="195" t="s">
        <v>373</v>
      </c>
      <c r="AU338" s="195" t="s">
        <v>87</v>
      </c>
      <c r="AV338" s="15" t="s">
        <v>85</v>
      </c>
      <c r="AW338" s="15" t="s">
        <v>38</v>
      </c>
      <c r="AX338" s="15" t="s">
        <v>77</v>
      </c>
      <c r="AY338" s="195" t="s">
        <v>186</v>
      </c>
    </row>
    <row r="339" spans="1:65" s="13" customFormat="1">
      <c r="B339" s="178"/>
      <c r="D339" s="172" t="s">
        <v>373</v>
      </c>
      <c r="E339" s="179" t="s">
        <v>3</v>
      </c>
      <c r="F339" s="180" t="s">
        <v>3641</v>
      </c>
      <c r="H339" s="181">
        <v>451.88</v>
      </c>
      <c r="I339" s="182"/>
      <c r="L339" s="178"/>
      <c r="M339" s="183"/>
      <c r="N339" s="184"/>
      <c r="O339" s="184"/>
      <c r="P339" s="184"/>
      <c r="Q339" s="184"/>
      <c r="R339" s="184"/>
      <c r="S339" s="184"/>
      <c r="T339" s="185"/>
      <c r="AT339" s="179" t="s">
        <v>373</v>
      </c>
      <c r="AU339" s="179" t="s">
        <v>87</v>
      </c>
      <c r="AV339" s="13" t="s">
        <v>87</v>
      </c>
      <c r="AW339" s="13" t="s">
        <v>38</v>
      </c>
      <c r="AX339" s="13" t="s">
        <v>77</v>
      </c>
      <c r="AY339" s="179" t="s">
        <v>186</v>
      </c>
    </row>
    <row r="340" spans="1:65" s="13" customFormat="1">
      <c r="B340" s="178"/>
      <c r="D340" s="172" t="s">
        <v>373</v>
      </c>
      <c r="E340" s="179" t="s">
        <v>3</v>
      </c>
      <c r="F340" s="180" t="s">
        <v>3634</v>
      </c>
      <c r="H340" s="181">
        <v>22.276</v>
      </c>
      <c r="I340" s="182"/>
      <c r="L340" s="178"/>
      <c r="M340" s="183"/>
      <c r="N340" s="184"/>
      <c r="O340" s="184"/>
      <c r="P340" s="184"/>
      <c r="Q340" s="184"/>
      <c r="R340" s="184"/>
      <c r="S340" s="184"/>
      <c r="T340" s="185"/>
      <c r="AT340" s="179" t="s">
        <v>373</v>
      </c>
      <c r="AU340" s="179" t="s">
        <v>87</v>
      </c>
      <c r="AV340" s="13" t="s">
        <v>87</v>
      </c>
      <c r="AW340" s="13" t="s">
        <v>38</v>
      </c>
      <c r="AX340" s="13" t="s">
        <v>77</v>
      </c>
      <c r="AY340" s="179" t="s">
        <v>186</v>
      </c>
    </row>
    <row r="341" spans="1:65" s="13" customFormat="1">
      <c r="B341" s="178"/>
      <c r="D341" s="172" t="s">
        <v>373</v>
      </c>
      <c r="E341" s="179" t="s">
        <v>3</v>
      </c>
      <c r="F341" s="180" t="s">
        <v>3642</v>
      </c>
      <c r="H341" s="181">
        <v>-129.6</v>
      </c>
      <c r="I341" s="182"/>
      <c r="L341" s="178"/>
      <c r="M341" s="183"/>
      <c r="N341" s="184"/>
      <c r="O341" s="184"/>
      <c r="P341" s="184"/>
      <c r="Q341" s="184"/>
      <c r="R341" s="184"/>
      <c r="S341" s="184"/>
      <c r="T341" s="185"/>
      <c r="AT341" s="179" t="s">
        <v>373</v>
      </c>
      <c r="AU341" s="179" t="s">
        <v>87</v>
      </c>
      <c r="AV341" s="13" t="s">
        <v>87</v>
      </c>
      <c r="AW341" s="13" t="s">
        <v>38</v>
      </c>
      <c r="AX341" s="13" t="s">
        <v>77</v>
      </c>
      <c r="AY341" s="179" t="s">
        <v>186</v>
      </c>
    </row>
    <row r="342" spans="1:65" s="13" customFormat="1">
      <c r="B342" s="178"/>
      <c r="D342" s="172" t="s">
        <v>373</v>
      </c>
      <c r="E342" s="179" t="s">
        <v>3</v>
      </c>
      <c r="F342" s="180" t="s">
        <v>3643</v>
      </c>
      <c r="H342" s="181">
        <v>-25.92</v>
      </c>
      <c r="I342" s="182"/>
      <c r="L342" s="178"/>
      <c r="M342" s="183"/>
      <c r="N342" s="184"/>
      <c r="O342" s="184"/>
      <c r="P342" s="184"/>
      <c r="Q342" s="184"/>
      <c r="R342" s="184"/>
      <c r="S342" s="184"/>
      <c r="T342" s="185"/>
      <c r="AT342" s="179" t="s">
        <v>373</v>
      </c>
      <c r="AU342" s="179" t="s">
        <v>87</v>
      </c>
      <c r="AV342" s="13" t="s">
        <v>87</v>
      </c>
      <c r="AW342" s="13" t="s">
        <v>38</v>
      </c>
      <c r="AX342" s="13" t="s">
        <v>77</v>
      </c>
      <c r="AY342" s="179" t="s">
        <v>186</v>
      </c>
    </row>
    <row r="343" spans="1:65" s="15" customFormat="1">
      <c r="B343" s="194"/>
      <c r="D343" s="172" t="s">
        <v>373</v>
      </c>
      <c r="E343" s="195" t="s">
        <v>3</v>
      </c>
      <c r="F343" s="196" t="s">
        <v>1832</v>
      </c>
      <c r="H343" s="195" t="s">
        <v>3</v>
      </c>
      <c r="I343" s="197"/>
      <c r="L343" s="194"/>
      <c r="M343" s="198"/>
      <c r="N343" s="199"/>
      <c r="O343" s="199"/>
      <c r="P343" s="199"/>
      <c r="Q343" s="199"/>
      <c r="R343" s="199"/>
      <c r="S343" s="199"/>
      <c r="T343" s="200"/>
      <c r="AT343" s="195" t="s">
        <v>373</v>
      </c>
      <c r="AU343" s="195" t="s">
        <v>87</v>
      </c>
      <c r="AV343" s="15" t="s">
        <v>85</v>
      </c>
      <c r="AW343" s="15" t="s">
        <v>38</v>
      </c>
      <c r="AX343" s="15" t="s">
        <v>77</v>
      </c>
      <c r="AY343" s="195" t="s">
        <v>186</v>
      </c>
    </row>
    <row r="344" spans="1:65" s="13" customFormat="1">
      <c r="B344" s="178"/>
      <c r="D344" s="172" t="s">
        <v>373</v>
      </c>
      <c r="E344" s="179" t="s">
        <v>3</v>
      </c>
      <c r="F344" s="180" t="s">
        <v>3644</v>
      </c>
      <c r="H344" s="181">
        <v>178.86</v>
      </c>
      <c r="I344" s="182"/>
      <c r="L344" s="178"/>
      <c r="M344" s="183"/>
      <c r="N344" s="184"/>
      <c r="O344" s="184"/>
      <c r="P344" s="184"/>
      <c r="Q344" s="184"/>
      <c r="R344" s="184"/>
      <c r="S344" s="184"/>
      <c r="T344" s="185"/>
      <c r="AT344" s="179" t="s">
        <v>373</v>
      </c>
      <c r="AU344" s="179" t="s">
        <v>87</v>
      </c>
      <c r="AV344" s="13" t="s">
        <v>87</v>
      </c>
      <c r="AW344" s="13" t="s">
        <v>38</v>
      </c>
      <c r="AX344" s="13" t="s">
        <v>77</v>
      </c>
      <c r="AY344" s="179" t="s">
        <v>186</v>
      </c>
    </row>
    <row r="345" spans="1:65" s="13" customFormat="1">
      <c r="B345" s="178"/>
      <c r="D345" s="172" t="s">
        <v>373</v>
      </c>
      <c r="E345" s="179" t="s">
        <v>3</v>
      </c>
      <c r="F345" s="180" t="s">
        <v>3645</v>
      </c>
      <c r="H345" s="181">
        <v>-4.8</v>
      </c>
      <c r="I345" s="182"/>
      <c r="L345" s="178"/>
      <c r="M345" s="183"/>
      <c r="N345" s="184"/>
      <c r="O345" s="184"/>
      <c r="P345" s="184"/>
      <c r="Q345" s="184"/>
      <c r="R345" s="184"/>
      <c r="S345" s="184"/>
      <c r="T345" s="185"/>
      <c r="AT345" s="179" t="s">
        <v>373</v>
      </c>
      <c r="AU345" s="179" t="s">
        <v>87</v>
      </c>
      <c r="AV345" s="13" t="s">
        <v>87</v>
      </c>
      <c r="AW345" s="13" t="s">
        <v>38</v>
      </c>
      <c r="AX345" s="13" t="s">
        <v>77</v>
      </c>
      <c r="AY345" s="179" t="s">
        <v>186</v>
      </c>
    </row>
    <row r="346" spans="1:65" s="13" customFormat="1">
      <c r="B346" s="178"/>
      <c r="D346" s="172" t="s">
        <v>373</v>
      </c>
      <c r="E346" s="179" t="s">
        <v>3</v>
      </c>
      <c r="F346" s="180" t="s">
        <v>3646</v>
      </c>
      <c r="H346" s="181">
        <v>-4.32</v>
      </c>
      <c r="I346" s="182"/>
      <c r="L346" s="178"/>
      <c r="M346" s="183"/>
      <c r="N346" s="184"/>
      <c r="O346" s="184"/>
      <c r="P346" s="184"/>
      <c r="Q346" s="184"/>
      <c r="R346" s="184"/>
      <c r="S346" s="184"/>
      <c r="T346" s="185"/>
      <c r="AT346" s="179" t="s">
        <v>373</v>
      </c>
      <c r="AU346" s="179" t="s">
        <v>87</v>
      </c>
      <c r="AV346" s="13" t="s">
        <v>87</v>
      </c>
      <c r="AW346" s="13" t="s">
        <v>38</v>
      </c>
      <c r="AX346" s="13" t="s">
        <v>77</v>
      </c>
      <c r="AY346" s="179" t="s">
        <v>186</v>
      </c>
    </row>
    <row r="347" spans="1:65" s="13" customFormat="1">
      <c r="B347" s="178"/>
      <c r="D347" s="172" t="s">
        <v>373</v>
      </c>
      <c r="E347" s="179" t="s">
        <v>3</v>
      </c>
      <c r="F347" s="180" t="s">
        <v>3647</v>
      </c>
      <c r="H347" s="181">
        <v>-22.68</v>
      </c>
      <c r="I347" s="182"/>
      <c r="L347" s="178"/>
      <c r="M347" s="183"/>
      <c r="N347" s="184"/>
      <c r="O347" s="184"/>
      <c r="P347" s="184"/>
      <c r="Q347" s="184"/>
      <c r="R347" s="184"/>
      <c r="S347" s="184"/>
      <c r="T347" s="185"/>
      <c r="AT347" s="179" t="s">
        <v>373</v>
      </c>
      <c r="AU347" s="179" t="s">
        <v>87</v>
      </c>
      <c r="AV347" s="13" t="s">
        <v>87</v>
      </c>
      <c r="AW347" s="13" t="s">
        <v>38</v>
      </c>
      <c r="AX347" s="13" t="s">
        <v>77</v>
      </c>
      <c r="AY347" s="179" t="s">
        <v>186</v>
      </c>
    </row>
    <row r="348" spans="1:65" s="14" customFormat="1">
      <c r="B348" s="186"/>
      <c r="D348" s="172" t="s">
        <v>373</v>
      </c>
      <c r="E348" s="187" t="s">
        <v>1745</v>
      </c>
      <c r="F348" s="188" t="s">
        <v>375</v>
      </c>
      <c r="H348" s="189">
        <v>988.44500000000005</v>
      </c>
      <c r="I348" s="190"/>
      <c r="L348" s="186"/>
      <c r="M348" s="191"/>
      <c r="N348" s="192"/>
      <c r="O348" s="192"/>
      <c r="P348" s="192"/>
      <c r="Q348" s="192"/>
      <c r="R348" s="192"/>
      <c r="S348" s="192"/>
      <c r="T348" s="193"/>
      <c r="AT348" s="187" t="s">
        <v>373</v>
      </c>
      <c r="AU348" s="187" t="s">
        <v>87</v>
      </c>
      <c r="AV348" s="14" t="s">
        <v>200</v>
      </c>
      <c r="AW348" s="14" t="s">
        <v>38</v>
      </c>
      <c r="AX348" s="14" t="s">
        <v>85</v>
      </c>
      <c r="AY348" s="187" t="s">
        <v>186</v>
      </c>
    </row>
    <row r="349" spans="1:65" s="2" customFormat="1" ht="23.45" customHeight="1">
      <c r="A349" s="36"/>
      <c r="B349" s="147"/>
      <c r="C349" s="201" t="s">
        <v>639</v>
      </c>
      <c r="D349" s="201" t="s">
        <v>184</v>
      </c>
      <c r="E349" s="202" t="s">
        <v>1895</v>
      </c>
      <c r="F349" s="203" t="s">
        <v>1896</v>
      </c>
      <c r="G349" s="204" t="s">
        <v>370</v>
      </c>
      <c r="H349" s="205">
        <v>1018.414</v>
      </c>
      <c r="I349" s="206"/>
      <c r="J349" s="207">
        <f>ROUND(I349*H349,2)</f>
        <v>0</v>
      </c>
      <c r="K349" s="208"/>
      <c r="L349" s="209"/>
      <c r="M349" s="210" t="s">
        <v>3</v>
      </c>
      <c r="N349" s="211" t="s">
        <v>48</v>
      </c>
      <c r="O349" s="57"/>
      <c r="P349" s="165">
        <f>O349*H349</f>
        <v>0</v>
      </c>
      <c r="Q349" s="165">
        <v>1.4999999999999999E-2</v>
      </c>
      <c r="R349" s="165">
        <f>Q349*H349</f>
        <v>15.276209999999999</v>
      </c>
      <c r="S349" s="165">
        <v>0</v>
      </c>
      <c r="T349" s="166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61" t="s">
        <v>227</v>
      </c>
      <c r="AT349" s="161" t="s">
        <v>184</v>
      </c>
      <c r="AU349" s="161" t="s">
        <v>87</v>
      </c>
      <c r="AY349" s="20" t="s">
        <v>186</v>
      </c>
      <c r="BE349" s="162">
        <f>IF(N349="základní",J349,0)</f>
        <v>0</v>
      </c>
      <c r="BF349" s="162">
        <f>IF(N349="snížená",J349,0)</f>
        <v>0</v>
      </c>
      <c r="BG349" s="162">
        <f>IF(N349="zákl. přenesená",J349,0)</f>
        <v>0</v>
      </c>
      <c r="BH349" s="162">
        <f>IF(N349="sníž. přenesená",J349,0)</f>
        <v>0</v>
      </c>
      <c r="BI349" s="162">
        <f>IF(N349="nulová",J349,0)</f>
        <v>0</v>
      </c>
      <c r="BJ349" s="20" t="s">
        <v>85</v>
      </c>
      <c r="BK349" s="162">
        <f>ROUND(I349*H349,2)</f>
        <v>0</v>
      </c>
      <c r="BL349" s="20" t="s">
        <v>200</v>
      </c>
      <c r="BM349" s="161" t="s">
        <v>3648</v>
      </c>
    </row>
    <row r="350" spans="1:65" s="13" customFormat="1">
      <c r="B350" s="178"/>
      <c r="D350" s="172" t="s">
        <v>373</v>
      </c>
      <c r="F350" s="180" t="s">
        <v>3649</v>
      </c>
      <c r="H350" s="181">
        <v>1018.414</v>
      </c>
      <c r="I350" s="182"/>
      <c r="L350" s="178"/>
      <c r="M350" s="183"/>
      <c r="N350" s="184"/>
      <c r="O350" s="184"/>
      <c r="P350" s="184"/>
      <c r="Q350" s="184"/>
      <c r="R350" s="184"/>
      <c r="S350" s="184"/>
      <c r="T350" s="185"/>
      <c r="AT350" s="179" t="s">
        <v>373</v>
      </c>
      <c r="AU350" s="179" t="s">
        <v>87</v>
      </c>
      <c r="AV350" s="13" t="s">
        <v>87</v>
      </c>
      <c r="AW350" s="13" t="s">
        <v>4</v>
      </c>
      <c r="AX350" s="13" t="s">
        <v>85</v>
      </c>
      <c r="AY350" s="179" t="s">
        <v>186</v>
      </c>
    </row>
    <row r="351" spans="1:65" s="2" customFormat="1" ht="53.65" customHeight="1">
      <c r="A351" s="36"/>
      <c r="B351" s="147"/>
      <c r="C351" s="148" t="s">
        <v>645</v>
      </c>
      <c r="D351" s="148" t="s">
        <v>189</v>
      </c>
      <c r="E351" s="149" t="s">
        <v>1900</v>
      </c>
      <c r="F351" s="150" t="s">
        <v>1901</v>
      </c>
      <c r="G351" s="151" t="s">
        <v>843</v>
      </c>
      <c r="H351" s="152">
        <v>1166.43</v>
      </c>
      <c r="I351" s="153"/>
      <c r="J351" s="154">
        <f>ROUND(I351*H351,2)</f>
        <v>0</v>
      </c>
      <c r="K351" s="155"/>
      <c r="L351" s="37"/>
      <c r="M351" s="163" t="s">
        <v>3</v>
      </c>
      <c r="N351" s="164" t="s">
        <v>48</v>
      </c>
      <c r="O351" s="57"/>
      <c r="P351" s="165">
        <f>O351*H351</f>
        <v>0</v>
      </c>
      <c r="Q351" s="165">
        <v>3.31E-3</v>
      </c>
      <c r="R351" s="165">
        <f>Q351*H351</f>
        <v>3.8608833000000002</v>
      </c>
      <c r="S351" s="165">
        <v>0</v>
      </c>
      <c r="T351" s="166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61" t="s">
        <v>200</v>
      </c>
      <c r="AT351" s="161" t="s">
        <v>189</v>
      </c>
      <c r="AU351" s="161" t="s">
        <v>87</v>
      </c>
      <c r="AY351" s="20" t="s">
        <v>186</v>
      </c>
      <c r="BE351" s="162">
        <f>IF(N351="základní",J351,0)</f>
        <v>0</v>
      </c>
      <c r="BF351" s="162">
        <f>IF(N351="snížená",J351,0)</f>
        <v>0</v>
      </c>
      <c r="BG351" s="162">
        <f>IF(N351="zákl. přenesená",J351,0)</f>
        <v>0</v>
      </c>
      <c r="BH351" s="162">
        <f>IF(N351="sníž. přenesená",J351,0)</f>
        <v>0</v>
      </c>
      <c r="BI351" s="162">
        <f>IF(N351="nulová",J351,0)</f>
        <v>0</v>
      </c>
      <c r="BJ351" s="20" t="s">
        <v>85</v>
      </c>
      <c r="BK351" s="162">
        <f>ROUND(I351*H351,2)</f>
        <v>0</v>
      </c>
      <c r="BL351" s="20" t="s">
        <v>200</v>
      </c>
      <c r="BM351" s="161" t="s">
        <v>3650</v>
      </c>
    </row>
    <row r="352" spans="1:65" s="15" customFormat="1">
      <c r="B352" s="194"/>
      <c r="D352" s="172" t="s">
        <v>373</v>
      </c>
      <c r="E352" s="195" t="s">
        <v>3</v>
      </c>
      <c r="F352" s="196" t="s">
        <v>419</v>
      </c>
      <c r="H352" s="195" t="s">
        <v>3</v>
      </c>
      <c r="I352" s="197"/>
      <c r="L352" s="194"/>
      <c r="M352" s="198"/>
      <c r="N352" s="199"/>
      <c r="O352" s="199"/>
      <c r="P352" s="199"/>
      <c r="Q352" s="199"/>
      <c r="R352" s="199"/>
      <c r="S352" s="199"/>
      <c r="T352" s="200"/>
      <c r="AT352" s="195" t="s">
        <v>373</v>
      </c>
      <c r="AU352" s="195" t="s">
        <v>87</v>
      </c>
      <c r="AV352" s="15" t="s">
        <v>85</v>
      </c>
      <c r="AW352" s="15" t="s">
        <v>38</v>
      </c>
      <c r="AX352" s="15" t="s">
        <v>77</v>
      </c>
      <c r="AY352" s="195" t="s">
        <v>186</v>
      </c>
    </row>
    <row r="353" spans="2:51" s="15" customFormat="1">
      <c r="B353" s="194"/>
      <c r="D353" s="172" t="s">
        <v>373</v>
      </c>
      <c r="E353" s="195" t="s">
        <v>3</v>
      </c>
      <c r="F353" s="196" t="s">
        <v>400</v>
      </c>
      <c r="H353" s="195" t="s">
        <v>3</v>
      </c>
      <c r="I353" s="197"/>
      <c r="L353" s="194"/>
      <c r="M353" s="198"/>
      <c r="N353" s="199"/>
      <c r="O353" s="199"/>
      <c r="P353" s="199"/>
      <c r="Q353" s="199"/>
      <c r="R353" s="199"/>
      <c r="S353" s="199"/>
      <c r="T353" s="200"/>
      <c r="AT353" s="195" t="s">
        <v>373</v>
      </c>
      <c r="AU353" s="195" t="s">
        <v>87</v>
      </c>
      <c r="AV353" s="15" t="s">
        <v>85</v>
      </c>
      <c r="AW353" s="15" t="s">
        <v>38</v>
      </c>
      <c r="AX353" s="15" t="s">
        <v>77</v>
      </c>
      <c r="AY353" s="195" t="s">
        <v>186</v>
      </c>
    </row>
    <row r="354" spans="2:51" s="15" customFormat="1">
      <c r="B354" s="194"/>
      <c r="D354" s="172" t="s">
        <v>373</v>
      </c>
      <c r="E354" s="195" t="s">
        <v>3</v>
      </c>
      <c r="F354" s="196" t="s">
        <v>381</v>
      </c>
      <c r="H354" s="195" t="s">
        <v>3</v>
      </c>
      <c r="I354" s="197"/>
      <c r="L354" s="194"/>
      <c r="M354" s="198"/>
      <c r="N354" s="199"/>
      <c r="O354" s="199"/>
      <c r="P354" s="199"/>
      <c r="Q354" s="199"/>
      <c r="R354" s="199"/>
      <c r="S354" s="199"/>
      <c r="T354" s="200"/>
      <c r="AT354" s="195" t="s">
        <v>373</v>
      </c>
      <c r="AU354" s="195" t="s">
        <v>87</v>
      </c>
      <c r="AV354" s="15" t="s">
        <v>85</v>
      </c>
      <c r="AW354" s="15" t="s">
        <v>38</v>
      </c>
      <c r="AX354" s="15" t="s">
        <v>77</v>
      </c>
      <c r="AY354" s="195" t="s">
        <v>186</v>
      </c>
    </row>
    <row r="355" spans="2:51" s="13" customFormat="1">
      <c r="B355" s="178"/>
      <c r="D355" s="172" t="s">
        <v>373</v>
      </c>
      <c r="E355" s="179" t="s">
        <v>3</v>
      </c>
      <c r="F355" s="180" t="s">
        <v>3612</v>
      </c>
      <c r="H355" s="181">
        <v>52.8</v>
      </c>
      <c r="I355" s="182"/>
      <c r="L355" s="178"/>
      <c r="M355" s="183"/>
      <c r="N355" s="184"/>
      <c r="O355" s="184"/>
      <c r="P355" s="184"/>
      <c r="Q355" s="184"/>
      <c r="R355" s="184"/>
      <c r="S355" s="184"/>
      <c r="T355" s="185"/>
      <c r="AT355" s="179" t="s">
        <v>373</v>
      </c>
      <c r="AU355" s="179" t="s">
        <v>87</v>
      </c>
      <c r="AV355" s="13" t="s">
        <v>87</v>
      </c>
      <c r="AW355" s="13" t="s">
        <v>38</v>
      </c>
      <c r="AX355" s="13" t="s">
        <v>77</v>
      </c>
      <c r="AY355" s="179" t="s">
        <v>186</v>
      </c>
    </row>
    <row r="356" spans="2:51" s="13" customFormat="1">
      <c r="B356" s="178"/>
      <c r="D356" s="172" t="s">
        <v>373</v>
      </c>
      <c r="E356" s="179" t="s">
        <v>3</v>
      </c>
      <c r="F356" s="180" t="s">
        <v>3613</v>
      </c>
      <c r="H356" s="181">
        <v>15</v>
      </c>
      <c r="I356" s="182"/>
      <c r="L356" s="178"/>
      <c r="M356" s="183"/>
      <c r="N356" s="184"/>
      <c r="O356" s="184"/>
      <c r="P356" s="184"/>
      <c r="Q356" s="184"/>
      <c r="R356" s="184"/>
      <c r="S356" s="184"/>
      <c r="T356" s="185"/>
      <c r="AT356" s="179" t="s">
        <v>373</v>
      </c>
      <c r="AU356" s="179" t="s">
        <v>87</v>
      </c>
      <c r="AV356" s="13" t="s">
        <v>87</v>
      </c>
      <c r="AW356" s="13" t="s">
        <v>38</v>
      </c>
      <c r="AX356" s="13" t="s">
        <v>77</v>
      </c>
      <c r="AY356" s="179" t="s">
        <v>186</v>
      </c>
    </row>
    <row r="357" spans="2:51" s="13" customFormat="1">
      <c r="B357" s="178"/>
      <c r="D357" s="172" t="s">
        <v>373</v>
      </c>
      <c r="E357" s="179" t="s">
        <v>3</v>
      </c>
      <c r="F357" s="180" t="s">
        <v>3614</v>
      </c>
      <c r="H357" s="181">
        <v>6.6</v>
      </c>
      <c r="I357" s="182"/>
      <c r="L357" s="178"/>
      <c r="M357" s="183"/>
      <c r="N357" s="184"/>
      <c r="O357" s="184"/>
      <c r="P357" s="184"/>
      <c r="Q357" s="184"/>
      <c r="R357" s="184"/>
      <c r="S357" s="184"/>
      <c r="T357" s="185"/>
      <c r="AT357" s="179" t="s">
        <v>373</v>
      </c>
      <c r="AU357" s="179" t="s">
        <v>87</v>
      </c>
      <c r="AV357" s="13" t="s">
        <v>87</v>
      </c>
      <c r="AW357" s="13" t="s">
        <v>38</v>
      </c>
      <c r="AX357" s="13" t="s">
        <v>77</v>
      </c>
      <c r="AY357" s="179" t="s">
        <v>186</v>
      </c>
    </row>
    <row r="358" spans="2:51" s="13" customFormat="1">
      <c r="B358" s="178"/>
      <c r="D358" s="172" t="s">
        <v>373</v>
      </c>
      <c r="E358" s="179" t="s">
        <v>3</v>
      </c>
      <c r="F358" s="180" t="s">
        <v>3615</v>
      </c>
      <c r="H358" s="181">
        <v>7.5</v>
      </c>
      <c r="I358" s="182"/>
      <c r="L358" s="178"/>
      <c r="M358" s="183"/>
      <c r="N358" s="184"/>
      <c r="O358" s="184"/>
      <c r="P358" s="184"/>
      <c r="Q358" s="184"/>
      <c r="R358" s="184"/>
      <c r="S358" s="184"/>
      <c r="T358" s="185"/>
      <c r="AT358" s="179" t="s">
        <v>373</v>
      </c>
      <c r="AU358" s="179" t="s">
        <v>87</v>
      </c>
      <c r="AV358" s="13" t="s">
        <v>87</v>
      </c>
      <c r="AW358" s="13" t="s">
        <v>38</v>
      </c>
      <c r="AX358" s="13" t="s">
        <v>77</v>
      </c>
      <c r="AY358" s="179" t="s">
        <v>186</v>
      </c>
    </row>
    <row r="359" spans="2:51" s="15" customFormat="1">
      <c r="B359" s="194"/>
      <c r="D359" s="172" t="s">
        <v>373</v>
      </c>
      <c r="E359" s="195" t="s">
        <v>3</v>
      </c>
      <c r="F359" s="196" t="s">
        <v>390</v>
      </c>
      <c r="H359" s="195" t="s">
        <v>3</v>
      </c>
      <c r="I359" s="197"/>
      <c r="L359" s="194"/>
      <c r="M359" s="198"/>
      <c r="N359" s="199"/>
      <c r="O359" s="199"/>
      <c r="P359" s="199"/>
      <c r="Q359" s="199"/>
      <c r="R359" s="199"/>
      <c r="S359" s="199"/>
      <c r="T359" s="200"/>
      <c r="AT359" s="195" t="s">
        <v>373</v>
      </c>
      <c r="AU359" s="195" t="s">
        <v>87</v>
      </c>
      <c r="AV359" s="15" t="s">
        <v>85</v>
      </c>
      <c r="AW359" s="15" t="s">
        <v>38</v>
      </c>
      <c r="AX359" s="15" t="s">
        <v>77</v>
      </c>
      <c r="AY359" s="195" t="s">
        <v>186</v>
      </c>
    </row>
    <row r="360" spans="2:51" s="13" customFormat="1">
      <c r="B360" s="178"/>
      <c r="D360" s="172" t="s">
        <v>373</v>
      </c>
      <c r="E360" s="179" t="s">
        <v>3</v>
      </c>
      <c r="F360" s="180" t="s">
        <v>3613</v>
      </c>
      <c r="H360" s="181">
        <v>15</v>
      </c>
      <c r="I360" s="182"/>
      <c r="L360" s="178"/>
      <c r="M360" s="183"/>
      <c r="N360" s="184"/>
      <c r="O360" s="184"/>
      <c r="P360" s="184"/>
      <c r="Q360" s="184"/>
      <c r="R360" s="184"/>
      <c r="S360" s="184"/>
      <c r="T360" s="185"/>
      <c r="AT360" s="179" t="s">
        <v>373</v>
      </c>
      <c r="AU360" s="179" t="s">
        <v>87</v>
      </c>
      <c r="AV360" s="13" t="s">
        <v>87</v>
      </c>
      <c r="AW360" s="13" t="s">
        <v>38</v>
      </c>
      <c r="AX360" s="13" t="s">
        <v>77</v>
      </c>
      <c r="AY360" s="179" t="s">
        <v>186</v>
      </c>
    </row>
    <row r="361" spans="2:51" s="13" customFormat="1">
      <c r="B361" s="178"/>
      <c r="D361" s="172" t="s">
        <v>373</v>
      </c>
      <c r="E361" s="179" t="s">
        <v>3</v>
      </c>
      <c r="F361" s="180" t="s">
        <v>3616</v>
      </c>
      <c r="H361" s="181">
        <v>75.599999999999994</v>
      </c>
      <c r="I361" s="182"/>
      <c r="L361" s="178"/>
      <c r="M361" s="183"/>
      <c r="N361" s="184"/>
      <c r="O361" s="184"/>
      <c r="P361" s="184"/>
      <c r="Q361" s="184"/>
      <c r="R361" s="184"/>
      <c r="S361" s="184"/>
      <c r="T361" s="185"/>
      <c r="AT361" s="179" t="s">
        <v>373</v>
      </c>
      <c r="AU361" s="179" t="s">
        <v>87</v>
      </c>
      <c r="AV361" s="13" t="s">
        <v>87</v>
      </c>
      <c r="AW361" s="13" t="s">
        <v>38</v>
      </c>
      <c r="AX361" s="13" t="s">
        <v>77</v>
      </c>
      <c r="AY361" s="179" t="s">
        <v>186</v>
      </c>
    </row>
    <row r="362" spans="2:51" s="15" customFormat="1">
      <c r="B362" s="194"/>
      <c r="D362" s="172" t="s">
        <v>373</v>
      </c>
      <c r="E362" s="195" t="s">
        <v>3</v>
      </c>
      <c r="F362" s="196" t="s">
        <v>392</v>
      </c>
      <c r="H362" s="195" t="s">
        <v>3</v>
      </c>
      <c r="I362" s="197"/>
      <c r="L362" s="194"/>
      <c r="M362" s="198"/>
      <c r="N362" s="199"/>
      <c r="O362" s="199"/>
      <c r="P362" s="199"/>
      <c r="Q362" s="199"/>
      <c r="R362" s="199"/>
      <c r="S362" s="199"/>
      <c r="T362" s="200"/>
      <c r="AT362" s="195" t="s">
        <v>373</v>
      </c>
      <c r="AU362" s="195" t="s">
        <v>87</v>
      </c>
      <c r="AV362" s="15" t="s">
        <v>85</v>
      </c>
      <c r="AW362" s="15" t="s">
        <v>38</v>
      </c>
      <c r="AX362" s="15" t="s">
        <v>77</v>
      </c>
      <c r="AY362" s="195" t="s">
        <v>186</v>
      </c>
    </row>
    <row r="363" spans="2:51" s="15" customFormat="1">
      <c r="B363" s="194"/>
      <c r="D363" s="172" t="s">
        <v>373</v>
      </c>
      <c r="E363" s="195" t="s">
        <v>3</v>
      </c>
      <c r="F363" s="196" t="s">
        <v>437</v>
      </c>
      <c r="H363" s="195" t="s">
        <v>3</v>
      </c>
      <c r="I363" s="197"/>
      <c r="L363" s="194"/>
      <c r="M363" s="198"/>
      <c r="N363" s="199"/>
      <c r="O363" s="199"/>
      <c r="P363" s="199"/>
      <c r="Q363" s="199"/>
      <c r="R363" s="199"/>
      <c r="S363" s="199"/>
      <c r="T363" s="200"/>
      <c r="AT363" s="195" t="s">
        <v>373</v>
      </c>
      <c r="AU363" s="195" t="s">
        <v>87</v>
      </c>
      <c r="AV363" s="15" t="s">
        <v>85</v>
      </c>
      <c r="AW363" s="15" t="s">
        <v>38</v>
      </c>
      <c r="AX363" s="15" t="s">
        <v>77</v>
      </c>
      <c r="AY363" s="195" t="s">
        <v>186</v>
      </c>
    </row>
    <row r="364" spans="2:51" s="15" customFormat="1">
      <c r="B364" s="194"/>
      <c r="D364" s="172" t="s">
        <v>373</v>
      </c>
      <c r="E364" s="195" t="s">
        <v>3</v>
      </c>
      <c r="F364" s="196" t="s">
        <v>381</v>
      </c>
      <c r="H364" s="195" t="s">
        <v>3</v>
      </c>
      <c r="I364" s="197"/>
      <c r="L364" s="194"/>
      <c r="M364" s="198"/>
      <c r="N364" s="199"/>
      <c r="O364" s="199"/>
      <c r="P364" s="199"/>
      <c r="Q364" s="199"/>
      <c r="R364" s="199"/>
      <c r="S364" s="199"/>
      <c r="T364" s="200"/>
      <c r="AT364" s="195" t="s">
        <v>373</v>
      </c>
      <c r="AU364" s="195" t="s">
        <v>87</v>
      </c>
      <c r="AV364" s="15" t="s">
        <v>85</v>
      </c>
      <c r="AW364" s="15" t="s">
        <v>38</v>
      </c>
      <c r="AX364" s="15" t="s">
        <v>77</v>
      </c>
      <c r="AY364" s="195" t="s">
        <v>186</v>
      </c>
    </row>
    <row r="365" spans="2:51" s="13" customFormat="1">
      <c r="B365" s="178"/>
      <c r="D365" s="172" t="s">
        <v>373</v>
      </c>
      <c r="E365" s="179" t="s">
        <v>3</v>
      </c>
      <c r="F365" s="180" t="s">
        <v>3651</v>
      </c>
      <c r="H365" s="181">
        <v>86.4</v>
      </c>
      <c r="I365" s="182"/>
      <c r="L365" s="178"/>
      <c r="M365" s="183"/>
      <c r="N365" s="184"/>
      <c r="O365" s="184"/>
      <c r="P365" s="184"/>
      <c r="Q365" s="184"/>
      <c r="R365" s="184"/>
      <c r="S365" s="184"/>
      <c r="T365" s="185"/>
      <c r="AT365" s="179" t="s">
        <v>373</v>
      </c>
      <c r="AU365" s="179" t="s">
        <v>87</v>
      </c>
      <c r="AV365" s="13" t="s">
        <v>87</v>
      </c>
      <c r="AW365" s="13" t="s">
        <v>38</v>
      </c>
      <c r="AX365" s="13" t="s">
        <v>77</v>
      </c>
      <c r="AY365" s="179" t="s">
        <v>186</v>
      </c>
    </row>
    <row r="366" spans="2:51" s="13" customFormat="1">
      <c r="B366" s="178"/>
      <c r="D366" s="172" t="s">
        <v>373</v>
      </c>
      <c r="E366" s="179" t="s">
        <v>3</v>
      </c>
      <c r="F366" s="180" t="s">
        <v>3652</v>
      </c>
      <c r="H366" s="181">
        <v>6</v>
      </c>
      <c r="I366" s="182"/>
      <c r="L366" s="178"/>
      <c r="M366" s="183"/>
      <c r="N366" s="184"/>
      <c r="O366" s="184"/>
      <c r="P366" s="184"/>
      <c r="Q366" s="184"/>
      <c r="R366" s="184"/>
      <c r="S366" s="184"/>
      <c r="T366" s="185"/>
      <c r="AT366" s="179" t="s">
        <v>373</v>
      </c>
      <c r="AU366" s="179" t="s">
        <v>87</v>
      </c>
      <c r="AV366" s="13" t="s">
        <v>87</v>
      </c>
      <c r="AW366" s="13" t="s">
        <v>38</v>
      </c>
      <c r="AX366" s="13" t="s">
        <v>77</v>
      </c>
      <c r="AY366" s="179" t="s">
        <v>186</v>
      </c>
    </row>
    <row r="367" spans="2:51" s="13" customFormat="1">
      <c r="B367" s="178"/>
      <c r="D367" s="172" t="s">
        <v>373</v>
      </c>
      <c r="E367" s="179" t="s">
        <v>3</v>
      </c>
      <c r="F367" s="180" t="s">
        <v>3653</v>
      </c>
      <c r="H367" s="181">
        <v>6.5</v>
      </c>
      <c r="I367" s="182"/>
      <c r="L367" s="178"/>
      <c r="M367" s="183"/>
      <c r="N367" s="184"/>
      <c r="O367" s="184"/>
      <c r="P367" s="184"/>
      <c r="Q367" s="184"/>
      <c r="R367" s="184"/>
      <c r="S367" s="184"/>
      <c r="T367" s="185"/>
      <c r="AT367" s="179" t="s">
        <v>373</v>
      </c>
      <c r="AU367" s="179" t="s">
        <v>87</v>
      </c>
      <c r="AV367" s="13" t="s">
        <v>87</v>
      </c>
      <c r="AW367" s="13" t="s">
        <v>38</v>
      </c>
      <c r="AX367" s="13" t="s">
        <v>77</v>
      </c>
      <c r="AY367" s="179" t="s">
        <v>186</v>
      </c>
    </row>
    <row r="368" spans="2:51" s="15" customFormat="1">
      <c r="B368" s="194"/>
      <c r="D368" s="172" t="s">
        <v>373</v>
      </c>
      <c r="E368" s="195" t="s">
        <v>3</v>
      </c>
      <c r="F368" s="196" t="s">
        <v>1832</v>
      </c>
      <c r="H368" s="195" t="s">
        <v>3</v>
      </c>
      <c r="I368" s="197"/>
      <c r="L368" s="194"/>
      <c r="M368" s="198"/>
      <c r="N368" s="199"/>
      <c r="O368" s="199"/>
      <c r="P368" s="199"/>
      <c r="Q368" s="199"/>
      <c r="R368" s="199"/>
      <c r="S368" s="199"/>
      <c r="T368" s="200"/>
      <c r="AT368" s="195" t="s">
        <v>373</v>
      </c>
      <c r="AU368" s="195" t="s">
        <v>87</v>
      </c>
      <c r="AV368" s="15" t="s">
        <v>85</v>
      </c>
      <c r="AW368" s="15" t="s">
        <v>38</v>
      </c>
      <c r="AX368" s="15" t="s">
        <v>77</v>
      </c>
      <c r="AY368" s="195" t="s">
        <v>186</v>
      </c>
    </row>
    <row r="369" spans="2:51" s="13" customFormat="1">
      <c r="B369" s="178"/>
      <c r="D369" s="172" t="s">
        <v>373</v>
      </c>
      <c r="E369" s="179" t="s">
        <v>3</v>
      </c>
      <c r="F369" s="180" t="s">
        <v>3654</v>
      </c>
      <c r="H369" s="181">
        <v>15.2</v>
      </c>
      <c r="I369" s="182"/>
      <c r="L369" s="178"/>
      <c r="M369" s="183"/>
      <c r="N369" s="184"/>
      <c r="O369" s="184"/>
      <c r="P369" s="184"/>
      <c r="Q369" s="184"/>
      <c r="R369" s="184"/>
      <c r="S369" s="184"/>
      <c r="T369" s="185"/>
      <c r="AT369" s="179" t="s">
        <v>373</v>
      </c>
      <c r="AU369" s="179" t="s">
        <v>87</v>
      </c>
      <c r="AV369" s="13" t="s">
        <v>87</v>
      </c>
      <c r="AW369" s="13" t="s">
        <v>38</v>
      </c>
      <c r="AX369" s="13" t="s">
        <v>77</v>
      </c>
      <c r="AY369" s="179" t="s">
        <v>186</v>
      </c>
    </row>
    <row r="370" spans="2:51" s="13" customFormat="1">
      <c r="B370" s="178"/>
      <c r="D370" s="172" t="s">
        <v>373</v>
      </c>
      <c r="E370" s="179" t="s">
        <v>3</v>
      </c>
      <c r="F370" s="180" t="s">
        <v>3655</v>
      </c>
      <c r="H370" s="181">
        <v>3.25</v>
      </c>
      <c r="I370" s="182"/>
      <c r="L370" s="178"/>
      <c r="M370" s="183"/>
      <c r="N370" s="184"/>
      <c r="O370" s="184"/>
      <c r="P370" s="184"/>
      <c r="Q370" s="184"/>
      <c r="R370" s="184"/>
      <c r="S370" s="184"/>
      <c r="T370" s="185"/>
      <c r="AT370" s="179" t="s">
        <v>373</v>
      </c>
      <c r="AU370" s="179" t="s">
        <v>87</v>
      </c>
      <c r="AV370" s="13" t="s">
        <v>87</v>
      </c>
      <c r="AW370" s="13" t="s">
        <v>38</v>
      </c>
      <c r="AX370" s="13" t="s">
        <v>77</v>
      </c>
      <c r="AY370" s="179" t="s">
        <v>186</v>
      </c>
    </row>
    <row r="371" spans="2:51" s="13" customFormat="1">
      <c r="B371" s="178"/>
      <c r="D371" s="172" t="s">
        <v>373</v>
      </c>
      <c r="E371" s="179" t="s">
        <v>3</v>
      </c>
      <c r="F371" s="180" t="s">
        <v>3656</v>
      </c>
      <c r="H371" s="181">
        <v>20.100000000000001</v>
      </c>
      <c r="I371" s="182"/>
      <c r="L371" s="178"/>
      <c r="M371" s="183"/>
      <c r="N371" s="184"/>
      <c r="O371" s="184"/>
      <c r="P371" s="184"/>
      <c r="Q371" s="184"/>
      <c r="R371" s="184"/>
      <c r="S371" s="184"/>
      <c r="T371" s="185"/>
      <c r="AT371" s="179" t="s">
        <v>373</v>
      </c>
      <c r="AU371" s="179" t="s">
        <v>87</v>
      </c>
      <c r="AV371" s="13" t="s">
        <v>87</v>
      </c>
      <c r="AW371" s="13" t="s">
        <v>38</v>
      </c>
      <c r="AX371" s="13" t="s">
        <v>77</v>
      </c>
      <c r="AY371" s="179" t="s">
        <v>186</v>
      </c>
    </row>
    <row r="372" spans="2:51" s="15" customFormat="1">
      <c r="B372" s="194"/>
      <c r="D372" s="172" t="s">
        <v>373</v>
      </c>
      <c r="E372" s="195" t="s">
        <v>3</v>
      </c>
      <c r="F372" s="196" t="s">
        <v>390</v>
      </c>
      <c r="H372" s="195" t="s">
        <v>3</v>
      </c>
      <c r="I372" s="197"/>
      <c r="L372" s="194"/>
      <c r="M372" s="198"/>
      <c r="N372" s="199"/>
      <c r="O372" s="199"/>
      <c r="P372" s="199"/>
      <c r="Q372" s="199"/>
      <c r="R372" s="199"/>
      <c r="S372" s="199"/>
      <c r="T372" s="200"/>
      <c r="AT372" s="195" t="s">
        <v>373</v>
      </c>
      <c r="AU372" s="195" t="s">
        <v>87</v>
      </c>
      <c r="AV372" s="15" t="s">
        <v>85</v>
      </c>
      <c r="AW372" s="15" t="s">
        <v>38</v>
      </c>
      <c r="AX372" s="15" t="s">
        <v>77</v>
      </c>
      <c r="AY372" s="195" t="s">
        <v>186</v>
      </c>
    </row>
    <row r="373" spans="2:51" s="13" customFormat="1">
      <c r="B373" s="178"/>
      <c r="D373" s="172" t="s">
        <v>373</v>
      </c>
      <c r="E373" s="179" t="s">
        <v>3</v>
      </c>
      <c r="F373" s="180" t="s">
        <v>3651</v>
      </c>
      <c r="H373" s="181">
        <v>86.4</v>
      </c>
      <c r="I373" s="182"/>
      <c r="L373" s="178"/>
      <c r="M373" s="183"/>
      <c r="N373" s="184"/>
      <c r="O373" s="184"/>
      <c r="P373" s="184"/>
      <c r="Q373" s="184"/>
      <c r="R373" s="184"/>
      <c r="S373" s="184"/>
      <c r="T373" s="185"/>
      <c r="AT373" s="179" t="s">
        <v>373</v>
      </c>
      <c r="AU373" s="179" t="s">
        <v>87</v>
      </c>
      <c r="AV373" s="13" t="s">
        <v>87</v>
      </c>
      <c r="AW373" s="13" t="s">
        <v>38</v>
      </c>
      <c r="AX373" s="13" t="s">
        <v>77</v>
      </c>
      <c r="AY373" s="179" t="s">
        <v>186</v>
      </c>
    </row>
    <row r="374" spans="2:51" s="13" customFormat="1">
      <c r="B374" s="178"/>
      <c r="D374" s="172" t="s">
        <v>373</v>
      </c>
      <c r="E374" s="179" t="s">
        <v>3</v>
      </c>
      <c r="F374" s="180" t="s">
        <v>3657</v>
      </c>
      <c r="H374" s="181">
        <v>26.8</v>
      </c>
      <c r="I374" s="182"/>
      <c r="L374" s="178"/>
      <c r="M374" s="183"/>
      <c r="N374" s="184"/>
      <c r="O374" s="184"/>
      <c r="P374" s="184"/>
      <c r="Q374" s="184"/>
      <c r="R374" s="184"/>
      <c r="S374" s="184"/>
      <c r="T374" s="185"/>
      <c r="AT374" s="179" t="s">
        <v>373</v>
      </c>
      <c r="AU374" s="179" t="s">
        <v>87</v>
      </c>
      <c r="AV374" s="13" t="s">
        <v>87</v>
      </c>
      <c r="AW374" s="13" t="s">
        <v>38</v>
      </c>
      <c r="AX374" s="13" t="s">
        <v>77</v>
      </c>
      <c r="AY374" s="179" t="s">
        <v>186</v>
      </c>
    </row>
    <row r="375" spans="2:51" s="15" customFormat="1">
      <c r="B375" s="194"/>
      <c r="D375" s="172" t="s">
        <v>373</v>
      </c>
      <c r="E375" s="195" t="s">
        <v>3</v>
      </c>
      <c r="F375" s="196" t="s">
        <v>3658</v>
      </c>
      <c r="H375" s="195" t="s">
        <v>3</v>
      </c>
      <c r="I375" s="197"/>
      <c r="L375" s="194"/>
      <c r="M375" s="198"/>
      <c r="N375" s="199"/>
      <c r="O375" s="199"/>
      <c r="P375" s="199"/>
      <c r="Q375" s="199"/>
      <c r="R375" s="199"/>
      <c r="S375" s="199"/>
      <c r="T375" s="200"/>
      <c r="AT375" s="195" t="s">
        <v>373</v>
      </c>
      <c r="AU375" s="195" t="s">
        <v>87</v>
      </c>
      <c r="AV375" s="15" t="s">
        <v>85</v>
      </c>
      <c r="AW375" s="15" t="s">
        <v>38</v>
      </c>
      <c r="AX375" s="15" t="s">
        <v>77</v>
      </c>
      <c r="AY375" s="195" t="s">
        <v>186</v>
      </c>
    </row>
    <row r="376" spans="2:51" s="15" customFormat="1">
      <c r="B376" s="194"/>
      <c r="D376" s="172" t="s">
        <v>373</v>
      </c>
      <c r="E376" s="195" t="s">
        <v>3</v>
      </c>
      <c r="F376" s="196" t="s">
        <v>426</v>
      </c>
      <c r="H376" s="195" t="s">
        <v>3</v>
      </c>
      <c r="I376" s="197"/>
      <c r="L376" s="194"/>
      <c r="M376" s="198"/>
      <c r="N376" s="199"/>
      <c r="O376" s="199"/>
      <c r="P376" s="199"/>
      <c r="Q376" s="199"/>
      <c r="R376" s="199"/>
      <c r="S376" s="199"/>
      <c r="T376" s="200"/>
      <c r="AT376" s="195" t="s">
        <v>373</v>
      </c>
      <c r="AU376" s="195" t="s">
        <v>87</v>
      </c>
      <c r="AV376" s="15" t="s">
        <v>85</v>
      </c>
      <c r="AW376" s="15" t="s">
        <v>38</v>
      </c>
      <c r="AX376" s="15" t="s">
        <v>77</v>
      </c>
      <c r="AY376" s="195" t="s">
        <v>186</v>
      </c>
    </row>
    <row r="377" spans="2:51" s="15" customFormat="1">
      <c r="B377" s="194"/>
      <c r="D377" s="172" t="s">
        <v>373</v>
      </c>
      <c r="E377" s="195" t="s">
        <v>3</v>
      </c>
      <c r="F377" s="196" t="s">
        <v>381</v>
      </c>
      <c r="H377" s="195" t="s">
        <v>3</v>
      </c>
      <c r="I377" s="197"/>
      <c r="L377" s="194"/>
      <c r="M377" s="198"/>
      <c r="N377" s="199"/>
      <c r="O377" s="199"/>
      <c r="P377" s="199"/>
      <c r="Q377" s="199"/>
      <c r="R377" s="199"/>
      <c r="S377" s="199"/>
      <c r="T377" s="200"/>
      <c r="AT377" s="195" t="s">
        <v>373</v>
      </c>
      <c r="AU377" s="195" t="s">
        <v>87</v>
      </c>
      <c r="AV377" s="15" t="s">
        <v>85</v>
      </c>
      <c r="AW377" s="15" t="s">
        <v>38</v>
      </c>
      <c r="AX377" s="15" t="s">
        <v>77</v>
      </c>
      <c r="AY377" s="195" t="s">
        <v>186</v>
      </c>
    </row>
    <row r="378" spans="2:51" s="13" customFormat="1">
      <c r="B378" s="178"/>
      <c r="D378" s="172" t="s">
        <v>373</v>
      </c>
      <c r="E378" s="179" t="s">
        <v>3</v>
      </c>
      <c r="F378" s="180" t="s">
        <v>3659</v>
      </c>
      <c r="H378" s="181">
        <v>91.2</v>
      </c>
      <c r="I378" s="182"/>
      <c r="L378" s="178"/>
      <c r="M378" s="183"/>
      <c r="N378" s="184"/>
      <c r="O378" s="184"/>
      <c r="P378" s="184"/>
      <c r="Q378" s="184"/>
      <c r="R378" s="184"/>
      <c r="S378" s="184"/>
      <c r="T378" s="185"/>
      <c r="AT378" s="179" t="s">
        <v>373</v>
      </c>
      <c r="AU378" s="179" t="s">
        <v>87</v>
      </c>
      <c r="AV378" s="13" t="s">
        <v>87</v>
      </c>
      <c r="AW378" s="13" t="s">
        <v>38</v>
      </c>
      <c r="AX378" s="13" t="s">
        <v>77</v>
      </c>
      <c r="AY378" s="179" t="s">
        <v>186</v>
      </c>
    </row>
    <row r="379" spans="2:51" s="13" customFormat="1">
      <c r="B379" s="178"/>
      <c r="D379" s="172" t="s">
        <v>373</v>
      </c>
      <c r="E379" s="179" t="s">
        <v>3</v>
      </c>
      <c r="F379" s="180" t="s">
        <v>3660</v>
      </c>
      <c r="H379" s="181">
        <v>8</v>
      </c>
      <c r="I379" s="182"/>
      <c r="L379" s="178"/>
      <c r="M379" s="183"/>
      <c r="N379" s="184"/>
      <c r="O379" s="184"/>
      <c r="P379" s="184"/>
      <c r="Q379" s="184"/>
      <c r="R379" s="184"/>
      <c r="S379" s="184"/>
      <c r="T379" s="185"/>
      <c r="AT379" s="179" t="s">
        <v>373</v>
      </c>
      <c r="AU379" s="179" t="s">
        <v>87</v>
      </c>
      <c r="AV379" s="13" t="s">
        <v>87</v>
      </c>
      <c r="AW379" s="13" t="s">
        <v>38</v>
      </c>
      <c r="AX379" s="13" t="s">
        <v>77</v>
      </c>
      <c r="AY379" s="179" t="s">
        <v>186</v>
      </c>
    </row>
    <row r="380" spans="2:51" s="13" customFormat="1">
      <c r="B380" s="178"/>
      <c r="D380" s="172" t="s">
        <v>373</v>
      </c>
      <c r="E380" s="179" t="s">
        <v>3</v>
      </c>
      <c r="F380" s="180" t="s">
        <v>3661</v>
      </c>
      <c r="H380" s="181">
        <v>6.58</v>
      </c>
      <c r="I380" s="182"/>
      <c r="L380" s="178"/>
      <c r="M380" s="183"/>
      <c r="N380" s="184"/>
      <c r="O380" s="184"/>
      <c r="P380" s="184"/>
      <c r="Q380" s="184"/>
      <c r="R380" s="184"/>
      <c r="S380" s="184"/>
      <c r="T380" s="185"/>
      <c r="AT380" s="179" t="s">
        <v>373</v>
      </c>
      <c r="AU380" s="179" t="s">
        <v>87</v>
      </c>
      <c r="AV380" s="13" t="s">
        <v>87</v>
      </c>
      <c r="AW380" s="13" t="s">
        <v>38</v>
      </c>
      <c r="AX380" s="13" t="s">
        <v>77</v>
      </c>
      <c r="AY380" s="179" t="s">
        <v>186</v>
      </c>
    </row>
    <row r="381" spans="2:51" s="15" customFormat="1">
      <c r="B381" s="194"/>
      <c r="D381" s="172" t="s">
        <v>373</v>
      </c>
      <c r="E381" s="195" t="s">
        <v>3</v>
      </c>
      <c r="F381" s="196" t="s">
        <v>1832</v>
      </c>
      <c r="H381" s="195" t="s">
        <v>3</v>
      </c>
      <c r="I381" s="197"/>
      <c r="L381" s="194"/>
      <c r="M381" s="198"/>
      <c r="N381" s="199"/>
      <c r="O381" s="199"/>
      <c r="P381" s="199"/>
      <c r="Q381" s="199"/>
      <c r="R381" s="199"/>
      <c r="S381" s="199"/>
      <c r="T381" s="200"/>
      <c r="AT381" s="195" t="s">
        <v>373</v>
      </c>
      <c r="AU381" s="195" t="s">
        <v>87</v>
      </c>
      <c r="AV381" s="15" t="s">
        <v>85</v>
      </c>
      <c r="AW381" s="15" t="s">
        <v>38</v>
      </c>
      <c r="AX381" s="15" t="s">
        <v>77</v>
      </c>
      <c r="AY381" s="195" t="s">
        <v>186</v>
      </c>
    </row>
    <row r="382" spans="2:51" s="13" customFormat="1">
      <c r="B382" s="178"/>
      <c r="D382" s="172" t="s">
        <v>373</v>
      </c>
      <c r="E382" s="179" t="s">
        <v>3</v>
      </c>
      <c r="F382" s="180" t="s">
        <v>3662</v>
      </c>
      <c r="H382" s="181">
        <v>15</v>
      </c>
      <c r="I382" s="182"/>
      <c r="L382" s="178"/>
      <c r="M382" s="183"/>
      <c r="N382" s="184"/>
      <c r="O382" s="184"/>
      <c r="P382" s="184"/>
      <c r="Q382" s="184"/>
      <c r="R382" s="184"/>
      <c r="S382" s="184"/>
      <c r="T382" s="185"/>
      <c r="AT382" s="179" t="s">
        <v>373</v>
      </c>
      <c r="AU382" s="179" t="s">
        <v>87</v>
      </c>
      <c r="AV382" s="13" t="s">
        <v>87</v>
      </c>
      <c r="AW382" s="13" t="s">
        <v>38</v>
      </c>
      <c r="AX382" s="13" t="s">
        <v>77</v>
      </c>
      <c r="AY382" s="179" t="s">
        <v>186</v>
      </c>
    </row>
    <row r="383" spans="2:51" s="13" customFormat="1">
      <c r="B383" s="178"/>
      <c r="D383" s="172" t="s">
        <v>373</v>
      </c>
      <c r="E383" s="179" t="s">
        <v>3</v>
      </c>
      <c r="F383" s="180" t="s">
        <v>3663</v>
      </c>
      <c r="H383" s="181">
        <v>6.8</v>
      </c>
      <c r="I383" s="182"/>
      <c r="L383" s="178"/>
      <c r="M383" s="183"/>
      <c r="N383" s="184"/>
      <c r="O383" s="184"/>
      <c r="P383" s="184"/>
      <c r="Q383" s="184"/>
      <c r="R383" s="184"/>
      <c r="S383" s="184"/>
      <c r="T383" s="185"/>
      <c r="AT383" s="179" t="s">
        <v>373</v>
      </c>
      <c r="AU383" s="179" t="s">
        <v>87</v>
      </c>
      <c r="AV383" s="13" t="s">
        <v>87</v>
      </c>
      <c r="AW383" s="13" t="s">
        <v>38</v>
      </c>
      <c r="AX383" s="13" t="s">
        <v>77</v>
      </c>
      <c r="AY383" s="179" t="s">
        <v>186</v>
      </c>
    </row>
    <row r="384" spans="2:51" s="15" customFormat="1">
      <c r="B384" s="194"/>
      <c r="D384" s="172" t="s">
        <v>373</v>
      </c>
      <c r="E384" s="195" t="s">
        <v>3</v>
      </c>
      <c r="F384" s="196" t="s">
        <v>390</v>
      </c>
      <c r="H384" s="195" t="s">
        <v>3</v>
      </c>
      <c r="I384" s="197"/>
      <c r="L384" s="194"/>
      <c r="M384" s="198"/>
      <c r="N384" s="199"/>
      <c r="O384" s="199"/>
      <c r="P384" s="199"/>
      <c r="Q384" s="199"/>
      <c r="R384" s="199"/>
      <c r="S384" s="199"/>
      <c r="T384" s="200"/>
      <c r="AT384" s="195" t="s">
        <v>373</v>
      </c>
      <c r="AU384" s="195" t="s">
        <v>87</v>
      </c>
      <c r="AV384" s="15" t="s">
        <v>85</v>
      </c>
      <c r="AW384" s="15" t="s">
        <v>38</v>
      </c>
      <c r="AX384" s="15" t="s">
        <v>77</v>
      </c>
      <c r="AY384" s="195" t="s">
        <v>186</v>
      </c>
    </row>
    <row r="385" spans="2:51" s="13" customFormat="1">
      <c r="B385" s="178"/>
      <c r="D385" s="172" t="s">
        <v>373</v>
      </c>
      <c r="E385" s="179" t="s">
        <v>3</v>
      </c>
      <c r="F385" s="180" t="s">
        <v>3664</v>
      </c>
      <c r="H385" s="181">
        <v>100.8</v>
      </c>
      <c r="I385" s="182"/>
      <c r="L385" s="178"/>
      <c r="M385" s="183"/>
      <c r="N385" s="184"/>
      <c r="O385" s="184"/>
      <c r="P385" s="184"/>
      <c r="Q385" s="184"/>
      <c r="R385" s="184"/>
      <c r="S385" s="184"/>
      <c r="T385" s="185"/>
      <c r="AT385" s="179" t="s">
        <v>373</v>
      </c>
      <c r="AU385" s="179" t="s">
        <v>87</v>
      </c>
      <c r="AV385" s="13" t="s">
        <v>87</v>
      </c>
      <c r="AW385" s="13" t="s">
        <v>38</v>
      </c>
      <c r="AX385" s="13" t="s">
        <v>77</v>
      </c>
      <c r="AY385" s="179" t="s">
        <v>186</v>
      </c>
    </row>
    <row r="386" spans="2:51" s="13" customFormat="1">
      <c r="B386" s="178"/>
      <c r="D386" s="172" t="s">
        <v>373</v>
      </c>
      <c r="E386" s="179" t="s">
        <v>3</v>
      </c>
      <c r="F386" s="180" t="s">
        <v>3665</v>
      </c>
      <c r="H386" s="181">
        <v>18</v>
      </c>
      <c r="I386" s="182"/>
      <c r="L386" s="178"/>
      <c r="M386" s="183"/>
      <c r="N386" s="184"/>
      <c r="O386" s="184"/>
      <c r="P386" s="184"/>
      <c r="Q386" s="184"/>
      <c r="R386" s="184"/>
      <c r="S386" s="184"/>
      <c r="T386" s="185"/>
      <c r="AT386" s="179" t="s">
        <v>373</v>
      </c>
      <c r="AU386" s="179" t="s">
        <v>87</v>
      </c>
      <c r="AV386" s="13" t="s">
        <v>87</v>
      </c>
      <c r="AW386" s="13" t="s">
        <v>38</v>
      </c>
      <c r="AX386" s="13" t="s">
        <v>77</v>
      </c>
      <c r="AY386" s="179" t="s">
        <v>186</v>
      </c>
    </row>
    <row r="387" spans="2:51" s="15" customFormat="1">
      <c r="B387" s="194"/>
      <c r="D387" s="172" t="s">
        <v>373</v>
      </c>
      <c r="E387" s="195" t="s">
        <v>3</v>
      </c>
      <c r="F387" s="196" t="s">
        <v>3658</v>
      </c>
      <c r="H387" s="195" t="s">
        <v>3</v>
      </c>
      <c r="I387" s="197"/>
      <c r="L387" s="194"/>
      <c r="M387" s="198"/>
      <c r="N387" s="199"/>
      <c r="O387" s="199"/>
      <c r="P387" s="199"/>
      <c r="Q387" s="199"/>
      <c r="R387" s="199"/>
      <c r="S387" s="199"/>
      <c r="T387" s="200"/>
      <c r="AT387" s="195" t="s">
        <v>373</v>
      </c>
      <c r="AU387" s="195" t="s">
        <v>87</v>
      </c>
      <c r="AV387" s="15" t="s">
        <v>85</v>
      </c>
      <c r="AW387" s="15" t="s">
        <v>38</v>
      </c>
      <c r="AX387" s="15" t="s">
        <v>77</v>
      </c>
      <c r="AY387" s="195" t="s">
        <v>186</v>
      </c>
    </row>
    <row r="388" spans="2:51" s="15" customFormat="1">
      <c r="B388" s="194"/>
      <c r="D388" s="172" t="s">
        <v>373</v>
      </c>
      <c r="E388" s="195" t="s">
        <v>3</v>
      </c>
      <c r="F388" s="196" t="s">
        <v>3666</v>
      </c>
      <c r="H388" s="195" t="s">
        <v>3</v>
      </c>
      <c r="I388" s="197"/>
      <c r="L388" s="194"/>
      <c r="M388" s="198"/>
      <c r="N388" s="199"/>
      <c r="O388" s="199"/>
      <c r="P388" s="199"/>
      <c r="Q388" s="199"/>
      <c r="R388" s="199"/>
      <c r="S388" s="199"/>
      <c r="T388" s="200"/>
      <c r="AT388" s="195" t="s">
        <v>373</v>
      </c>
      <c r="AU388" s="195" t="s">
        <v>87</v>
      </c>
      <c r="AV388" s="15" t="s">
        <v>85</v>
      </c>
      <c r="AW388" s="15" t="s">
        <v>38</v>
      </c>
      <c r="AX388" s="15" t="s">
        <v>77</v>
      </c>
      <c r="AY388" s="195" t="s">
        <v>186</v>
      </c>
    </row>
    <row r="389" spans="2:51" s="15" customFormat="1">
      <c r="B389" s="194"/>
      <c r="D389" s="172" t="s">
        <v>373</v>
      </c>
      <c r="E389" s="195" t="s">
        <v>3</v>
      </c>
      <c r="F389" s="196" t="s">
        <v>381</v>
      </c>
      <c r="H389" s="195" t="s">
        <v>3</v>
      </c>
      <c r="I389" s="197"/>
      <c r="L389" s="194"/>
      <c r="M389" s="198"/>
      <c r="N389" s="199"/>
      <c r="O389" s="199"/>
      <c r="P389" s="199"/>
      <c r="Q389" s="199"/>
      <c r="R389" s="199"/>
      <c r="S389" s="199"/>
      <c r="T389" s="200"/>
      <c r="AT389" s="195" t="s">
        <v>373</v>
      </c>
      <c r="AU389" s="195" t="s">
        <v>87</v>
      </c>
      <c r="AV389" s="15" t="s">
        <v>85</v>
      </c>
      <c r="AW389" s="15" t="s">
        <v>38</v>
      </c>
      <c r="AX389" s="15" t="s">
        <v>77</v>
      </c>
      <c r="AY389" s="195" t="s">
        <v>186</v>
      </c>
    </row>
    <row r="390" spans="2:51" s="13" customFormat="1">
      <c r="B390" s="178"/>
      <c r="D390" s="172" t="s">
        <v>373</v>
      </c>
      <c r="E390" s="179" t="s">
        <v>3</v>
      </c>
      <c r="F390" s="180" t="s">
        <v>3659</v>
      </c>
      <c r="H390" s="181">
        <v>91.2</v>
      </c>
      <c r="I390" s="182"/>
      <c r="L390" s="178"/>
      <c r="M390" s="183"/>
      <c r="N390" s="184"/>
      <c r="O390" s="184"/>
      <c r="P390" s="184"/>
      <c r="Q390" s="184"/>
      <c r="R390" s="184"/>
      <c r="S390" s="184"/>
      <c r="T390" s="185"/>
      <c r="AT390" s="179" t="s">
        <v>373</v>
      </c>
      <c r="AU390" s="179" t="s">
        <v>87</v>
      </c>
      <c r="AV390" s="13" t="s">
        <v>87</v>
      </c>
      <c r="AW390" s="13" t="s">
        <v>38</v>
      </c>
      <c r="AX390" s="13" t="s">
        <v>77</v>
      </c>
      <c r="AY390" s="179" t="s">
        <v>186</v>
      </c>
    </row>
    <row r="391" spans="2:51" s="13" customFormat="1">
      <c r="B391" s="178"/>
      <c r="D391" s="172" t="s">
        <v>373</v>
      </c>
      <c r="E391" s="179" t="s">
        <v>3</v>
      </c>
      <c r="F391" s="180" t="s">
        <v>3660</v>
      </c>
      <c r="H391" s="181">
        <v>8</v>
      </c>
      <c r="I391" s="182"/>
      <c r="L391" s="178"/>
      <c r="M391" s="183"/>
      <c r="N391" s="184"/>
      <c r="O391" s="184"/>
      <c r="P391" s="184"/>
      <c r="Q391" s="184"/>
      <c r="R391" s="184"/>
      <c r="S391" s="184"/>
      <c r="T391" s="185"/>
      <c r="AT391" s="179" t="s">
        <v>373</v>
      </c>
      <c r="AU391" s="179" t="s">
        <v>87</v>
      </c>
      <c r="AV391" s="13" t="s">
        <v>87</v>
      </c>
      <c r="AW391" s="13" t="s">
        <v>38</v>
      </c>
      <c r="AX391" s="13" t="s">
        <v>77</v>
      </c>
      <c r="AY391" s="179" t="s">
        <v>186</v>
      </c>
    </row>
    <row r="392" spans="2:51" s="13" customFormat="1">
      <c r="B392" s="178"/>
      <c r="D392" s="172" t="s">
        <v>373</v>
      </c>
      <c r="E392" s="179" t="s">
        <v>3</v>
      </c>
      <c r="F392" s="180" t="s">
        <v>3661</v>
      </c>
      <c r="H392" s="181">
        <v>6.58</v>
      </c>
      <c r="I392" s="182"/>
      <c r="L392" s="178"/>
      <c r="M392" s="183"/>
      <c r="N392" s="184"/>
      <c r="O392" s="184"/>
      <c r="P392" s="184"/>
      <c r="Q392" s="184"/>
      <c r="R392" s="184"/>
      <c r="S392" s="184"/>
      <c r="T392" s="185"/>
      <c r="AT392" s="179" t="s">
        <v>373</v>
      </c>
      <c r="AU392" s="179" t="s">
        <v>87</v>
      </c>
      <c r="AV392" s="13" t="s">
        <v>87</v>
      </c>
      <c r="AW392" s="13" t="s">
        <v>38</v>
      </c>
      <c r="AX392" s="13" t="s">
        <v>77</v>
      </c>
      <c r="AY392" s="179" t="s">
        <v>186</v>
      </c>
    </row>
    <row r="393" spans="2:51" s="15" customFormat="1">
      <c r="B393" s="194"/>
      <c r="D393" s="172" t="s">
        <v>373</v>
      </c>
      <c r="E393" s="195" t="s">
        <v>3</v>
      </c>
      <c r="F393" s="196" t="s">
        <v>1832</v>
      </c>
      <c r="H393" s="195" t="s">
        <v>3</v>
      </c>
      <c r="I393" s="197"/>
      <c r="L393" s="194"/>
      <c r="M393" s="198"/>
      <c r="N393" s="199"/>
      <c r="O393" s="199"/>
      <c r="P393" s="199"/>
      <c r="Q393" s="199"/>
      <c r="R393" s="199"/>
      <c r="S393" s="199"/>
      <c r="T393" s="200"/>
      <c r="AT393" s="195" t="s">
        <v>373</v>
      </c>
      <c r="AU393" s="195" t="s">
        <v>87</v>
      </c>
      <c r="AV393" s="15" t="s">
        <v>85</v>
      </c>
      <c r="AW393" s="15" t="s">
        <v>38</v>
      </c>
      <c r="AX393" s="15" t="s">
        <v>77</v>
      </c>
      <c r="AY393" s="195" t="s">
        <v>186</v>
      </c>
    </row>
    <row r="394" spans="2:51" s="13" customFormat="1">
      <c r="B394" s="178"/>
      <c r="D394" s="172" t="s">
        <v>373</v>
      </c>
      <c r="E394" s="179" t="s">
        <v>3</v>
      </c>
      <c r="F394" s="180" t="s">
        <v>3662</v>
      </c>
      <c r="H394" s="181">
        <v>15</v>
      </c>
      <c r="I394" s="182"/>
      <c r="L394" s="178"/>
      <c r="M394" s="183"/>
      <c r="N394" s="184"/>
      <c r="O394" s="184"/>
      <c r="P394" s="184"/>
      <c r="Q394" s="184"/>
      <c r="R394" s="184"/>
      <c r="S394" s="184"/>
      <c r="T394" s="185"/>
      <c r="AT394" s="179" t="s">
        <v>373</v>
      </c>
      <c r="AU394" s="179" t="s">
        <v>87</v>
      </c>
      <c r="AV394" s="13" t="s">
        <v>87</v>
      </c>
      <c r="AW394" s="13" t="s">
        <v>38</v>
      </c>
      <c r="AX394" s="13" t="s">
        <v>77</v>
      </c>
      <c r="AY394" s="179" t="s">
        <v>186</v>
      </c>
    </row>
    <row r="395" spans="2:51" s="13" customFormat="1">
      <c r="B395" s="178"/>
      <c r="D395" s="172" t="s">
        <v>373</v>
      </c>
      <c r="E395" s="179" t="s">
        <v>3</v>
      </c>
      <c r="F395" s="180" t="s">
        <v>3663</v>
      </c>
      <c r="H395" s="181">
        <v>6.8</v>
      </c>
      <c r="I395" s="182"/>
      <c r="L395" s="178"/>
      <c r="M395" s="183"/>
      <c r="N395" s="184"/>
      <c r="O395" s="184"/>
      <c r="P395" s="184"/>
      <c r="Q395" s="184"/>
      <c r="R395" s="184"/>
      <c r="S395" s="184"/>
      <c r="T395" s="185"/>
      <c r="AT395" s="179" t="s">
        <v>373</v>
      </c>
      <c r="AU395" s="179" t="s">
        <v>87</v>
      </c>
      <c r="AV395" s="13" t="s">
        <v>87</v>
      </c>
      <c r="AW395" s="13" t="s">
        <v>38</v>
      </c>
      <c r="AX395" s="13" t="s">
        <v>77</v>
      </c>
      <c r="AY395" s="179" t="s">
        <v>186</v>
      </c>
    </row>
    <row r="396" spans="2:51" s="15" customFormat="1">
      <c r="B396" s="194"/>
      <c r="D396" s="172" t="s">
        <v>373</v>
      </c>
      <c r="E396" s="195" t="s">
        <v>3</v>
      </c>
      <c r="F396" s="196" t="s">
        <v>390</v>
      </c>
      <c r="H396" s="195" t="s">
        <v>3</v>
      </c>
      <c r="I396" s="197"/>
      <c r="L396" s="194"/>
      <c r="M396" s="198"/>
      <c r="N396" s="199"/>
      <c r="O396" s="199"/>
      <c r="P396" s="199"/>
      <c r="Q396" s="199"/>
      <c r="R396" s="199"/>
      <c r="S396" s="199"/>
      <c r="T396" s="200"/>
      <c r="AT396" s="195" t="s">
        <v>373</v>
      </c>
      <c r="AU396" s="195" t="s">
        <v>87</v>
      </c>
      <c r="AV396" s="15" t="s">
        <v>85</v>
      </c>
      <c r="AW396" s="15" t="s">
        <v>38</v>
      </c>
      <c r="AX396" s="15" t="s">
        <v>77</v>
      </c>
      <c r="AY396" s="195" t="s">
        <v>186</v>
      </c>
    </row>
    <row r="397" spans="2:51" s="13" customFormat="1">
      <c r="B397" s="178"/>
      <c r="D397" s="172" t="s">
        <v>373</v>
      </c>
      <c r="E397" s="179" t="s">
        <v>3</v>
      </c>
      <c r="F397" s="180" t="s">
        <v>3664</v>
      </c>
      <c r="H397" s="181">
        <v>100.8</v>
      </c>
      <c r="I397" s="182"/>
      <c r="L397" s="178"/>
      <c r="M397" s="183"/>
      <c r="N397" s="184"/>
      <c r="O397" s="184"/>
      <c r="P397" s="184"/>
      <c r="Q397" s="184"/>
      <c r="R397" s="184"/>
      <c r="S397" s="184"/>
      <c r="T397" s="185"/>
      <c r="AT397" s="179" t="s">
        <v>373</v>
      </c>
      <c r="AU397" s="179" t="s">
        <v>87</v>
      </c>
      <c r="AV397" s="13" t="s">
        <v>87</v>
      </c>
      <c r="AW397" s="13" t="s">
        <v>38</v>
      </c>
      <c r="AX397" s="13" t="s">
        <v>77</v>
      </c>
      <c r="AY397" s="179" t="s">
        <v>186</v>
      </c>
    </row>
    <row r="398" spans="2:51" s="13" customFormat="1">
      <c r="B398" s="178"/>
      <c r="D398" s="172" t="s">
        <v>373</v>
      </c>
      <c r="E398" s="179" t="s">
        <v>3</v>
      </c>
      <c r="F398" s="180" t="s">
        <v>3665</v>
      </c>
      <c r="H398" s="181">
        <v>18</v>
      </c>
      <c r="I398" s="182"/>
      <c r="L398" s="178"/>
      <c r="M398" s="183"/>
      <c r="N398" s="184"/>
      <c r="O398" s="184"/>
      <c r="P398" s="184"/>
      <c r="Q398" s="184"/>
      <c r="R398" s="184"/>
      <c r="S398" s="184"/>
      <c r="T398" s="185"/>
      <c r="AT398" s="179" t="s">
        <v>373</v>
      </c>
      <c r="AU398" s="179" t="s">
        <v>87</v>
      </c>
      <c r="AV398" s="13" t="s">
        <v>87</v>
      </c>
      <c r="AW398" s="13" t="s">
        <v>38</v>
      </c>
      <c r="AX398" s="13" t="s">
        <v>77</v>
      </c>
      <c r="AY398" s="179" t="s">
        <v>186</v>
      </c>
    </row>
    <row r="399" spans="2:51" s="15" customFormat="1">
      <c r="B399" s="194"/>
      <c r="D399" s="172" t="s">
        <v>373</v>
      </c>
      <c r="E399" s="195" t="s">
        <v>3</v>
      </c>
      <c r="F399" s="196" t="s">
        <v>3658</v>
      </c>
      <c r="H399" s="195" t="s">
        <v>3</v>
      </c>
      <c r="I399" s="197"/>
      <c r="L399" s="194"/>
      <c r="M399" s="198"/>
      <c r="N399" s="199"/>
      <c r="O399" s="199"/>
      <c r="P399" s="199"/>
      <c r="Q399" s="199"/>
      <c r="R399" s="199"/>
      <c r="S399" s="199"/>
      <c r="T399" s="200"/>
      <c r="AT399" s="195" t="s">
        <v>373</v>
      </c>
      <c r="AU399" s="195" t="s">
        <v>87</v>
      </c>
      <c r="AV399" s="15" t="s">
        <v>85</v>
      </c>
      <c r="AW399" s="15" t="s">
        <v>38</v>
      </c>
      <c r="AX399" s="15" t="s">
        <v>77</v>
      </c>
      <c r="AY399" s="195" t="s">
        <v>186</v>
      </c>
    </row>
    <row r="400" spans="2:51" s="15" customFormat="1">
      <c r="B400" s="194"/>
      <c r="D400" s="172" t="s">
        <v>373</v>
      </c>
      <c r="E400" s="195" t="s">
        <v>3</v>
      </c>
      <c r="F400" s="196" t="s">
        <v>3667</v>
      </c>
      <c r="H400" s="195" t="s">
        <v>3</v>
      </c>
      <c r="I400" s="197"/>
      <c r="L400" s="194"/>
      <c r="M400" s="198"/>
      <c r="N400" s="199"/>
      <c r="O400" s="199"/>
      <c r="P400" s="199"/>
      <c r="Q400" s="199"/>
      <c r="R400" s="199"/>
      <c r="S400" s="199"/>
      <c r="T400" s="200"/>
      <c r="AT400" s="195" t="s">
        <v>373</v>
      </c>
      <c r="AU400" s="195" t="s">
        <v>87</v>
      </c>
      <c r="AV400" s="15" t="s">
        <v>85</v>
      </c>
      <c r="AW400" s="15" t="s">
        <v>38</v>
      </c>
      <c r="AX400" s="15" t="s">
        <v>77</v>
      </c>
      <c r="AY400" s="195" t="s">
        <v>186</v>
      </c>
    </row>
    <row r="401" spans="1:65" s="15" customFormat="1">
      <c r="B401" s="194"/>
      <c r="D401" s="172" t="s">
        <v>373</v>
      </c>
      <c r="E401" s="195" t="s">
        <v>3</v>
      </c>
      <c r="F401" s="196" t="s">
        <v>381</v>
      </c>
      <c r="H401" s="195" t="s">
        <v>3</v>
      </c>
      <c r="I401" s="197"/>
      <c r="L401" s="194"/>
      <c r="M401" s="198"/>
      <c r="N401" s="199"/>
      <c r="O401" s="199"/>
      <c r="P401" s="199"/>
      <c r="Q401" s="199"/>
      <c r="R401" s="199"/>
      <c r="S401" s="199"/>
      <c r="T401" s="200"/>
      <c r="AT401" s="195" t="s">
        <v>373</v>
      </c>
      <c r="AU401" s="195" t="s">
        <v>87</v>
      </c>
      <c r="AV401" s="15" t="s">
        <v>85</v>
      </c>
      <c r="AW401" s="15" t="s">
        <v>38</v>
      </c>
      <c r="AX401" s="15" t="s">
        <v>77</v>
      </c>
      <c r="AY401" s="195" t="s">
        <v>186</v>
      </c>
    </row>
    <row r="402" spans="1:65" s="13" customFormat="1">
      <c r="B402" s="178"/>
      <c r="D402" s="172" t="s">
        <v>373</v>
      </c>
      <c r="E402" s="179" t="s">
        <v>3</v>
      </c>
      <c r="F402" s="180" t="s">
        <v>3659</v>
      </c>
      <c r="H402" s="181">
        <v>91.2</v>
      </c>
      <c r="I402" s="182"/>
      <c r="L402" s="178"/>
      <c r="M402" s="183"/>
      <c r="N402" s="184"/>
      <c r="O402" s="184"/>
      <c r="P402" s="184"/>
      <c r="Q402" s="184"/>
      <c r="R402" s="184"/>
      <c r="S402" s="184"/>
      <c r="T402" s="185"/>
      <c r="AT402" s="179" t="s">
        <v>373</v>
      </c>
      <c r="AU402" s="179" t="s">
        <v>87</v>
      </c>
      <c r="AV402" s="13" t="s">
        <v>87</v>
      </c>
      <c r="AW402" s="13" t="s">
        <v>38</v>
      </c>
      <c r="AX402" s="13" t="s">
        <v>77</v>
      </c>
      <c r="AY402" s="179" t="s">
        <v>186</v>
      </c>
    </row>
    <row r="403" spans="1:65" s="13" customFormat="1">
      <c r="B403" s="178"/>
      <c r="D403" s="172" t="s">
        <v>373</v>
      </c>
      <c r="E403" s="179" t="s">
        <v>3</v>
      </c>
      <c r="F403" s="180" t="s">
        <v>3668</v>
      </c>
      <c r="H403" s="181">
        <v>9.34</v>
      </c>
      <c r="I403" s="182"/>
      <c r="L403" s="178"/>
      <c r="M403" s="183"/>
      <c r="N403" s="184"/>
      <c r="O403" s="184"/>
      <c r="P403" s="184"/>
      <c r="Q403" s="184"/>
      <c r="R403" s="184"/>
      <c r="S403" s="184"/>
      <c r="T403" s="185"/>
      <c r="AT403" s="179" t="s">
        <v>373</v>
      </c>
      <c r="AU403" s="179" t="s">
        <v>87</v>
      </c>
      <c r="AV403" s="13" t="s">
        <v>87</v>
      </c>
      <c r="AW403" s="13" t="s">
        <v>38</v>
      </c>
      <c r="AX403" s="13" t="s">
        <v>77</v>
      </c>
      <c r="AY403" s="179" t="s">
        <v>186</v>
      </c>
    </row>
    <row r="404" spans="1:65" s="13" customFormat="1">
      <c r="B404" s="178"/>
      <c r="D404" s="172" t="s">
        <v>373</v>
      </c>
      <c r="E404" s="179" t="s">
        <v>3</v>
      </c>
      <c r="F404" s="180" t="s">
        <v>3661</v>
      </c>
      <c r="H404" s="181">
        <v>6.58</v>
      </c>
      <c r="I404" s="182"/>
      <c r="L404" s="178"/>
      <c r="M404" s="183"/>
      <c r="N404" s="184"/>
      <c r="O404" s="184"/>
      <c r="P404" s="184"/>
      <c r="Q404" s="184"/>
      <c r="R404" s="184"/>
      <c r="S404" s="184"/>
      <c r="T404" s="185"/>
      <c r="AT404" s="179" t="s">
        <v>373</v>
      </c>
      <c r="AU404" s="179" t="s">
        <v>87</v>
      </c>
      <c r="AV404" s="13" t="s">
        <v>87</v>
      </c>
      <c r="AW404" s="13" t="s">
        <v>38</v>
      </c>
      <c r="AX404" s="13" t="s">
        <v>77</v>
      </c>
      <c r="AY404" s="179" t="s">
        <v>186</v>
      </c>
    </row>
    <row r="405" spans="1:65" s="15" customFormat="1">
      <c r="B405" s="194"/>
      <c r="D405" s="172" t="s">
        <v>373</v>
      </c>
      <c r="E405" s="195" t="s">
        <v>3</v>
      </c>
      <c r="F405" s="196" t="s">
        <v>1832</v>
      </c>
      <c r="H405" s="195" t="s">
        <v>3</v>
      </c>
      <c r="I405" s="197"/>
      <c r="L405" s="194"/>
      <c r="M405" s="198"/>
      <c r="N405" s="199"/>
      <c r="O405" s="199"/>
      <c r="P405" s="199"/>
      <c r="Q405" s="199"/>
      <c r="R405" s="199"/>
      <c r="S405" s="199"/>
      <c r="T405" s="200"/>
      <c r="AT405" s="195" t="s">
        <v>373</v>
      </c>
      <c r="AU405" s="195" t="s">
        <v>87</v>
      </c>
      <c r="AV405" s="15" t="s">
        <v>85</v>
      </c>
      <c r="AW405" s="15" t="s">
        <v>38</v>
      </c>
      <c r="AX405" s="15" t="s">
        <v>77</v>
      </c>
      <c r="AY405" s="195" t="s">
        <v>186</v>
      </c>
    </row>
    <row r="406" spans="1:65" s="13" customFormat="1">
      <c r="B406" s="178"/>
      <c r="D406" s="172" t="s">
        <v>373</v>
      </c>
      <c r="E406" s="179" t="s">
        <v>3</v>
      </c>
      <c r="F406" s="180" t="s">
        <v>3662</v>
      </c>
      <c r="H406" s="181">
        <v>15</v>
      </c>
      <c r="I406" s="182"/>
      <c r="L406" s="178"/>
      <c r="M406" s="183"/>
      <c r="N406" s="184"/>
      <c r="O406" s="184"/>
      <c r="P406" s="184"/>
      <c r="Q406" s="184"/>
      <c r="R406" s="184"/>
      <c r="S406" s="184"/>
      <c r="T406" s="185"/>
      <c r="AT406" s="179" t="s">
        <v>373</v>
      </c>
      <c r="AU406" s="179" t="s">
        <v>87</v>
      </c>
      <c r="AV406" s="13" t="s">
        <v>87</v>
      </c>
      <c r="AW406" s="13" t="s">
        <v>38</v>
      </c>
      <c r="AX406" s="13" t="s">
        <v>77</v>
      </c>
      <c r="AY406" s="179" t="s">
        <v>186</v>
      </c>
    </row>
    <row r="407" spans="1:65" s="13" customFormat="1">
      <c r="B407" s="178"/>
      <c r="D407" s="172" t="s">
        <v>373</v>
      </c>
      <c r="E407" s="179" t="s">
        <v>3</v>
      </c>
      <c r="F407" s="180" t="s">
        <v>3669</v>
      </c>
      <c r="H407" s="181">
        <v>9.6</v>
      </c>
      <c r="I407" s="182"/>
      <c r="L407" s="178"/>
      <c r="M407" s="183"/>
      <c r="N407" s="184"/>
      <c r="O407" s="184"/>
      <c r="P407" s="184"/>
      <c r="Q407" s="184"/>
      <c r="R407" s="184"/>
      <c r="S407" s="184"/>
      <c r="T407" s="185"/>
      <c r="AT407" s="179" t="s">
        <v>373</v>
      </c>
      <c r="AU407" s="179" t="s">
        <v>87</v>
      </c>
      <c r="AV407" s="13" t="s">
        <v>87</v>
      </c>
      <c r="AW407" s="13" t="s">
        <v>38</v>
      </c>
      <c r="AX407" s="13" t="s">
        <v>77</v>
      </c>
      <c r="AY407" s="179" t="s">
        <v>186</v>
      </c>
    </row>
    <row r="408" spans="1:65" s="15" customFormat="1">
      <c r="B408" s="194"/>
      <c r="D408" s="172" t="s">
        <v>373</v>
      </c>
      <c r="E408" s="195" t="s">
        <v>3</v>
      </c>
      <c r="F408" s="196" t="s">
        <v>390</v>
      </c>
      <c r="H408" s="195" t="s">
        <v>3</v>
      </c>
      <c r="I408" s="197"/>
      <c r="L408" s="194"/>
      <c r="M408" s="198"/>
      <c r="N408" s="199"/>
      <c r="O408" s="199"/>
      <c r="P408" s="199"/>
      <c r="Q408" s="199"/>
      <c r="R408" s="199"/>
      <c r="S408" s="199"/>
      <c r="T408" s="200"/>
      <c r="AT408" s="195" t="s">
        <v>373</v>
      </c>
      <c r="AU408" s="195" t="s">
        <v>87</v>
      </c>
      <c r="AV408" s="15" t="s">
        <v>85</v>
      </c>
      <c r="AW408" s="15" t="s">
        <v>38</v>
      </c>
      <c r="AX408" s="15" t="s">
        <v>77</v>
      </c>
      <c r="AY408" s="195" t="s">
        <v>186</v>
      </c>
    </row>
    <row r="409" spans="1:65" s="13" customFormat="1">
      <c r="B409" s="178"/>
      <c r="D409" s="172" t="s">
        <v>373</v>
      </c>
      <c r="E409" s="179" t="s">
        <v>3</v>
      </c>
      <c r="F409" s="180" t="s">
        <v>3664</v>
      </c>
      <c r="H409" s="181">
        <v>100.8</v>
      </c>
      <c r="I409" s="182"/>
      <c r="L409" s="178"/>
      <c r="M409" s="183"/>
      <c r="N409" s="184"/>
      <c r="O409" s="184"/>
      <c r="P409" s="184"/>
      <c r="Q409" s="184"/>
      <c r="R409" s="184"/>
      <c r="S409" s="184"/>
      <c r="T409" s="185"/>
      <c r="AT409" s="179" t="s">
        <v>373</v>
      </c>
      <c r="AU409" s="179" t="s">
        <v>87</v>
      </c>
      <c r="AV409" s="13" t="s">
        <v>87</v>
      </c>
      <c r="AW409" s="13" t="s">
        <v>38</v>
      </c>
      <c r="AX409" s="13" t="s">
        <v>77</v>
      </c>
      <c r="AY409" s="179" t="s">
        <v>186</v>
      </c>
    </row>
    <row r="410" spans="1:65" s="13" customFormat="1">
      <c r="B410" s="178"/>
      <c r="D410" s="172" t="s">
        <v>373</v>
      </c>
      <c r="E410" s="179" t="s">
        <v>3</v>
      </c>
      <c r="F410" s="180" t="s">
        <v>3665</v>
      </c>
      <c r="H410" s="181">
        <v>18</v>
      </c>
      <c r="I410" s="182"/>
      <c r="L410" s="178"/>
      <c r="M410" s="183"/>
      <c r="N410" s="184"/>
      <c r="O410" s="184"/>
      <c r="P410" s="184"/>
      <c r="Q410" s="184"/>
      <c r="R410" s="184"/>
      <c r="S410" s="184"/>
      <c r="T410" s="185"/>
      <c r="AT410" s="179" t="s">
        <v>373</v>
      </c>
      <c r="AU410" s="179" t="s">
        <v>87</v>
      </c>
      <c r="AV410" s="13" t="s">
        <v>87</v>
      </c>
      <c r="AW410" s="13" t="s">
        <v>38</v>
      </c>
      <c r="AX410" s="13" t="s">
        <v>77</v>
      </c>
      <c r="AY410" s="179" t="s">
        <v>186</v>
      </c>
    </row>
    <row r="411" spans="1:65" s="14" customFormat="1">
      <c r="B411" s="186"/>
      <c r="D411" s="172" t="s">
        <v>373</v>
      </c>
      <c r="E411" s="187" t="s">
        <v>1748</v>
      </c>
      <c r="F411" s="188" t="s">
        <v>375</v>
      </c>
      <c r="H411" s="189">
        <v>1166.43</v>
      </c>
      <c r="I411" s="190"/>
      <c r="L411" s="186"/>
      <c r="M411" s="191"/>
      <c r="N411" s="192"/>
      <c r="O411" s="192"/>
      <c r="P411" s="192"/>
      <c r="Q411" s="192"/>
      <c r="R411" s="192"/>
      <c r="S411" s="192"/>
      <c r="T411" s="193"/>
      <c r="AT411" s="187" t="s">
        <v>373</v>
      </c>
      <c r="AU411" s="187" t="s">
        <v>87</v>
      </c>
      <c r="AV411" s="14" t="s">
        <v>200</v>
      </c>
      <c r="AW411" s="14" t="s">
        <v>38</v>
      </c>
      <c r="AX411" s="14" t="s">
        <v>85</v>
      </c>
      <c r="AY411" s="187" t="s">
        <v>186</v>
      </c>
    </row>
    <row r="412" spans="1:65" s="2" customFormat="1" ht="23.45" customHeight="1">
      <c r="A412" s="36"/>
      <c r="B412" s="147"/>
      <c r="C412" s="201" t="s">
        <v>652</v>
      </c>
      <c r="D412" s="201" t="s">
        <v>184</v>
      </c>
      <c r="E412" s="202" t="s">
        <v>3670</v>
      </c>
      <c r="F412" s="203" t="s">
        <v>3671</v>
      </c>
      <c r="G412" s="204" t="s">
        <v>370</v>
      </c>
      <c r="H412" s="205">
        <v>237.952</v>
      </c>
      <c r="I412" s="206"/>
      <c r="J412" s="207">
        <f>ROUND(I412*H412,2)</f>
        <v>0</v>
      </c>
      <c r="K412" s="208"/>
      <c r="L412" s="209"/>
      <c r="M412" s="210" t="s">
        <v>3</v>
      </c>
      <c r="N412" s="211" t="s">
        <v>48</v>
      </c>
      <c r="O412" s="57"/>
      <c r="P412" s="165">
        <f>O412*H412</f>
        <v>0</v>
      </c>
      <c r="Q412" s="165">
        <v>4.8300000000000001E-3</v>
      </c>
      <c r="R412" s="165">
        <f>Q412*H412</f>
        <v>1.1493081599999999</v>
      </c>
      <c r="S412" s="165">
        <v>0</v>
      </c>
      <c r="T412" s="166">
        <f>S412*H412</f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61" t="s">
        <v>227</v>
      </c>
      <c r="AT412" s="161" t="s">
        <v>184</v>
      </c>
      <c r="AU412" s="161" t="s">
        <v>87</v>
      </c>
      <c r="AY412" s="20" t="s">
        <v>186</v>
      </c>
      <c r="BE412" s="162">
        <f>IF(N412="základní",J412,0)</f>
        <v>0</v>
      </c>
      <c r="BF412" s="162">
        <f>IF(N412="snížená",J412,0)</f>
        <v>0</v>
      </c>
      <c r="BG412" s="162">
        <f>IF(N412="zákl. přenesená",J412,0)</f>
        <v>0</v>
      </c>
      <c r="BH412" s="162">
        <f>IF(N412="sníž. přenesená",J412,0)</f>
        <v>0</v>
      </c>
      <c r="BI412" s="162">
        <f>IF(N412="nulová",J412,0)</f>
        <v>0</v>
      </c>
      <c r="BJ412" s="20" t="s">
        <v>85</v>
      </c>
      <c r="BK412" s="162">
        <f>ROUND(I412*H412,2)</f>
        <v>0</v>
      </c>
      <c r="BL412" s="20" t="s">
        <v>200</v>
      </c>
      <c r="BM412" s="161" t="s">
        <v>3672</v>
      </c>
    </row>
    <row r="413" spans="1:65" s="13" customFormat="1">
      <c r="B413" s="178"/>
      <c r="D413" s="172" t="s">
        <v>373</v>
      </c>
      <c r="F413" s="180" t="s">
        <v>3673</v>
      </c>
      <c r="H413" s="181">
        <v>237.952</v>
      </c>
      <c r="I413" s="182"/>
      <c r="L413" s="178"/>
      <c r="M413" s="183"/>
      <c r="N413" s="184"/>
      <c r="O413" s="184"/>
      <c r="P413" s="184"/>
      <c r="Q413" s="184"/>
      <c r="R413" s="184"/>
      <c r="S413" s="184"/>
      <c r="T413" s="185"/>
      <c r="AT413" s="179" t="s">
        <v>373</v>
      </c>
      <c r="AU413" s="179" t="s">
        <v>87</v>
      </c>
      <c r="AV413" s="13" t="s">
        <v>87</v>
      </c>
      <c r="AW413" s="13" t="s">
        <v>4</v>
      </c>
      <c r="AX413" s="13" t="s">
        <v>85</v>
      </c>
      <c r="AY413" s="179" t="s">
        <v>186</v>
      </c>
    </row>
    <row r="414" spans="1:65" s="2" customFormat="1" ht="42.75" customHeight="1">
      <c r="A414" s="36"/>
      <c r="B414" s="147"/>
      <c r="C414" s="148" t="s">
        <v>657</v>
      </c>
      <c r="D414" s="148" t="s">
        <v>189</v>
      </c>
      <c r="E414" s="149" t="s">
        <v>1912</v>
      </c>
      <c r="F414" s="150" t="s">
        <v>1913</v>
      </c>
      <c r="G414" s="151" t="s">
        <v>370</v>
      </c>
      <c r="H414" s="152">
        <v>593.68299999999999</v>
      </c>
      <c r="I414" s="153"/>
      <c r="J414" s="154">
        <f>ROUND(I414*H414,2)</f>
        <v>0</v>
      </c>
      <c r="K414" s="155"/>
      <c r="L414" s="37"/>
      <c r="M414" s="163" t="s">
        <v>3</v>
      </c>
      <c r="N414" s="164" t="s">
        <v>48</v>
      </c>
      <c r="O414" s="57"/>
      <c r="P414" s="165">
        <f>O414*H414</f>
        <v>0</v>
      </c>
      <c r="Q414" s="165">
        <v>6.0000000000000002E-5</v>
      </c>
      <c r="R414" s="165">
        <f>Q414*H414</f>
        <v>3.5620980000000003E-2</v>
      </c>
      <c r="S414" s="165">
        <v>0</v>
      </c>
      <c r="T414" s="166">
        <f>S414*H414</f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61" t="s">
        <v>200</v>
      </c>
      <c r="AT414" s="161" t="s">
        <v>189</v>
      </c>
      <c r="AU414" s="161" t="s">
        <v>87</v>
      </c>
      <c r="AY414" s="20" t="s">
        <v>186</v>
      </c>
      <c r="BE414" s="162">
        <f>IF(N414="základní",J414,0)</f>
        <v>0</v>
      </c>
      <c r="BF414" s="162">
        <f>IF(N414="snížená",J414,0)</f>
        <v>0</v>
      </c>
      <c r="BG414" s="162">
        <f>IF(N414="zákl. přenesená",J414,0)</f>
        <v>0</v>
      </c>
      <c r="BH414" s="162">
        <f>IF(N414="sníž. přenesená",J414,0)</f>
        <v>0</v>
      </c>
      <c r="BI414" s="162">
        <f>IF(N414="nulová",J414,0)</f>
        <v>0</v>
      </c>
      <c r="BJ414" s="20" t="s">
        <v>85</v>
      </c>
      <c r="BK414" s="162">
        <f>ROUND(I414*H414,2)</f>
        <v>0</v>
      </c>
      <c r="BL414" s="20" t="s">
        <v>200</v>
      </c>
      <c r="BM414" s="161" t="s">
        <v>3674</v>
      </c>
    </row>
    <row r="415" spans="1:65" s="13" customFormat="1">
      <c r="B415" s="178"/>
      <c r="D415" s="172" t="s">
        <v>373</v>
      </c>
      <c r="E415" s="179" t="s">
        <v>3</v>
      </c>
      <c r="F415" s="180" t="s">
        <v>3675</v>
      </c>
      <c r="H415" s="181">
        <v>593.68299999999999</v>
      </c>
      <c r="I415" s="182"/>
      <c r="L415" s="178"/>
      <c r="M415" s="183"/>
      <c r="N415" s="184"/>
      <c r="O415" s="184"/>
      <c r="P415" s="184"/>
      <c r="Q415" s="184"/>
      <c r="R415" s="184"/>
      <c r="S415" s="184"/>
      <c r="T415" s="185"/>
      <c r="AT415" s="179" t="s">
        <v>373</v>
      </c>
      <c r="AU415" s="179" t="s">
        <v>87</v>
      </c>
      <c r="AV415" s="13" t="s">
        <v>87</v>
      </c>
      <c r="AW415" s="13" t="s">
        <v>38</v>
      </c>
      <c r="AX415" s="13" t="s">
        <v>85</v>
      </c>
      <c r="AY415" s="179" t="s">
        <v>186</v>
      </c>
    </row>
    <row r="416" spans="1:65" s="2" customFormat="1" ht="42.75" customHeight="1">
      <c r="A416" s="36"/>
      <c r="B416" s="147"/>
      <c r="C416" s="148" t="s">
        <v>692</v>
      </c>
      <c r="D416" s="148" t="s">
        <v>189</v>
      </c>
      <c r="E416" s="149" t="s">
        <v>1916</v>
      </c>
      <c r="F416" s="150" t="s">
        <v>1917</v>
      </c>
      <c r="G416" s="151" t="s">
        <v>370</v>
      </c>
      <c r="H416" s="152">
        <v>1080.7529999999999</v>
      </c>
      <c r="I416" s="153"/>
      <c r="J416" s="154">
        <f>ROUND(I416*H416,2)</f>
        <v>0</v>
      </c>
      <c r="K416" s="155"/>
      <c r="L416" s="37"/>
      <c r="M416" s="163" t="s">
        <v>3</v>
      </c>
      <c r="N416" s="164" t="s">
        <v>48</v>
      </c>
      <c r="O416" s="57"/>
      <c r="P416" s="165">
        <f>O416*H416</f>
        <v>0</v>
      </c>
      <c r="Q416" s="165">
        <v>6.0000000000000002E-5</v>
      </c>
      <c r="R416" s="165">
        <f>Q416*H416</f>
        <v>6.4845180000000002E-2</v>
      </c>
      <c r="S416" s="165">
        <v>0</v>
      </c>
      <c r="T416" s="166">
        <f>S416*H416</f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61" t="s">
        <v>200</v>
      </c>
      <c r="AT416" s="161" t="s">
        <v>189</v>
      </c>
      <c r="AU416" s="161" t="s">
        <v>87</v>
      </c>
      <c r="AY416" s="20" t="s">
        <v>186</v>
      </c>
      <c r="BE416" s="162">
        <f>IF(N416="základní",J416,0)</f>
        <v>0</v>
      </c>
      <c r="BF416" s="162">
        <f>IF(N416="snížená",J416,0)</f>
        <v>0</v>
      </c>
      <c r="BG416" s="162">
        <f>IF(N416="zákl. přenesená",J416,0)</f>
        <v>0</v>
      </c>
      <c r="BH416" s="162">
        <f>IF(N416="sníž. přenesená",J416,0)</f>
        <v>0</v>
      </c>
      <c r="BI416" s="162">
        <f>IF(N416="nulová",J416,0)</f>
        <v>0</v>
      </c>
      <c r="BJ416" s="20" t="s">
        <v>85</v>
      </c>
      <c r="BK416" s="162">
        <f>ROUND(I416*H416,2)</f>
        <v>0</v>
      </c>
      <c r="BL416" s="20" t="s">
        <v>200</v>
      </c>
      <c r="BM416" s="161" t="s">
        <v>3676</v>
      </c>
    </row>
    <row r="417" spans="1:65" s="13" customFormat="1">
      <c r="B417" s="178"/>
      <c r="D417" s="172" t="s">
        <v>373</v>
      </c>
      <c r="E417" s="179" t="s">
        <v>3</v>
      </c>
      <c r="F417" s="180" t="s">
        <v>1919</v>
      </c>
      <c r="H417" s="181">
        <v>1080.7529999999999</v>
      </c>
      <c r="I417" s="182"/>
      <c r="L417" s="178"/>
      <c r="M417" s="183"/>
      <c r="N417" s="184"/>
      <c r="O417" s="184"/>
      <c r="P417" s="184"/>
      <c r="Q417" s="184"/>
      <c r="R417" s="184"/>
      <c r="S417" s="184"/>
      <c r="T417" s="185"/>
      <c r="AT417" s="179" t="s">
        <v>373</v>
      </c>
      <c r="AU417" s="179" t="s">
        <v>87</v>
      </c>
      <c r="AV417" s="13" t="s">
        <v>87</v>
      </c>
      <c r="AW417" s="13" t="s">
        <v>38</v>
      </c>
      <c r="AX417" s="13" t="s">
        <v>85</v>
      </c>
      <c r="AY417" s="179" t="s">
        <v>186</v>
      </c>
    </row>
    <row r="418" spans="1:65" s="2" customFormat="1" ht="23.45" customHeight="1">
      <c r="A418" s="36"/>
      <c r="B418" s="147"/>
      <c r="C418" s="148" t="s">
        <v>710</v>
      </c>
      <c r="D418" s="148" t="s">
        <v>189</v>
      </c>
      <c r="E418" s="149" t="s">
        <v>1920</v>
      </c>
      <c r="F418" s="150" t="s">
        <v>1921</v>
      </c>
      <c r="G418" s="151" t="s">
        <v>843</v>
      </c>
      <c r="H418" s="152">
        <v>118.54</v>
      </c>
      <c r="I418" s="153"/>
      <c r="J418" s="154">
        <f>ROUND(I418*H418,2)</f>
        <v>0</v>
      </c>
      <c r="K418" s="155"/>
      <c r="L418" s="37"/>
      <c r="M418" s="163" t="s">
        <v>3</v>
      </c>
      <c r="N418" s="164" t="s">
        <v>48</v>
      </c>
      <c r="O418" s="57"/>
      <c r="P418" s="165">
        <f>O418*H418</f>
        <v>0</v>
      </c>
      <c r="Q418" s="165">
        <v>6.0000000000000002E-5</v>
      </c>
      <c r="R418" s="165">
        <f>Q418*H418</f>
        <v>7.1124000000000005E-3</v>
      </c>
      <c r="S418" s="165">
        <v>0</v>
      </c>
      <c r="T418" s="166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61" t="s">
        <v>200</v>
      </c>
      <c r="AT418" s="161" t="s">
        <v>189</v>
      </c>
      <c r="AU418" s="161" t="s">
        <v>87</v>
      </c>
      <c r="AY418" s="20" t="s">
        <v>186</v>
      </c>
      <c r="BE418" s="162">
        <f>IF(N418="základní",J418,0)</f>
        <v>0</v>
      </c>
      <c r="BF418" s="162">
        <f>IF(N418="snížená",J418,0)</f>
        <v>0</v>
      </c>
      <c r="BG418" s="162">
        <f>IF(N418="zákl. přenesená",J418,0)</f>
        <v>0</v>
      </c>
      <c r="BH418" s="162">
        <f>IF(N418="sníž. přenesená",J418,0)</f>
        <v>0</v>
      </c>
      <c r="BI418" s="162">
        <f>IF(N418="nulová",J418,0)</f>
        <v>0</v>
      </c>
      <c r="BJ418" s="20" t="s">
        <v>85</v>
      </c>
      <c r="BK418" s="162">
        <f>ROUND(I418*H418,2)</f>
        <v>0</v>
      </c>
      <c r="BL418" s="20" t="s">
        <v>200</v>
      </c>
      <c r="BM418" s="161" t="s">
        <v>3677</v>
      </c>
    </row>
    <row r="419" spans="1:65" s="15" customFormat="1">
      <c r="B419" s="194"/>
      <c r="D419" s="172" t="s">
        <v>373</v>
      </c>
      <c r="E419" s="195" t="s">
        <v>3</v>
      </c>
      <c r="F419" s="196" t="s">
        <v>1887</v>
      </c>
      <c r="H419" s="195" t="s">
        <v>3</v>
      </c>
      <c r="I419" s="197"/>
      <c r="L419" s="194"/>
      <c r="M419" s="198"/>
      <c r="N419" s="199"/>
      <c r="O419" s="199"/>
      <c r="P419" s="199"/>
      <c r="Q419" s="199"/>
      <c r="R419" s="199"/>
      <c r="S419" s="199"/>
      <c r="T419" s="200"/>
      <c r="AT419" s="195" t="s">
        <v>373</v>
      </c>
      <c r="AU419" s="195" t="s">
        <v>87</v>
      </c>
      <c r="AV419" s="15" t="s">
        <v>85</v>
      </c>
      <c r="AW419" s="15" t="s">
        <v>38</v>
      </c>
      <c r="AX419" s="15" t="s">
        <v>77</v>
      </c>
      <c r="AY419" s="195" t="s">
        <v>186</v>
      </c>
    </row>
    <row r="420" spans="1:65" s="15" customFormat="1">
      <c r="B420" s="194"/>
      <c r="D420" s="172" t="s">
        <v>373</v>
      </c>
      <c r="E420" s="195" t="s">
        <v>3</v>
      </c>
      <c r="F420" s="196" t="s">
        <v>3631</v>
      </c>
      <c r="H420" s="195" t="s">
        <v>3</v>
      </c>
      <c r="I420" s="197"/>
      <c r="L420" s="194"/>
      <c r="M420" s="198"/>
      <c r="N420" s="199"/>
      <c r="O420" s="199"/>
      <c r="P420" s="199"/>
      <c r="Q420" s="199"/>
      <c r="R420" s="199"/>
      <c r="S420" s="199"/>
      <c r="T420" s="200"/>
      <c r="AT420" s="195" t="s">
        <v>373</v>
      </c>
      <c r="AU420" s="195" t="s">
        <v>87</v>
      </c>
      <c r="AV420" s="15" t="s">
        <v>85</v>
      </c>
      <c r="AW420" s="15" t="s">
        <v>38</v>
      </c>
      <c r="AX420" s="15" t="s">
        <v>77</v>
      </c>
      <c r="AY420" s="195" t="s">
        <v>186</v>
      </c>
    </row>
    <row r="421" spans="1:65" s="15" customFormat="1">
      <c r="B421" s="194"/>
      <c r="D421" s="172" t="s">
        <v>373</v>
      </c>
      <c r="E421" s="195" t="s">
        <v>3</v>
      </c>
      <c r="F421" s="196" t="s">
        <v>381</v>
      </c>
      <c r="H421" s="195" t="s">
        <v>3</v>
      </c>
      <c r="I421" s="197"/>
      <c r="L421" s="194"/>
      <c r="M421" s="198"/>
      <c r="N421" s="199"/>
      <c r="O421" s="199"/>
      <c r="P421" s="199"/>
      <c r="Q421" s="199"/>
      <c r="R421" s="199"/>
      <c r="S421" s="199"/>
      <c r="T421" s="200"/>
      <c r="AT421" s="195" t="s">
        <v>373</v>
      </c>
      <c r="AU421" s="195" t="s">
        <v>87</v>
      </c>
      <c r="AV421" s="15" t="s">
        <v>85</v>
      </c>
      <c r="AW421" s="15" t="s">
        <v>38</v>
      </c>
      <c r="AX421" s="15" t="s">
        <v>77</v>
      </c>
      <c r="AY421" s="195" t="s">
        <v>186</v>
      </c>
    </row>
    <row r="422" spans="1:65" s="13" customFormat="1">
      <c r="B422" s="178"/>
      <c r="D422" s="172" t="s">
        <v>373</v>
      </c>
      <c r="E422" s="179" t="s">
        <v>3</v>
      </c>
      <c r="F422" s="180" t="s">
        <v>3678</v>
      </c>
      <c r="H422" s="181">
        <v>43.46</v>
      </c>
      <c r="I422" s="182"/>
      <c r="L422" s="178"/>
      <c r="M422" s="183"/>
      <c r="N422" s="184"/>
      <c r="O422" s="184"/>
      <c r="P422" s="184"/>
      <c r="Q422" s="184"/>
      <c r="R422" s="184"/>
      <c r="S422" s="184"/>
      <c r="T422" s="185"/>
      <c r="AT422" s="179" t="s">
        <v>373</v>
      </c>
      <c r="AU422" s="179" t="s">
        <v>87</v>
      </c>
      <c r="AV422" s="13" t="s">
        <v>87</v>
      </c>
      <c r="AW422" s="13" t="s">
        <v>38</v>
      </c>
      <c r="AX422" s="13" t="s">
        <v>77</v>
      </c>
      <c r="AY422" s="179" t="s">
        <v>186</v>
      </c>
    </row>
    <row r="423" spans="1:65" s="15" customFormat="1">
      <c r="B423" s="194"/>
      <c r="D423" s="172" t="s">
        <v>373</v>
      </c>
      <c r="E423" s="195" t="s">
        <v>3</v>
      </c>
      <c r="F423" s="196" t="s">
        <v>385</v>
      </c>
      <c r="H423" s="195" t="s">
        <v>3</v>
      </c>
      <c r="I423" s="197"/>
      <c r="L423" s="194"/>
      <c r="M423" s="198"/>
      <c r="N423" s="199"/>
      <c r="O423" s="199"/>
      <c r="P423" s="199"/>
      <c r="Q423" s="199"/>
      <c r="R423" s="199"/>
      <c r="S423" s="199"/>
      <c r="T423" s="200"/>
      <c r="AT423" s="195" t="s">
        <v>373</v>
      </c>
      <c r="AU423" s="195" t="s">
        <v>87</v>
      </c>
      <c r="AV423" s="15" t="s">
        <v>85</v>
      </c>
      <c r="AW423" s="15" t="s">
        <v>38</v>
      </c>
      <c r="AX423" s="15" t="s">
        <v>77</v>
      </c>
      <c r="AY423" s="195" t="s">
        <v>186</v>
      </c>
    </row>
    <row r="424" spans="1:65" s="13" customFormat="1">
      <c r="B424" s="178"/>
      <c r="D424" s="172" t="s">
        <v>373</v>
      </c>
      <c r="E424" s="179" t="s">
        <v>3</v>
      </c>
      <c r="F424" s="180" t="s">
        <v>3679</v>
      </c>
      <c r="H424" s="181">
        <v>15.96</v>
      </c>
      <c r="I424" s="182"/>
      <c r="L424" s="178"/>
      <c r="M424" s="183"/>
      <c r="N424" s="184"/>
      <c r="O424" s="184"/>
      <c r="P424" s="184"/>
      <c r="Q424" s="184"/>
      <c r="R424" s="184"/>
      <c r="S424" s="184"/>
      <c r="T424" s="185"/>
      <c r="AT424" s="179" t="s">
        <v>373</v>
      </c>
      <c r="AU424" s="179" t="s">
        <v>87</v>
      </c>
      <c r="AV424" s="13" t="s">
        <v>87</v>
      </c>
      <c r="AW424" s="13" t="s">
        <v>38</v>
      </c>
      <c r="AX424" s="13" t="s">
        <v>77</v>
      </c>
      <c r="AY424" s="179" t="s">
        <v>186</v>
      </c>
    </row>
    <row r="425" spans="1:65" s="15" customFormat="1">
      <c r="B425" s="194"/>
      <c r="D425" s="172" t="s">
        <v>373</v>
      </c>
      <c r="E425" s="195" t="s">
        <v>3</v>
      </c>
      <c r="F425" s="196" t="s">
        <v>390</v>
      </c>
      <c r="H425" s="195" t="s">
        <v>3</v>
      </c>
      <c r="I425" s="197"/>
      <c r="L425" s="194"/>
      <c r="M425" s="198"/>
      <c r="N425" s="199"/>
      <c r="O425" s="199"/>
      <c r="P425" s="199"/>
      <c r="Q425" s="199"/>
      <c r="R425" s="199"/>
      <c r="S425" s="199"/>
      <c r="T425" s="200"/>
      <c r="AT425" s="195" t="s">
        <v>373</v>
      </c>
      <c r="AU425" s="195" t="s">
        <v>87</v>
      </c>
      <c r="AV425" s="15" t="s">
        <v>85</v>
      </c>
      <c r="AW425" s="15" t="s">
        <v>38</v>
      </c>
      <c r="AX425" s="15" t="s">
        <v>77</v>
      </c>
      <c r="AY425" s="195" t="s">
        <v>186</v>
      </c>
    </row>
    <row r="426" spans="1:65" s="13" customFormat="1">
      <c r="B426" s="178"/>
      <c r="D426" s="172" t="s">
        <v>373</v>
      </c>
      <c r="E426" s="179" t="s">
        <v>3</v>
      </c>
      <c r="F426" s="180" t="s">
        <v>3680</v>
      </c>
      <c r="H426" s="181">
        <v>43.16</v>
      </c>
      <c r="I426" s="182"/>
      <c r="L426" s="178"/>
      <c r="M426" s="183"/>
      <c r="N426" s="184"/>
      <c r="O426" s="184"/>
      <c r="P426" s="184"/>
      <c r="Q426" s="184"/>
      <c r="R426" s="184"/>
      <c r="S426" s="184"/>
      <c r="T426" s="185"/>
      <c r="AT426" s="179" t="s">
        <v>373</v>
      </c>
      <c r="AU426" s="179" t="s">
        <v>87</v>
      </c>
      <c r="AV426" s="13" t="s">
        <v>87</v>
      </c>
      <c r="AW426" s="13" t="s">
        <v>38</v>
      </c>
      <c r="AX426" s="13" t="s">
        <v>77</v>
      </c>
      <c r="AY426" s="179" t="s">
        <v>186</v>
      </c>
    </row>
    <row r="427" spans="1:65" s="15" customFormat="1">
      <c r="B427" s="194"/>
      <c r="D427" s="172" t="s">
        <v>373</v>
      </c>
      <c r="E427" s="195" t="s">
        <v>3</v>
      </c>
      <c r="F427" s="196" t="s">
        <v>1832</v>
      </c>
      <c r="H427" s="195" t="s">
        <v>3</v>
      </c>
      <c r="I427" s="197"/>
      <c r="L427" s="194"/>
      <c r="M427" s="198"/>
      <c r="N427" s="199"/>
      <c r="O427" s="199"/>
      <c r="P427" s="199"/>
      <c r="Q427" s="199"/>
      <c r="R427" s="199"/>
      <c r="S427" s="199"/>
      <c r="T427" s="200"/>
      <c r="AT427" s="195" t="s">
        <v>373</v>
      </c>
      <c r="AU427" s="195" t="s">
        <v>87</v>
      </c>
      <c r="AV427" s="15" t="s">
        <v>85</v>
      </c>
      <c r="AW427" s="15" t="s">
        <v>38</v>
      </c>
      <c r="AX427" s="15" t="s">
        <v>77</v>
      </c>
      <c r="AY427" s="195" t="s">
        <v>186</v>
      </c>
    </row>
    <row r="428" spans="1:65" s="13" customFormat="1">
      <c r="B428" s="178"/>
      <c r="D428" s="172" t="s">
        <v>373</v>
      </c>
      <c r="E428" s="179" t="s">
        <v>3</v>
      </c>
      <c r="F428" s="180" t="s">
        <v>3679</v>
      </c>
      <c r="H428" s="181">
        <v>15.96</v>
      </c>
      <c r="I428" s="182"/>
      <c r="L428" s="178"/>
      <c r="M428" s="183"/>
      <c r="N428" s="184"/>
      <c r="O428" s="184"/>
      <c r="P428" s="184"/>
      <c r="Q428" s="184"/>
      <c r="R428" s="184"/>
      <c r="S428" s="184"/>
      <c r="T428" s="185"/>
      <c r="AT428" s="179" t="s">
        <v>373</v>
      </c>
      <c r="AU428" s="179" t="s">
        <v>87</v>
      </c>
      <c r="AV428" s="13" t="s">
        <v>87</v>
      </c>
      <c r="AW428" s="13" t="s">
        <v>38</v>
      </c>
      <c r="AX428" s="13" t="s">
        <v>77</v>
      </c>
      <c r="AY428" s="179" t="s">
        <v>186</v>
      </c>
    </row>
    <row r="429" spans="1:65" s="14" customFormat="1">
      <c r="B429" s="186"/>
      <c r="D429" s="172" t="s">
        <v>373</v>
      </c>
      <c r="E429" s="187" t="s">
        <v>3</v>
      </c>
      <c r="F429" s="188" t="s">
        <v>375</v>
      </c>
      <c r="H429" s="189">
        <v>118.54</v>
      </c>
      <c r="I429" s="190"/>
      <c r="L429" s="186"/>
      <c r="M429" s="191"/>
      <c r="N429" s="192"/>
      <c r="O429" s="192"/>
      <c r="P429" s="192"/>
      <c r="Q429" s="192"/>
      <c r="R429" s="192"/>
      <c r="S429" s="192"/>
      <c r="T429" s="193"/>
      <c r="AT429" s="187" t="s">
        <v>373</v>
      </c>
      <c r="AU429" s="187" t="s">
        <v>87</v>
      </c>
      <c r="AV429" s="14" t="s">
        <v>200</v>
      </c>
      <c r="AW429" s="14" t="s">
        <v>38</v>
      </c>
      <c r="AX429" s="14" t="s">
        <v>85</v>
      </c>
      <c r="AY429" s="187" t="s">
        <v>186</v>
      </c>
    </row>
    <row r="430" spans="1:65" s="2" customFormat="1" ht="23.45" customHeight="1">
      <c r="A430" s="36"/>
      <c r="B430" s="147"/>
      <c r="C430" s="201" t="s">
        <v>714</v>
      </c>
      <c r="D430" s="201" t="s">
        <v>184</v>
      </c>
      <c r="E430" s="202" t="s">
        <v>1926</v>
      </c>
      <c r="F430" s="203" t="s">
        <v>1927</v>
      </c>
      <c r="G430" s="204" t="s">
        <v>843</v>
      </c>
      <c r="H430" s="205">
        <v>124.467</v>
      </c>
      <c r="I430" s="206"/>
      <c r="J430" s="207">
        <f>ROUND(I430*H430,2)</f>
        <v>0</v>
      </c>
      <c r="K430" s="208"/>
      <c r="L430" s="209"/>
      <c r="M430" s="210" t="s">
        <v>3</v>
      </c>
      <c r="N430" s="211" t="s">
        <v>48</v>
      </c>
      <c r="O430" s="57"/>
      <c r="P430" s="165">
        <f>O430*H430</f>
        <v>0</v>
      </c>
      <c r="Q430" s="165">
        <v>5.5999999999999995E-4</v>
      </c>
      <c r="R430" s="165">
        <f>Q430*H430</f>
        <v>6.9701519999999989E-2</v>
      </c>
      <c r="S430" s="165">
        <v>0</v>
      </c>
      <c r="T430" s="166">
        <f>S430*H430</f>
        <v>0</v>
      </c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R430" s="161" t="s">
        <v>227</v>
      </c>
      <c r="AT430" s="161" t="s">
        <v>184</v>
      </c>
      <c r="AU430" s="161" t="s">
        <v>87</v>
      </c>
      <c r="AY430" s="20" t="s">
        <v>186</v>
      </c>
      <c r="BE430" s="162">
        <f>IF(N430="základní",J430,0)</f>
        <v>0</v>
      </c>
      <c r="BF430" s="162">
        <f>IF(N430="snížená",J430,0)</f>
        <v>0</v>
      </c>
      <c r="BG430" s="162">
        <f>IF(N430="zákl. přenesená",J430,0)</f>
        <v>0</v>
      </c>
      <c r="BH430" s="162">
        <f>IF(N430="sníž. přenesená",J430,0)</f>
        <v>0</v>
      </c>
      <c r="BI430" s="162">
        <f>IF(N430="nulová",J430,0)</f>
        <v>0</v>
      </c>
      <c r="BJ430" s="20" t="s">
        <v>85</v>
      </c>
      <c r="BK430" s="162">
        <f>ROUND(I430*H430,2)</f>
        <v>0</v>
      </c>
      <c r="BL430" s="20" t="s">
        <v>200</v>
      </c>
      <c r="BM430" s="161" t="s">
        <v>3681</v>
      </c>
    </row>
    <row r="431" spans="1:65" s="13" customFormat="1">
      <c r="B431" s="178"/>
      <c r="D431" s="172" t="s">
        <v>373</v>
      </c>
      <c r="E431" s="179" t="s">
        <v>3</v>
      </c>
      <c r="F431" s="180" t="s">
        <v>3682</v>
      </c>
      <c r="H431" s="181">
        <v>118.54</v>
      </c>
      <c r="I431" s="182"/>
      <c r="L431" s="178"/>
      <c r="M431" s="183"/>
      <c r="N431" s="184"/>
      <c r="O431" s="184"/>
      <c r="P431" s="184"/>
      <c r="Q431" s="184"/>
      <c r="R431" s="184"/>
      <c r="S431" s="184"/>
      <c r="T431" s="185"/>
      <c r="AT431" s="179" t="s">
        <v>373</v>
      </c>
      <c r="AU431" s="179" t="s">
        <v>87</v>
      </c>
      <c r="AV431" s="13" t="s">
        <v>87</v>
      </c>
      <c r="AW431" s="13" t="s">
        <v>38</v>
      </c>
      <c r="AX431" s="13" t="s">
        <v>85</v>
      </c>
      <c r="AY431" s="179" t="s">
        <v>186</v>
      </c>
    </row>
    <row r="432" spans="1:65" s="13" customFormat="1">
      <c r="B432" s="178"/>
      <c r="D432" s="172" t="s">
        <v>373</v>
      </c>
      <c r="F432" s="180" t="s">
        <v>3683</v>
      </c>
      <c r="H432" s="181">
        <v>124.467</v>
      </c>
      <c r="I432" s="182"/>
      <c r="L432" s="178"/>
      <c r="M432" s="183"/>
      <c r="N432" s="184"/>
      <c r="O432" s="184"/>
      <c r="P432" s="184"/>
      <c r="Q432" s="184"/>
      <c r="R432" s="184"/>
      <c r="S432" s="184"/>
      <c r="T432" s="185"/>
      <c r="AT432" s="179" t="s">
        <v>373</v>
      </c>
      <c r="AU432" s="179" t="s">
        <v>87</v>
      </c>
      <c r="AV432" s="13" t="s">
        <v>87</v>
      </c>
      <c r="AW432" s="13" t="s">
        <v>4</v>
      </c>
      <c r="AX432" s="13" t="s">
        <v>85</v>
      </c>
      <c r="AY432" s="179" t="s">
        <v>186</v>
      </c>
    </row>
    <row r="433" spans="1:65" s="2" customFormat="1" ht="23.45" customHeight="1">
      <c r="A433" s="36"/>
      <c r="B433" s="147"/>
      <c r="C433" s="148" t="s">
        <v>719</v>
      </c>
      <c r="D433" s="148" t="s">
        <v>189</v>
      </c>
      <c r="E433" s="149" t="s">
        <v>1929</v>
      </c>
      <c r="F433" s="150" t="s">
        <v>1930</v>
      </c>
      <c r="G433" s="151" t="s">
        <v>843</v>
      </c>
      <c r="H433" s="152">
        <v>2931.44</v>
      </c>
      <c r="I433" s="153"/>
      <c r="J433" s="154">
        <f>ROUND(I433*H433,2)</f>
        <v>0</v>
      </c>
      <c r="K433" s="155"/>
      <c r="L433" s="37"/>
      <c r="M433" s="163" t="s">
        <v>3</v>
      </c>
      <c r="N433" s="164" t="s">
        <v>48</v>
      </c>
      <c r="O433" s="57"/>
      <c r="P433" s="165">
        <f>O433*H433</f>
        <v>0</v>
      </c>
      <c r="Q433" s="165">
        <v>2.5000000000000001E-4</v>
      </c>
      <c r="R433" s="165">
        <f>Q433*H433</f>
        <v>0.73286000000000007</v>
      </c>
      <c r="S433" s="165">
        <v>0</v>
      </c>
      <c r="T433" s="166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61" t="s">
        <v>200</v>
      </c>
      <c r="AT433" s="161" t="s">
        <v>189</v>
      </c>
      <c r="AU433" s="161" t="s">
        <v>87</v>
      </c>
      <c r="AY433" s="20" t="s">
        <v>186</v>
      </c>
      <c r="BE433" s="162">
        <f>IF(N433="základní",J433,0)</f>
        <v>0</v>
      </c>
      <c r="BF433" s="162">
        <f>IF(N433="snížená",J433,0)</f>
        <v>0</v>
      </c>
      <c r="BG433" s="162">
        <f>IF(N433="zákl. přenesená",J433,0)</f>
        <v>0</v>
      </c>
      <c r="BH433" s="162">
        <f>IF(N433="sníž. přenesená",J433,0)</f>
        <v>0</v>
      </c>
      <c r="BI433" s="162">
        <f>IF(N433="nulová",J433,0)</f>
        <v>0</v>
      </c>
      <c r="BJ433" s="20" t="s">
        <v>85</v>
      </c>
      <c r="BK433" s="162">
        <f>ROUND(I433*H433,2)</f>
        <v>0</v>
      </c>
      <c r="BL433" s="20" t="s">
        <v>200</v>
      </c>
      <c r="BM433" s="161" t="s">
        <v>3684</v>
      </c>
    </row>
    <row r="434" spans="1:65" s="15" customFormat="1">
      <c r="B434" s="194"/>
      <c r="D434" s="172" t="s">
        <v>373</v>
      </c>
      <c r="E434" s="195" t="s">
        <v>3</v>
      </c>
      <c r="F434" s="196" t="s">
        <v>1932</v>
      </c>
      <c r="H434" s="195" t="s">
        <v>3</v>
      </c>
      <c r="I434" s="197"/>
      <c r="L434" s="194"/>
      <c r="M434" s="198"/>
      <c r="N434" s="199"/>
      <c r="O434" s="199"/>
      <c r="P434" s="199"/>
      <c r="Q434" s="199"/>
      <c r="R434" s="199"/>
      <c r="S434" s="199"/>
      <c r="T434" s="200"/>
      <c r="AT434" s="195" t="s">
        <v>373</v>
      </c>
      <c r="AU434" s="195" t="s">
        <v>87</v>
      </c>
      <c r="AV434" s="15" t="s">
        <v>85</v>
      </c>
      <c r="AW434" s="15" t="s">
        <v>38</v>
      </c>
      <c r="AX434" s="15" t="s">
        <v>77</v>
      </c>
      <c r="AY434" s="195" t="s">
        <v>186</v>
      </c>
    </row>
    <row r="435" spans="1:65" s="13" customFormat="1">
      <c r="B435" s="178"/>
      <c r="D435" s="172" t="s">
        <v>373</v>
      </c>
      <c r="E435" s="179" t="s">
        <v>3</v>
      </c>
      <c r="F435" s="180" t="s">
        <v>3685</v>
      </c>
      <c r="H435" s="181">
        <v>47.58</v>
      </c>
      <c r="I435" s="182"/>
      <c r="L435" s="178"/>
      <c r="M435" s="183"/>
      <c r="N435" s="184"/>
      <c r="O435" s="184"/>
      <c r="P435" s="184"/>
      <c r="Q435" s="184"/>
      <c r="R435" s="184"/>
      <c r="S435" s="184"/>
      <c r="T435" s="185"/>
      <c r="AT435" s="179" t="s">
        <v>373</v>
      </c>
      <c r="AU435" s="179" t="s">
        <v>87</v>
      </c>
      <c r="AV435" s="13" t="s">
        <v>87</v>
      </c>
      <c r="AW435" s="13" t="s">
        <v>38</v>
      </c>
      <c r="AX435" s="13" t="s">
        <v>77</v>
      </c>
      <c r="AY435" s="179" t="s">
        <v>186</v>
      </c>
    </row>
    <row r="436" spans="1:65" s="15" customFormat="1">
      <c r="B436" s="194"/>
      <c r="D436" s="172" t="s">
        <v>373</v>
      </c>
      <c r="E436" s="195" t="s">
        <v>3</v>
      </c>
      <c r="F436" s="196" t="s">
        <v>419</v>
      </c>
      <c r="H436" s="195" t="s">
        <v>3</v>
      </c>
      <c r="I436" s="197"/>
      <c r="L436" s="194"/>
      <c r="M436" s="198"/>
      <c r="N436" s="199"/>
      <c r="O436" s="199"/>
      <c r="P436" s="199"/>
      <c r="Q436" s="199"/>
      <c r="R436" s="199"/>
      <c r="S436" s="199"/>
      <c r="T436" s="200"/>
      <c r="AT436" s="195" t="s">
        <v>373</v>
      </c>
      <c r="AU436" s="195" t="s">
        <v>87</v>
      </c>
      <c r="AV436" s="15" t="s">
        <v>85</v>
      </c>
      <c r="AW436" s="15" t="s">
        <v>38</v>
      </c>
      <c r="AX436" s="15" t="s">
        <v>77</v>
      </c>
      <c r="AY436" s="195" t="s">
        <v>186</v>
      </c>
    </row>
    <row r="437" spans="1:65" s="15" customFormat="1">
      <c r="B437" s="194"/>
      <c r="D437" s="172" t="s">
        <v>373</v>
      </c>
      <c r="E437" s="195" t="s">
        <v>3</v>
      </c>
      <c r="F437" s="196" t="s">
        <v>400</v>
      </c>
      <c r="H437" s="195" t="s">
        <v>3</v>
      </c>
      <c r="I437" s="197"/>
      <c r="L437" s="194"/>
      <c r="M437" s="198"/>
      <c r="N437" s="199"/>
      <c r="O437" s="199"/>
      <c r="P437" s="199"/>
      <c r="Q437" s="199"/>
      <c r="R437" s="199"/>
      <c r="S437" s="199"/>
      <c r="T437" s="200"/>
      <c r="AT437" s="195" t="s">
        <v>373</v>
      </c>
      <c r="AU437" s="195" t="s">
        <v>87</v>
      </c>
      <c r="AV437" s="15" t="s">
        <v>85</v>
      </c>
      <c r="AW437" s="15" t="s">
        <v>38</v>
      </c>
      <c r="AX437" s="15" t="s">
        <v>77</v>
      </c>
      <c r="AY437" s="195" t="s">
        <v>186</v>
      </c>
    </row>
    <row r="438" spans="1:65" s="15" customFormat="1">
      <c r="B438" s="194"/>
      <c r="D438" s="172" t="s">
        <v>373</v>
      </c>
      <c r="E438" s="195" t="s">
        <v>3</v>
      </c>
      <c r="F438" s="196" t="s">
        <v>381</v>
      </c>
      <c r="H438" s="195" t="s">
        <v>3</v>
      </c>
      <c r="I438" s="197"/>
      <c r="L438" s="194"/>
      <c r="M438" s="198"/>
      <c r="N438" s="199"/>
      <c r="O438" s="199"/>
      <c r="P438" s="199"/>
      <c r="Q438" s="199"/>
      <c r="R438" s="199"/>
      <c r="S438" s="199"/>
      <c r="T438" s="200"/>
      <c r="AT438" s="195" t="s">
        <v>373</v>
      </c>
      <c r="AU438" s="195" t="s">
        <v>87</v>
      </c>
      <c r="AV438" s="15" t="s">
        <v>85</v>
      </c>
      <c r="AW438" s="15" t="s">
        <v>38</v>
      </c>
      <c r="AX438" s="15" t="s">
        <v>77</v>
      </c>
      <c r="AY438" s="195" t="s">
        <v>186</v>
      </c>
    </row>
    <row r="439" spans="1:65" s="13" customFormat="1">
      <c r="B439" s="178"/>
      <c r="D439" s="172" t="s">
        <v>373</v>
      </c>
      <c r="E439" s="179" t="s">
        <v>3</v>
      </c>
      <c r="F439" s="180" t="s">
        <v>3612</v>
      </c>
      <c r="H439" s="181">
        <v>52.8</v>
      </c>
      <c r="I439" s="182"/>
      <c r="L439" s="178"/>
      <c r="M439" s="183"/>
      <c r="N439" s="184"/>
      <c r="O439" s="184"/>
      <c r="P439" s="184"/>
      <c r="Q439" s="184"/>
      <c r="R439" s="184"/>
      <c r="S439" s="184"/>
      <c r="T439" s="185"/>
      <c r="AT439" s="179" t="s">
        <v>373</v>
      </c>
      <c r="AU439" s="179" t="s">
        <v>87</v>
      </c>
      <c r="AV439" s="13" t="s">
        <v>87</v>
      </c>
      <c r="AW439" s="13" t="s">
        <v>38</v>
      </c>
      <c r="AX439" s="13" t="s">
        <v>77</v>
      </c>
      <c r="AY439" s="179" t="s">
        <v>186</v>
      </c>
    </row>
    <row r="440" spans="1:65" s="13" customFormat="1">
      <c r="B440" s="178"/>
      <c r="D440" s="172" t="s">
        <v>373</v>
      </c>
      <c r="E440" s="179" t="s">
        <v>3</v>
      </c>
      <c r="F440" s="180" t="s">
        <v>3613</v>
      </c>
      <c r="H440" s="181">
        <v>15</v>
      </c>
      <c r="I440" s="182"/>
      <c r="L440" s="178"/>
      <c r="M440" s="183"/>
      <c r="N440" s="184"/>
      <c r="O440" s="184"/>
      <c r="P440" s="184"/>
      <c r="Q440" s="184"/>
      <c r="R440" s="184"/>
      <c r="S440" s="184"/>
      <c r="T440" s="185"/>
      <c r="AT440" s="179" t="s">
        <v>373</v>
      </c>
      <c r="AU440" s="179" t="s">
        <v>87</v>
      </c>
      <c r="AV440" s="13" t="s">
        <v>87</v>
      </c>
      <c r="AW440" s="13" t="s">
        <v>38</v>
      </c>
      <c r="AX440" s="13" t="s">
        <v>77</v>
      </c>
      <c r="AY440" s="179" t="s">
        <v>186</v>
      </c>
    </row>
    <row r="441" spans="1:65" s="13" customFormat="1">
      <c r="B441" s="178"/>
      <c r="D441" s="172" t="s">
        <v>373</v>
      </c>
      <c r="E441" s="179" t="s">
        <v>3</v>
      </c>
      <c r="F441" s="180" t="s">
        <v>3614</v>
      </c>
      <c r="H441" s="181">
        <v>6.6</v>
      </c>
      <c r="I441" s="182"/>
      <c r="L441" s="178"/>
      <c r="M441" s="183"/>
      <c r="N441" s="184"/>
      <c r="O441" s="184"/>
      <c r="P441" s="184"/>
      <c r="Q441" s="184"/>
      <c r="R441" s="184"/>
      <c r="S441" s="184"/>
      <c r="T441" s="185"/>
      <c r="AT441" s="179" t="s">
        <v>373</v>
      </c>
      <c r="AU441" s="179" t="s">
        <v>87</v>
      </c>
      <c r="AV441" s="13" t="s">
        <v>87</v>
      </c>
      <c r="AW441" s="13" t="s">
        <v>38</v>
      </c>
      <c r="AX441" s="13" t="s">
        <v>77</v>
      </c>
      <c r="AY441" s="179" t="s">
        <v>186</v>
      </c>
    </row>
    <row r="442" spans="1:65" s="13" customFormat="1">
      <c r="B442" s="178"/>
      <c r="D442" s="172" t="s">
        <v>373</v>
      </c>
      <c r="E442" s="179" t="s">
        <v>3</v>
      </c>
      <c r="F442" s="180" t="s">
        <v>3615</v>
      </c>
      <c r="H442" s="181">
        <v>7.5</v>
      </c>
      <c r="I442" s="182"/>
      <c r="L442" s="178"/>
      <c r="M442" s="183"/>
      <c r="N442" s="184"/>
      <c r="O442" s="184"/>
      <c r="P442" s="184"/>
      <c r="Q442" s="184"/>
      <c r="R442" s="184"/>
      <c r="S442" s="184"/>
      <c r="T442" s="185"/>
      <c r="AT442" s="179" t="s">
        <v>373</v>
      </c>
      <c r="AU442" s="179" t="s">
        <v>87</v>
      </c>
      <c r="AV442" s="13" t="s">
        <v>87</v>
      </c>
      <c r="AW442" s="13" t="s">
        <v>38</v>
      </c>
      <c r="AX442" s="13" t="s">
        <v>77</v>
      </c>
      <c r="AY442" s="179" t="s">
        <v>186</v>
      </c>
    </row>
    <row r="443" spans="1:65" s="15" customFormat="1">
      <c r="B443" s="194"/>
      <c r="D443" s="172" t="s">
        <v>373</v>
      </c>
      <c r="E443" s="195" t="s">
        <v>3</v>
      </c>
      <c r="F443" s="196" t="s">
        <v>390</v>
      </c>
      <c r="H443" s="195" t="s">
        <v>3</v>
      </c>
      <c r="I443" s="197"/>
      <c r="L443" s="194"/>
      <c r="M443" s="198"/>
      <c r="N443" s="199"/>
      <c r="O443" s="199"/>
      <c r="P443" s="199"/>
      <c r="Q443" s="199"/>
      <c r="R443" s="199"/>
      <c r="S443" s="199"/>
      <c r="T443" s="200"/>
      <c r="AT443" s="195" t="s">
        <v>373</v>
      </c>
      <c r="AU443" s="195" t="s">
        <v>87</v>
      </c>
      <c r="AV443" s="15" t="s">
        <v>85</v>
      </c>
      <c r="AW443" s="15" t="s">
        <v>38</v>
      </c>
      <c r="AX443" s="15" t="s">
        <v>77</v>
      </c>
      <c r="AY443" s="195" t="s">
        <v>186</v>
      </c>
    </row>
    <row r="444" spans="1:65" s="13" customFormat="1">
      <c r="B444" s="178"/>
      <c r="D444" s="172" t="s">
        <v>373</v>
      </c>
      <c r="E444" s="179" t="s">
        <v>3</v>
      </c>
      <c r="F444" s="180" t="s">
        <v>3613</v>
      </c>
      <c r="H444" s="181">
        <v>15</v>
      </c>
      <c r="I444" s="182"/>
      <c r="L444" s="178"/>
      <c r="M444" s="183"/>
      <c r="N444" s="184"/>
      <c r="O444" s="184"/>
      <c r="P444" s="184"/>
      <c r="Q444" s="184"/>
      <c r="R444" s="184"/>
      <c r="S444" s="184"/>
      <c r="T444" s="185"/>
      <c r="AT444" s="179" t="s">
        <v>373</v>
      </c>
      <c r="AU444" s="179" t="s">
        <v>87</v>
      </c>
      <c r="AV444" s="13" t="s">
        <v>87</v>
      </c>
      <c r="AW444" s="13" t="s">
        <v>38</v>
      </c>
      <c r="AX444" s="13" t="s">
        <v>77</v>
      </c>
      <c r="AY444" s="179" t="s">
        <v>186</v>
      </c>
    </row>
    <row r="445" spans="1:65" s="13" customFormat="1">
      <c r="B445" s="178"/>
      <c r="D445" s="172" t="s">
        <v>373</v>
      </c>
      <c r="E445" s="179" t="s">
        <v>3</v>
      </c>
      <c r="F445" s="180" t="s">
        <v>3616</v>
      </c>
      <c r="H445" s="181">
        <v>75.599999999999994</v>
      </c>
      <c r="I445" s="182"/>
      <c r="L445" s="178"/>
      <c r="M445" s="183"/>
      <c r="N445" s="184"/>
      <c r="O445" s="184"/>
      <c r="P445" s="184"/>
      <c r="Q445" s="184"/>
      <c r="R445" s="184"/>
      <c r="S445" s="184"/>
      <c r="T445" s="185"/>
      <c r="AT445" s="179" t="s">
        <v>373</v>
      </c>
      <c r="AU445" s="179" t="s">
        <v>87</v>
      </c>
      <c r="AV445" s="13" t="s">
        <v>87</v>
      </c>
      <c r="AW445" s="13" t="s">
        <v>38</v>
      </c>
      <c r="AX445" s="13" t="s">
        <v>77</v>
      </c>
      <c r="AY445" s="179" t="s">
        <v>186</v>
      </c>
    </row>
    <row r="446" spans="1:65" s="15" customFormat="1">
      <c r="B446" s="194"/>
      <c r="D446" s="172" t="s">
        <v>373</v>
      </c>
      <c r="E446" s="195" t="s">
        <v>3</v>
      </c>
      <c r="F446" s="196" t="s">
        <v>392</v>
      </c>
      <c r="H446" s="195" t="s">
        <v>3</v>
      </c>
      <c r="I446" s="197"/>
      <c r="L446" s="194"/>
      <c r="M446" s="198"/>
      <c r="N446" s="199"/>
      <c r="O446" s="199"/>
      <c r="P446" s="199"/>
      <c r="Q446" s="199"/>
      <c r="R446" s="199"/>
      <c r="S446" s="199"/>
      <c r="T446" s="200"/>
      <c r="AT446" s="195" t="s">
        <v>373</v>
      </c>
      <c r="AU446" s="195" t="s">
        <v>87</v>
      </c>
      <c r="AV446" s="15" t="s">
        <v>85</v>
      </c>
      <c r="AW446" s="15" t="s">
        <v>38</v>
      </c>
      <c r="AX446" s="15" t="s">
        <v>77</v>
      </c>
      <c r="AY446" s="195" t="s">
        <v>186</v>
      </c>
    </row>
    <row r="447" spans="1:65" s="15" customFormat="1">
      <c r="B447" s="194"/>
      <c r="D447" s="172" t="s">
        <v>373</v>
      </c>
      <c r="E447" s="195" t="s">
        <v>3</v>
      </c>
      <c r="F447" s="196" t="s">
        <v>437</v>
      </c>
      <c r="H447" s="195" t="s">
        <v>3</v>
      </c>
      <c r="I447" s="197"/>
      <c r="L447" s="194"/>
      <c r="M447" s="198"/>
      <c r="N447" s="199"/>
      <c r="O447" s="199"/>
      <c r="P447" s="199"/>
      <c r="Q447" s="199"/>
      <c r="R447" s="199"/>
      <c r="S447" s="199"/>
      <c r="T447" s="200"/>
      <c r="AT447" s="195" t="s">
        <v>373</v>
      </c>
      <c r="AU447" s="195" t="s">
        <v>87</v>
      </c>
      <c r="AV447" s="15" t="s">
        <v>85</v>
      </c>
      <c r="AW447" s="15" t="s">
        <v>38</v>
      </c>
      <c r="AX447" s="15" t="s">
        <v>77</v>
      </c>
      <c r="AY447" s="195" t="s">
        <v>186</v>
      </c>
    </row>
    <row r="448" spans="1:65" s="15" customFormat="1">
      <c r="B448" s="194"/>
      <c r="D448" s="172" t="s">
        <v>373</v>
      </c>
      <c r="E448" s="195" t="s">
        <v>3</v>
      </c>
      <c r="F448" s="196" t="s">
        <v>381</v>
      </c>
      <c r="H448" s="195" t="s">
        <v>3</v>
      </c>
      <c r="I448" s="197"/>
      <c r="L448" s="194"/>
      <c r="M448" s="198"/>
      <c r="N448" s="199"/>
      <c r="O448" s="199"/>
      <c r="P448" s="199"/>
      <c r="Q448" s="199"/>
      <c r="R448" s="199"/>
      <c r="S448" s="199"/>
      <c r="T448" s="200"/>
      <c r="AT448" s="195" t="s">
        <v>373</v>
      </c>
      <c r="AU448" s="195" t="s">
        <v>87</v>
      </c>
      <c r="AV448" s="15" t="s">
        <v>85</v>
      </c>
      <c r="AW448" s="15" t="s">
        <v>38</v>
      </c>
      <c r="AX448" s="15" t="s">
        <v>77</v>
      </c>
      <c r="AY448" s="195" t="s">
        <v>186</v>
      </c>
    </row>
    <row r="449" spans="2:51" s="13" customFormat="1">
      <c r="B449" s="178"/>
      <c r="D449" s="172" t="s">
        <v>373</v>
      </c>
      <c r="E449" s="179" t="s">
        <v>3</v>
      </c>
      <c r="F449" s="180" t="s">
        <v>3651</v>
      </c>
      <c r="H449" s="181">
        <v>86.4</v>
      </c>
      <c r="I449" s="182"/>
      <c r="L449" s="178"/>
      <c r="M449" s="183"/>
      <c r="N449" s="184"/>
      <c r="O449" s="184"/>
      <c r="P449" s="184"/>
      <c r="Q449" s="184"/>
      <c r="R449" s="184"/>
      <c r="S449" s="184"/>
      <c r="T449" s="185"/>
      <c r="AT449" s="179" t="s">
        <v>373</v>
      </c>
      <c r="AU449" s="179" t="s">
        <v>87</v>
      </c>
      <c r="AV449" s="13" t="s">
        <v>87</v>
      </c>
      <c r="AW449" s="13" t="s">
        <v>38</v>
      </c>
      <c r="AX449" s="13" t="s">
        <v>77</v>
      </c>
      <c r="AY449" s="179" t="s">
        <v>186</v>
      </c>
    </row>
    <row r="450" spans="2:51" s="13" customFormat="1">
      <c r="B450" s="178"/>
      <c r="D450" s="172" t="s">
        <v>373</v>
      </c>
      <c r="E450" s="179" t="s">
        <v>3</v>
      </c>
      <c r="F450" s="180" t="s">
        <v>3652</v>
      </c>
      <c r="H450" s="181">
        <v>6</v>
      </c>
      <c r="I450" s="182"/>
      <c r="L450" s="178"/>
      <c r="M450" s="183"/>
      <c r="N450" s="184"/>
      <c r="O450" s="184"/>
      <c r="P450" s="184"/>
      <c r="Q450" s="184"/>
      <c r="R450" s="184"/>
      <c r="S450" s="184"/>
      <c r="T450" s="185"/>
      <c r="AT450" s="179" t="s">
        <v>373</v>
      </c>
      <c r="AU450" s="179" t="s">
        <v>87</v>
      </c>
      <c r="AV450" s="13" t="s">
        <v>87</v>
      </c>
      <c r="AW450" s="13" t="s">
        <v>38</v>
      </c>
      <c r="AX450" s="13" t="s">
        <v>77</v>
      </c>
      <c r="AY450" s="179" t="s">
        <v>186</v>
      </c>
    </row>
    <row r="451" spans="2:51" s="13" customFormat="1">
      <c r="B451" s="178"/>
      <c r="D451" s="172" t="s">
        <v>373</v>
      </c>
      <c r="E451" s="179" t="s">
        <v>3</v>
      </c>
      <c r="F451" s="180" t="s">
        <v>3653</v>
      </c>
      <c r="H451" s="181">
        <v>6.5</v>
      </c>
      <c r="I451" s="182"/>
      <c r="L451" s="178"/>
      <c r="M451" s="183"/>
      <c r="N451" s="184"/>
      <c r="O451" s="184"/>
      <c r="P451" s="184"/>
      <c r="Q451" s="184"/>
      <c r="R451" s="184"/>
      <c r="S451" s="184"/>
      <c r="T451" s="185"/>
      <c r="AT451" s="179" t="s">
        <v>373</v>
      </c>
      <c r="AU451" s="179" t="s">
        <v>87</v>
      </c>
      <c r="AV451" s="13" t="s">
        <v>87</v>
      </c>
      <c r="AW451" s="13" t="s">
        <v>38</v>
      </c>
      <c r="AX451" s="13" t="s">
        <v>77</v>
      </c>
      <c r="AY451" s="179" t="s">
        <v>186</v>
      </c>
    </row>
    <row r="452" spans="2:51" s="15" customFormat="1">
      <c r="B452" s="194"/>
      <c r="D452" s="172" t="s">
        <v>373</v>
      </c>
      <c r="E452" s="195" t="s">
        <v>3</v>
      </c>
      <c r="F452" s="196" t="s">
        <v>1832</v>
      </c>
      <c r="H452" s="195" t="s">
        <v>3</v>
      </c>
      <c r="I452" s="197"/>
      <c r="L452" s="194"/>
      <c r="M452" s="198"/>
      <c r="N452" s="199"/>
      <c r="O452" s="199"/>
      <c r="P452" s="199"/>
      <c r="Q452" s="199"/>
      <c r="R452" s="199"/>
      <c r="S452" s="199"/>
      <c r="T452" s="200"/>
      <c r="AT452" s="195" t="s">
        <v>373</v>
      </c>
      <c r="AU452" s="195" t="s">
        <v>87</v>
      </c>
      <c r="AV452" s="15" t="s">
        <v>85</v>
      </c>
      <c r="AW452" s="15" t="s">
        <v>38</v>
      </c>
      <c r="AX452" s="15" t="s">
        <v>77</v>
      </c>
      <c r="AY452" s="195" t="s">
        <v>186</v>
      </c>
    </row>
    <row r="453" spans="2:51" s="13" customFormat="1">
      <c r="B453" s="178"/>
      <c r="D453" s="172" t="s">
        <v>373</v>
      </c>
      <c r="E453" s="179" t="s">
        <v>3</v>
      </c>
      <c r="F453" s="180" t="s">
        <v>3654</v>
      </c>
      <c r="H453" s="181">
        <v>15.2</v>
      </c>
      <c r="I453" s="182"/>
      <c r="L453" s="178"/>
      <c r="M453" s="183"/>
      <c r="N453" s="184"/>
      <c r="O453" s="184"/>
      <c r="P453" s="184"/>
      <c r="Q453" s="184"/>
      <c r="R453" s="184"/>
      <c r="S453" s="184"/>
      <c r="T453" s="185"/>
      <c r="AT453" s="179" t="s">
        <v>373</v>
      </c>
      <c r="AU453" s="179" t="s">
        <v>87</v>
      </c>
      <c r="AV453" s="13" t="s">
        <v>87</v>
      </c>
      <c r="AW453" s="13" t="s">
        <v>38</v>
      </c>
      <c r="AX453" s="13" t="s">
        <v>77</v>
      </c>
      <c r="AY453" s="179" t="s">
        <v>186</v>
      </c>
    </row>
    <row r="454" spans="2:51" s="13" customFormat="1">
      <c r="B454" s="178"/>
      <c r="D454" s="172" t="s">
        <v>373</v>
      </c>
      <c r="E454" s="179" t="s">
        <v>3</v>
      </c>
      <c r="F454" s="180" t="s">
        <v>3655</v>
      </c>
      <c r="H454" s="181">
        <v>3.25</v>
      </c>
      <c r="I454" s="182"/>
      <c r="L454" s="178"/>
      <c r="M454" s="183"/>
      <c r="N454" s="184"/>
      <c r="O454" s="184"/>
      <c r="P454" s="184"/>
      <c r="Q454" s="184"/>
      <c r="R454" s="184"/>
      <c r="S454" s="184"/>
      <c r="T454" s="185"/>
      <c r="AT454" s="179" t="s">
        <v>373</v>
      </c>
      <c r="AU454" s="179" t="s">
        <v>87</v>
      </c>
      <c r="AV454" s="13" t="s">
        <v>87</v>
      </c>
      <c r="AW454" s="13" t="s">
        <v>38</v>
      </c>
      <c r="AX454" s="13" t="s">
        <v>77</v>
      </c>
      <c r="AY454" s="179" t="s">
        <v>186</v>
      </c>
    </row>
    <row r="455" spans="2:51" s="13" customFormat="1">
      <c r="B455" s="178"/>
      <c r="D455" s="172" t="s">
        <v>373</v>
      </c>
      <c r="E455" s="179" t="s">
        <v>3</v>
      </c>
      <c r="F455" s="180" t="s">
        <v>3656</v>
      </c>
      <c r="H455" s="181">
        <v>20.100000000000001</v>
      </c>
      <c r="I455" s="182"/>
      <c r="L455" s="178"/>
      <c r="M455" s="183"/>
      <c r="N455" s="184"/>
      <c r="O455" s="184"/>
      <c r="P455" s="184"/>
      <c r="Q455" s="184"/>
      <c r="R455" s="184"/>
      <c r="S455" s="184"/>
      <c r="T455" s="185"/>
      <c r="AT455" s="179" t="s">
        <v>373</v>
      </c>
      <c r="AU455" s="179" t="s">
        <v>87</v>
      </c>
      <c r="AV455" s="13" t="s">
        <v>87</v>
      </c>
      <c r="AW455" s="13" t="s">
        <v>38</v>
      </c>
      <c r="AX455" s="13" t="s">
        <v>77</v>
      </c>
      <c r="AY455" s="179" t="s">
        <v>186</v>
      </c>
    </row>
    <row r="456" spans="2:51" s="15" customFormat="1">
      <c r="B456" s="194"/>
      <c r="D456" s="172" t="s">
        <v>373</v>
      </c>
      <c r="E456" s="195" t="s">
        <v>3</v>
      </c>
      <c r="F456" s="196" t="s">
        <v>390</v>
      </c>
      <c r="H456" s="195" t="s">
        <v>3</v>
      </c>
      <c r="I456" s="197"/>
      <c r="L456" s="194"/>
      <c r="M456" s="198"/>
      <c r="N456" s="199"/>
      <c r="O456" s="199"/>
      <c r="P456" s="199"/>
      <c r="Q456" s="199"/>
      <c r="R456" s="199"/>
      <c r="S456" s="199"/>
      <c r="T456" s="200"/>
      <c r="AT456" s="195" t="s">
        <v>373</v>
      </c>
      <c r="AU456" s="195" t="s">
        <v>87</v>
      </c>
      <c r="AV456" s="15" t="s">
        <v>85</v>
      </c>
      <c r="AW456" s="15" t="s">
        <v>38</v>
      </c>
      <c r="AX456" s="15" t="s">
        <v>77</v>
      </c>
      <c r="AY456" s="195" t="s">
        <v>186</v>
      </c>
    </row>
    <row r="457" spans="2:51" s="13" customFormat="1">
      <c r="B457" s="178"/>
      <c r="D457" s="172" t="s">
        <v>373</v>
      </c>
      <c r="E457" s="179" t="s">
        <v>3</v>
      </c>
      <c r="F457" s="180" t="s">
        <v>3651</v>
      </c>
      <c r="H457" s="181">
        <v>86.4</v>
      </c>
      <c r="I457" s="182"/>
      <c r="L457" s="178"/>
      <c r="M457" s="183"/>
      <c r="N457" s="184"/>
      <c r="O457" s="184"/>
      <c r="P457" s="184"/>
      <c r="Q457" s="184"/>
      <c r="R457" s="184"/>
      <c r="S457" s="184"/>
      <c r="T457" s="185"/>
      <c r="AT457" s="179" t="s">
        <v>373</v>
      </c>
      <c r="AU457" s="179" t="s">
        <v>87</v>
      </c>
      <c r="AV457" s="13" t="s">
        <v>87</v>
      </c>
      <c r="AW457" s="13" t="s">
        <v>38</v>
      </c>
      <c r="AX457" s="13" t="s">
        <v>77</v>
      </c>
      <c r="AY457" s="179" t="s">
        <v>186</v>
      </c>
    </row>
    <row r="458" spans="2:51" s="13" customFormat="1">
      <c r="B458" s="178"/>
      <c r="D458" s="172" t="s">
        <v>373</v>
      </c>
      <c r="E458" s="179" t="s">
        <v>3</v>
      </c>
      <c r="F458" s="180" t="s">
        <v>3657</v>
      </c>
      <c r="H458" s="181">
        <v>26.8</v>
      </c>
      <c r="I458" s="182"/>
      <c r="L458" s="178"/>
      <c r="M458" s="183"/>
      <c r="N458" s="184"/>
      <c r="O458" s="184"/>
      <c r="P458" s="184"/>
      <c r="Q458" s="184"/>
      <c r="R458" s="184"/>
      <c r="S458" s="184"/>
      <c r="T458" s="185"/>
      <c r="AT458" s="179" t="s">
        <v>373</v>
      </c>
      <c r="AU458" s="179" t="s">
        <v>87</v>
      </c>
      <c r="AV458" s="13" t="s">
        <v>87</v>
      </c>
      <c r="AW458" s="13" t="s">
        <v>38</v>
      </c>
      <c r="AX458" s="13" t="s">
        <v>77</v>
      </c>
      <c r="AY458" s="179" t="s">
        <v>186</v>
      </c>
    </row>
    <row r="459" spans="2:51" s="15" customFormat="1">
      <c r="B459" s="194"/>
      <c r="D459" s="172" t="s">
        <v>373</v>
      </c>
      <c r="E459" s="195" t="s">
        <v>3</v>
      </c>
      <c r="F459" s="196" t="s">
        <v>3658</v>
      </c>
      <c r="H459" s="195" t="s">
        <v>3</v>
      </c>
      <c r="I459" s="197"/>
      <c r="L459" s="194"/>
      <c r="M459" s="198"/>
      <c r="N459" s="199"/>
      <c r="O459" s="199"/>
      <c r="P459" s="199"/>
      <c r="Q459" s="199"/>
      <c r="R459" s="199"/>
      <c r="S459" s="199"/>
      <c r="T459" s="200"/>
      <c r="AT459" s="195" t="s">
        <v>373</v>
      </c>
      <c r="AU459" s="195" t="s">
        <v>87</v>
      </c>
      <c r="AV459" s="15" t="s">
        <v>85</v>
      </c>
      <c r="AW459" s="15" t="s">
        <v>38</v>
      </c>
      <c r="AX459" s="15" t="s">
        <v>77</v>
      </c>
      <c r="AY459" s="195" t="s">
        <v>186</v>
      </c>
    </row>
    <row r="460" spans="2:51" s="15" customFormat="1">
      <c r="B460" s="194"/>
      <c r="D460" s="172" t="s">
        <v>373</v>
      </c>
      <c r="E460" s="195" t="s">
        <v>3</v>
      </c>
      <c r="F460" s="196" t="s">
        <v>426</v>
      </c>
      <c r="H460" s="195" t="s">
        <v>3</v>
      </c>
      <c r="I460" s="197"/>
      <c r="L460" s="194"/>
      <c r="M460" s="198"/>
      <c r="N460" s="199"/>
      <c r="O460" s="199"/>
      <c r="P460" s="199"/>
      <c r="Q460" s="199"/>
      <c r="R460" s="199"/>
      <c r="S460" s="199"/>
      <c r="T460" s="200"/>
      <c r="AT460" s="195" t="s">
        <v>373</v>
      </c>
      <c r="AU460" s="195" t="s">
        <v>87</v>
      </c>
      <c r="AV460" s="15" t="s">
        <v>85</v>
      </c>
      <c r="AW460" s="15" t="s">
        <v>38</v>
      </c>
      <c r="AX460" s="15" t="s">
        <v>77</v>
      </c>
      <c r="AY460" s="195" t="s">
        <v>186</v>
      </c>
    </row>
    <row r="461" spans="2:51" s="15" customFormat="1">
      <c r="B461" s="194"/>
      <c r="D461" s="172" t="s">
        <v>373</v>
      </c>
      <c r="E461" s="195" t="s">
        <v>3</v>
      </c>
      <c r="F461" s="196" t="s">
        <v>381</v>
      </c>
      <c r="H461" s="195" t="s">
        <v>3</v>
      </c>
      <c r="I461" s="197"/>
      <c r="L461" s="194"/>
      <c r="M461" s="198"/>
      <c r="N461" s="199"/>
      <c r="O461" s="199"/>
      <c r="P461" s="199"/>
      <c r="Q461" s="199"/>
      <c r="R461" s="199"/>
      <c r="S461" s="199"/>
      <c r="T461" s="200"/>
      <c r="AT461" s="195" t="s">
        <v>373</v>
      </c>
      <c r="AU461" s="195" t="s">
        <v>87</v>
      </c>
      <c r="AV461" s="15" t="s">
        <v>85</v>
      </c>
      <c r="AW461" s="15" t="s">
        <v>38</v>
      </c>
      <c r="AX461" s="15" t="s">
        <v>77</v>
      </c>
      <c r="AY461" s="195" t="s">
        <v>186</v>
      </c>
    </row>
    <row r="462" spans="2:51" s="13" customFormat="1">
      <c r="B462" s="178"/>
      <c r="D462" s="172" t="s">
        <v>373</v>
      </c>
      <c r="E462" s="179" t="s">
        <v>3</v>
      </c>
      <c r="F462" s="180" t="s">
        <v>3659</v>
      </c>
      <c r="H462" s="181">
        <v>91.2</v>
      </c>
      <c r="I462" s="182"/>
      <c r="L462" s="178"/>
      <c r="M462" s="183"/>
      <c r="N462" s="184"/>
      <c r="O462" s="184"/>
      <c r="P462" s="184"/>
      <c r="Q462" s="184"/>
      <c r="R462" s="184"/>
      <c r="S462" s="184"/>
      <c r="T462" s="185"/>
      <c r="AT462" s="179" t="s">
        <v>373</v>
      </c>
      <c r="AU462" s="179" t="s">
        <v>87</v>
      </c>
      <c r="AV462" s="13" t="s">
        <v>87</v>
      </c>
      <c r="AW462" s="13" t="s">
        <v>38</v>
      </c>
      <c r="AX462" s="13" t="s">
        <v>77</v>
      </c>
      <c r="AY462" s="179" t="s">
        <v>186</v>
      </c>
    </row>
    <row r="463" spans="2:51" s="13" customFormat="1">
      <c r="B463" s="178"/>
      <c r="D463" s="172" t="s">
        <v>373</v>
      </c>
      <c r="E463" s="179" t="s">
        <v>3</v>
      </c>
      <c r="F463" s="180" t="s">
        <v>3660</v>
      </c>
      <c r="H463" s="181">
        <v>8</v>
      </c>
      <c r="I463" s="182"/>
      <c r="L463" s="178"/>
      <c r="M463" s="183"/>
      <c r="N463" s="184"/>
      <c r="O463" s="184"/>
      <c r="P463" s="184"/>
      <c r="Q463" s="184"/>
      <c r="R463" s="184"/>
      <c r="S463" s="184"/>
      <c r="T463" s="185"/>
      <c r="AT463" s="179" t="s">
        <v>373</v>
      </c>
      <c r="AU463" s="179" t="s">
        <v>87</v>
      </c>
      <c r="AV463" s="13" t="s">
        <v>87</v>
      </c>
      <c r="AW463" s="13" t="s">
        <v>38</v>
      </c>
      <c r="AX463" s="13" t="s">
        <v>77</v>
      </c>
      <c r="AY463" s="179" t="s">
        <v>186</v>
      </c>
    </row>
    <row r="464" spans="2:51" s="13" customFormat="1">
      <c r="B464" s="178"/>
      <c r="D464" s="172" t="s">
        <v>373</v>
      </c>
      <c r="E464" s="179" t="s">
        <v>3</v>
      </c>
      <c r="F464" s="180" t="s">
        <v>3661</v>
      </c>
      <c r="H464" s="181">
        <v>6.58</v>
      </c>
      <c r="I464" s="182"/>
      <c r="L464" s="178"/>
      <c r="M464" s="183"/>
      <c r="N464" s="184"/>
      <c r="O464" s="184"/>
      <c r="P464" s="184"/>
      <c r="Q464" s="184"/>
      <c r="R464" s="184"/>
      <c r="S464" s="184"/>
      <c r="T464" s="185"/>
      <c r="AT464" s="179" t="s">
        <v>373</v>
      </c>
      <c r="AU464" s="179" t="s">
        <v>87</v>
      </c>
      <c r="AV464" s="13" t="s">
        <v>87</v>
      </c>
      <c r="AW464" s="13" t="s">
        <v>38</v>
      </c>
      <c r="AX464" s="13" t="s">
        <v>77</v>
      </c>
      <c r="AY464" s="179" t="s">
        <v>186</v>
      </c>
    </row>
    <row r="465" spans="2:51" s="15" customFormat="1">
      <c r="B465" s="194"/>
      <c r="D465" s="172" t="s">
        <v>373</v>
      </c>
      <c r="E465" s="195" t="s">
        <v>3</v>
      </c>
      <c r="F465" s="196" t="s">
        <v>1832</v>
      </c>
      <c r="H465" s="195" t="s">
        <v>3</v>
      </c>
      <c r="I465" s="197"/>
      <c r="L465" s="194"/>
      <c r="M465" s="198"/>
      <c r="N465" s="199"/>
      <c r="O465" s="199"/>
      <c r="P465" s="199"/>
      <c r="Q465" s="199"/>
      <c r="R465" s="199"/>
      <c r="S465" s="199"/>
      <c r="T465" s="200"/>
      <c r="AT465" s="195" t="s">
        <v>373</v>
      </c>
      <c r="AU465" s="195" t="s">
        <v>87</v>
      </c>
      <c r="AV465" s="15" t="s">
        <v>85</v>
      </c>
      <c r="AW465" s="15" t="s">
        <v>38</v>
      </c>
      <c r="AX465" s="15" t="s">
        <v>77</v>
      </c>
      <c r="AY465" s="195" t="s">
        <v>186</v>
      </c>
    </row>
    <row r="466" spans="2:51" s="13" customFormat="1">
      <c r="B466" s="178"/>
      <c r="D466" s="172" t="s">
        <v>373</v>
      </c>
      <c r="E466" s="179" t="s">
        <v>3</v>
      </c>
      <c r="F466" s="180" t="s">
        <v>3662</v>
      </c>
      <c r="H466" s="181">
        <v>15</v>
      </c>
      <c r="I466" s="182"/>
      <c r="L466" s="178"/>
      <c r="M466" s="183"/>
      <c r="N466" s="184"/>
      <c r="O466" s="184"/>
      <c r="P466" s="184"/>
      <c r="Q466" s="184"/>
      <c r="R466" s="184"/>
      <c r="S466" s="184"/>
      <c r="T466" s="185"/>
      <c r="AT466" s="179" t="s">
        <v>373</v>
      </c>
      <c r="AU466" s="179" t="s">
        <v>87</v>
      </c>
      <c r="AV466" s="13" t="s">
        <v>87</v>
      </c>
      <c r="AW466" s="13" t="s">
        <v>38</v>
      </c>
      <c r="AX466" s="13" t="s">
        <v>77</v>
      </c>
      <c r="AY466" s="179" t="s">
        <v>186</v>
      </c>
    </row>
    <row r="467" spans="2:51" s="13" customFormat="1">
      <c r="B467" s="178"/>
      <c r="D467" s="172" t="s">
        <v>373</v>
      </c>
      <c r="E467" s="179" t="s">
        <v>3</v>
      </c>
      <c r="F467" s="180" t="s">
        <v>3663</v>
      </c>
      <c r="H467" s="181">
        <v>6.8</v>
      </c>
      <c r="I467" s="182"/>
      <c r="L467" s="178"/>
      <c r="M467" s="183"/>
      <c r="N467" s="184"/>
      <c r="O467" s="184"/>
      <c r="P467" s="184"/>
      <c r="Q467" s="184"/>
      <c r="R467" s="184"/>
      <c r="S467" s="184"/>
      <c r="T467" s="185"/>
      <c r="AT467" s="179" t="s">
        <v>373</v>
      </c>
      <c r="AU467" s="179" t="s">
        <v>87</v>
      </c>
      <c r="AV467" s="13" t="s">
        <v>87</v>
      </c>
      <c r="AW467" s="13" t="s">
        <v>38</v>
      </c>
      <c r="AX467" s="13" t="s">
        <v>77</v>
      </c>
      <c r="AY467" s="179" t="s">
        <v>186</v>
      </c>
    </row>
    <row r="468" spans="2:51" s="15" customFormat="1">
      <c r="B468" s="194"/>
      <c r="D468" s="172" t="s">
        <v>373</v>
      </c>
      <c r="E468" s="195" t="s">
        <v>3</v>
      </c>
      <c r="F468" s="196" t="s">
        <v>390</v>
      </c>
      <c r="H468" s="195" t="s">
        <v>3</v>
      </c>
      <c r="I468" s="197"/>
      <c r="L468" s="194"/>
      <c r="M468" s="198"/>
      <c r="N468" s="199"/>
      <c r="O468" s="199"/>
      <c r="P468" s="199"/>
      <c r="Q468" s="199"/>
      <c r="R468" s="199"/>
      <c r="S468" s="199"/>
      <c r="T468" s="200"/>
      <c r="AT468" s="195" t="s">
        <v>373</v>
      </c>
      <c r="AU468" s="195" t="s">
        <v>87</v>
      </c>
      <c r="AV468" s="15" t="s">
        <v>85</v>
      </c>
      <c r="AW468" s="15" t="s">
        <v>38</v>
      </c>
      <c r="AX468" s="15" t="s">
        <v>77</v>
      </c>
      <c r="AY468" s="195" t="s">
        <v>186</v>
      </c>
    </row>
    <row r="469" spans="2:51" s="13" customFormat="1">
      <c r="B469" s="178"/>
      <c r="D469" s="172" t="s">
        <v>373</v>
      </c>
      <c r="E469" s="179" t="s">
        <v>3</v>
      </c>
      <c r="F469" s="180" t="s">
        <v>3664</v>
      </c>
      <c r="H469" s="181">
        <v>100.8</v>
      </c>
      <c r="I469" s="182"/>
      <c r="L469" s="178"/>
      <c r="M469" s="183"/>
      <c r="N469" s="184"/>
      <c r="O469" s="184"/>
      <c r="P469" s="184"/>
      <c r="Q469" s="184"/>
      <c r="R469" s="184"/>
      <c r="S469" s="184"/>
      <c r="T469" s="185"/>
      <c r="AT469" s="179" t="s">
        <v>373</v>
      </c>
      <c r="AU469" s="179" t="s">
        <v>87</v>
      </c>
      <c r="AV469" s="13" t="s">
        <v>87</v>
      </c>
      <c r="AW469" s="13" t="s">
        <v>38</v>
      </c>
      <c r="AX469" s="13" t="s">
        <v>77</v>
      </c>
      <c r="AY469" s="179" t="s">
        <v>186</v>
      </c>
    </row>
    <row r="470" spans="2:51" s="13" customFormat="1">
      <c r="B470" s="178"/>
      <c r="D470" s="172" t="s">
        <v>373</v>
      </c>
      <c r="E470" s="179" t="s">
        <v>3</v>
      </c>
      <c r="F470" s="180" t="s">
        <v>3665</v>
      </c>
      <c r="H470" s="181">
        <v>18</v>
      </c>
      <c r="I470" s="182"/>
      <c r="L470" s="178"/>
      <c r="M470" s="183"/>
      <c r="N470" s="184"/>
      <c r="O470" s="184"/>
      <c r="P470" s="184"/>
      <c r="Q470" s="184"/>
      <c r="R470" s="184"/>
      <c r="S470" s="184"/>
      <c r="T470" s="185"/>
      <c r="AT470" s="179" t="s">
        <v>373</v>
      </c>
      <c r="AU470" s="179" t="s">
        <v>87</v>
      </c>
      <c r="AV470" s="13" t="s">
        <v>87</v>
      </c>
      <c r="AW470" s="13" t="s">
        <v>38</v>
      </c>
      <c r="AX470" s="13" t="s">
        <v>77</v>
      </c>
      <c r="AY470" s="179" t="s">
        <v>186</v>
      </c>
    </row>
    <row r="471" spans="2:51" s="15" customFormat="1">
      <c r="B471" s="194"/>
      <c r="D471" s="172" t="s">
        <v>373</v>
      </c>
      <c r="E471" s="195" t="s">
        <v>3</v>
      </c>
      <c r="F471" s="196" t="s">
        <v>3658</v>
      </c>
      <c r="H471" s="195" t="s">
        <v>3</v>
      </c>
      <c r="I471" s="197"/>
      <c r="L471" s="194"/>
      <c r="M471" s="198"/>
      <c r="N471" s="199"/>
      <c r="O471" s="199"/>
      <c r="P471" s="199"/>
      <c r="Q471" s="199"/>
      <c r="R471" s="199"/>
      <c r="S471" s="199"/>
      <c r="T471" s="200"/>
      <c r="AT471" s="195" t="s">
        <v>373</v>
      </c>
      <c r="AU471" s="195" t="s">
        <v>87</v>
      </c>
      <c r="AV471" s="15" t="s">
        <v>85</v>
      </c>
      <c r="AW471" s="15" t="s">
        <v>38</v>
      </c>
      <c r="AX471" s="15" t="s">
        <v>77</v>
      </c>
      <c r="AY471" s="195" t="s">
        <v>186</v>
      </c>
    </row>
    <row r="472" spans="2:51" s="15" customFormat="1">
      <c r="B472" s="194"/>
      <c r="D472" s="172" t="s">
        <v>373</v>
      </c>
      <c r="E472" s="195" t="s">
        <v>3</v>
      </c>
      <c r="F472" s="196" t="s">
        <v>3666</v>
      </c>
      <c r="H472" s="195" t="s">
        <v>3</v>
      </c>
      <c r="I472" s="197"/>
      <c r="L472" s="194"/>
      <c r="M472" s="198"/>
      <c r="N472" s="199"/>
      <c r="O472" s="199"/>
      <c r="P472" s="199"/>
      <c r="Q472" s="199"/>
      <c r="R472" s="199"/>
      <c r="S472" s="199"/>
      <c r="T472" s="200"/>
      <c r="AT472" s="195" t="s">
        <v>373</v>
      </c>
      <c r="AU472" s="195" t="s">
        <v>87</v>
      </c>
      <c r="AV472" s="15" t="s">
        <v>85</v>
      </c>
      <c r="AW472" s="15" t="s">
        <v>38</v>
      </c>
      <c r="AX472" s="15" t="s">
        <v>77</v>
      </c>
      <c r="AY472" s="195" t="s">
        <v>186</v>
      </c>
    </row>
    <row r="473" spans="2:51" s="15" customFormat="1">
      <c r="B473" s="194"/>
      <c r="D473" s="172" t="s">
        <v>373</v>
      </c>
      <c r="E473" s="195" t="s">
        <v>3</v>
      </c>
      <c r="F473" s="196" t="s">
        <v>381</v>
      </c>
      <c r="H473" s="195" t="s">
        <v>3</v>
      </c>
      <c r="I473" s="197"/>
      <c r="L473" s="194"/>
      <c r="M473" s="198"/>
      <c r="N473" s="199"/>
      <c r="O473" s="199"/>
      <c r="P473" s="199"/>
      <c r="Q473" s="199"/>
      <c r="R473" s="199"/>
      <c r="S473" s="199"/>
      <c r="T473" s="200"/>
      <c r="AT473" s="195" t="s">
        <v>373</v>
      </c>
      <c r="AU473" s="195" t="s">
        <v>87</v>
      </c>
      <c r="AV473" s="15" t="s">
        <v>85</v>
      </c>
      <c r="AW473" s="15" t="s">
        <v>38</v>
      </c>
      <c r="AX473" s="15" t="s">
        <v>77</v>
      </c>
      <c r="AY473" s="195" t="s">
        <v>186</v>
      </c>
    </row>
    <row r="474" spans="2:51" s="13" customFormat="1">
      <c r="B474" s="178"/>
      <c r="D474" s="172" t="s">
        <v>373</v>
      </c>
      <c r="E474" s="179" t="s">
        <v>3</v>
      </c>
      <c r="F474" s="180" t="s">
        <v>3659</v>
      </c>
      <c r="H474" s="181">
        <v>91.2</v>
      </c>
      <c r="I474" s="182"/>
      <c r="L474" s="178"/>
      <c r="M474" s="183"/>
      <c r="N474" s="184"/>
      <c r="O474" s="184"/>
      <c r="P474" s="184"/>
      <c r="Q474" s="184"/>
      <c r="R474" s="184"/>
      <c r="S474" s="184"/>
      <c r="T474" s="185"/>
      <c r="AT474" s="179" t="s">
        <v>373</v>
      </c>
      <c r="AU474" s="179" t="s">
        <v>87</v>
      </c>
      <c r="AV474" s="13" t="s">
        <v>87</v>
      </c>
      <c r="AW474" s="13" t="s">
        <v>38</v>
      </c>
      <c r="AX474" s="13" t="s">
        <v>77</v>
      </c>
      <c r="AY474" s="179" t="s">
        <v>186</v>
      </c>
    </row>
    <row r="475" spans="2:51" s="13" customFormat="1">
      <c r="B475" s="178"/>
      <c r="D475" s="172" t="s">
        <v>373</v>
      </c>
      <c r="E475" s="179" t="s">
        <v>3</v>
      </c>
      <c r="F475" s="180" t="s">
        <v>3660</v>
      </c>
      <c r="H475" s="181">
        <v>8</v>
      </c>
      <c r="I475" s="182"/>
      <c r="L475" s="178"/>
      <c r="M475" s="183"/>
      <c r="N475" s="184"/>
      <c r="O475" s="184"/>
      <c r="P475" s="184"/>
      <c r="Q475" s="184"/>
      <c r="R475" s="184"/>
      <c r="S475" s="184"/>
      <c r="T475" s="185"/>
      <c r="AT475" s="179" t="s">
        <v>373</v>
      </c>
      <c r="AU475" s="179" t="s">
        <v>87</v>
      </c>
      <c r="AV475" s="13" t="s">
        <v>87</v>
      </c>
      <c r="AW475" s="13" t="s">
        <v>38</v>
      </c>
      <c r="AX475" s="13" t="s">
        <v>77</v>
      </c>
      <c r="AY475" s="179" t="s">
        <v>186</v>
      </c>
    </row>
    <row r="476" spans="2:51" s="13" customFormat="1">
      <c r="B476" s="178"/>
      <c r="D476" s="172" t="s">
        <v>373</v>
      </c>
      <c r="E476" s="179" t="s">
        <v>3</v>
      </c>
      <c r="F476" s="180" t="s">
        <v>3661</v>
      </c>
      <c r="H476" s="181">
        <v>6.58</v>
      </c>
      <c r="I476" s="182"/>
      <c r="L476" s="178"/>
      <c r="M476" s="183"/>
      <c r="N476" s="184"/>
      <c r="O476" s="184"/>
      <c r="P476" s="184"/>
      <c r="Q476" s="184"/>
      <c r="R476" s="184"/>
      <c r="S476" s="184"/>
      <c r="T476" s="185"/>
      <c r="AT476" s="179" t="s">
        <v>373</v>
      </c>
      <c r="AU476" s="179" t="s">
        <v>87</v>
      </c>
      <c r="AV476" s="13" t="s">
        <v>87</v>
      </c>
      <c r="AW476" s="13" t="s">
        <v>38</v>
      </c>
      <c r="AX476" s="13" t="s">
        <v>77</v>
      </c>
      <c r="AY476" s="179" t="s">
        <v>186</v>
      </c>
    </row>
    <row r="477" spans="2:51" s="15" customFormat="1">
      <c r="B477" s="194"/>
      <c r="D477" s="172" t="s">
        <v>373</v>
      </c>
      <c r="E477" s="195" t="s">
        <v>3</v>
      </c>
      <c r="F477" s="196" t="s">
        <v>1832</v>
      </c>
      <c r="H477" s="195" t="s">
        <v>3</v>
      </c>
      <c r="I477" s="197"/>
      <c r="L477" s="194"/>
      <c r="M477" s="198"/>
      <c r="N477" s="199"/>
      <c r="O477" s="199"/>
      <c r="P477" s="199"/>
      <c r="Q477" s="199"/>
      <c r="R477" s="199"/>
      <c r="S477" s="199"/>
      <c r="T477" s="200"/>
      <c r="AT477" s="195" t="s">
        <v>373</v>
      </c>
      <c r="AU477" s="195" t="s">
        <v>87</v>
      </c>
      <c r="AV477" s="15" t="s">
        <v>85</v>
      </c>
      <c r="AW477" s="15" t="s">
        <v>38</v>
      </c>
      <c r="AX477" s="15" t="s">
        <v>77</v>
      </c>
      <c r="AY477" s="195" t="s">
        <v>186</v>
      </c>
    </row>
    <row r="478" spans="2:51" s="13" customFormat="1">
      <c r="B478" s="178"/>
      <c r="D478" s="172" t="s">
        <v>373</v>
      </c>
      <c r="E478" s="179" t="s">
        <v>3</v>
      </c>
      <c r="F478" s="180" t="s">
        <v>3662</v>
      </c>
      <c r="H478" s="181">
        <v>15</v>
      </c>
      <c r="I478" s="182"/>
      <c r="L478" s="178"/>
      <c r="M478" s="183"/>
      <c r="N478" s="184"/>
      <c r="O478" s="184"/>
      <c r="P478" s="184"/>
      <c r="Q478" s="184"/>
      <c r="R478" s="184"/>
      <c r="S478" s="184"/>
      <c r="T478" s="185"/>
      <c r="AT478" s="179" t="s">
        <v>373</v>
      </c>
      <c r="AU478" s="179" t="s">
        <v>87</v>
      </c>
      <c r="AV478" s="13" t="s">
        <v>87</v>
      </c>
      <c r="AW478" s="13" t="s">
        <v>38</v>
      </c>
      <c r="AX478" s="13" t="s">
        <v>77</v>
      </c>
      <c r="AY478" s="179" t="s">
        <v>186</v>
      </c>
    </row>
    <row r="479" spans="2:51" s="13" customFormat="1">
      <c r="B479" s="178"/>
      <c r="D479" s="172" t="s">
        <v>373</v>
      </c>
      <c r="E479" s="179" t="s">
        <v>3</v>
      </c>
      <c r="F479" s="180" t="s">
        <v>3663</v>
      </c>
      <c r="H479" s="181">
        <v>6.8</v>
      </c>
      <c r="I479" s="182"/>
      <c r="L479" s="178"/>
      <c r="M479" s="183"/>
      <c r="N479" s="184"/>
      <c r="O479" s="184"/>
      <c r="P479" s="184"/>
      <c r="Q479" s="184"/>
      <c r="R479" s="184"/>
      <c r="S479" s="184"/>
      <c r="T479" s="185"/>
      <c r="AT479" s="179" t="s">
        <v>373</v>
      </c>
      <c r="AU479" s="179" t="s">
        <v>87</v>
      </c>
      <c r="AV479" s="13" t="s">
        <v>87</v>
      </c>
      <c r="AW479" s="13" t="s">
        <v>38</v>
      </c>
      <c r="AX479" s="13" t="s">
        <v>77</v>
      </c>
      <c r="AY479" s="179" t="s">
        <v>186</v>
      </c>
    </row>
    <row r="480" spans="2:51" s="15" customFormat="1">
      <c r="B480" s="194"/>
      <c r="D480" s="172" t="s">
        <v>373</v>
      </c>
      <c r="E480" s="195" t="s">
        <v>3</v>
      </c>
      <c r="F480" s="196" t="s">
        <v>390</v>
      </c>
      <c r="H480" s="195" t="s">
        <v>3</v>
      </c>
      <c r="I480" s="197"/>
      <c r="L480" s="194"/>
      <c r="M480" s="198"/>
      <c r="N480" s="199"/>
      <c r="O480" s="199"/>
      <c r="P480" s="199"/>
      <c r="Q480" s="199"/>
      <c r="R480" s="199"/>
      <c r="S480" s="199"/>
      <c r="T480" s="200"/>
      <c r="AT480" s="195" t="s">
        <v>373</v>
      </c>
      <c r="AU480" s="195" t="s">
        <v>87</v>
      </c>
      <c r="AV480" s="15" t="s">
        <v>85</v>
      </c>
      <c r="AW480" s="15" t="s">
        <v>38</v>
      </c>
      <c r="AX480" s="15" t="s">
        <v>77</v>
      </c>
      <c r="AY480" s="195" t="s">
        <v>186</v>
      </c>
    </row>
    <row r="481" spans="2:51" s="13" customFormat="1">
      <c r="B481" s="178"/>
      <c r="D481" s="172" t="s">
        <v>373</v>
      </c>
      <c r="E481" s="179" t="s">
        <v>3</v>
      </c>
      <c r="F481" s="180" t="s">
        <v>3664</v>
      </c>
      <c r="H481" s="181">
        <v>100.8</v>
      </c>
      <c r="I481" s="182"/>
      <c r="L481" s="178"/>
      <c r="M481" s="183"/>
      <c r="N481" s="184"/>
      <c r="O481" s="184"/>
      <c r="P481" s="184"/>
      <c r="Q481" s="184"/>
      <c r="R481" s="184"/>
      <c r="S481" s="184"/>
      <c r="T481" s="185"/>
      <c r="AT481" s="179" t="s">
        <v>373</v>
      </c>
      <c r="AU481" s="179" t="s">
        <v>87</v>
      </c>
      <c r="AV481" s="13" t="s">
        <v>87</v>
      </c>
      <c r="AW481" s="13" t="s">
        <v>38</v>
      </c>
      <c r="AX481" s="13" t="s">
        <v>77</v>
      </c>
      <c r="AY481" s="179" t="s">
        <v>186</v>
      </c>
    </row>
    <row r="482" spans="2:51" s="13" customFormat="1">
      <c r="B482" s="178"/>
      <c r="D482" s="172" t="s">
        <v>373</v>
      </c>
      <c r="E482" s="179" t="s">
        <v>3</v>
      </c>
      <c r="F482" s="180" t="s">
        <v>3665</v>
      </c>
      <c r="H482" s="181">
        <v>18</v>
      </c>
      <c r="I482" s="182"/>
      <c r="L482" s="178"/>
      <c r="M482" s="183"/>
      <c r="N482" s="184"/>
      <c r="O482" s="184"/>
      <c r="P482" s="184"/>
      <c r="Q482" s="184"/>
      <c r="R482" s="184"/>
      <c r="S482" s="184"/>
      <c r="T482" s="185"/>
      <c r="AT482" s="179" t="s">
        <v>373</v>
      </c>
      <c r="AU482" s="179" t="s">
        <v>87</v>
      </c>
      <c r="AV482" s="13" t="s">
        <v>87</v>
      </c>
      <c r="AW482" s="13" t="s">
        <v>38</v>
      </c>
      <c r="AX482" s="13" t="s">
        <v>77</v>
      </c>
      <c r="AY482" s="179" t="s">
        <v>186</v>
      </c>
    </row>
    <row r="483" spans="2:51" s="15" customFormat="1">
      <c r="B483" s="194"/>
      <c r="D483" s="172" t="s">
        <v>373</v>
      </c>
      <c r="E483" s="195" t="s">
        <v>3</v>
      </c>
      <c r="F483" s="196" t="s">
        <v>3658</v>
      </c>
      <c r="H483" s="195" t="s">
        <v>3</v>
      </c>
      <c r="I483" s="197"/>
      <c r="L483" s="194"/>
      <c r="M483" s="198"/>
      <c r="N483" s="199"/>
      <c r="O483" s="199"/>
      <c r="P483" s="199"/>
      <c r="Q483" s="199"/>
      <c r="R483" s="199"/>
      <c r="S483" s="199"/>
      <c r="T483" s="200"/>
      <c r="AT483" s="195" t="s">
        <v>373</v>
      </c>
      <c r="AU483" s="195" t="s">
        <v>87</v>
      </c>
      <c r="AV483" s="15" t="s">
        <v>85</v>
      </c>
      <c r="AW483" s="15" t="s">
        <v>38</v>
      </c>
      <c r="AX483" s="15" t="s">
        <v>77</v>
      </c>
      <c r="AY483" s="195" t="s">
        <v>186</v>
      </c>
    </row>
    <row r="484" spans="2:51" s="15" customFormat="1">
      <c r="B484" s="194"/>
      <c r="D484" s="172" t="s">
        <v>373</v>
      </c>
      <c r="E484" s="195" t="s">
        <v>3</v>
      </c>
      <c r="F484" s="196" t="s">
        <v>3667</v>
      </c>
      <c r="H484" s="195" t="s">
        <v>3</v>
      </c>
      <c r="I484" s="197"/>
      <c r="L484" s="194"/>
      <c r="M484" s="198"/>
      <c r="N484" s="199"/>
      <c r="O484" s="199"/>
      <c r="P484" s="199"/>
      <c r="Q484" s="199"/>
      <c r="R484" s="199"/>
      <c r="S484" s="199"/>
      <c r="T484" s="200"/>
      <c r="AT484" s="195" t="s">
        <v>373</v>
      </c>
      <c r="AU484" s="195" t="s">
        <v>87</v>
      </c>
      <c r="AV484" s="15" t="s">
        <v>85</v>
      </c>
      <c r="AW484" s="15" t="s">
        <v>38</v>
      </c>
      <c r="AX484" s="15" t="s">
        <v>77</v>
      </c>
      <c r="AY484" s="195" t="s">
        <v>186</v>
      </c>
    </row>
    <row r="485" spans="2:51" s="15" customFormat="1">
      <c r="B485" s="194"/>
      <c r="D485" s="172" t="s">
        <v>373</v>
      </c>
      <c r="E485" s="195" t="s">
        <v>3</v>
      </c>
      <c r="F485" s="196" t="s">
        <v>381</v>
      </c>
      <c r="H485" s="195" t="s">
        <v>3</v>
      </c>
      <c r="I485" s="197"/>
      <c r="L485" s="194"/>
      <c r="M485" s="198"/>
      <c r="N485" s="199"/>
      <c r="O485" s="199"/>
      <c r="P485" s="199"/>
      <c r="Q485" s="199"/>
      <c r="R485" s="199"/>
      <c r="S485" s="199"/>
      <c r="T485" s="200"/>
      <c r="AT485" s="195" t="s">
        <v>373</v>
      </c>
      <c r="AU485" s="195" t="s">
        <v>87</v>
      </c>
      <c r="AV485" s="15" t="s">
        <v>85</v>
      </c>
      <c r="AW485" s="15" t="s">
        <v>38</v>
      </c>
      <c r="AX485" s="15" t="s">
        <v>77</v>
      </c>
      <c r="AY485" s="195" t="s">
        <v>186</v>
      </c>
    </row>
    <row r="486" spans="2:51" s="13" customFormat="1">
      <c r="B486" s="178"/>
      <c r="D486" s="172" t="s">
        <v>373</v>
      </c>
      <c r="E486" s="179" t="s">
        <v>3</v>
      </c>
      <c r="F486" s="180" t="s">
        <v>3659</v>
      </c>
      <c r="H486" s="181">
        <v>91.2</v>
      </c>
      <c r="I486" s="182"/>
      <c r="L486" s="178"/>
      <c r="M486" s="183"/>
      <c r="N486" s="184"/>
      <c r="O486" s="184"/>
      <c r="P486" s="184"/>
      <c r="Q486" s="184"/>
      <c r="R486" s="184"/>
      <c r="S486" s="184"/>
      <c r="T486" s="185"/>
      <c r="AT486" s="179" t="s">
        <v>373</v>
      </c>
      <c r="AU486" s="179" t="s">
        <v>87</v>
      </c>
      <c r="AV486" s="13" t="s">
        <v>87</v>
      </c>
      <c r="AW486" s="13" t="s">
        <v>38</v>
      </c>
      <c r="AX486" s="13" t="s">
        <v>77</v>
      </c>
      <c r="AY486" s="179" t="s">
        <v>186</v>
      </c>
    </row>
    <row r="487" spans="2:51" s="13" customFormat="1">
      <c r="B487" s="178"/>
      <c r="D487" s="172" t="s">
        <v>373</v>
      </c>
      <c r="E487" s="179" t="s">
        <v>3</v>
      </c>
      <c r="F487" s="180" t="s">
        <v>3668</v>
      </c>
      <c r="H487" s="181">
        <v>9.34</v>
      </c>
      <c r="I487" s="182"/>
      <c r="L487" s="178"/>
      <c r="M487" s="183"/>
      <c r="N487" s="184"/>
      <c r="O487" s="184"/>
      <c r="P487" s="184"/>
      <c r="Q487" s="184"/>
      <c r="R487" s="184"/>
      <c r="S487" s="184"/>
      <c r="T487" s="185"/>
      <c r="AT487" s="179" t="s">
        <v>373</v>
      </c>
      <c r="AU487" s="179" t="s">
        <v>87</v>
      </c>
      <c r="AV487" s="13" t="s">
        <v>87</v>
      </c>
      <c r="AW487" s="13" t="s">
        <v>38</v>
      </c>
      <c r="AX487" s="13" t="s">
        <v>77</v>
      </c>
      <c r="AY487" s="179" t="s">
        <v>186</v>
      </c>
    </row>
    <row r="488" spans="2:51" s="13" customFormat="1">
      <c r="B488" s="178"/>
      <c r="D488" s="172" t="s">
        <v>373</v>
      </c>
      <c r="E488" s="179" t="s">
        <v>3</v>
      </c>
      <c r="F488" s="180" t="s">
        <v>3661</v>
      </c>
      <c r="H488" s="181">
        <v>6.58</v>
      </c>
      <c r="I488" s="182"/>
      <c r="L488" s="178"/>
      <c r="M488" s="183"/>
      <c r="N488" s="184"/>
      <c r="O488" s="184"/>
      <c r="P488" s="184"/>
      <c r="Q488" s="184"/>
      <c r="R488" s="184"/>
      <c r="S488" s="184"/>
      <c r="T488" s="185"/>
      <c r="AT488" s="179" t="s">
        <v>373</v>
      </c>
      <c r="AU488" s="179" t="s">
        <v>87</v>
      </c>
      <c r="AV488" s="13" t="s">
        <v>87</v>
      </c>
      <c r="AW488" s="13" t="s">
        <v>38</v>
      </c>
      <c r="AX488" s="13" t="s">
        <v>77</v>
      </c>
      <c r="AY488" s="179" t="s">
        <v>186</v>
      </c>
    </row>
    <row r="489" spans="2:51" s="15" customFormat="1">
      <c r="B489" s="194"/>
      <c r="D489" s="172" t="s">
        <v>373</v>
      </c>
      <c r="E489" s="195" t="s">
        <v>3</v>
      </c>
      <c r="F489" s="196" t="s">
        <v>1832</v>
      </c>
      <c r="H489" s="195" t="s">
        <v>3</v>
      </c>
      <c r="I489" s="197"/>
      <c r="L489" s="194"/>
      <c r="M489" s="198"/>
      <c r="N489" s="199"/>
      <c r="O489" s="199"/>
      <c r="P489" s="199"/>
      <c r="Q489" s="199"/>
      <c r="R489" s="199"/>
      <c r="S489" s="199"/>
      <c r="T489" s="200"/>
      <c r="AT489" s="195" t="s">
        <v>373</v>
      </c>
      <c r="AU489" s="195" t="s">
        <v>87</v>
      </c>
      <c r="AV489" s="15" t="s">
        <v>85</v>
      </c>
      <c r="AW489" s="15" t="s">
        <v>38</v>
      </c>
      <c r="AX489" s="15" t="s">
        <v>77</v>
      </c>
      <c r="AY489" s="195" t="s">
        <v>186</v>
      </c>
    </row>
    <row r="490" spans="2:51" s="13" customFormat="1">
      <c r="B490" s="178"/>
      <c r="D490" s="172" t="s">
        <v>373</v>
      </c>
      <c r="E490" s="179" t="s">
        <v>3</v>
      </c>
      <c r="F490" s="180" t="s">
        <v>3662</v>
      </c>
      <c r="H490" s="181">
        <v>15</v>
      </c>
      <c r="I490" s="182"/>
      <c r="L490" s="178"/>
      <c r="M490" s="183"/>
      <c r="N490" s="184"/>
      <c r="O490" s="184"/>
      <c r="P490" s="184"/>
      <c r="Q490" s="184"/>
      <c r="R490" s="184"/>
      <c r="S490" s="184"/>
      <c r="T490" s="185"/>
      <c r="AT490" s="179" t="s">
        <v>373</v>
      </c>
      <c r="AU490" s="179" t="s">
        <v>87</v>
      </c>
      <c r="AV490" s="13" t="s">
        <v>87</v>
      </c>
      <c r="AW490" s="13" t="s">
        <v>38</v>
      </c>
      <c r="AX490" s="13" t="s">
        <v>77</v>
      </c>
      <c r="AY490" s="179" t="s">
        <v>186</v>
      </c>
    </row>
    <row r="491" spans="2:51" s="13" customFormat="1">
      <c r="B491" s="178"/>
      <c r="D491" s="172" t="s">
        <v>373</v>
      </c>
      <c r="E491" s="179" t="s">
        <v>3</v>
      </c>
      <c r="F491" s="180" t="s">
        <v>3669</v>
      </c>
      <c r="H491" s="181">
        <v>9.6</v>
      </c>
      <c r="I491" s="182"/>
      <c r="L491" s="178"/>
      <c r="M491" s="183"/>
      <c r="N491" s="184"/>
      <c r="O491" s="184"/>
      <c r="P491" s="184"/>
      <c r="Q491" s="184"/>
      <c r="R491" s="184"/>
      <c r="S491" s="184"/>
      <c r="T491" s="185"/>
      <c r="AT491" s="179" t="s">
        <v>373</v>
      </c>
      <c r="AU491" s="179" t="s">
        <v>87</v>
      </c>
      <c r="AV491" s="13" t="s">
        <v>87</v>
      </c>
      <c r="AW491" s="13" t="s">
        <v>38</v>
      </c>
      <c r="AX491" s="13" t="s">
        <v>77</v>
      </c>
      <c r="AY491" s="179" t="s">
        <v>186</v>
      </c>
    </row>
    <row r="492" spans="2:51" s="15" customFormat="1">
      <c r="B492" s="194"/>
      <c r="D492" s="172" t="s">
        <v>373</v>
      </c>
      <c r="E492" s="195" t="s">
        <v>3</v>
      </c>
      <c r="F492" s="196" t="s">
        <v>390</v>
      </c>
      <c r="H492" s="195" t="s">
        <v>3</v>
      </c>
      <c r="I492" s="197"/>
      <c r="L492" s="194"/>
      <c r="M492" s="198"/>
      <c r="N492" s="199"/>
      <c r="O492" s="199"/>
      <c r="P492" s="199"/>
      <c r="Q492" s="199"/>
      <c r="R492" s="199"/>
      <c r="S492" s="199"/>
      <c r="T492" s="200"/>
      <c r="AT492" s="195" t="s">
        <v>373</v>
      </c>
      <c r="AU492" s="195" t="s">
        <v>87</v>
      </c>
      <c r="AV492" s="15" t="s">
        <v>85</v>
      </c>
      <c r="AW492" s="15" t="s">
        <v>38</v>
      </c>
      <c r="AX492" s="15" t="s">
        <v>77</v>
      </c>
      <c r="AY492" s="195" t="s">
        <v>186</v>
      </c>
    </row>
    <row r="493" spans="2:51" s="13" customFormat="1">
      <c r="B493" s="178"/>
      <c r="D493" s="172" t="s">
        <v>373</v>
      </c>
      <c r="E493" s="179" t="s">
        <v>3</v>
      </c>
      <c r="F493" s="180" t="s">
        <v>3664</v>
      </c>
      <c r="H493" s="181">
        <v>100.8</v>
      </c>
      <c r="I493" s="182"/>
      <c r="L493" s="178"/>
      <c r="M493" s="183"/>
      <c r="N493" s="184"/>
      <c r="O493" s="184"/>
      <c r="P493" s="184"/>
      <c r="Q493" s="184"/>
      <c r="R493" s="184"/>
      <c r="S493" s="184"/>
      <c r="T493" s="185"/>
      <c r="AT493" s="179" t="s">
        <v>373</v>
      </c>
      <c r="AU493" s="179" t="s">
        <v>87</v>
      </c>
      <c r="AV493" s="13" t="s">
        <v>87</v>
      </c>
      <c r="AW493" s="13" t="s">
        <v>38</v>
      </c>
      <c r="AX493" s="13" t="s">
        <v>77</v>
      </c>
      <c r="AY493" s="179" t="s">
        <v>186</v>
      </c>
    </row>
    <row r="494" spans="2:51" s="13" customFormat="1">
      <c r="B494" s="178"/>
      <c r="D494" s="172" t="s">
        <v>373</v>
      </c>
      <c r="E494" s="179" t="s">
        <v>3</v>
      </c>
      <c r="F494" s="180" t="s">
        <v>3665</v>
      </c>
      <c r="H494" s="181">
        <v>18</v>
      </c>
      <c r="I494" s="182"/>
      <c r="L494" s="178"/>
      <c r="M494" s="183"/>
      <c r="N494" s="184"/>
      <c r="O494" s="184"/>
      <c r="P494" s="184"/>
      <c r="Q494" s="184"/>
      <c r="R494" s="184"/>
      <c r="S494" s="184"/>
      <c r="T494" s="185"/>
      <c r="AT494" s="179" t="s">
        <v>373</v>
      </c>
      <c r="AU494" s="179" t="s">
        <v>87</v>
      </c>
      <c r="AV494" s="13" t="s">
        <v>87</v>
      </c>
      <c r="AW494" s="13" t="s">
        <v>38</v>
      </c>
      <c r="AX494" s="13" t="s">
        <v>77</v>
      </c>
      <c r="AY494" s="179" t="s">
        <v>186</v>
      </c>
    </row>
    <row r="495" spans="2:51" s="15" customFormat="1">
      <c r="B495" s="194"/>
      <c r="D495" s="172" t="s">
        <v>373</v>
      </c>
      <c r="E495" s="195" t="s">
        <v>3</v>
      </c>
      <c r="F495" s="196" t="s">
        <v>1856</v>
      </c>
      <c r="H495" s="195" t="s">
        <v>3</v>
      </c>
      <c r="I495" s="197"/>
      <c r="L495" s="194"/>
      <c r="M495" s="198"/>
      <c r="N495" s="199"/>
      <c r="O495" s="199"/>
      <c r="P495" s="199"/>
      <c r="Q495" s="199"/>
      <c r="R495" s="199"/>
      <c r="S495" s="199"/>
      <c r="T495" s="200"/>
      <c r="AT495" s="195" t="s">
        <v>373</v>
      </c>
      <c r="AU495" s="195" t="s">
        <v>87</v>
      </c>
      <c r="AV495" s="15" t="s">
        <v>85</v>
      </c>
      <c r="AW495" s="15" t="s">
        <v>38</v>
      </c>
      <c r="AX495" s="15" t="s">
        <v>77</v>
      </c>
      <c r="AY495" s="195" t="s">
        <v>186</v>
      </c>
    </row>
    <row r="496" spans="2:51" s="15" customFormat="1">
      <c r="B496" s="194"/>
      <c r="D496" s="172" t="s">
        <v>373</v>
      </c>
      <c r="E496" s="195" t="s">
        <v>3</v>
      </c>
      <c r="F496" s="196" t="s">
        <v>419</v>
      </c>
      <c r="H496" s="195" t="s">
        <v>3</v>
      </c>
      <c r="I496" s="197"/>
      <c r="L496" s="194"/>
      <c r="M496" s="198"/>
      <c r="N496" s="199"/>
      <c r="O496" s="199"/>
      <c r="P496" s="199"/>
      <c r="Q496" s="199"/>
      <c r="R496" s="199"/>
      <c r="S496" s="199"/>
      <c r="T496" s="200"/>
      <c r="AT496" s="195" t="s">
        <v>373</v>
      </c>
      <c r="AU496" s="195" t="s">
        <v>87</v>
      </c>
      <c r="AV496" s="15" t="s">
        <v>85</v>
      </c>
      <c r="AW496" s="15" t="s">
        <v>38</v>
      </c>
      <c r="AX496" s="15" t="s">
        <v>77</v>
      </c>
      <c r="AY496" s="195" t="s">
        <v>186</v>
      </c>
    </row>
    <row r="497" spans="2:51" s="15" customFormat="1">
      <c r="B497" s="194"/>
      <c r="D497" s="172" t="s">
        <v>373</v>
      </c>
      <c r="E497" s="195" t="s">
        <v>3</v>
      </c>
      <c r="F497" s="196" t="s">
        <v>1857</v>
      </c>
      <c r="H497" s="195" t="s">
        <v>3</v>
      </c>
      <c r="I497" s="197"/>
      <c r="L497" s="194"/>
      <c r="M497" s="198"/>
      <c r="N497" s="199"/>
      <c r="O497" s="199"/>
      <c r="P497" s="199"/>
      <c r="Q497" s="199"/>
      <c r="R497" s="199"/>
      <c r="S497" s="199"/>
      <c r="T497" s="200"/>
      <c r="AT497" s="195" t="s">
        <v>373</v>
      </c>
      <c r="AU497" s="195" t="s">
        <v>87</v>
      </c>
      <c r="AV497" s="15" t="s">
        <v>85</v>
      </c>
      <c r="AW497" s="15" t="s">
        <v>38</v>
      </c>
      <c r="AX497" s="15" t="s">
        <v>77</v>
      </c>
      <c r="AY497" s="195" t="s">
        <v>186</v>
      </c>
    </row>
    <row r="498" spans="2:51" s="13" customFormat="1">
      <c r="B498" s="178"/>
      <c r="D498" s="172" t="s">
        <v>373</v>
      </c>
      <c r="E498" s="179" t="s">
        <v>3</v>
      </c>
      <c r="F498" s="180" t="s">
        <v>3610</v>
      </c>
      <c r="H498" s="181">
        <v>257.5</v>
      </c>
      <c r="I498" s="182"/>
      <c r="L498" s="178"/>
      <c r="M498" s="183"/>
      <c r="N498" s="184"/>
      <c r="O498" s="184"/>
      <c r="P498" s="184"/>
      <c r="Q498" s="184"/>
      <c r="R498" s="184"/>
      <c r="S498" s="184"/>
      <c r="T498" s="185"/>
      <c r="AT498" s="179" t="s">
        <v>373</v>
      </c>
      <c r="AU498" s="179" t="s">
        <v>87</v>
      </c>
      <c r="AV498" s="13" t="s">
        <v>87</v>
      </c>
      <c r="AW498" s="13" t="s">
        <v>38</v>
      </c>
      <c r="AX498" s="13" t="s">
        <v>77</v>
      </c>
      <c r="AY498" s="179" t="s">
        <v>186</v>
      </c>
    </row>
    <row r="499" spans="2:51" s="13" customFormat="1">
      <c r="B499" s="178"/>
      <c r="D499" s="172" t="s">
        <v>373</v>
      </c>
      <c r="E499" s="179" t="s">
        <v>3</v>
      </c>
      <c r="F499" s="180" t="s">
        <v>3611</v>
      </c>
      <c r="H499" s="181">
        <v>18</v>
      </c>
      <c r="I499" s="182"/>
      <c r="L499" s="178"/>
      <c r="M499" s="183"/>
      <c r="N499" s="184"/>
      <c r="O499" s="184"/>
      <c r="P499" s="184"/>
      <c r="Q499" s="184"/>
      <c r="R499" s="184"/>
      <c r="S499" s="184"/>
      <c r="T499" s="185"/>
      <c r="AT499" s="179" t="s">
        <v>373</v>
      </c>
      <c r="AU499" s="179" t="s">
        <v>87</v>
      </c>
      <c r="AV499" s="13" t="s">
        <v>87</v>
      </c>
      <c r="AW499" s="13" t="s">
        <v>38</v>
      </c>
      <c r="AX499" s="13" t="s">
        <v>77</v>
      </c>
      <c r="AY499" s="179" t="s">
        <v>186</v>
      </c>
    </row>
    <row r="500" spans="2:51" s="16" customFormat="1">
      <c r="B500" s="212"/>
      <c r="D500" s="172" t="s">
        <v>373</v>
      </c>
      <c r="E500" s="213" t="s">
        <v>1774</v>
      </c>
      <c r="F500" s="214" t="s">
        <v>1412</v>
      </c>
      <c r="H500" s="215">
        <v>1489.51</v>
      </c>
      <c r="I500" s="216"/>
      <c r="L500" s="212"/>
      <c r="M500" s="217"/>
      <c r="N500" s="218"/>
      <c r="O500" s="218"/>
      <c r="P500" s="218"/>
      <c r="Q500" s="218"/>
      <c r="R500" s="218"/>
      <c r="S500" s="218"/>
      <c r="T500" s="219"/>
      <c r="AT500" s="213" t="s">
        <v>373</v>
      </c>
      <c r="AU500" s="213" t="s">
        <v>87</v>
      </c>
      <c r="AV500" s="16" t="s">
        <v>101</v>
      </c>
      <c r="AW500" s="16" t="s">
        <v>38</v>
      </c>
      <c r="AX500" s="16" t="s">
        <v>77</v>
      </c>
      <c r="AY500" s="213" t="s">
        <v>186</v>
      </c>
    </row>
    <row r="501" spans="2:51" s="15" customFormat="1">
      <c r="B501" s="194"/>
      <c r="D501" s="172" t="s">
        <v>373</v>
      </c>
      <c r="E501" s="195" t="s">
        <v>3</v>
      </c>
      <c r="F501" s="196" t="s">
        <v>1938</v>
      </c>
      <c r="H501" s="195" t="s">
        <v>3</v>
      </c>
      <c r="I501" s="197"/>
      <c r="L501" s="194"/>
      <c r="M501" s="198"/>
      <c r="N501" s="199"/>
      <c r="O501" s="199"/>
      <c r="P501" s="199"/>
      <c r="Q501" s="199"/>
      <c r="R501" s="199"/>
      <c r="S501" s="199"/>
      <c r="T501" s="200"/>
      <c r="AT501" s="195" t="s">
        <v>373</v>
      </c>
      <c r="AU501" s="195" t="s">
        <v>87</v>
      </c>
      <c r="AV501" s="15" t="s">
        <v>85</v>
      </c>
      <c r="AW501" s="15" t="s">
        <v>38</v>
      </c>
      <c r="AX501" s="15" t="s">
        <v>77</v>
      </c>
      <c r="AY501" s="195" t="s">
        <v>186</v>
      </c>
    </row>
    <row r="502" spans="2:51" s="15" customFormat="1">
      <c r="B502" s="194"/>
      <c r="D502" s="172" t="s">
        <v>373</v>
      </c>
      <c r="E502" s="195" t="s">
        <v>3</v>
      </c>
      <c r="F502" s="196" t="s">
        <v>419</v>
      </c>
      <c r="H502" s="195" t="s">
        <v>3</v>
      </c>
      <c r="I502" s="197"/>
      <c r="L502" s="194"/>
      <c r="M502" s="198"/>
      <c r="N502" s="199"/>
      <c r="O502" s="199"/>
      <c r="P502" s="199"/>
      <c r="Q502" s="199"/>
      <c r="R502" s="199"/>
      <c r="S502" s="199"/>
      <c r="T502" s="200"/>
      <c r="AT502" s="195" t="s">
        <v>373</v>
      </c>
      <c r="AU502" s="195" t="s">
        <v>87</v>
      </c>
      <c r="AV502" s="15" t="s">
        <v>85</v>
      </c>
      <c r="AW502" s="15" t="s">
        <v>38</v>
      </c>
      <c r="AX502" s="15" t="s">
        <v>77</v>
      </c>
      <c r="AY502" s="195" t="s">
        <v>186</v>
      </c>
    </row>
    <row r="503" spans="2:51" s="15" customFormat="1">
      <c r="B503" s="194"/>
      <c r="D503" s="172" t="s">
        <v>373</v>
      </c>
      <c r="E503" s="195" t="s">
        <v>3</v>
      </c>
      <c r="F503" s="196" t="s">
        <v>400</v>
      </c>
      <c r="H503" s="195" t="s">
        <v>3</v>
      </c>
      <c r="I503" s="197"/>
      <c r="L503" s="194"/>
      <c r="M503" s="198"/>
      <c r="N503" s="199"/>
      <c r="O503" s="199"/>
      <c r="P503" s="199"/>
      <c r="Q503" s="199"/>
      <c r="R503" s="199"/>
      <c r="S503" s="199"/>
      <c r="T503" s="200"/>
      <c r="AT503" s="195" t="s">
        <v>373</v>
      </c>
      <c r="AU503" s="195" t="s">
        <v>87</v>
      </c>
      <c r="AV503" s="15" t="s">
        <v>85</v>
      </c>
      <c r="AW503" s="15" t="s">
        <v>38</v>
      </c>
      <c r="AX503" s="15" t="s">
        <v>77</v>
      </c>
      <c r="AY503" s="195" t="s">
        <v>186</v>
      </c>
    </row>
    <row r="504" spans="2:51" s="15" customFormat="1">
      <c r="B504" s="194"/>
      <c r="D504" s="172" t="s">
        <v>373</v>
      </c>
      <c r="E504" s="195" t="s">
        <v>3</v>
      </c>
      <c r="F504" s="196" t="s">
        <v>381</v>
      </c>
      <c r="H504" s="195" t="s">
        <v>3</v>
      </c>
      <c r="I504" s="197"/>
      <c r="L504" s="194"/>
      <c r="M504" s="198"/>
      <c r="N504" s="199"/>
      <c r="O504" s="199"/>
      <c r="P504" s="199"/>
      <c r="Q504" s="199"/>
      <c r="R504" s="199"/>
      <c r="S504" s="199"/>
      <c r="T504" s="200"/>
      <c r="AT504" s="195" t="s">
        <v>373</v>
      </c>
      <c r="AU504" s="195" t="s">
        <v>87</v>
      </c>
      <c r="AV504" s="15" t="s">
        <v>85</v>
      </c>
      <c r="AW504" s="15" t="s">
        <v>38</v>
      </c>
      <c r="AX504" s="15" t="s">
        <v>77</v>
      </c>
      <c r="AY504" s="195" t="s">
        <v>186</v>
      </c>
    </row>
    <row r="505" spans="2:51" s="13" customFormat="1">
      <c r="B505" s="178"/>
      <c r="D505" s="172" t="s">
        <v>373</v>
      </c>
      <c r="E505" s="179" t="s">
        <v>3</v>
      </c>
      <c r="F505" s="180" t="s">
        <v>3612</v>
      </c>
      <c r="H505" s="181">
        <v>52.8</v>
      </c>
      <c r="I505" s="182"/>
      <c r="L505" s="178"/>
      <c r="M505" s="183"/>
      <c r="N505" s="184"/>
      <c r="O505" s="184"/>
      <c r="P505" s="184"/>
      <c r="Q505" s="184"/>
      <c r="R505" s="184"/>
      <c r="S505" s="184"/>
      <c r="T505" s="185"/>
      <c r="AT505" s="179" t="s">
        <v>373</v>
      </c>
      <c r="AU505" s="179" t="s">
        <v>87</v>
      </c>
      <c r="AV505" s="13" t="s">
        <v>87</v>
      </c>
      <c r="AW505" s="13" t="s">
        <v>38</v>
      </c>
      <c r="AX505" s="13" t="s">
        <v>77</v>
      </c>
      <c r="AY505" s="179" t="s">
        <v>186</v>
      </c>
    </row>
    <row r="506" spans="2:51" s="13" customFormat="1">
      <c r="B506" s="178"/>
      <c r="D506" s="172" t="s">
        <v>373</v>
      </c>
      <c r="E506" s="179" t="s">
        <v>3</v>
      </c>
      <c r="F506" s="180" t="s">
        <v>3613</v>
      </c>
      <c r="H506" s="181">
        <v>15</v>
      </c>
      <c r="I506" s="182"/>
      <c r="L506" s="178"/>
      <c r="M506" s="183"/>
      <c r="N506" s="184"/>
      <c r="O506" s="184"/>
      <c r="P506" s="184"/>
      <c r="Q506" s="184"/>
      <c r="R506" s="184"/>
      <c r="S506" s="184"/>
      <c r="T506" s="185"/>
      <c r="AT506" s="179" t="s">
        <v>373</v>
      </c>
      <c r="AU506" s="179" t="s">
        <v>87</v>
      </c>
      <c r="AV506" s="13" t="s">
        <v>87</v>
      </c>
      <c r="AW506" s="13" t="s">
        <v>38</v>
      </c>
      <c r="AX506" s="13" t="s">
        <v>77</v>
      </c>
      <c r="AY506" s="179" t="s">
        <v>186</v>
      </c>
    </row>
    <row r="507" spans="2:51" s="13" customFormat="1">
      <c r="B507" s="178"/>
      <c r="D507" s="172" t="s">
        <v>373</v>
      </c>
      <c r="E507" s="179" t="s">
        <v>3</v>
      </c>
      <c r="F507" s="180" t="s">
        <v>3614</v>
      </c>
      <c r="H507" s="181">
        <v>6.6</v>
      </c>
      <c r="I507" s="182"/>
      <c r="L507" s="178"/>
      <c r="M507" s="183"/>
      <c r="N507" s="184"/>
      <c r="O507" s="184"/>
      <c r="P507" s="184"/>
      <c r="Q507" s="184"/>
      <c r="R507" s="184"/>
      <c r="S507" s="184"/>
      <c r="T507" s="185"/>
      <c r="AT507" s="179" t="s">
        <v>373</v>
      </c>
      <c r="AU507" s="179" t="s">
        <v>87</v>
      </c>
      <c r="AV507" s="13" t="s">
        <v>87</v>
      </c>
      <c r="AW507" s="13" t="s">
        <v>38</v>
      </c>
      <c r="AX507" s="13" t="s">
        <v>77</v>
      </c>
      <c r="AY507" s="179" t="s">
        <v>186</v>
      </c>
    </row>
    <row r="508" spans="2:51" s="13" customFormat="1">
      <c r="B508" s="178"/>
      <c r="D508" s="172" t="s">
        <v>373</v>
      </c>
      <c r="E508" s="179" t="s">
        <v>3</v>
      </c>
      <c r="F508" s="180" t="s">
        <v>3615</v>
      </c>
      <c r="H508" s="181">
        <v>7.5</v>
      </c>
      <c r="I508" s="182"/>
      <c r="L508" s="178"/>
      <c r="M508" s="183"/>
      <c r="N508" s="184"/>
      <c r="O508" s="184"/>
      <c r="P508" s="184"/>
      <c r="Q508" s="184"/>
      <c r="R508" s="184"/>
      <c r="S508" s="184"/>
      <c r="T508" s="185"/>
      <c r="AT508" s="179" t="s">
        <v>373</v>
      </c>
      <c r="AU508" s="179" t="s">
        <v>87</v>
      </c>
      <c r="AV508" s="13" t="s">
        <v>87</v>
      </c>
      <c r="AW508" s="13" t="s">
        <v>38</v>
      </c>
      <c r="AX508" s="13" t="s">
        <v>77</v>
      </c>
      <c r="AY508" s="179" t="s">
        <v>186</v>
      </c>
    </row>
    <row r="509" spans="2:51" s="15" customFormat="1">
      <c r="B509" s="194"/>
      <c r="D509" s="172" t="s">
        <v>373</v>
      </c>
      <c r="E509" s="195" t="s">
        <v>3</v>
      </c>
      <c r="F509" s="196" t="s">
        <v>390</v>
      </c>
      <c r="H509" s="195" t="s">
        <v>3</v>
      </c>
      <c r="I509" s="197"/>
      <c r="L509" s="194"/>
      <c r="M509" s="198"/>
      <c r="N509" s="199"/>
      <c r="O509" s="199"/>
      <c r="P509" s="199"/>
      <c r="Q509" s="199"/>
      <c r="R509" s="199"/>
      <c r="S509" s="199"/>
      <c r="T509" s="200"/>
      <c r="AT509" s="195" t="s">
        <v>373</v>
      </c>
      <c r="AU509" s="195" t="s">
        <v>87</v>
      </c>
      <c r="AV509" s="15" t="s">
        <v>85</v>
      </c>
      <c r="AW509" s="15" t="s">
        <v>38</v>
      </c>
      <c r="AX509" s="15" t="s">
        <v>77</v>
      </c>
      <c r="AY509" s="195" t="s">
        <v>186</v>
      </c>
    </row>
    <row r="510" spans="2:51" s="13" customFormat="1">
      <c r="B510" s="178"/>
      <c r="D510" s="172" t="s">
        <v>373</v>
      </c>
      <c r="E510" s="179" t="s">
        <v>3</v>
      </c>
      <c r="F510" s="180" t="s">
        <v>3613</v>
      </c>
      <c r="H510" s="181">
        <v>15</v>
      </c>
      <c r="I510" s="182"/>
      <c r="L510" s="178"/>
      <c r="M510" s="183"/>
      <c r="N510" s="184"/>
      <c r="O510" s="184"/>
      <c r="P510" s="184"/>
      <c r="Q510" s="184"/>
      <c r="R510" s="184"/>
      <c r="S510" s="184"/>
      <c r="T510" s="185"/>
      <c r="AT510" s="179" t="s">
        <v>373</v>
      </c>
      <c r="AU510" s="179" t="s">
        <v>87</v>
      </c>
      <c r="AV510" s="13" t="s">
        <v>87</v>
      </c>
      <c r="AW510" s="13" t="s">
        <v>38</v>
      </c>
      <c r="AX510" s="13" t="s">
        <v>77</v>
      </c>
      <c r="AY510" s="179" t="s">
        <v>186</v>
      </c>
    </row>
    <row r="511" spans="2:51" s="13" customFormat="1">
      <c r="B511" s="178"/>
      <c r="D511" s="172" t="s">
        <v>373</v>
      </c>
      <c r="E511" s="179" t="s">
        <v>3</v>
      </c>
      <c r="F511" s="180" t="s">
        <v>3616</v>
      </c>
      <c r="H511" s="181">
        <v>75.599999999999994</v>
      </c>
      <c r="I511" s="182"/>
      <c r="L511" s="178"/>
      <c r="M511" s="183"/>
      <c r="N511" s="184"/>
      <c r="O511" s="184"/>
      <c r="P511" s="184"/>
      <c r="Q511" s="184"/>
      <c r="R511" s="184"/>
      <c r="S511" s="184"/>
      <c r="T511" s="185"/>
      <c r="AT511" s="179" t="s">
        <v>373</v>
      </c>
      <c r="AU511" s="179" t="s">
        <v>87</v>
      </c>
      <c r="AV511" s="13" t="s">
        <v>87</v>
      </c>
      <c r="AW511" s="13" t="s">
        <v>38</v>
      </c>
      <c r="AX511" s="13" t="s">
        <v>77</v>
      </c>
      <c r="AY511" s="179" t="s">
        <v>186</v>
      </c>
    </row>
    <row r="512" spans="2:51" s="15" customFormat="1">
      <c r="B512" s="194"/>
      <c r="D512" s="172" t="s">
        <v>373</v>
      </c>
      <c r="E512" s="195" t="s">
        <v>3</v>
      </c>
      <c r="F512" s="196" t="s">
        <v>392</v>
      </c>
      <c r="H512" s="195" t="s">
        <v>3</v>
      </c>
      <c r="I512" s="197"/>
      <c r="L512" s="194"/>
      <c r="M512" s="198"/>
      <c r="N512" s="199"/>
      <c r="O512" s="199"/>
      <c r="P512" s="199"/>
      <c r="Q512" s="199"/>
      <c r="R512" s="199"/>
      <c r="S512" s="199"/>
      <c r="T512" s="200"/>
      <c r="AT512" s="195" t="s">
        <v>373</v>
      </c>
      <c r="AU512" s="195" t="s">
        <v>87</v>
      </c>
      <c r="AV512" s="15" t="s">
        <v>85</v>
      </c>
      <c r="AW512" s="15" t="s">
        <v>38</v>
      </c>
      <c r="AX512" s="15" t="s">
        <v>77</v>
      </c>
      <c r="AY512" s="195" t="s">
        <v>186</v>
      </c>
    </row>
    <row r="513" spans="2:51" s="15" customFormat="1">
      <c r="B513" s="194"/>
      <c r="D513" s="172" t="s">
        <v>373</v>
      </c>
      <c r="E513" s="195" t="s">
        <v>3</v>
      </c>
      <c r="F513" s="196" t="s">
        <v>437</v>
      </c>
      <c r="H513" s="195" t="s">
        <v>3</v>
      </c>
      <c r="I513" s="197"/>
      <c r="L513" s="194"/>
      <c r="M513" s="198"/>
      <c r="N513" s="199"/>
      <c r="O513" s="199"/>
      <c r="P513" s="199"/>
      <c r="Q513" s="199"/>
      <c r="R513" s="199"/>
      <c r="S513" s="199"/>
      <c r="T513" s="200"/>
      <c r="AT513" s="195" t="s">
        <v>373</v>
      </c>
      <c r="AU513" s="195" t="s">
        <v>87</v>
      </c>
      <c r="AV513" s="15" t="s">
        <v>85</v>
      </c>
      <c r="AW513" s="15" t="s">
        <v>38</v>
      </c>
      <c r="AX513" s="15" t="s">
        <v>77</v>
      </c>
      <c r="AY513" s="195" t="s">
        <v>186</v>
      </c>
    </row>
    <row r="514" spans="2:51" s="15" customFormat="1">
      <c r="B514" s="194"/>
      <c r="D514" s="172" t="s">
        <v>373</v>
      </c>
      <c r="E514" s="195" t="s">
        <v>3</v>
      </c>
      <c r="F514" s="196" t="s">
        <v>381</v>
      </c>
      <c r="H514" s="195" t="s">
        <v>3</v>
      </c>
      <c r="I514" s="197"/>
      <c r="L514" s="194"/>
      <c r="M514" s="198"/>
      <c r="N514" s="199"/>
      <c r="O514" s="199"/>
      <c r="P514" s="199"/>
      <c r="Q514" s="199"/>
      <c r="R514" s="199"/>
      <c r="S514" s="199"/>
      <c r="T514" s="200"/>
      <c r="AT514" s="195" t="s">
        <v>373</v>
      </c>
      <c r="AU514" s="195" t="s">
        <v>87</v>
      </c>
      <c r="AV514" s="15" t="s">
        <v>85</v>
      </c>
      <c r="AW514" s="15" t="s">
        <v>38</v>
      </c>
      <c r="AX514" s="15" t="s">
        <v>77</v>
      </c>
      <c r="AY514" s="195" t="s">
        <v>186</v>
      </c>
    </row>
    <row r="515" spans="2:51" s="13" customFormat="1">
      <c r="B515" s="178"/>
      <c r="D515" s="172" t="s">
        <v>373</v>
      </c>
      <c r="E515" s="179" t="s">
        <v>3</v>
      </c>
      <c r="F515" s="180" t="s">
        <v>3651</v>
      </c>
      <c r="H515" s="181">
        <v>86.4</v>
      </c>
      <c r="I515" s="182"/>
      <c r="L515" s="178"/>
      <c r="M515" s="183"/>
      <c r="N515" s="184"/>
      <c r="O515" s="184"/>
      <c r="P515" s="184"/>
      <c r="Q515" s="184"/>
      <c r="R515" s="184"/>
      <c r="S515" s="184"/>
      <c r="T515" s="185"/>
      <c r="AT515" s="179" t="s">
        <v>373</v>
      </c>
      <c r="AU515" s="179" t="s">
        <v>87</v>
      </c>
      <c r="AV515" s="13" t="s">
        <v>87</v>
      </c>
      <c r="AW515" s="13" t="s">
        <v>38</v>
      </c>
      <c r="AX515" s="13" t="s">
        <v>77</v>
      </c>
      <c r="AY515" s="179" t="s">
        <v>186</v>
      </c>
    </row>
    <row r="516" spans="2:51" s="13" customFormat="1">
      <c r="B516" s="178"/>
      <c r="D516" s="172" t="s">
        <v>373</v>
      </c>
      <c r="E516" s="179" t="s">
        <v>3</v>
      </c>
      <c r="F516" s="180" t="s">
        <v>3652</v>
      </c>
      <c r="H516" s="181">
        <v>6</v>
      </c>
      <c r="I516" s="182"/>
      <c r="L516" s="178"/>
      <c r="M516" s="183"/>
      <c r="N516" s="184"/>
      <c r="O516" s="184"/>
      <c r="P516" s="184"/>
      <c r="Q516" s="184"/>
      <c r="R516" s="184"/>
      <c r="S516" s="184"/>
      <c r="T516" s="185"/>
      <c r="AT516" s="179" t="s">
        <v>373</v>
      </c>
      <c r="AU516" s="179" t="s">
        <v>87</v>
      </c>
      <c r="AV516" s="13" t="s">
        <v>87</v>
      </c>
      <c r="AW516" s="13" t="s">
        <v>38</v>
      </c>
      <c r="AX516" s="13" t="s">
        <v>77</v>
      </c>
      <c r="AY516" s="179" t="s">
        <v>186</v>
      </c>
    </row>
    <row r="517" spans="2:51" s="13" customFormat="1">
      <c r="B517" s="178"/>
      <c r="D517" s="172" t="s">
        <v>373</v>
      </c>
      <c r="E517" s="179" t="s">
        <v>3</v>
      </c>
      <c r="F517" s="180" t="s">
        <v>3653</v>
      </c>
      <c r="H517" s="181">
        <v>6.5</v>
      </c>
      <c r="I517" s="182"/>
      <c r="L517" s="178"/>
      <c r="M517" s="183"/>
      <c r="N517" s="184"/>
      <c r="O517" s="184"/>
      <c r="P517" s="184"/>
      <c r="Q517" s="184"/>
      <c r="R517" s="184"/>
      <c r="S517" s="184"/>
      <c r="T517" s="185"/>
      <c r="AT517" s="179" t="s">
        <v>373</v>
      </c>
      <c r="AU517" s="179" t="s">
        <v>87</v>
      </c>
      <c r="AV517" s="13" t="s">
        <v>87</v>
      </c>
      <c r="AW517" s="13" t="s">
        <v>38</v>
      </c>
      <c r="AX517" s="13" t="s">
        <v>77</v>
      </c>
      <c r="AY517" s="179" t="s">
        <v>186</v>
      </c>
    </row>
    <row r="518" spans="2:51" s="15" customFormat="1">
      <c r="B518" s="194"/>
      <c r="D518" s="172" t="s">
        <v>373</v>
      </c>
      <c r="E518" s="195" t="s">
        <v>3</v>
      </c>
      <c r="F518" s="196" t="s">
        <v>1832</v>
      </c>
      <c r="H518" s="195" t="s">
        <v>3</v>
      </c>
      <c r="I518" s="197"/>
      <c r="L518" s="194"/>
      <c r="M518" s="198"/>
      <c r="N518" s="199"/>
      <c r="O518" s="199"/>
      <c r="P518" s="199"/>
      <c r="Q518" s="199"/>
      <c r="R518" s="199"/>
      <c r="S518" s="199"/>
      <c r="T518" s="200"/>
      <c r="AT518" s="195" t="s">
        <v>373</v>
      </c>
      <c r="AU518" s="195" t="s">
        <v>87</v>
      </c>
      <c r="AV518" s="15" t="s">
        <v>85</v>
      </c>
      <c r="AW518" s="15" t="s">
        <v>38</v>
      </c>
      <c r="AX518" s="15" t="s">
        <v>77</v>
      </c>
      <c r="AY518" s="195" t="s">
        <v>186</v>
      </c>
    </row>
    <row r="519" spans="2:51" s="13" customFormat="1">
      <c r="B519" s="178"/>
      <c r="D519" s="172" t="s">
        <v>373</v>
      </c>
      <c r="E519" s="179" t="s">
        <v>3</v>
      </c>
      <c r="F519" s="180" t="s">
        <v>3654</v>
      </c>
      <c r="H519" s="181">
        <v>15.2</v>
      </c>
      <c r="I519" s="182"/>
      <c r="L519" s="178"/>
      <c r="M519" s="183"/>
      <c r="N519" s="184"/>
      <c r="O519" s="184"/>
      <c r="P519" s="184"/>
      <c r="Q519" s="184"/>
      <c r="R519" s="184"/>
      <c r="S519" s="184"/>
      <c r="T519" s="185"/>
      <c r="AT519" s="179" t="s">
        <v>373</v>
      </c>
      <c r="AU519" s="179" t="s">
        <v>87</v>
      </c>
      <c r="AV519" s="13" t="s">
        <v>87</v>
      </c>
      <c r="AW519" s="13" t="s">
        <v>38</v>
      </c>
      <c r="AX519" s="13" t="s">
        <v>77</v>
      </c>
      <c r="AY519" s="179" t="s">
        <v>186</v>
      </c>
    </row>
    <row r="520" spans="2:51" s="13" customFormat="1">
      <c r="B520" s="178"/>
      <c r="D520" s="172" t="s">
        <v>373</v>
      </c>
      <c r="E520" s="179" t="s">
        <v>3</v>
      </c>
      <c r="F520" s="180" t="s">
        <v>3655</v>
      </c>
      <c r="H520" s="181">
        <v>3.25</v>
      </c>
      <c r="I520" s="182"/>
      <c r="L520" s="178"/>
      <c r="M520" s="183"/>
      <c r="N520" s="184"/>
      <c r="O520" s="184"/>
      <c r="P520" s="184"/>
      <c r="Q520" s="184"/>
      <c r="R520" s="184"/>
      <c r="S520" s="184"/>
      <c r="T520" s="185"/>
      <c r="AT520" s="179" t="s">
        <v>373</v>
      </c>
      <c r="AU520" s="179" t="s">
        <v>87</v>
      </c>
      <c r="AV520" s="13" t="s">
        <v>87</v>
      </c>
      <c r="AW520" s="13" t="s">
        <v>38</v>
      </c>
      <c r="AX520" s="13" t="s">
        <v>77</v>
      </c>
      <c r="AY520" s="179" t="s">
        <v>186</v>
      </c>
    </row>
    <row r="521" spans="2:51" s="13" customFormat="1">
      <c r="B521" s="178"/>
      <c r="D521" s="172" t="s">
        <v>373</v>
      </c>
      <c r="E521" s="179" t="s">
        <v>3</v>
      </c>
      <c r="F521" s="180" t="s">
        <v>3656</v>
      </c>
      <c r="H521" s="181">
        <v>20.100000000000001</v>
      </c>
      <c r="I521" s="182"/>
      <c r="L521" s="178"/>
      <c r="M521" s="183"/>
      <c r="N521" s="184"/>
      <c r="O521" s="184"/>
      <c r="P521" s="184"/>
      <c r="Q521" s="184"/>
      <c r="R521" s="184"/>
      <c r="S521" s="184"/>
      <c r="T521" s="185"/>
      <c r="AT521" s="179" t="s">
        <v>373</v>
      </c>
      <c r="AU521" s="179" t="s">
        <v>87</v>
      </c>
      <c r="AV521" s="13" t="s">
        <v>87</v>
      </c>
      <c r="AW521" s="13" t="s">
        <v>38</v>
      </c>
      <c r="AX521" s="13" t="s">
        <v>77</v>
      </c>
      <c r="AY521" s="179" t="s">
        <v>186</v>
      </c>
    </row>
    <row r="522" spans="2:51" s="15" customFormat="1">
      <c r="B522" s="194"/>
      <c r="D522" s="172" t="s">
        <v>373</v>
      </c>
      <c r="E522" s="195" t="s">
        <v>3</v>
      </c>
      <c r="F522" s="196" t="s">
        <v>390</v>
      </c>
      <c r="H522" s="195" t="s">
        <v>3</v>
      </c>
      <c r="I522" s="197"/>
      <c r="L522" s="194"/>
      <c r="M522" s="198"/>
      <c r="N522" s="199"/>
      <c r="O522" s="199"/>
      <c r="P522" s="199"/>
      <c r="Q522" s="199"/>
      <c r="R522" s="199"/>
      <c r="S522" s="199"/>
      <c r="T522" s="200"/>
      <c r="AT522" s="195" t="s">
        <v>373</v>
      </c>
      <c r="AU522" s="195" t="s">
        <v>87</v>
      </c>
      <c r="AV522" s="15" t="s">
        <v>85</v>
      </c>
      <c r="AW522" s="15" t="s">
        <v>38</v>
      </c>
      <c r="AX522" s="15" t="s">
        <v>77</v>
      </c>
      <c r="AY522" s="195" t="s">
        <v>186</v>
      </c>
    </row>
    <row r="523" spans="2:51" s="13" customFormat="1">
      <c r="B523" s="178"/>
      <c r="D523" s="172" t="s">
        <v>373</v>
      </c>
      <c r="E523" s="179" t="s">
        <v>3</v>
      </c>
      <c r="F523" s="180" t="s">
        <v>3651</v>
      </c>
      <c r="H523" s="181">
        <v>86.4</v>
      </c>
      <c r="I523" s="182"/>
      <c r="L523" s="178"/>
      <c r="M523" s="183"/>
      <c r="N523" s="184"/>
      <c r="O523" s="184"/>
      <c r="P523" s="184"/>
      <c r="Q523" s="184"/>
      <c r="R523" s="184"/>
      <c r="S523" s="184"/>
      <c r="T523" s="185"/>
      <c r="AT523" s="179" t="s">
        <v>373</v>
      </c>
      <c r="AU523" s="179" t="s">
        <v>87</v>
      </c>
      <c r="AV523" s="13" t="s">
        <v>87</v>
      </c>
      <c r="AW523" s="13" t="s">
        <v>38</v>
      </c>
      <c r="AX523" s="13" t="s">
        <v>77</v>
      </c>
      <c r="AY523" s="179" t="s">
        <v>186</v>
      </c>
    </row>
    <row r="524" spans="2:51" s="13" customFormat="1">
      <c r="B524" s="178"/>
      <c r="D524" s="172" t="s">
        <v>373</v>
      </c>
      <c r="E524" s="179" t="s">
        <v>3</v>
      </c>
      <c r="F524" s="180" t="s">
        <v>3657</v>
      </c>
      <c r="H524" s="181">
        <v>26.8</v>
      </c>
      <c r="I524" s="182"/>
      <c r="L524" s="178"/>
      <c r="M524" s="183"/>
      <c r="N524" s="184"/>
      <c r="O524" s="184"/>
      <c r="P524" s="184"/>
      <c r="Q524" s="184"/>
      <c r="R524" s="184"/>
      <c r="S524" s="184"/>
      <c r="T524" s="185"/>
      <c r="AT524" s="179" t="s">
        <v>373</v>
      </c>
      <c r="AU524" s="179" t="s">
        <v>87</v>
      </c>
      <c r="AV524" s="13" t="s">
        <v>87</v>
      </c>
      <c r="AW524" s="13" t="s">
        <v>38</v>
      </c>
      <c r="AX524" s="13" t="s">
        <v>77</v>
      </c>
      <c r="AY524" s="179" t="s">
        <v>186</v>
      </c>
    </row>
    <row r="525" spans="2:51" s="15" customFormat="1">
      <c r="B525" s="194"/>
      <c r="D525" s="172" t="s">
        <v>373</v>
      </c>
      <c r="E525" s="195" t="s">
        <v>3</v>
      </c>
      <c r="F525" s="196" t="s">
        <v>3658</v>
      </c>
      <c r="H525" s="195" t="s">
        <v>3</v>
      </c>
      <c r="I525" s="197"/>
      <c r="L525" s="194"/>
      <c r="M525" s="198"/>
      <c r="N525" s="199"/>
      <c r="O525" s="199"/>
      <c r="P525" s="199"/>
      <c r="Q525" s="199"/>
      <c r="R525" s="199"/>
      <c r="S525" s="199"/>
      <c r="T525" s="200"/>
      <c r="AT525" s="195" t="s">
        <v>373</v>
      </c>
      <c r="AU525" s="195" t="s">
        <v>87</v>
      </c>
      <c r="AV525" s="15" t="s">
        <v>85</v>
      </c>
      <c r="AW525" s="15" t="s">
        <v>38</v>
      </c>
      <c r="AX525" s="15" t="s">
        <v>77</v>
      </c>
      <c r="AY525" s="195" t="s">
        <v>186</v>
      </c>
    </row>
    <row r="526" spans="2:51" s="15" customFormat="1">
      <c r="B526" s="194"/>
      <c r="D526" s="172" t="s">
        <v>373</v>
      </c>
      <c r="E526" s="195" t="s">
        <v>3</v>
      </c>
      <c r="F526" s="196" t="s">
        <v>426</v>
      </c>
      <c r="H526" s="195" t="s">
        <v>3</v>
      </c>
      <c r="I526" s="197"/>
      <c r="L526" s="194"/>
      <c r="M526" s="198"/>
      <c r="N526" s="199"/>
      <c r="O526" s="199"/>
      <c r="P526" s="199"/>
      <c r="Q526" s="199"/>
      <c r="R526" s="199"/>
      <c r="S526" s="199"/>
      <c r="T526" s="200"/>
      <c r="AT526" s="195" t="s">
        <v>373</v>
      </c>
      <c r="AU526" s="195" t="s">
        <v>87</v>
      </c>
      <c r="AV526" s="15" t="s">
        <v>85</v>
      </c>
      <c r="AW526" s="15" t="s">
        <v>38</v>
      </c>
      <c r="AX526" s="15" t="s">
        <v>77</v>
      </c>
      <c r="AY526" s="195" t="s">
        <v>186</v>
      </c>
    </row>
    <row r="527" spans="2:51" s="15" customFormat="1">
      <c r="B527" s="194"/>
      <c r="D527" s="172" t="s">
        <v>373</v>
      </c>
      <c r="E527" s="195" t="s">
        <v>3</v>
      </c>
      <c r="F527" s="196" t="s">
        <v>381</v>
      </c>
      <c r="H527" s="195" t="s">
        <v>3</v>
      </c>
      <c r="I527" s="197"/>
      <c r="L527" s="194"/>
      <c r="M527" s="198"/>
      <c r="N527" s="199"/>
      <c r="O527" s="199"/>
      <c r="P527" s="199"/>
      <c r="Q527" s="199"/>
      <c r="R527" s="199"/>
      <c r="S527" s="199"/>
      <c r="T527" s="200"/>
      <c r="AT527" s="195" t="s">
        <v>373</v>
      </c>
      <c r="AU527" s="195" t="s">
        <v>87</v>
      </c>
      <c r="AV527" s="15" t="s">
        <v>85</v>
      </c>
      <c r="AW527" s="15" t="s">
        <v>38</v>
      </c>
      <c r="AX527" s="15" t="s">
        <v>77</v>
      </c>
      <c r="AY527" s="195" t="s">
        <v>186</v>
      </c>
    </row>
    <row r="528" spans="2:51" s="13" customFormat="1">
      <c r="B528" s="178"/>
      <c r="D528" s="172" t="s">
        <v>373</v>
      </c>
      <c r="E528" s="179" t="s">
        <v>3</v>
      </c>
      <c r="F528" s="180" t="s">
        <v>3659</v>
      </c>
      <c r="H528" s="181">
        <v>91.2</v>
      </c>
      <c r="I528" s="182"/>
      <c r="L528" s="178"/>
      <c r="M528" s="183"/>
      <c r="N528" s="184"/>
      <c r="O528" s="184"/>
      <c r="P528" s="184"/>
      <c r="Q528" s="184"/>
      <c r="R528" s="184"/>
      <c r="S528" s="184"/>
      <c r="T528" s="185"/>
      <c r="AT528" s="179" t="s">
        <v>373</v>
      </c>
      <c r="AU528" s="179" t="s">
        <v>87</v>
      </c>
      <c r="AV528" s="13" t="s">
        <v>87</v>
      </c>
      <c r="AW528" s="13" t="s">
        <v>38</v>
      </c>
      <c r="AX528" s="13" t="s">
        <v>77</v>
      </c>
      <c r="AY528" s="179" t="s">
        <v>186</v>
      </c>
    </row>
    <row r="529" spans="2:51" s="13" customFormat="1">
      <c r="B529" s="178"/>
      <c r="D529" s="172" t="s">
        <v>373</v>
      </c>
      <c r="E529" s="179" t="s">
        <v>3</v>
      </c>
      <c r="F529" s="180" t="s">
        <v>3660</v>
      </c>
      <c r="H529" s="181">
        <v>8</v>
      </c>
      <c r="I529" s="182"/>
      <c r="L529" s="178"/>
      <c r="M529" s="183"/>
      <c r="N529" s="184"/>
      <c r="O529" s="184"/>
      <c r="P529" s="184"/>
      <c r="Q529" s="184"/>
      <c r="R529" s="184"/>
      <c r="S529" s="184"/>
      <c r="T529" s="185"/>
      <c r="AT529" s="179" t="s">
        <v>373</v>
      </c>
      <c r="AU529" s="179" t="s">
        <v>87</v>
      </c>
      <c r="AV529" s="13" t="s">
        <v>87</v>
      </c>
      <c r="AW529" s="13" t="s">
        <v>38</v>
      </c>
      <c r="AX529" s="13" t="s">
        <v>77</v>
      </c>
      <c r="AY529" s="179" t="s">
        <v>186</v>
      </c>
    </row>
    <row r="530" spans="2:51" s="13" customFormat="1">
      <c r="B530" s="178"/>
      <c r="D530" s="172" t="s">
        <v>373</v>
      </c>
      <c r="E530" s="179" t="s">
        <v>3</v>
      </c>
      <c r="F530" s="180" t="s">
        <v>3661</v>
      </c>
      <c r="H530" s="181">
        <v>6.58</v>
      </c>
      <c r="I530" s="182"/>
      <c r="L530" s="178"/>
      <c r="M530" s="183"/>
      <c r="N530" s="184"/>
      <c r="O530" s="184"/>
      <c r="P530" s="184"/>
      <c r="Q530" s="184"/>
      <c r="R530" s="184"/>
      <c r="S530" s="184"/>
      <c r="T530" s="185"/>
      <c r="AT530" s="179" t="s">
        <v>373</v>
      </c>
      <c r="AU530" s="179" t="s">
        <v>87</v>
      </c>
      <c r="AV530" s="13" t="s">
        <v>87</v>
      </c>
      <c r="AW530" s="13" t="s">
        <v>38</v>
      </c>
      <c r="AX530" s="13" t="s">
        <v>77</v>
      </c>
      <c r="AY530" s="179" t="s">
        <v>186</v>
      </c>
    </row>
    <row r="531" spans="2:51" s="15" customFormat="1">
      <c r="B531" s="194"/>
      <c r="D531" s="172" t="s">
        <v>373</v>
      </c>
      <c r="E531" s="195" t="s">
        <v>3</v>
      </c>
      <c r="F531" s="196" t="s">
        <v>1832</v>
      </c>
      <c r="H531" s="195" t="s">
        <v>3</v>
      </c>
      <c r="I531" s="197"/>
      <c r="L531" s="194"/>
      <c r="M531" s="198"/>
      <c r="N531" s="199"/>
      <c r="O531" s="199"/>
      <c r="P531" s="199"/>
      <c r="Q531" s="199"/>
      <c r="R531" s="199"/>
      <c r="S531" s="199"/>
      <c r="T531" s="200"/>
      <c r="AT531" s="195" t="s">
        <v>373</v>
      </c>
      <c r="AU531" s="195" t="s">
        <v>87</v>
      </c>
      <c r="AV531" s="15" t="s">
        <v>85</v>
      </c>
      <c r="AW531" s="15" t="s">
        <v>38</v>
      </c>
      <c r="AX531" s="15" t="s">
        <v>77</v>
      </c>
      <c r="AY531" s="195" t="s">
        <v>186</v>
      </c>
    </row>
    <row r="532" spans="2:51" s="13" customFormat="1">
      <c r="B532" s="178"/>
      <c r="D532" s="172" t="s">
        <v>373</v>
      </c>
      <c r="E532" s="179" t="s">
        <v>3</v>
      </c>
      <c r="F532" s="180" t="s">
        <v>3662</v>
      </c>
      <c r="H532" s="181">
        <v>15</v>
      </c>
      <c r="I532" s="182"/>
      <c r="L532" s="178"/>
      <c r="M532" s="183"/>
      <c r="N532" s="184"/>
      <c r="O532" s="184"/>
      <c r="P532" s="184"/>
      <c r="Q532" s="184"/>
      <c r="R532" s="184"/>
      <c r="S532" s="184"/>
      <c r="T532" s="185"/>
      <c r="AT532" s="179" t="s">
        <v>373</v>
      </c>
      <c r="AU532" s="179" t="s">
        <v>87</v>
      </c>
      <c r="AV532" s="13" t="s">
        <v>87</v>
      </c>
      <c r="AW532" s="13" t="s">
        <v>38</v>
      </c>
      <c r="AX532" s="13" t="s">
        <v>77</v>
      </c>
      <c r="AY532" s="179" t="s">
        <v>186</v>
      </c>
    </row>
    <row r="533" spans="2:51" s="13" customFormat="1">
      <c r="B533" s="178"/>
      <c r="D533" s="172" t="s">
        <v>373</v>
      </c>
      <c r="E533" s="179" t="s">
        <v>3</v>
      </c>
      <c r="F533" s="180" t="s">
        <v>3663</v>
      </c>
      <c r="H533" s="181">
        <v>6.8</v>
      </c>
      <c r="I533" s="182"/>
      <c r="L533" s="178"/>
      <c r="M533" s="183"/>
      <c r="N533" s="184"/>
      <c r="O533" s="184"/>
      <c r="P533" s="184"/>
      <c r="Q533" s="184"/>
      <c r="R533" s="184"/>
      <c r="S533" s="184"/>
      <c r="T533" s="185"/>
      <c r="AT533" s="179" t="s">
        <v>373</v>
      </c>
      <c r="AU533" s="179" t="s">
        <v>87</v>
      </c>
      <c r="AV533" s="13" t="s">
        <v>87</v>
      </c>
      <c r="AW533" s="13" t="s">
        <v>38</v>
      </c>
      <c r="AX533" s="13" t="s">
        <v>77</v>
      </c>
      <c r="AY533" s="179" t="s">
        <v>186</v>
      </c>
    </row>
    <row r="534" spans="2:51" s="15" customFormat="1">
      <c r="B534" s="194"/>
      <c r="D534" s="172" t="s">
        <v>373</v>
      </c>
      <c r="E534" s="195" t="s">
        <v>3</v>
      </c>
      <c r="F534" s="196" t="s">
        <v>390</v>
      </c>
      <c r="H534" s="195" t="s">
        <v>3</v>
      </c>
      <c r="I534" s="197"/>
      <c r="L534" s="194"/>
      <c r="M534" s="198"/>
      <c r="N534" s="199"/>
      <c r="O534" s="199"/>
      <c r="P534" s="199"/>
      <c r="Q534" s="199"/>
      <c r="R534" s="199"/>
      <c r="S534" s="199"/>
      <c r="T534" s="200"/>
      <c r="AT534" s="195" t="s">
        <v>373</v>
      </c>
      <c r="AU534" s="195" t="s">
        <v>87</v>
      </c>
      <c r="AV534" s="15" t="s">
        <v>85</v>
      </c>
      <c r="AW534" s="15" t="s">
        <v>38</v>
      </c>
      <c r="AX534" s="15" t="s">
        <v>77</v>
      </c>
      <c r="AY534" s="195" t="s">
        <v>186</v>
      </c>
    </row>
    <row r="535" spans="2:51" s="13" customFormat="1">
      <c r="B535" s="178"/>
      <c r="D535" s="172" t="s">
        <v>373</v>
      </c>
      <c r="E535" s="179" t="s">
        <v>3</v>
      </c>
      <c r="F535" s="180" t="s">
        <v>3664</v>
      </c>
      <c r="H535" s="181">
        <v>100.8</v>
      </c>
      <c r="I535" s="182"/>
      <c r="L535" s="178"/>
      <c r="M535" s="183"/>
      <c r="N535" s="184"/>
      <c r="O535" s="184"/>
      <c r="P535" s="184"/>
      <c r="Q535" s="184"/>
      <c r="R535" s="184"/>
      <c r="S535" s="184"/>
      <c r="T535" s="185"/>
      <c r="AT535" s="179" t="s">
        <v>373</v>
      </c>
      <c r="AU535" s="179" t="s">
        <v>87</v>
      </c>
      <c r="AV535" s="13" t="s">
        <v>87</v>
      </c>
      <c r="AW535" s="13" t="s">
        <v>38</v>
      </c>
      <c r="AX535" s="13" t="s">
        <v>77</v>
      </c>
      <c r="AY535" s="179" t="s">
        <v>186</v>
      </c>
    </row>
    <row r="536" spans="2:51" s="13" customFormat="1">
      <c r="B536" s="178"/>
      <c r="D536" s="172" t="s">
        <v>373</v>
      </c>
      <c r="E536" s="179" t="s">
        <v>3</v>
      </c>
      <c r="F536" s="180" t="s">
        <v>3665</v>
      </c>
      <c r="H536" s="181">
        <v>18</v>
      </c>
      <c r="I536" s="182"/>
      <c r="L536" s="178"/>
      <c r="M536" s="183"/>
      <c r="N536" s="184"/>
      <c r="O536" s="184"/>
      <c r="P536" s="184"/>
      <c r="Q536" s="184"/>
      <c r="R536" s="184"/>
      <c r="S536" s="184"/>
      <c r="T536" s="185"/>
      <c r="AT536" s="179" t="s">
        <v>373</v>
      </c>
      <c r="AU536" s="179" t="s">
        <v>87</v>
      </c>
      <c r="AV536" s="13" t="s">
        <v>87</v>
      </c>
      <c r="AW536" s="13" t="s">
        <v>38</v>
      </c>
      <c r="AX536" s="13" t="s">
        <v>77</v>
      </c>
      <c r="AY536" s="179" t="s">
        <v>186</v>
      </c>
    </row>
    <row r="537" spans="2:51" s="15" customFormat="1">
      <c r="B537" s="194"/>
      <c r="D537" s="172" t="s">
        <v>373</v>
      </c>
      <c r="E537" s="195" t="s">
        <v>3</v>
      </c>
      <c r="F537" s="196" t="s">
        <v>3658</v>
      </c>
      <c r="H537" s="195" t="s">
        <v>3</v>
      </c>
      <c r="I537" s="197"/>
      <c r="L537" s="194"/>
      <c r="M537" s="198"/>
      <c r="N537" s="199"/>
      <c r="O537" s="199"/>
      <c r="P537" s="199"/>
      <c r="Q537" s="199"/>
      <c r="R537" s="199"/>
      <c r="S537" s="199"/>
      <c r="T537" s="200"/>
      <c r="AT537" s="195" t="s">
        <v>373</v>
      </c>
      <c r="AU537" s="195" t="s">
        <v>87</v>
      </c>
      <c r="AV537" s="15" t="s">
        <v>85</v>
      </c>
      <c r="AW537" s="15" t="s">
        <v>38</v>
      </c>
      <c r="AX537" s="15" t="s">
        <v>77</v>
      </c>
      <c r="AY537" s="195" t="s">
        <v>186</v>
      </c>
    </row>
    <row r="538" spans="2:51" s="15" customFormat="1">
      <c r="B538" s="194"/>
      <c r="D538" s="172" t="s">
        <v>373</v>
      </c>
      <c r="E538" s="195" t="s">
        <v>3</v>
      </c>
      <c r="F538" s="196" t="s">
        <v>3666</v>
      </c>
      <c r="H538" s="195" t="s">
        <v>3</v>
      </c>
      <c r="I538" s="197"/>
      <c r="L538" s="194"/>
      <c r="M538" s="198"/>
      <c r="N538" s="199"/>
      <c r="O538" s="199"/>
      <c r="P538" s="199"/>
      <c r="Q538" s="199"/>
      <c r="R538" s="199"/>
      <c r="S538" s="199"/>
      <c r="T538" s="200"/>
      <c r="AT538" s="195" t="s">
        <v>373</v>
      </c>
      <c r="AU538" s="195" t="s">
        <v>87</v>
      </c>
      <c r="AV538" s="15" t="s">
        <v>85</v>
      </c>
      <c r="AW538" s="15" t="s">
        <v>38</v>
      </c>
      <c r="AX538" s="15" t="s">
        <v>77</v>
      </c>
      <c r="AY538" s="195" t="s">
        <v>186</v>
      </c>
    </row>
    <row r="539" spans="2:51" s="15" customFormat="1">
      <c r="B539" s="194"/>
      <c r="D539" s="172" t="s">
        <v>373</v>
      </c>
      <c r="E539" s="195" t="s">
        <v>3</v>
      </c>
      <c r="F539" s="196" t="s">
        <v>381</v>
      </c>
      <c r="H539" s="195" t="s">
        <v>3</v>
      </c>
      <c r="I539" s="197"/>
      <c r="L539" s="194"/>
      <c r="M539" s="198"/>
      <c r="N539" s="199"/>
      <c r="O539" s="199"/>
      <c r="P539" s="199"/>
      <c r="Q539" s="199"/>
      <c r="R539" s="199"/>
      <c r="S539" s="199"/>
      <c r="T539" s="200"/>
      <c r="AT539" s="195" t="s">
        <v>373</v>
      </c>
      <c r="AU539" s="195" t="s">
        <v>87</v>
      </c>
      <c r="AV539" s="15" t="s">
        <v>85</v>
      </c>
      <c r="AW539" s="15" t="s">
        <v>38</v>
      </c>
      <c r="AX539" s="15" t="s">
        <v>77</v>
      </c>
      <c r="AY539" s="195" t="s">
        <v>186</v>
      </c>
    </row>
    <row r="540" spans="2:51" s="13" customFormat="1">
      <c r="B540" s="178"/>
      <c r="D540" s="172" t="s">
        <v>373</v>
      </c>
      <c r="E540" s="179" t="s">
        <v>3</v>
      </c>
      <c r="F540" s="180" t="s">
        <v>3659</v>
      </c>
      <c r="H540" s="181">
        <v>91.2</v>
      </c>
      <c r="I540" s="182"/>
      <c r="L540" s="178"/>
      <c r="M540" s="183"/>
      <c r="N540" s="184"/>
      <c r="O540" s="184"/>
      <c r="P540" s="184"/>
      <c r="Q540" s="184"/>
      <c r="R540" s="184"/>
      <c r="S540" s="184"/>
      <c r="T540" s="185"/>
      <c r="AT540" s="179" t="s">
        <v>373</v>
      </c>
      <c r="AU540" s="179" t="s">
        <v>87</v>
      </c>
      <c r="AV540" s="13" t="s">
        <v>87</v>
      </c>
      <c r="AW540" s="13" t="s">
        <v>38</v>
      </c>
      <c r="AX540" s="13" t="s">
        <v>77</v>
      </c>
      <c r="AY540" s="179" t="s">
        <v>186</v>
      </c>
    </row>
    <row r="541" spans="2:51" s="13" customFormat="1">
      <c r="B541" s="178"/>
      <c r="D541" s="172" t="s">
        <v>373</v>
      </c>
      <c r="E541" s="179" t="s">
        <v>3</v>
      </c>
      <c r="F541" s="180" t="s">
        <v>3660</v>
      </c>
      <c r="H541" s="181">
        <v>8</v>
      </c>
      <c r="I541" s="182"/>
      <c r="L541" s="178"/>
      <c r="M541" s="183"/>
      <c r="N541" s="184"/>
      <c r="O541" s="184"/>
      <c r="P541" s="184"/>
      <c r="Q541" s="184"/>
      <c r="R541" s="184"/>
      <c r="S541" s="184"/>
      <c r="T541" s="185"/>
      <c r="AT541" s="179" t="s">
        <v>373</v>
      </c>
      <c r="AU541" s="179" t="s">
        <v>87</v>
      </c>
      <c r="AV541" s="13" t="s">
        <v>87</v>
      </c>
      <c r="AW541" s="13" t="s">
        <v>38</v>
      </c>
      <c r="AX541" s="13" t="s">
        <v>77</v>
      </c>
      <c r="AY541" s="179" t="s">
        <v>186</v>
      </c>
    </row>
    <row r="542" spans="2:51" s="13" customFormat="1">
      <c r="B542" s="178"/>
      <c r="D542" s="172" t="s">
        <v>373</v>
      </c>
      <c r="E542" s="179" t="s">
        <v>3</v>
      </c>
      <c r="F542" s="180" t="s">
        <v>3661</v>
      </c>
      <c r="H542" s="181">
        <v>6.58</v>
      </c>
      <c r="I542" s="182"/>
      <c r="L542" s="178"/>
      <c r="M542" s="183"/>
      <c r="N542" s="184"/>
      <c r="O542" s="184"/>
      <c r="P542" s="184"/>
      <c r="Q542" s="184"/>
      <c r="R542" s="184"/>
      <c r="S542" s="184"/>
      <c r="T542" s="185"/>
      <c r="AT542" s="179" t="s">
        <v>373</v>
      </c>
      <c r="AU542" s="179" t="s">
        <v>87</v>
      </c>
      <c r="AV542" s="13" t="s">
        <v>87</v>
      </c>
      <c r="AW542" s="13" t="s">
        <v>38</v>
      </c>
      <c r="AX542" s="13" t="s">
        <v>77</v>
      </c>
      <c r="AY542" s="179" t="s">
        <v>186</v>
      </c>
    </row>
    <row r="543" spans="2:51" s="15" customFormat="1">
      <c r="B543" s="194"/>
      <c r="D543" s="172" t="s">
        <v>373</v>
      </c>
      <c r="E543" s="195" t="s">
        <v>3</v>
      </c>
      <c r="F543" s="196" t="s">
        <v>1832</v>
      </c>
      <c r="H543" s="195" t="s">
        <v>3</v>
      </c>
      <c r="I543" s="197"/>
      <c r="L543" s="194"/>
      <c r="M543" s="198"/>
      <c r="N543" s="199"/>
      <c r="O543" s="199"/>
      <c r="P543" s="199"/>
      <c r="Q543" s="199"/>
      <c r="R543" s="199"/>
      <c r="S543" s="199"/>
      <c r="T543" s="200"/>
      <c r="AT543" s="195" t="s">
        <v>373</v>
      </c>
      <c r="AU543" s="195" t="s">
        <v>87</v>
      </c>
      <c r="AV543" s="15" t="s">
        <v>85</v>
      </c>
      <c r="AW543" s="15" t="s">
        <v>38</v>
      </c>
      <c r="AX543" s="15" t="s">
        <v>77</v>
      </c>
      <c r="AY543" s="195" t="s">
        <v>186</v>
      </c>
    </row>
    <row r="544" spans="2:51" s="13" customFormat="1">
      <c r="B544" s="178"/>
      <c r="D544" s="172" t="s">
        <v>373</v>
      </c>
      <c r="E544" s="179" t="s">
        <v>3</v>
      </c>
      <c r="F544" s="180" t="s">
        <v>3662</v>
      </c>
      <c r="H544" s="181">
        <v>15</v>
      </c>
      <c r="I544" s="182"/>
      <c r="L544" s="178"/>
      <c r="M544" s="183"/>
      <c r="N544" s="184"/>
      <c r="O544" s="184"/>
      <c r="P544" s="184"/>
      <c r="Q544" s="184"/>
      <c r="R544" s="184"/>
      <c r="S544" s="184"/>
      <c r="T544" s="185"/>
      <c r="AT544" s="179" t="s">
        <v>373</v>
      </c>
      <c r="AU544" s="179" t="s">
        <v>87</v>
      </c>
      <c r="AV544" s="13" t="s">
        <v>87</v>
      </c>
      <c r="AW544" s="13" t="s">
        <v>38</v>
      </c>
      <c r="AX544" s="13" t="s">
        <v>77</v>
      </c>
      <c r="AY544" s="179" t="s">
        <v>186</v>
      </c>
    </row>
    <row r="545" spans="2:51" s="13" customFormat="1">
      <c r="B545" s="178"/>
      <c r="D545" s="172" t="s">
        <v>373</v>
      </c>
      <c r="E545" s="179" t="s">
        <v>3</v>
      </c>
      <c r="F545" s="180" t="s">
        <v>3663</v>
      </c>
      <c r="H545" s="181">
        <v>6.8</v>
      </c>
      <c r="I545" s="182"/>
      <c r="L545" s="178"/>
      <c r="M545" s="183"/>
      <c r="N545" s="184"/>
      <c r="O545" s="184"/>
      <c r="P545" s="184"/>
      <c r="Q545" s="184"/>
      <c r="R545" s="184"/>
      <c r="S545" s="184"/>
      <c r="T545" s="185"/>
      <c r="AT545" s="179" t="s">
        <v>373</v>
      </c>
      <c r="AU545" s="179" t="s">
        <v>87</v>
      </c>
      <c r="AV545" s="13" t="s">
        <v>87</v>
      </c>
      <c r="AW545" s="13" t="s">
        <v>38</v>
      </c>
      <c r="AX545" s="13" t="s">
        <v>77</v>
      </c>
      <c r="AY545" s="179" t="s">
        <v>186</v>
      </c>
    </row>
    <row r="546" spans="2:51" s="15" customFormat="1">
      <c r="B546" s="194"/>
      <c r="D546" s="172" t="s">
        <v>373</v>
      </c>
      <c r="E546" s="195" t="s">
        <v>3</v>
      </c>
      <c r="F546" s="196" t="s">
        <v>390</v>
      </c>
      <c r="H546" s="195" t="s">
        <v>3</v>
      </c>
      <c r="I546" s="197"/>
      <c r="L546" s="194"/>
      <c r="M546" s="198"/>
      <c r="N546" s="199"/>
      <c r="O546" s="199"/>
      <c r="P546" s="199"/>
      <c r="Q546" s="199"/>
      <c r="R546" s="199"/>
      <c r="S546" s="199"/>
      <c r="T546" s="200"/>
      <c r="AT546" s="195" t="s">
        <v>373</v>
      </c>
      <c r="AU546" s="195" t="s">
        <v>87</v>
      </c>
      <c r="AV546" s="15" t="s">
        <v>85</v>
      </c>
      <c r="AW546" s="15" t="s">
        <v>38</v>
      </c>
      <c r="AX546" s="15" t="s">
        <v>77</v>
      </c>
      <c r="AY546" s="195" t="s">
        <v>186</v>
      </c>
    </row>
    <row r="547" spans="2:51" s="13" customFormat="1">
      <c r="B547" s="178"/>
      <c r="D547" s="172" t="s">
        <v>373</v>
      </c>
      <c r="E547" s="179" t="s">
        <v>3</v>
      </c>
      <c r="F547" s="180" t="s">
        <v>3664</v>
      </c>
      <c r="H547" s="181">
        <v>100.8</v>
      </c>
      <c r="I547" s="182"/>
      <c r="L547" s="178"/>
      <c r="M547" s="183"/>
      <c r="N547" s="184"/>
      <c r="O547" s="184"/>
      <c r="P547" s="184"/>
      <c r="Q547" s="184"/>
      <c r="R547" s="184"/>
      <c r="S547" s="184"/>
      <c r="T547" s="185"/>
      <c r="AT547" s="179" t="s">
        <v>373</v>
      </c>
      <c r="AU547" s="179" t="s">
        <v>87</v>
      </c>
      <c r="AV547" s="13" t="s">
        <v>87</v>
      </c>
      <c r="AW547" s="13" t="s">
        <v>38</v>
      </c>
      <c r="AX547" s="13" t="s">
        <v>77</v>
      </c>
      <c r="AY547" s="179" t="s">
        <v>186</v>
      </c>
    </row>
    <row r="548" spans="2:51" s="13" customFormat="1">
      <c r="B548" s="178"/>
      <c r="D548" s="172" t="s">
        <v>373</v>
      </c>
      <c r="E548" s="179" t="s">
        <v>3</v>
      </c>
      <c r="F548" s="180" t="s">
        <v>3665</v>
      </c>
      <c r="H548" s="181">
        <v>18</v>
      </c>
      <c r="I548" s="182"/>
      <c r="L548" s="178"/>
      <c r="M548" s="183"/>
      <c r="N548" s="184"/>
      <c r="O548" s="184"/>
      <c r="P548" s="184"/>
      <c r="Q548" s="184"/>
      <c r="R548" s="184"/>
      <c r="S548" s="184"/>
      <c r="T548" s="185"/>
      <c r="AT548" s="179" t="s">
        <v>373</v>
      </c>
      <c r="AU548" s="179" t="s">
        <v>87</v>
      </c>
      <c r="AV548" s="13" t="s">
        <v>87</v>
      </c>
      <c r="AW548" s="13" t="s">
        <v>38</v>
      </c>
      <c r="AX548" s="13" t="s">
        <v>77</v>
      </c>
      <c r="AY548" s="179" t="s">
        <v>186</v>
      </c>
    </row>
    <row r="549" spans="2:51" s="15" customFormat="1">
      <c r="B549" s="194"/>
      <c r="D549" s="172" t="s">
        <v>373</v>
      </c>
      <c r="E549" s="195" t="s">
        <v>3</v>
      </c>
      <c r="F549" s="196" t="s">
        <v>3658</v>
      </c>
      <c r="H549" s="195" t="s">
        <v>3</v>
      </c>
      <c r="I549" s="197"/>
      <c r="L549" s="194"/>
      <c r="M549" s="198"/>
      <c r="N549" s="199"/>
      <c r="O549" s="199"/>
      <c r="P549" s="199"/>
      <c r="Q549" s="199"/>
      <c r="R549" s="199"/>
      <c r="S549" s="199"/>
      <c r="T549" s="200"/>
      <c r="AT549" s="195" t="s">
        <v>373</v>
      </c>
      <c r="AU549" s="195" t="s">
        <v>87</v>
      </c>
      <c r="AV549" s="15" t="s">
        <v>85</v>
      </c>
      <c r="AW549" s="15" t="s">
        <v>38</v>
      </c>
      <c r="AX549" s="15" t="s">
        <v>77</v>
      </c>
      <c r="AY549" s="195" t="s">
        <v>186</v>
      </c>
    </row>
    <row r="550" spans="2:51" s="15" customFormat="1">
      <c r="B550" s="194"/>
      <c r="D550" s="172" t="s">
        <v>373</v>
      </c>
      <c r="E550" s="195" t="s">
        <v>3</v>
      </c>
      <c r="F550" s="196" t="s">
        <v>3667</v>
      </c>
      <c r="H550" s="195" t="s">
        <v>3</v>
      </c>
      <c r="I550" s="197"/>
      <c r="L550" s="194"/>
      <c r="M550" s="198"/>
      <c r="N550" s="199"/>
      <c r="O550" s="199"/>
      <c r="P550" s="199"/>
      <c r="Q550" s="199"/>
      <c r="R550" s="199"/>
      <c r="S550" s="199"/>
      <c r="T550" s="200"/>
      <c r="AT550" s="195" t="s">
        <v>373</v>
      </c>
      <c r="AU550" s="195" t="s">
        <v>87</v>
      </c>
      <c r="AV550" s="15" t="s">
        <v>85</v>
      </c>
      <c r="AW550" s="15" t="s">
        <v>38</v>
      </c>
      <c r="AX550" s="15" t="s">
        <v>77</v>
      </c>
      <c r="AY550" s="195" t="s">
        <v>186</v>
      </c>
    </row>
    <row r="551" spans="2:51" s="15" customFormat="1">
      <c r="B551" s="194"/>
      <c r="D551" s="172" t="s">
        <v>373</v>
      </c>
      <c r="E551" s="195" t="s">
        <v>3</v>
      </c>
      <c r="F551" s="196" t="s">
        <v>381</v>
      </c>
      <c r="H551" s="195" t="s">
        <v>3</v>
      </c>
      <c r="I551" s="197"/>
      <c r="L551" s="194"/>
      <c r="M551" s="198"/>
      <c r="N551" s="199"/>
      <c r="O551" s="199"/>
      <c r="P551" s="199"/>
      <c r="Q551" s="199"/>
      <c r="R551" s="199"/>
      <c r="S551" s="199"/>
      <c r="T551" s="200"/>
      <c r="AT551" s="195" t="s">
        <v>373</v>
      </c>
      <c r="AU551" s="195" t="s">
        <v>87</v>
      </c>
      <c r="AV551" s="15" t="s">
        <v>85</v>
      </c>
      <c r="AW551" s="15" t="s">
        <v>38</v>
      </c>
      <c r="AX551" s="15" t="s">
        <v>77</v>
      </c>
      <c r="AY551" s="195" t="s">
        <v>186</v>
      </c>
    </row>
    <row r="552" spans="2:51" s="13" customFormat="1">
      <c r="B552" s="178"/>
      <c r="D552" s="172" t="s">
        <v>373</v>
      </c>
      <c r="E552" s="179" t="s">
        <v>3</v>
      </c>
      <c r="F552" s="180" t="s">
        <v>3659</v>
      </c>
      <c r="H552" s="181">
        <v>91.2</v>
      </c>
      <c r="I552" s="182"/>
      <c r="L552" s="178"/>
      <c r="M552" s="183"/>
      <c r="N552" s="184"/>
      <c r="O552" s="184"/>
      <c r="P552" s="184"/>
      <c r="Q552" s="184"/>
      <c r="R552" s="184"/>
      <c r="S552" s="184"/>
      <c r="T552" s="185"/>
      <c r="AT552" s="179" t="s">
        <v>373</v>
      </c>
      <c r="AU552" s="179" t="s">
        <v>87</v>
      </c>
      <c r="AV552" s="13" t="s">
        <v>87</v>
      </c>
      <c r="AW552" s="13" t="s">
        <v>38</v>
      </c>
      <c r="AX552" s="13" t="s">
        <v>77</v>
      </c>
      <c r="AY552" s="179" t="s">
        <v>186</v>
      </c>
    </row>
    <row r="553" spans="2:51" s="13" customFormat="1">
      <c r="B553" s="178"/>
      <c r="D553" s="172" t="s">
        <v>373</v>
      </c>
      <c r="E553" s="179" t="s">
        <v>3</v>
      </c>
      <c r="F553" s="180" t="s">
        <v>3668</v>
      </c>
      <c r="H553" s="181">
        <v>9.34</v>
      </c>
      <c r="I553" s="182"/>
      <c r="L553" s="178"/>
      <c r="M553" s="183"/>
      <c r="N553" s="184"/>
      <c r="O553" s="184"/>
      <c r="P553" s="184"/>
      <c r="Q553" s="184"/>
      <c r="R553" s="184"/>
      <c r="S553" s="184"/>
      <c r="T553" s="185"/>
      <c r="AT553" s="179" t="s">
        <v>373</v>
      </c>
      <c r="AU553" s="179" t="s">
        <v>87</v>
      </c>
      <c r="AV553" s="13" t="s">
        <v>87</v>
      </c>
      <c r="AW553" s="13" t="s">
        <v>38</v>
      </c>
      <c r="AX553" s="13" t="s">
        <v>77</v>
      </c>
      <c r="AY553" s="179" t="s">
        <v>186</v>
      </c>
    </row>
    <row r="554" spans="2:51" s="13" customFormat="1">
      <c r="B554" s="178"/>
      <c r="D554" s="172" t="s">
        <v>373</v>
      </c>
      <c r="E554" s="179" t="s">
        <v>3</v>
      </c>
      <c r="F554" s="180" t="s">
        <v>3661</v>
      </c>
      <c r="H554" s="181">
        <v>6.58</v>
      </c>
      <c r="I554" s="182"/>
      <c r="L554" s="178"/>
      <c r="M554" s="183"/>
      <c r="N554" s="184"/>
      <c r="O554" s="184"/>
      <c r="P554" s="184"/>
      <c r="Q554" s="184"/>
      <c r="R554" s="184"/>
      <c r="S554" s="184"/>
      <c r="T554" s="185"/>
      <c r="AT554" s="179" t="s">
        <v>373</v>
      </c>
      <c r="AU554" s="179" t="s">
        <v>87</v>
      </c>
      <c r="AV554" s="13" t="s">
        <v>87</v>
      </c>
      <c r="AW554" s="13" t="s">
        <v>38</v>
      </c>
      <c r="AX554" s="13" t="s">
        <v>77</v>
      </c>
      <c r="AY554" s="179" t="s">
        <v>186</v>
      </c>
    </row>
    <row r="555" spans="2:51" s="15" customFormat="1">
      <c r="B555" s="194"/>
      <c r="D555" s="172" t="s">
        <v>373</v>
      </c>
      <c r="E555" s="195" t="s">
        <v>3</v>
      </c>
      <c r="F555" s="196" t="s">
        <v>1832</v>
      </c>
      <c r="H555" s="195" t="s">
        <v>3</v>
      </c>
      <c r="I555" s="197"/>
      <c r="L555" s="194"/>
      <c r="M555" s="198"/>
      <c r="N555" s="199"/>
      <c r="O555" s="199"/>
      <c r="P555" s="199"/>
      <c r="Q555" s="199"/>
      <c r="R555" s="199"/>
      <c r="S555" s="199"/>
      <c r="T555" s="200"/>
      <c r="AT555" s="195" t="s">
        <v>373</v>
      </c>
      <c r="AU555" s="195" t="s">
        <v>87</v>
      </c>
      <c r="AV555" s="15" t="s">
        <v>85</v>
      </c>
      <c r="AW555" s="15" t="s">
        <v>38</v>
      </c>
      <c r="AX555" s="15" t="s">
        <v>77</v>
      </c>
      <c r="AY555" s="195" t="s">
        <v>186</v>
      </c>
    </row>
    <row r="556" spans="2:51" s="13" customFormat="1">
      <c r="B556" s="178"/>
      <c r="D556" s="172" t="s">
        <v>373</v>
      </c>
      <c r="E556" s="179" t="s">
        <v>3</v>
      </c>
      <c r="F556" s="180" t="s">
        <v>3662</v>
      </c>
      <c r="H556" s="181">
        <v>15</v>
      </c>
      <c r="I556" s="182"/>
      <c r="L556" s="178"/>
      <c r="M556" s="183"/>
      <c r="N556" s="184"/>
      <c r="O556" s="184"/>
      <c r="P556" s="184"/>
      <c r="Q556" s="184"/>
      <c r="R556" s="184"/>
      <c r="S556" s="184"/>
      <c r="T556" s="185"/>
      <c r="AT556" s="179" t="s">
        <v>373</v>
      </c>
      <c r="AU556" s="179" t="s">
        <v>87</v>
      </c>
      <c r="AV556" s="13" t="s">
        <v>87</v>
      </c>
      <c r="AW556" s="13" t="s">
        <v>38</v>
      </c>
      <c r="AX556" s="13" t="s">
        <v>77</v>
      </c>
      <c r="AY556" s="179" t="s">
        <v>186</v>
      </c>
    </row>
    <row r="557" spans="2:51" s="13" customFormat="1">
      <c r="B557" s="178"/>
      <c r="D557" s="172" t="s">
        <v>373</v>
      </c>
      <c r="E557" s="179" t="s">
        <v>3</v>
      </c>
      <c r="F557" s="180" t="s">
        <v>3669</v>
      </c>
      <c r="H557" s="181">
        <v>9.6</v>
      </c>
      <c r="I557" s="182"/>
      <c r="L557" s="178"/>
      <c r="M557" s="183"/>
      <c r="N557" s="184"/>
      <c r="O557" s="184"/>
      <c r="P557" s="184"/>
      <c r="Q557" s="184"/>
      <c r="R557" s="184"/>
      <c r="S557" s="184"/>
      <c r="T557" s="185"/>
      <c r="AT557" s="179" t="s">
        <v>373</v>
      </c>
      <c r="AU557" s="179" t="s">
        <v>87</v>
      </c>
      <c r="AV557" s="13" t="s">
        <v>87</v>
      </c>
      <c r="AW557" s="13" t="s">
        <v>38</v>
      </c>
      <c r="AX557" s="13" t="s">
        <v>77</v>
      </c>
      <c r="AY557" s="179" t="s">
        <v>186</v>
      </c>
    </row>
    <row r="558" spans="2:51" s="15" customFormat="1">
      <c r="B558" s="194"/>
      <c r="D558" s="172" t="s">
        <v>373</v>
      </c>
      <c r="E558" s="195" t="s">
        <v>3</v>
      </c>
      <c r="F558" s="196" t="s">
        <v>390</v>
      </c>
      <c r="H558" s="195" t="s">
        <v>3</v>
      </c>
      <c r="I558" s="197"/>
      <c r="L558" s="194"/>
      <c r="M558" s="198"/>
      <c r="N558" s="199"/>
      <c r="O558" s="199"/>
      <c r="P558" s="199"/>
      <c r="Q558" s="199"/>
      <c r="R558" s="199"/>
      <c r="S558" s="199"/>
      <c r="T558" s="200"/>
      <c r="AT558" s="195" t="s">
        <v>373</v>
      </c>
      <c r="AU558" s="195" t="s">
        <v>87</v>
      </c>
      <c r="AV558" s="15" t="s">
        <v>85</v>
      </c>
      <c r="AW558" s="15" t="s">
        <v>38</v>
      </c>
      <c r="AX558" s="15" t="s">
        <v>77</v>
      </c>
      <c r="AY558" s="195" t="s">
        <v>186</v>
      </c>
    </row>
    <row r="559" spans="2:51" s="13" customFormat="1">
      <c r="B559" s="178"/>
      <c r="D559" s="172" t="s">
        <v>373</v>
      </c>
      <c r="E559" s="179" t="s">
        <v>3</v>
      </c>
      <c r="F559" s="180" t="s">
        <v>3664</v>
      </c>
      <c r="H559" s="181">
        <v>100.8</v>
      </c>
      <c r="I559" s="182"/>
      <c r="L559" s="178"/>
      <c r="M559" s="183"/>
      <c r="N559" s="184"/>
      <c r="O559" s="184"/>
      <c r="P559" s="184"/>
      <c r="Q559" s="184"/>
      <c r="R559" s="184"/>
      <c r="S559" s="184"/>
      <c r="T559" s="185"/>
      <c r="AT559" s="179" t="s">
        <v>373</v>
      </c>
      <c r="AU559" s="179" t="s">
        <v>87</v>
      </c>
      <c r="AV559" s="13" t="s">
        <v>87</v>
      </c>
      <c r="AW559" s="13" t="s">
        <v>38</v>
      </c>
      <c r="AX559" s="13" t="s">
        <v>77</v>
      </c>
      <c r="AY559" s="179" t="s">
        <v>186</v>
      </c>
    </row>
    <row r="560" spans="2:51" s="13" customFormat="1">
      <c r="B560" s="178"/>
      <c r="D560" s="172" t="s">
        <v>373</v>
      </c>
      <c r="E560" s="179" t="s">
        <v>3</v>
      </c>
      <c r="F560" s="180" t="s">
        <v>3665</v>
      </c>
      <c r="H560" s="181">
        <v>18</v>
      </c>
      <c r="I560" s="182"/>
      <c r="L560" s="178"/>
      <c r="M560" s="183"/>
      <c r="N560" s="184"/>
      <c r="O560" s="184"/>
      <c r="P560" s="184"/>
      <c r="Q560" s="184"/>
      <c r="R560" s="184"/>
      <c r="S560" s="184"/>
      <c r="T560" s="185"/>
      <c r="AT560" s="179" t="s">
        <v>373</v>
      </c>
      <c r="AU560" s="179" t="s">
        <v>87</v>
      </c>
      <c r="AV560" s="13" t="s">
        <v>87</v>
      </c>
      <c r="AW560" s="13" t="s">
        <v>38</v>
      </c>
      <c r="AX560" s="13" t="s">
        <v>77</v>
      </c>
      <c r="AY560" s="179" t="s">
        <v>186</v>
      </c>
    </row>
    <row r="561" spans="1:65" s="16" customFormat="1">
      <c r="B561" s="212"/>
      <c r="D561" s="172" t="s">
        <v>373</v>
      </c>
      <c r="E561" s="213" t="s">
        <v>1769</v>
      </c>
      <c r="F561" s="214" t="s">
        <v>1412</v>
      </c>
      <c r="H561" s="215">
        <v>1166.43</v>
      </c>
      <c r="I561" s="216"/>
      <c r="L561" s="212"/>
      <c r="M561" s="217"/>
      <c r="N561" s="218"/>
      <c r="O561" s="218"/>
      <c r="P561" s="218"/>
      <c r="Q561" s="218"/>
      <c r="R561" s="218"/>
      <c r="S561" s="218"/>
      <c r="T561" s="219"/>
      <c r="AT561" s="213" t="s">
        <v>373</v>
      </c>
      <c r="AU561" s="213" t="s">
        <v>87</v>
      </c>
      <c r="AV561" s="16" t="s">
        <v>101</v>
      </c>
      <c r="AW561" s="16" t="s">
        <v>38</v>
      </c>
      <c r="AX561" s="16" t="s">
        <v>77</v>
      </c>
      <c r="AY561" s="213" t="s">
        <v>186</v>
      </c>
    </row>
    <row r="562" spans="1:65" s="15" customFormat="1">
      <c r="B562" s="194"/>
      <c r="D562" s="172" t="s">
        <v>373</v>
      </c>
      <c r="E562" s="195" t="s">
        <v>3</v>
      </c>
      <c r="F562" s="196" t="s">
        <v>1939</v>
      </c>
      <c r="H562" s="195" t="s">
        <v>3</v>
      </c>
      <c r="I562" s="197"/>
      <c r="L562" s="194"/>
      <c r="M562" s="198"/>
      <c r="N562" s="199"/>
      <c r="O562" s="199"/>
      <c r="P562" s="199"/>
      <c r="Q562" s="199"/>
      <c r="R562" s="199"/>
      <c r="S562" s="199"/>
      <c r="T562" s="200"/>
      <c r="AT562" s="195" t="s">
        <v>373</v>
      </c>
      <c r="AU562" s="195" t="s">
        <v>87</v>
      </c>
      <c r="AV562" s="15" t="s">
        <v>85</v>
      </c>
      <c r="AW562" s="15" t="s">
        <v>38</v>
      </c>
      <c r="AX562" s="15" t="s">
        <v>77</v>
      </c>
      <c r="AY562" s="195" t="s">
        <v>186</v>
      </c>
    </row>
    <row r="563" spans="1:65" s="15" customFormat="1">
      <c r="B563" s="194"/>
      <c r="D563" s="172" t="s">
        <v>373</v>
      </c>
      <c r="E563" s="195" t="s">
        <v>3</v>
      </c>
      <c r="F563" s="196" t="s">
        <v>1856</v>
      </c>
      <c r="H563" s="195" t="s">
        <v>3</v>
      </c>
      <c r="I563" s="197"/>
      <c r="L563" s="194"/>
      <c r="M563" s="198"/>
      <c r="N563" s="199"/>
      <c r="O563" s="199"/>
      <c r="P563" s="199"/>
      <c r="Q563" s="199"/>
      <c r="R563" s="199"/>
      <c r="S563" s="199"/>
      <c r="T563" s="200"/>
      <c r="AT563" s="195" t="s">
        <v>373</v>
      </c>
      <c r="AU563" s="195" t="s">
        <v>87</v>
      </c>
      <c r="AV563" s="15" t="s">
        <v>85</v>
      </c>
      <c r="AW563" s="15" t="s">
        <v>38</v>
      </c>
      <c r="AX563" s="15" t="s">
        <v>77</v>
      </c>
      <c r="AY563" s="195" t="s">
        <v>186</v>
      </c>
    </row>
    <row r="564" spans="1:65" s="15" customFormat="1">
      <c r="B564" s="194"/>
      <c r="D564" s="172" t="s">
        <v>373</v>
      </c>
      <c r="E564" s="195" t="s">
        <v>3</v>
      </c>
      <c r="F564" s="196" t="s">
        <v>419</v>
      </c>
      <c r="H564" s="195" t="s">
        <v>3</v>
      </c>
      <c r="I564" s="197"/>
      <c r="L564" s="194"/>
      <c r="M564" s="198"/>
      <c r="N564" s="199"/>
      <c r="O564" s="199"/>
      <c r="P564" s="199"/>
      <c r="Q564" s="199"/>
      <c r="R564" s="199"/>
      <c r="S564" s="199"/>
      <c r="T564" s="200"/>
      <c r="AT564" s="195" t="s">
        <v>373</v>
      </c>
      <c r="AU564" s="195" t="s">
        <v>87</v>
      </c>
      <c r="AV564" s="15" t="s">
        <v>85</v>
      </c>
      <c r="AW564" s="15" t="s">
        <v>38</v>
      </c>
      <c r="AX564" s="15" t="s">
        <v>77</v>
      </c>
      <c r="AY564" s="195" t="s">
        <v>186</v>
      </c>
    </row>
    <row r="565" spans="1:65" s="15" customFormat="1">
      <c r="B565" s="194"/>
      <c r="D565" s="172" t="s">
        <v>373</v>
      </c>
      <c r="E565" s="195" t="s">
        <v>3</v>
      </c>
      <c r="F565" s="196" t="s">
        <v>1857</v>
      </c>
      <c r="H565" s="195" t="s">
        <v>3</v>
      </c>
      <c r="I565" s="197"/>
      <c r="L565" s="194"/>
      <c r="M565" s="198"/>
      <c r="N565" s="199"/>
      <c r="O565" s="199"/>
      <c r="P565" s="199"/>
      <c r="Q565" s="199"/>
      <c r="R565" s="199"/>
      <c r="S565" s="199"/>
      <c r="T565" s="200"/>
      <c r="AT565" s="195" t="s">
        <v>373</v>
      </c>
      <c r="AU565" s="195" t="s">
        <v>87</v>
      </c>
      <c r="AV565" s="15" t="s">
        <v>85</v>
      </c>
      <c r="AW565" s="15" t="s">
        <v>38</v>
      </c>
      <c r="AX565" s="15" t="s">
        <v>77</v>
      </c>
      <c r="AY565" s="195" t="s">
        <v>186</v>
      </c>
    </row>
    <row r="566" spans="1:65" s="13" customFormat="1">
      <c r="B566" s="178"/>
      <c r="D566" s="172" t="s">
        <v>373</v>
      </c>
      <c r="E566" s="179" t="s">
        <v>3</v>
      </c>
      <c r="F566" s="180" t="s">
        <v>3610</v>
      </c>
      <c r="H566" s="181">
        <v>257.5</v>
      </c>
      <c r="I566" s="182"/>
      <c r="L566" s="178"/>
      <c r="M566" s="183"/>
      <c r="N566" s="184"/>
      <c r="O566" s="184"/>
      <c r="P566" s="184"/>
      <c r="Q566" s="184"/>
      <c r="R566" s="184"/>
      <c r="S566" s="184"/>
      <c r="T566" s="185"/>
      <c r="AT566" s="179" t="s">
        <v>373</v>
      </c>
      <c r="AU566" s="179" t="s">
        <v>87</v>
      </c>
      <c r="AV566" s="13" t="s">
        <v>87</v>
      </c>
      <c r="AW566" s="13" t="s">
        <v>38</v>
      </c>
      <c r="AX566" s="13" t="s">
        <v>77</v>
      </c>
      <c r="AY566" s="179" t="s">
        <v>186</v>
      </c>
    </row>
    <row r="567" spans="1:65" s="13" customFormat="1">
      <c r="B567" s="178"/>
      <c r="D567" s="172" t="s">
        <v>373</v>
      </c>
      <c r="E567" s="179" t="s">
        <v>3</v>
      </c>
      <c r="F567" s="180" t="s">
        <v>3611</v>
      </c>
      <c r="H567" s="181">
        <v>18</v>
      </c>
      <c r="I567" s="182"/>
      <c r="L567" s="178"/>
      <c r="M567" s="183"/>
      <c r="N567" s="184"/>
      <c r="O567" s="184"/>
      <c r="P567" s="184"/>
      <c r="Q567" s="184"/>
      <c r="R567" s="184"/>
      <c r="S567" s="184"/>
      <c r="T567" s="185"/>
      <c r="AT567" s="179" t="s">
        <v>373</v>
      </c>
      <c r="AU567" s="179" t="s">
        <v>87</v>
      </c>
      <c r="AV567" s="13" t="s">
        <v>87</v>
      </c>
      <c r="AW567" s="13" t="s">
        <v>38</v>
      </c>
      <c r="AX567" s="13" t="s">
        <v>77</v>
      </c>
      <c r="AY567" s="179" t="s">
        <v>186</v>
      </c>
    </row>
    <row r="568" spans="1:65" s="16" customFormat="1">
      <c r="B568" s="212"/>
      <c r="D568" s="172" t="s">
        <v>373</v>
      </c>
      <c r="E568" s="213" t="s">
        <v>309</v>
      </c>
      <c r="F568" s="214" t="s">
        <v>1412</v>
      </c>
      <c r="H568" s="215">
        <v>275.5</v>
      </c>
      <c r="I568" s="216"/>
      <c r="L568" s="212"/>
      <c r="M568" s="217"/>
      <c r="N568" s="218"/>
      <c r="O568" s="218"/>
      <c r="P568" s="218"/>
      <c r="Q568" s="218"/>
      <c r="R568" s="218"/>
      <c r="S568" s="218"/>
      <c r="T568" s="219"/>
      <c r="AT568" s="213" t="s">
        <v>373</v>
      </c>
      <c r="AU568" s="213" t="s">
        <v>87</v>
      </c>
      <c r="AV568" s="16" t="s">
        <v>101</v>
      </c>
      <c r="AW568" s="16" t="s">
        <v>38</v>
      </c>
      <c r="AX568" s="16" t="s">
        <v>77</v>
      </c>
      <c r="AY568" s="213" t="s">
        <v>186</v>
      </c>
    </row>
    <row r="569" spans="1:65" s="14" customFormat="1">
      <c r="B569" s="186"/>
      <c r="D569" s="172" t="s">
        <v>373</v>
      </c>
      <c r="E569" s="187" t="s">
        <v>3</v>
      </c>
      <c r="F569" s="188" t="s">
        <v>375</v>
      </c>
      <c r="H569" s="189">
        <v>2931.44</v>
      </c>
      <c r="I569" s="190"/>
      <c r="L569" s="186"/>
      <c r="M569" s="191"/>
      <c r="N569" s="192"/>
      <c r="O569" s="192"/>
      <c r="P569" s="192"/>
      <c r="Q569" s="192"/>
      <c r="R569" s="192"/>
      <c r="S569" s="192"/>
      <c r="T569" s="193"/>
      <c r="AT569" s="187" t="s">
        <v>373</v>
      </c>
      <c r="AU569" s="187" t="s">
        <v>87</v>
      </c>
      <c r="AV569" s="14" t="s">
        <v>200</v>
      </c>
      <c r="AW569" s="14" t="s">
        <v>38</v>
      </c>
      <c r="AX569" s="14" t="s">
        <v>85</v>
      </c>
      <c r="AY569" s="187" t="s">
        <v>186</v>
      </c>
    </row>
    <row r="570" spans="1:65" s="2" customFormat="1" ht="23.45" customHeight="1">
      <c r="A570" s="36"/>
      <c r="B570" s="147"/>
      <c r="C570" s="201" t="s">
        <v>724</v>
      </c>
      <c r="D570" s="201" t="s">
        <v>184</v>
      </c>
      <c r="E570" s="202" t="s">
        <v>3686</v>
      </c>
      <c r="F570" s="203" t="s">
        <v>3687</v>
      </c>
      <c r="G570" s="204" t="s">
        <v>843</v>
      </c>
      <c r="H570" s="205">
        <v>1563.9860000000001</v>
      </c>
      <c r="I570" s="206"/>
      <c r="J570" s="207">
        <f>ROUND(I570*H570,2)</f>
        <v>0</v>
      </c>
      <c r="K570" s="208"/>
      <c r="L570" s="209"/>
      <c r="M570" s="210" t="s">
        <v>3</v>
      </c>
      <c r="N570" s="211" t="s">
        <v>48</v>
      </c>
      <c r="O570" s="57"/>
      <c r="P570" s="165">
        <f>O570*H570</f>
        <v>0</v>
      </c>
      <c r="Q570" s="165">
        <v>3.0000000000000001E-5</v>
      </c>
      <c r="R570" s="165">
        <f>Q570*H570</f>
        <v>4.6919580000000002E-2</v>
      </c>
      <c r="S570" s="165">
        <v>0</v>
      </c>
      <c r="T570" s="166">
        <f>S570*H570</f>
        <v>0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61" t="s">
        <v>227</v>
      </c>
      <c r="AT570" s="161" t="s">
        <v>184</v>
      </c>
      <c r="AU570" s="161" t="s">
        <v>87</v>
      </c>
      <c r="AY570" s="20" t="s">
        <v>186</v>
      </c>
      <c r="BE570" s="162">
        <f>IF(N570="základní",J570,0)</f>
        <v>0</v>
      </c>
      <c r="BF570" s="162">
        <f>IF(N570="snížená",J570,0)</f>
        <v>0</v>
      </c>
      <c r="BG570" s="162">
        <f>IF(N570="zákl. přenesená",J570,0)</f>
        <v>0</v>
      </c>
      <c r="BH570" s="162">
        <f>IF(N570="sníž. přenesená",J570,0)</f>
        <v>0</v>
      </c>
      <c r="BI570" s="162">
        <f>IF(N570="nulová",J570,0)</f>
        <v>0</v>
      </c>
      <c r="BJ570" s="20" t="s">
        <v>85</v>
      </c>
      <c r="BK570" s="162">
        <f>ROUND(I570*H570,2)</f>
        <v>0</v>
      </c>
      <c r="BL570" s="20" t="s">
        <v>200</v>
      </c>
      <c r="BM570" s="161" t="s">
        <v>3688</v>
      </c>
    </row>
    <row r="571" spans="1:65" s="13" customFormat="1">
      <c r="B571" s="178"/>
      <c r="D571" s="172" t="s">
        <v>373</v>
      </c>
      <c r="E571" s="179" t="s">
        <v>3</v>
      </c>
      <c r="F571" s="180" t="s">
        <v>1774</v>
      </c>
      <c r="H571" s="181">
        <v>1489.51</v>
      </c>
      <c r="I571" s="182"/>
      <c r="L571" s="178"/>
      <c r="M571" s="183"/>
      <c r="N571" s="184"/>
      <c r="O571" s="184"/>
      <c r="P571" s="184"/>
      <c r="Q571" s="184"/>
      <c r="R571" s="184"/>
      <c r="S571" s="184"/>
      <c r="T571" s="185"/>
      <c r="AT571" s="179" t="s">
        <v>373</v>
      </c>
      <c r="AU571" s="179" t="s">
        <v>87</v>
      </c>
      <c r="AV571" s="13" t="s">
        <v>87</v>
      </c>
      <c r="AW571" s="13" t="s">
        <v>38</v>
      </c>
      <c r="AX571" s="13" t="s">
        <v>85</v>
      </c>
      <c r="AY571" s="179" t="s">
        <v>186</v>
      </c>
    </row>
    <row r="572" spans="1:65" s="13" customFormat="1">
      <c r="B572" s="178"/>
      <c r="D572" s="172" t="s">
        <v>373</v>
      </c>
      <c r="F572" s="180" t="s">
        <v>3689</v>
      </c>
      <c r="H572" s="181">
        <v>1563.9860000000001</v>
      </c>
      <c r="I572" s="182"/>
      <c r="L572" s="178"/>
      <c r="M572" s="183"/>
      <c r="N572" s="184"/>
      <c r="O572" s="184"/>
      <c r="P572" s="184"/>
      <c r="Q572" s="184"/>
      <c r="R572" s="184"/>
      <c r="S572" s="184"/>
      <c r="T572" s="185"/>
      <c r="AT572" s="179" t="s">
        <v>373</v>
      </c>
      <c r="AU572" s="179" t="s">
        <v>87</v>
      </c>
      <c r="AV572" s="13" t="s">
        <v>87</v>
      </c>
      <c r="AW572" s="13" t="s">
        <v>4</v>
      </c>
      <c r="AX572" s="13" t="s">
        <v>85</v>
      </c>
      <c r="AY572" s="179" t="s">
        <v>186</v>
      </c>
    </row>
    <row r="573" spans="1:65" s="2" customFormat="1" ht="23.45" customHeight="1">
      <c r="A573" s="36"/>
      <c r="B573" s="147"/>
      <c r="C573" s="201" t="s">
        <v>730</v>
      </c>
      <c r="D573" s="201" t="s">
        <v>184</v>
      </c>
      <c r="E573" s="202" t="s">
        <v>1945</v>
      </c>
      <c r="F573" s="203" t="s">
        <v>1946</v>
      </c>
      <c r="G573" s="204" t="s">
        <v>843</v>
      </c>
      <c r="H573" s="205">
        <v>1224.752</v>
      </c>
      <c r="I573" s="206"/>
      <c r="J573" s="207">
        <f>ROUND(I573*H573,2)</f>
        <v>0</v>
      </c>
      <c r="K573" s="208"/>
      <c r="L573" s="209"/>
      <c r="M573" s="210" t="s">
        <v>3</v>
      </c>
      <c r="N573" s="211" t="s">
        <v>48</v>
      </c>
      <c r="O573" s="57"/>
      <c r="P573" s="165">
        <f>O573*H573</f>
        <v>0</v>
      </c>
      <c r="Q573" s="165">
        <v>4.0000000000000003E-5</v>
      </c>
      <c r="R573" s="165">
        <f>Q573*H573</f>
        <v>4.8990080000000005E-2</v>
      </c>
      <c r="S573" s="165">
        <v>0</v>
      </c>
      <c r="T573" s="166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61" t="s">
        <v>227</v>
      </c>
      <c r="AT573" s="161" t="s">
        <v>184</v>
      </c>
      <c r="AU573" s="161" t="s">
        <v>87</v>
      </c>
      <c r="AY573" s="20" t="s">
        <v>186</v>
      </c>
      <c r="BE573" s="162">
        <f>IF(N573="základní",J573,0)</f>
        <v>0</v>
      </c>
      <c r="BF573" s="162">
        <f>IF(N573="snížená",J573,0)</f>
        <v>0</v>
      </c>
      <c r="BG573" s="162">
        <f>IF(N573="zákl. přenesená",J573,0)</f>
        <v>0</v>
      </c>
      <c r="BH573" s="162">
        <f>IF(N573="sníž. přenesená",J573,0)</f>
        <v>0</v>
      </c>
      <c r="BI573" s="162">
        <f>IF(N573="nulová",J573,0)</f>
        <v>0</v>
      </c>
      <c r="BJ573" s="20" t="s">
        <v>85</v>
      </c>
      <c r="BK573" s="162">
        <f>ROUND(I573*H573,2)</f>
        <v>0</v>
      </c>
      <c r="BL573" s="20" t="s">
        <v>200</v>
      </c>
      <c r="BM573" s="161" t="s">
        <v>3690</v>
      </c>
    </row>
    <row r="574" spans="1:65" s="13" customFormat="1">
      <c r="B574" s="178"/>
      <c r="D574" s="172" t="s">
        <v>373</v>
      </c>
      <c r="E574" s="179" t="s">
        <v>3</v>
      </c>
      <c r="F574" s="180" t="s">
        <v>1769</v>
      </c>
      <c r="H574" s="181">
        <v>1166.43</v>
      </c>
      <c r="I574" s="182"/>
      <c r="L574" s="178"/>
      <c r="M574" s="183"/>
      <c r="N574" s="184"/>
      <c r="O574" s="184"/>
      <c r="P574" s="184"/>
      <c r="Q574" s="184"/>
      <c r="R574" s="184"/>
      <c r="S574" s="184"/>
      <c r="T574" s="185"/>
      <c r="AT574" s="179" t="s">
        <v>373</v>
      </c>
      <c r="AU574" s="179" t="s">
        <v>87</v>
      </c>
      <c r="AV574" s="13" t="s">
        <v>87</v>
      </c>
      <c r="AW574" s="13" t="s">
        <v>38</v>
      </c>
      <c r="AX574" s="13" t="s">
        <v>85</v>
      </c>
      <c r="AY574" s="179" t="s">
        <v>186</v>
      </c>
    </row>
    <row r="575" spans="1:65" s="13" customFormat="1">
      <c r="B575" s="178"/>
      <c r="D575" s="172" t="s">
        <v>373</v>
      </c>
      <c r="F575" s="180" t="s">
        <v>3691</v>
      </c>
      <c r="H575" s="181">
        <v>1224.752</v>
      </c>
      <c r="I575" s="182"/>
      <c r="L575" s="178"/>
      <c r="M575" s="183"/>
      <c r="N575" s="184"/>
      <c r="O575" s="184"/>
      <c r="P575" s="184"/>
      <c r="Q575" s="184"/>
      <c r="R575" s="184"/>
      <c r="S575" s="184"/>
      <c r="T575" s="185"/>
      <c r="AT575" s="179" t="s">
        <v>373</v>
      </c>
      <c r="AU575" s="179" t="s">
        <v>87</v>
      </c>
      <c r="AV575" s="13" t="s">
        <v>87</v>
      </c>
      <c r="AW575" s="13" t="s">
        <v>4</v>
      </c>
      <c r="AX575" s="13" t="s">
        <v>85</v>
      </c>
      <c r="AY575" s="179" t="s">
        <v>186</v>
      </c>
    </row>
    <row r="576" spans="1:65" s="2" customFormat="1" ht="23.45" customHeight="1">
      <c r="A576" s="36"/>
      <c r="B576" s="147"/>
      <c r="C576" s="201" t="s">
        <v>736</v>
      </c>
      <c r="D576" s="201" t="s">
        <v>184</v>
      </c>
      <c r="E576" s="202" t="s">
        <v>1949</v>
      </c>
      <c r="F576" s="203" t="s">
        <v>1950</v>
      </c>
      <c r="G576" s="204" t="s">
        <v>843</v>
      </c>
      <c r="H576" s="205">
        <v>289.27499999999998</v>
      </c>
      <c r="I576" s="206"/>
      <c r="J576" s="207">
        <f>ROUND(I576*H576,2)</f>
        <v>0</v>
      </c>
      <c r="K576" s="208"/>
      <c r="L576" s="209"/>
      <c r="M576" s="210" t="s">
        <v>3</v>
      </c>
      <c r="N576" s="211" t="s">
        <v>48</v>
      </c>
      <c r="O576" s="57"/>
      <c r="P576" s="165">
        <f>O576*H576</f>
        <v>0</v>
      </c>
      <c r="Q576" s="165">
        <v>2.0000000000000001E-4</v>
      </c>
      <c r="R576" s="165">
        <f>Q576*H576</f>
        <v>5.7854999999999997E-2</v>
      </c>
      <c r="S576" s="165">
        <v>0</v>
      </c>
      <c r="T576" s="166">
        <f>S576*H576</f>
        <v>0</v>
      </c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R576" s="161" t="s">
        <v>227</v>
      </c>
      <c r="AT576" s="161" t="s">
        <v>184</v>
      </c>
      <c r="AU576" s="161" t="s">
        <v>87</v>
      </c>
      <c r="AY576" s="20" t="s">
        <v>186</v>
      </c>
      <c r="BE576" s="162">
        <f>IF(N576="základní",J576,0)</f>
        <v>0</v>
      </c>
      <c r="BF576" s="162">
        <f>IF(N576="snížená",J576,0)</f>
        <v>0</v>
      </c>
      <c r="BG576" s="162">
        <f>IF(N576="zákl. přenesená",J576,0)</f>
        <v>0</v>
      </c>
      <c r="BH576" s="162">
        <f>IF(N576="sníž. přenesená",J576,0)</f>
        <v>0</v>
      </c>
      <c r="BI576" s="162">
        <f>IF(N576="nulová",J576,0)</f>
        <v>0</v>
      </c>
      <c r="BJ576" s="20" t="s">
        <v>85</v>
      </c>
      <c r="BK576" s="162">
        <f>ROUND(I576*H576,2)</f>
        <v>0</v>
      </c>
      <c r="BL576" s="20" t="s">
        <v>200</v>
      </c>
      <c r="BM576" s="161" t="s">
        <v>3692</v>
      </c>
    </row>
    <row r="577" spans="1:65" s="13" customFormat="1">
      <c r="B577" s="178"/>
      <c r="D577" s="172" t="s">
        <v>373</v>
      </c>
      <c r="E577" s="179" t="s">
        <v>3</v>
      </c>
      <c r="F577" s="180" t="s">
        <v>309</v>
      </c>
      <c r="H577" s="181">
        <v>275.5</v>
      </c>
      <c r="I577" s="182"/>
      <c r="L577" s="178"/>
      <c r="M577" s="183"/>
      <c r="N577" s="184"/>
      <c r="O577" s="184"/>
      <c r="P577" s="184"/>
      <c r="Q577" s="184"/>
      <c r="R577" s="184"/>
      <c r="S577" s="184"/>
      <c r="T577" s="185"/>
      <c r="AT577" s="179" t="s">
        <v>373</v>
      </c>
      <c r="AU577" s="179" t="s">
        <v>87</v>
      </c>
      <c r="AV577" s="13" t="s">
        <v>87</v>
      </c>
      <c r="AW577" s="13" t="s">
        <v>38</v>
      </c>
      <c r="AX577" s="13" t="s">
        <v>85</v>
      </c>
      <c r="AY577" s="179" t="s">
        <v>186</v>
      </c>
    </row>
    <row r="578" spans="1:65" s="13" customFormat="1">
      <c r="B578" s="178"/>
      <c r="D578" s="172" t="s">
        <v>373</v>
      </c>
      <c r="F578" s="180" t="s">
        <v>3693</v>
      </c>
      <c r="H578" s="181">
        <v>289.27499999999998</v>
      </c>
      <c r="I578" s="182"/>
      <c r="L578" s="178"/>
      <c r="M578" s="183"/>
      <c r="N578" s="184"/>
      <c r="O578" s="184"/>
      <c r="P578" s="184"/>
      <c r="Q578" s="184"/>
      <c r="R578" s="184"/>
      <c r="S578" s="184"/>
      <c r="T578" s="185"/>
      <c r="AT578" s="179" t="s">
        <v>373</v>
      </c>
      <c r="AU578" s="179" t="s">
        <v>87</v>
      </c>
      <c r="AV578" s="13" t="s">
        <v>87</v>
      </c>
      <c r="AW578" s="13" t="s">
        <v>4</v>
      </c>
      <c r="AX578" s="13" t="s">
        <v>85</v>
      </c>
      <c r="AY578" s="179" t="s">
        <v>186</v>
      </c>
    </row>
    <row r="579" spans="1:65" s="2" customFormat="1" ht="36.75" customHeight="1">
      <c r="A579" s="36"/>
      <c r="B579" s="147"/>
      <c r="C579" s="148" t="s">
        <v>742</v>
      </c>
      <c r="D579" s="148" t="s">
        <v>189</v>
      </c>
      <c r="E579" s="149" t="s">
        <v>1953</v>
      </c>
      <c r="F579" s="150" t="s">
        <v>1954</v>
      </c>
      <c r="G579" s="151" t="s">
        <v>370</v>
      </c>
      <c r="H579" s="152">
        <v>1586.1030000000001</v>
      </c>
      <c r="I579" s="153"/>
      <c r="J579" s="154">
        <f>ROUND(I579*H579,2)</f>
        <v>0</v>
      </c>
      <c r="K579" s="155"/>
      <c r="L579" s="37"/>
      <c r="M579" s="163" t="s">
        <v>3</v>
      </c>
      <c r="N579" s="164" t="s">
        <v>48</v>
      </c>
      <c r="O579" s="57"/>
      <c r="P579" s="165">
        <f>O579*H579</f>
        <v>0</v>
      </c>
      <c r="Q579" s="165">
        <v>1.146E-2</v>
      </c>
      <c r="R579" s="165">
        <f>Q579*H579</f>
        <v>18.176740380000002</v>
      </c>
      <c r="S579" s="165">
        <v>0</v>
      </c>
      <c r="T579" s="166">
        <f>S579*H579</f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161" t="s">
        <v>200</v>
      </c>
      <c r="AT579" s="161" t="s">
        <v>189</v>
      </c>
      <c r="AU579" s="161" t="s">
        <v>87</v>
      </c>
      <c r="AY579" s="20" t="s">
        <v>186</v>
      </c>
      <c r="BE579" s="162">
        <f>IF(N579="základní",J579,0)</f>
        <v>0</v>
      </c>
      <c r="BF579" s="162">
        <f>IF(N579="snížená",J579,0)</f>
        <v>0</v>
      </c>
      <c r="BG579" s="162">
        <f>IF(N579="zákl. přenesená",J579,0)</f>
        <v>0</v>
      </c>
      <c r="BH579" s="162">
        <f>IF(N579="sníž. přenesená",J579,0)</f>
        <v>0</v>
      </c>
      <c r="BI579" s="162">
        <f>IF(N579="nulová",J579,0)</f>
        <v>0</v>
      </c>
      <c r="BJ579" s="20" t="s">
        <v>85</v>
      </c>
      <c r="BK579" s="162">
        <f>ROUND(I579*H579,2)</f>
        <v>0</v>
      </c>
      <c r="BL579" s="20" t="s">
        <v>200</v>
      </c>
      <c r="BM579" s="161" t="s">
        <v>3694</v>
      </c>
    </row>
    <row r="580" spans="1:65" s="15" customFormat="1">
      <c r="B580" s="194"/>
      <c r="D580" s="172" t="s">
        <v>373</v>
      </c>
      <c r="E580" s="195" t="s">
        <v>3</v>
      </c>
      <c r="F580" s="196" t="s">
        <v>1956</v>
      </c>
      <c r="H580" s="195" t="s">
        <v>3</v>
      </c>
      <c r="I580" s="197"/>
      <c r="L580" s="194"/>
      <c r="M580" s="198"/>
      <c r="N580" s="199"/>
      <c r="O580" s="199"/>
      <c r="P580" s="199"/>
      <c r="Q580" s="199"/>
      <c r="R580" s="199"/>
      <c r="S580" s="199"/>
      <c r="T580" s="200"/>
      <c r="AT580" s="195" t="s">
        <v>373</v>
      </c>
      <c r="AU580" s="195" t="s">
        <v>87</v>
      </c>
      <c r="AV580" s="15" t="s">
        <v>85</v>
      </c>
      <c r="AW580" s="15" t="s">
        <v>38</v>
      </c>
      <c r="AX580" s="15" t="s">
        <v>77</v>
      </c>
      <c r="AY580" s="195" t="s">
        <v>186</v>
      </c>
    </row>
    <row r="581" spans="1:65" s="13" customFormat="1">
      <c r="B581" s="178"/>
      <c r="D581" s="172" t="s">
        <v>373</v>
      </c>
      <c r="E581" s="179" t="s">
        <v>3</v>
      </c>
      <c r="F581" s="180" t="s">
        <v>1957</v>
      </c>
      <c r="H581" s="181">
        <v>303.27199999999999</v>
      </c>
      <c r="I581" s="182"/>
      <c r="L581" s="178"/>
      <c r="M581" s="183"/>
      <c r="N581" s="184"/>
      <c r="O581" s="184"/>
      <c r="P581" s="184"/>
      <c r="Q581" s="184"/>
      <c r="R581" s="184"/>
      <c r="S581" s="184"/>
      <c r="T581" s="185"/>
      <c r="AT581" s="179" t="s">
        <v>373</v>
      </c>
      <c r="AU581" s="179" t="s">
        <v>87</v>
      </c>
      <c r="AV581" s="13" t="s">
        <v>87</v>
      </c>
      <c r="AW581" s="13" t="s">
        <v>38</v>
      </c>
      <c r="AX581" s="13" t="s">
        <v>77</v>
      </c>
      <c r="AY581" s="179" t="s">
        <v>186</v>
      </c>
    </row>
    <row r="582" spans="1:65" s="13" customFormat="1">
      <c r="B582" s="178"/>
      <c r="D582" s="172" t="s">
        <v>373</v>
      </c>
      <c r="E582" s="179" t="s">
        <v>3</v>
      </c>
      <c r="F582" s="180" t="s">
        <v>1958</v>
      </c>
      <c r="H582" s="181">
        <v>68.875</v>
      </c>
      <c r="I582" s="182"/>
      <c r="L582" s="178"/>
      <c r="M582" s="183"/>
      <c r="N582" s="184"/>
      <c r="O582" s="184"/>
      <c r="P582" s="184"/>
      <c r="Q582" s="184"/>
      <c r="R582" s="184"/>
      <c r="S582" s="184"/>
      <c r="T582" s="185"/>
      <c r="AT582" s="179" t="s">
        <v>373</v>
      </c>
      <c r="AU582" s="179" t="s">
        <v>87</v>
      </c>
      <c r="AV582" s="13" t="s">
        <v>87</v>
      </c>
      <c r="AW582" s="13" t="s">
        <v>38</v>
      </c>
      <c r="AX582" s="13" t="s">
        <v>77</v>
      </c>
      <c r="AY582" s="179" t="s">
        <v>186</v>
      </c>
    </row>
    <row r="583" spans="1:65" s="13" customFormat="1">
      <c r="B583" s="178"/>
      <c r="D583" s="172" t="s">
        <v>373</v>
      </c>
      <c r="E583" s="179" t="s">
        <v>3</v>
      </c>
      <c r="F583" s="180" t="s">
        <v>3589</v>
      </c>
      <c r="H583" s="181">
        <v>1043.875</v>
      </c>
      <c r="I583" s="182"/>
      <c r="L583" s="178"/>
      <c r="M583" s="183"/>
      <c r="N583" s="184"/>
      <c r="O583" s="184"/>
      <c r="P583" s="184"/>
      <c r="Q583" s="184"/>
      <c r="R583" s="184"/>
      <c r="S583" s="184"/>
      <c r="T583" s="185"/>
      <c r="AT583" s="179" t="s">
        <v>373</v>
      </c>
      <c r="AU583" s="179" t="s">
        <v>87</v>
      </c>
      <c r="AV583" s="13" t="s">
        <v>87</v>
      </c>
      <c r="AW583" s="13" t="s">
        <v>38</v>
      </c>
      <c r="AX583" s="13" t="s">
        <v>77</v>
      </c>
      <c r="AY583" s="179" t="s">
        <v>186</v>
      </c>
    </row>
    <row r="584" spans="1:65" s="15" customFormat="1">
      <c r="B584" s="194"/>
      <c r="D584" s="172" t="s">
        <v>373</v>
      </c>
      <c r="E584" s="195" t="s">
        <v>3</v>
      </c>
      <c r="F584" s="196" t="s">
        <v>1826</v>
      </c>
      <c r="H584" s="195" t="s">
        <v>3</v>
      </c>
      <c r="I584" s="197"/>
      <c r="L584" s="194"/>
      <c r="M584" s="198"/>
      <c r="N584" s="199"/>
      <c r="O584" s="199"/>
      <c r="P584" s="199"/>
      <c r="Q584" s="199"/>
      <c r="R584" s="199"/>
      <c r="S584" s="199"/>
      <c r="T584" s="200"/>
      <c r="AT584" s="195" t="s">
        <v>373</v>
      </c>
      <c r="AU584" s="195" t="s">
        <v>87</v>
      </c>
      <c r="AV584" s="15" t="s">
        <v>85</v>
      </c>
      <c r="AW584" s="15" t="s">
        <v>38</v>
      </c>
      <c r="AX584" s="15" t="s">
        <v>77</v>
      </c>
      <c r="AY584" s="195" t="s">
        <v>186</v>
      </c>
    </row>
    <row r="585" spans="1:65" s="15" customFormat="1">
      <c r="B585" s="194"/>
      <c r="D585" s="172" t="s">
        <v>373</v>
      </c>
      <c r="E585" s="195" t="s">
        <v>3</v>
      </c>
      <c r="F585" s="196" t="s">
        <v>1875</v>
      </c>
      <c r="H585" s="195" t="s">
        <v>3</v>
      </c>
      <c r="I585" s="197"/>
      <c r="L585" s="194"/>
      <c r="M585" s="198"/>
      <c r="N585" s="199"/>
      <c r="O585" s="199"/>
      <c r="P585" s="199"/>
      <c r="Q585" s="199"/>
      <c r="R585" s="199"/>
      <c r="S585" s="199"/>
      <c r="T585" s="200"/>
      <c r="AT585" s="195" t="s">
        <v>373</v>
      </c>
      <c r="AU585" s="195" t="s">
        <v>87</v>
      </c>
      <c r="AV585" s="15" t="s">
        <v>85</v>
      </c>
      <c r="AW585" s="15" t="s">
        <v>38</v>
      </c>
      <c r="AX585" s="15" t="s">
        <v>77</v>
      </c>
      <c r="AY585" s="195" t="s">
        <v>186</v>
      </c>
    </row>
    <row r="586" spans="1:65" s="15" customFormat="1">
      <c r="B586" s="194"/>
      <c r="D586" s="172" t="s">
        <v>373</v>
      </c>
      <c r="E586" s="195" t="s">
        <v>3</v>
      </c>
      <c r="F586" s="196" t="s">
        <v>381</v>
      </c>
      <c r="H586" s="195" t="s">
        <v>3</v>
      </c>
      <c r="I586" s="197"/>
      <c r="L586" s="194"/>
      <c r="M586" s="198"/>
      <c r="N586" s="199"/>
      <c r="O586" s="199"/>
      <c r="P586" s="199"/>
      <c r="Q586" s="199"/>
      <c r="R586" s="199"/>
      <c r="S586" s="199"/>
      <c r="T586" s="200"/>
      <c r="AT586" s="195" t="s">
        <v>373</v>
      </c>
      <c r="AU586" s="195" t="s">
        <v>87</v>
      </c>
      <c r="AV586" s="15" t="s">
        <v>85</v>
      </c>
      <c r="AW586" s="15" t="s">
        <v>38</v>
      </c>
      <c r="AX586" s="15" t="s">
        <v>77</v>
      </c>
      <c r="AY586" s="195" t="s">
        <v>186</v>
      </c>
    </row>
    <row r="587" spans="1:65" s="13" customFormat="1">
      <c r="B587" s="178"/>
      <c r="D587" s="172" t="s">
        <v>373</v>
      </c>
      <c r="E587" s="179" t="s">
        <v>3</v>
      </c>
      <c r="F587" s="180" t="s">
        <v>1960</v>
      </c>
      <c r="H587" s="181">
        <v>16.664999999999999</v>
      </c>
      <c r="I587" s="182"/>
      <c r="L587" s="178"/>
      <c r="M587" s="183"/>
      <c r="N587" s="184"/>
      <c r="O587" s="184"/>
      <c r="P587" s="184"/>
      <c r="Q587" s="184"/>
      <c r="R587" s="184"/>
      <c r="S587" s="184"/>
      <c r="T587" s="185"/>
      <c r="AT587" s="179" t="s">
        <v>373</v>
      </c>
      <c r="AU587" s="179" t="s">
        <v>87</v>
      </c>
      <c r="AV587" s="13" t="s">
        <v>87</v>
      </c>
      <c r="AW587" s="13" t="s">
        <v>38</v>
      </c>
      <c r="AX587" s="13" t="s">
        <v>77</v>
      </c>
      <c r="AY587" s="179" t="s">
        <v>186</v>
      </c>
    </row>
    <row r="588" spans="1:65" s="13" customFormat="1">
      <c r="B588" s="178"/>
      <c r="D588" s="172" t="s">
        <v>373</v>
      </c>
      <c r="E588" s="179" t="s">
        <v>3</v>
      </c>
      <c r="F588" s="180" t="s">
        <v>1961</v>
      </c>
      <c r="H588" s="181">
        <v>-38.880000000000003</v>
      </c>
      <c r="I588" s="182"/>
      <c r="L588" s="178"/>
      <c r="M588" s="183"/>
      <c r="N588" s="184"/>
      <c r="O588" s="184"/>
      <c r="P588" s="184"/>
      <c r="Q588" s="184"/>
      <c r="R588" s="184"/>
      <c r="S588" s="184"/>
      <c r="T588" s="185"/>
      <c r="AT588" s="179" t="s">
        <v>373</v>
      </c>
      <c r="AU588" s="179" t="s">
        <v>87</v>
      </c>
      <c r="AV588" s="13" t="s">
        <v>87</v>
      </c>
      <c r="AW588" s="13" t="s">
        <v>38</v>
      </c>
      <c r="AX588" s="13" t="s">
        <v>77</v>
      </c>
      <c r="AY588" s="179" t="s">
        <v>186</v>
      </c>
    </row>
    <row r="589" spans="1:65" s="15" customFormat="1">
      <c r="B589" s="194"/>
      <c r="D589" s="172" t="s">
        <v>373</v>
      </c>
      <c r="E589" s="195" t="s">
        <v>3</v>
      </c>
      <c r="F589" s="196" t="s">
        <v>390</v>
      </c>
      <c r="H589" s="195" t="s">
        <v>3</v>
      </c>
      <c r="I589" s="197"/>
      <c r="L589" s="194"/>
      <c r="M589" s="198"/>
      <c r="N589" s="199"/>
      <c r="O589" s="199"/>
      <c r="P589" s="199"/>
      <c r="Q589" s="199"/>
      <c r="R589" s="199"/>
      <c r="S589" s="199"/>
      <c r="T589" s="200"/>
      <c r="AT589" s="195" t="s">
        <v>373</v>
      </c>
      <c r="AU589" s="195" t="s">
        <v>87</v>
      </c>
      <c r="AV589" s="15" t="s">
        <v>85</v>
      </c>
      <c r="AW589" s="15" t="s">
        <v>38</v>
      </c>
      <c r="AX589" s="15" t="s">
        <v>77</v>
      </c>
      <c r="AY589" s="195" t="s">
        <v>186</v>
      </c>
    </row>
    <row r="590" spans="1:65" s="13" customFormat="1">
      <c r="B590" s="178"/>
      <c r="D590" s="172" t="s">
        <v>373</v>
      </c>
      <c r="E590" s="179" t="s">
        <v>3</v>
      </c>
      <c r="F590" s="180" t="s">
        <v>1962</v>
      </c>
      <c r="H590" s="181">
        <v>30.7</v>
      </c>
      <c r="I590" s="182"/>
      <c r="L590" s="178"/>
      <c r="M590" s="183"/>
      <c r="N590" s="184"/>
      <c r="O590" s="184"/>
      <c r="P590" s="184"/>
      <c r="Q590" s="184"/>
      <c r="R590" s="184"/>
      <c r="S590" s="184"/>
      <c r="T590" s="185"/>
      <c r="AT590" s="179" t="s">
        <v>373</v>
      </c>
      <c r="AU590" s="179" t="s">
        <v>87</v>
      </c>
      <c r="AV590" s="13" t="s">
        <v>87</v>
      </c>
      <c r="AW590" s="13" t="s">
        <v>38</v>
      </c>
      <c r="AX590" s="13" t="s">
        <v>77</v>
      </c>
      <c r="AY590" s="179" t="s">
        <v>186</v>
      </c>
    </row>
    <row r="591" spans="1:65" s="13" customFormat="1">
      <c r="B591" s="178"/>
      <c r="D591" s="172" t="s">
        <v>373</v>
      </c>
      <c r="E591" s="179" t="s">
        <v>3</v>
      </c>
      <c r="F591" s="180" t="s">
        <v>1963</v>
      </c>
      <c r="H591" s="181">
        <v>74.766999999999996</v>
      </c>
      <c r="I591" s="182"/>
      <c r="L591" s="178"/>
      <c r="M591" s="183"/>
      <c r="N591" s="184"/>
      <c r="O591" s="184"/>
      <c r="P591" s="184"/>
      <c r="Q591" s="184"/>
      <c r="R591" s="184"/>
      <c r="S591" s="184"/>
      <c r="T591" s="185"/>
      <c r="AT591" s="179" t="s">
        <v>373</v>
      </c>
      <c r="AU591" s="179" t="s">
        <v>87</v>
      </c>
      <c r="AV591" s="13" t="s">
        <v>87</v>
      </c>
      <c r="AW591" s="13" t="s">
        <v>38</v>
      </c>
      <c r="AX591" s="13" t="s">
        <v>77</v>
      </c>
      <c r="AY591" s="179" t="s">
        <v>186</v>
      </c>
    </row>
    <row r="592" spans="1:65" s="13" customFormat="1">
      <c r="B592" s="178"/>
      <c r="D592" s="172" t="s">
        <v>373</v>
      </c>
      <c r="E592" s="179" t="s">
        <v>3</v>
      </c>
      <c r="F592" s="180" t="s">
        <v>1964</v>
      </c>
      <c r="H592" s="181">
        <v>13.2</v>
      </c>
      <c r="I592" s="182"/>
      <c r="L592" s="178"/>
      <c r="M592" s="183"/>
      <c r="N592" s="184"/>
      <c r="O592" s="184"/>
      <c r="P592" s="184"/>
      <c r="Q592" s="184"/>
      <c r="R592" s="184"/>
      <c r="S592" s="184"/>
      <c r="T592" s="185"/>
      <c r="AT592" s="179" t="s">
        <v>373</v>
      </c>
      <c r="AU592" s="179" t="s">
        <v>87</v>
      </c>
      <c r="AV592" s="13" t="s">
        <v>87</v>
      </c>
      <c r="AW592" s="13" t="s">
        <v>38</v>
      </c>
      <c r="AX592" s="13" t="s">
        <v>77</v>
      </c>
      <c r="AY592" s="179" t="s">
        <v>186</v>
      </c>
    </row>
    <row r="593" spans="2:51" s="13" customFormat="1">
      <c r="B593" s="178"/>
      <c r="D593" s="172" t="s">
        <v>373</v>
      </c>
      <c r="E593" s="179" t="s">
        <v>3</v>
      </c>
      <c r="F593" s="180" t="s">
        <v>1965</v>
      </c>
      <c r="H593" s="181">
        <v>-32.4</v>
      </c>
      <c r="I593" s="182"/>
      <c r="L593" s="178"/>
      <c r="M593" s="183"/>
      <c r="N593" s="184"/>
      <c r="O593" s="184"/>
      <c r="P593" s="184"/>
      <c r="Q593" s="184"/>
      <c r="R593" s="184"/>
      <c r="S593" s="184"/>
      <c r="T593" s="185"/>
      <c r="AT593" s="179" t="s">
        <v>373</v>
      </c>
      <c r="AU593" s="179" t="s">
        <v>87</v>
      </c>
      <c r="AV593" s="13" t="s">
        <v>87</v>
      </c>
      <c r="AW593" s="13" t="s">
        <v>38</v>
      </c>
      <c r="AX593" s="13" t="s">
        <v>77</v>
      </c>
      <c r="AY593" s="179" t="s">
        <v>186</v>
      </c>
    </row>
    <row r="594" spans="2:51" s="13" customFormat="1">
      <c r="B594" s="178"/>
      <c r="D594" s="172" t="s">
        <v>373</v>
      </c>
      <c r="E594" s="179" t="s">
        <v>3</v>
      </c>
      <c r="F594" s="180" t="s">
        <v>1966</v>
      </c>
      <c r="H594" s="181">
        <v>-8.64</v>
      </c>
      <c r="I594" s="182"/>
      <c r="L594" s="178"/>
      <c r="M594" s="183"/>
      <c r="N594" s="184"/>
      <c r="O594" s="184"/>
      <c r="P594" s="184"/>
      <c r="Q594" s="184"/>
      <c r="R594" s="184"/>
      <c r="S594" s="184"/>
      <c r="T594" s="185"/>
      <c r="AT594" s="179" t="s">
        <v>373</v>
      </c>
      <c r="AU594" s="179" t="s">
        <v>87</v>
      </c>
      <c r="AV594" s="13" t="s">
        <v>87</v>
      </c>
      <c r="AW594" s="13" t="s">
        <v>38</v>
      </c>
      <c r="AX594" s="13" t="s">
        <v>77</v>
      </c>
      <c r="AY594" s="179" t="s">
        <v>186</v>
      </c>
    </row>
    <row r="595" spans="2:51" s="15" customFormat="1">
      <c r="B595" s="194"/>
      <c r="D595" s="172" t="s">
        <v>373</v>
      </c>
      <c r="E595" s="195" t="s">
        <v>3</v>
      </c>
      <c r="F595" s="196" t="s">
        <v>1832</v>
      </c>
      <c r="H595" s="195" t="s">
        <v>3</v>
      </c>
      <c r="I595" s="197"/>
      <c r="L595" s="194"/>
      <c r="M595" s="198"/>
      <c r="N595" s="199"/>
      <c r="O595" s="199"/>
      <c r="P595" s="199"/>
      <c r="Q595" s="199"/>
      <c r="R595" s="199"/>
      <c r="S595" s="199"/>
      <c r="T595" s="200"/>
      <c r="AT595" s="195" t="s">
        <v>373</v>
      </c>
      <c r="AU595" s="195" t="s">
        <v>87</v>
      </c>
      <c r="AV595" s="15" t="s">
        <v>85</v>
      </c>
      <c r="AW595" s="15" t="s">
        <v>38</v>
      </c>
      <c r="AX595" s="15" t="s">
        <v>77</v>
      </c>
      <c r="AY595" s="195" t="s">
        <v>186</v>
      </c>
    </row>
    <row r="596" spans="2:51" s="13" customFormat="1">
      <c r="B596" s="178"/>
      <c r="D596" s="172" t="s">
        <v>373</v>
      </c>
      <c r="E596" s="179" t="s">
        <v>3</v>
      </c>
      <c r="F596" s="180" t="s">
        <v>1967</v>
      </c>
      <c r="H596" s="181">
        <v>45.326000000000001</v>
      </c>
      <c r="I596" s="182"/>
      <c r="L596" s="178"/>
      <c r="M596" s="183"/>
      <c r="N596" s="184"/>
      <c r="O596" s="184"/>
      <c r="P596" s="184"/>
      <c r="Q596" s="184"/>
      <c r="R596" s="184"/>
      <c r="S596" s="184"/>
      <c r="T596" s="185"/>
      <c r="AT596" s="179" t="s">
        <v>373</v>
      </c>
      <c r="AU596" s="179" t="s">
        <v>87</v>
      </c>
      <c r="AV596" s="13" t="s">
        <v>87</v>
      </c>
      <c r="AW596" s="13" t="s">
        <v>38</v>
      </c>
      <c r="AX596" s="13" t="s">
        <v>77</v>
      </c>
      <c r="AY596" s="179" t="s">
        <v>186</v>
      </c>
    </row>
    <row r="597" spans="2:51" s="13" customFormat="1">
      <c r="B597" s="178"/>
      <c r="D597" s="172" t="s">
        <v>373</v>
      </c>
      <c r="E597" s="179" t="s">
        <v>3</v>
      </c>
      <c r="F597" s="180" t="s">
        <v>1968</v>
      </c>
      <c r="H597" s="181">
        <v>-19.89</v>
      </c>
      <c r="I597" s="182"/>
      <c r="L597" s="178"/>
      <c r="M597" s="183"/>
      <c r="N597" s="184"/>
      <c r="O597" s="184"/>
      <c r="P597" s="184"/>
      <c r="Q597" s="184"/>
      <c r="R597" s="184"/>
      <c r="S597" s="184"/>
      <c r="T597" s="185"/>
      <c r="AT597" s="179" t="s">
        <v>373</v>
      </c>
      <c r="AU597" s="179" t="s">
        <v>87</v>
      </c>
      <c r="AV597" s="13" t="s">
        <v>87</v>
      </c>
      <c r="AW597" s="13" t="s">
        <v>38</v>
      </c>
      <c r="AX597" s="13" t="s">
        <v>77</v>
      </c>
      <c r="AY597" s="179" t="s">
        <v>186</v>
      </c>
    </row>
    <row r="598" spans="2:51" s="13" customFormat="1">
      <c r="B598" s="178"/>
      <c r="D598" s="172" t="s">
        <v>373</v>
      </c>
      <c r="E598" s="179" t="s">
        <v>3</v>
      </c>
      <c r="F598" s="180" t="s">
        <v>1969</v>
      </c>
      <c r="H598" s="181">
        <v>-1.02</v>
      </c>
      <c r="I598" s="182"/>
      <c r="L598" s="178"/>
      <c r="M598" s="183"/>
      <c r="N598" s="184"/>
      <c r="O598" s="184"/>
      <c r="P598" s="184"/>
      <c r="Q598" s="184"/>
      <c r="R598" s="184"/>
      <c r="S598" s="184"/>
      <c r="T598" s="185"/>
      <c r="AT598" s="179" t="s">
        <v>373</v>
      </c>
      <c r="AU598" s="179" t="s">
        <v>87</v>
      </c>
      <c r="AV598" s="13" t="s">
        <v>87</v>
      </c>
      <c r="AW598" s="13" t="s">
        <v>38</v>
      </c>
      <c r="AX598" s="13" t="s">
        <v>77</v>
      </c>
      <c r="AY598" s="179" t="s">
        <v>186</v>
      </c>
    </row>
    <row r="599" spans="2:51" s="15" customFormat="1">
      <c r="B599" s="194"/>
      <c r="D599" s="172" t="s">
        <v>373</v>
      </c>
      <c r="E599" s="195" t="s">
        <v>3</v>
      </c>
      <c r="F599" s="196" t="s">
        <v>1827</v>
      </c>
      <c r="H599" s="195" t="s">
        <v>3</v>
      </c>
      <c r="I599" s="197"/>
      <c r="L599" s="194"/>
      <c r="M599" s="198"/>
      <c r="N599" s="199"/>
      <c r="O599" s="199"/>
      <c r="P599" s="199"/>
      <c r="Q599" s="199"/>
      <c r="R599" s="199"/>
      <c r="S599" s="199"/>
      <c r="T599" s="200"/>
      <c r="AT599" s="195" t="s">
        <v>373</v>
      </c>
      <c r="AU599" s="195" t="s">
        <v>87</v>
      </c>
      <c r="AV599" s="15" t="s">
        <v>85</v>
      </c>
      <c r="AW599" s="15" t="s">
        <v>38</v>
      </c>
      <c r="AX599" s="15" t="s">
        <v>77</v>
      </c>
      <c r="AY599" s="195" t="s">
        <v>186</v>
      </c>
    </row>
    <row r="600" spans="2:51" s="15" customFormat="1">
      <c r="B600" s="194"/>
      <c r="D600" s="172" t="s">
        <v>373</v>
      </c>
      <c r="E600" s="195" t="s">
        <v>3</v>
      </c>
      <c r="F600" s="196" t="s">
        <v>381</v>
      </c>
      <c r="H600" s="195" t="s">
        <v>3</v>
      </c>
      <c r="I600" s="197"/>
      <c r="L600" s="194"/>
      <c r="M600" s="198"/>
      <c r="N600" s="199"/>
      <c r="O600" s="199"/>
      <c r="P600" s="199"/>
      <c r="Q600" s="199"/>
      <c r="R600" s="199"/>
      <c r="S600" s="199"/>
      <c r="T600" s="200"/>
      <c r="AT600" s="195" t="s">
        <v>373</v>
      </c>
      <c r="AU600" s="195" t="s">
        <v>87</v>
      </c>
      <c r="AV600" s="15" t="s">
        <v>85</v>
      </c>
      <c r="AW600" s="15" t="s">
        <v>38</v>
      </c>
      <c r="AX600" s="15" t="s">
        <v>77</v>
      </c>
      <c r="AY600" s="195" t="s">
        <v>186</v>
      </c>
    </row>
    <row r="601" spans="2:51" s="13" customFormat="1">
      <c r="B601" s="178"/>
      <c r="D601" s="172" t="s">
        <v>373</v>
      </c>
      <c r="E601" s="179" t="s">
        <v>3</v>
      </c>
      <c r="F601" s="180" t="s">
        <v>1970</v>
      </c>
      <c r="H601" s="181">
        <v>37.558</v>
      </c>
      <c r="I601" s="182"/>
      <c r="L601" s="178"/>
      <c r="M601" s="183"/>
      <c r="N601" s="184"/>
      <c r="O601" s="184"/>
      <c r="P601" s="184"/>
      <c r="Q601" s="184"/>
      <c r="R601" s="184"/>
      <c r="S601" s="184"/>
      <c r="T601" s="185"/>
      <c r="AT601" s="179" t="s">
        <v>373</v>
      </c>
      <c r="AU601" s="179" t="s">
        <v>87</v>
      </c>
      <c r="AV601" s="13" t="s">
        <v>87</v>
      </c>
      <c r="AW601" s="13" t="s">
        <v>38</v>
      </c>
      <c r="AX601" s="13" t="s">
        <v>77</v>
      </c>
      <c r="AY601" s="179" t="s">
        <v>186</v>
      </c>
    </row>
    <row r="602" spans="2:51" s="13" customFormat="1">
      <c r="B602" s="178"/>
      <c r="D602" s="172" t="s">
        <v>373</v>
      </c>
      <c r="E602" s="179" t="s">
        <v>3</v>
      </c>
      <c r="F602" s="180" t="s">
        <v>1971</v>
      </c>
      <c r="H602" s="181">
        <v>2.64</v>
      </c>
      <c r="I602" s="182"/>
      <c r="L602" s="178"/>
      <c r="M602" s="183"/>
      <c r="N602" s="184"/>
      <c r="O602" s="184"/>
      <c r="P602" s="184"/>
      <c r="Q602" s="184"/>
      <c r="R602" s="184"/>
      <c r="S602" s="184"/>
      <c r="T602" s="185"/>
      <c r="AT602" s="179" t="s">
        <v>373</v>
      </c>
      <c r="AU602" s="179" t="s">
        <v>87</v>
      </c>
      <c r="AV602" s="13" t="s">
        <v>87</v>
      </c>
      <c r="AW602" s="13" t="s">
        <v>38</v>
      </c>
      <c r="AX602" s="13" t="s">
        <v>77</v>
      </c>
      <c r="AY602" s="179" t="s">
        <v>186</v>
      </c>
    </row>
    <row r="603" spans="2:51" s="13" customFormat="1">
      <c r="B603" s="178"/>
      <c r="D603" s="172" t="s">
        <v>373</v>
      </c>
      <c r="E603" s="179" t="s">
        <v>3</v>
      </c>
      <c r="F603" s="180" t="s">
        <v>1972</v>
      </c>
      <c r="H603" s="181">
        <v>10.55</v>
      </c>
      <c r="I603" s="182"/>
      <c r="L603" s="178"/>
      <c r="M603" s="183"/>
      <c r="N603" s="184"/>
      <c r="O603" s="184"/>
      <c r="P603" s="184"/>
      <c r="Q603" s="184"/>
      <c r="R603" s="184"/>
      <c r="S603" s="184"/>
      <c r="T603" s="185"/>
      <c r="AT603" s="179" t="s">
        <v>373</v>
      </c>
      <c r="AU603" s="179" t="s">
        <v>87</v>
      </c>
      <c r="AV603" s="13" t="s">
        <v>87</v>
      </c>
      <c r="AW603" s="13" t="s">
        <v>38</v>
      </c>
      <c r="AX603" s="13" t="s">
        <v>77</v>
      </c>
      <c r="AY603" s="179" t="s">
        <v>186</v>
      </c>
    </row>
    <row r="604" spans="2:51" s="13" customFormat="1">
      <c r="B604" s="178"/>
      <c r="D604" s="172" t="s">
        <v>373</v>
      </c>
      <c r="E604" s="179" t="s">
        <v>3</v>
      </c>
      <c r="F604" s="180" t="s">
        <v>1973</v>
      </c>
      <c r="H604" s="181">
        <v>0.76800000000000002</v>
      </c>
      <c r="I604" s="182"/>
      <c r="L604" s="178"/>
      <c r="M604" s="183"/>
      <c r="N604" s="184"/>
      <c r="O604" s="184"/>
      <c r="P604" s="184"/>
      <c r="Q604" s="184"/>
      <c r="R604" s="184"/>
      <c r="S604" s="184"/>
      <c r="T604" s="185"/>
      <c r="AT604" s="179" t="s">
        <v>373</v>
      </c>
      <c r="AU604" s="179" t="s">
        <v>87</v>
      </c>
      <c r="AV604" s="13" t="s">
        <v>87</v>
      </c>
      <c r="AW604" s="13" t="s">
        <v>38</v>
      </c>
      <c r="AX604" s="13" t="s">
        <v>77</v>
      </c>
      <c r="AY604" s="179" t="s">
        <v>186</v>
      </c>
    </row>
    <row r="605" spans="2:51" s="13" customFormat="1">
      <c r="B605" s="178"/>
      <c r="D605" s="172" t="s">
        <v>373</v>
      </c>
      <c r="E605" s="179" t="s">
        <v>3</v>
      </c>
      <c r="F605" s="180" t="s">
        <v>1974</v>
      </c>
      <c r="H605" s="181">
        <v>11.04</v>
      </c>
      <c r="I605" s="182"/>
      <c r="L605" s="178"/>
      <c r="M605" s="183"/>
      <c r="N605" s="184"/>
      <c r="O605" s="184"/>
      <c r="P605" s="184"/>
      <c r="Q605" s="184"/>
      <c r="R605" s="184"/>
      <c r="S605" s="184"/>
      <c r="T605" s="185"/>
      <c r="AT605" s="179" t="s">
        <v>373</v>
      </c>
      <c r="AU605" s="179" t="s">
        <v>87</v>
      </c>
      <c r="AV605" s="13" t="s">
        <v>87</v>
      </c>
      <c r="AW605" s="13" t="s">
        <v>38</v>
      </c>
      <c r="AX605" s="13" t="s">
        <v>77</v>
      </c>
      <c r="AY605" s="179" t="s">
        <v>186</v>
      </c>
    </row>
    <row r="606" spans="2:51" s="13" customFormat="1">
      <c r="B606" s="178"/>
      <c r="D606" s="172" t="s">
        <v>373</v>
      </c>
      <c r="E606" s="179" t="s">
        <v>3</v>
      </c>
      <c r="F606" s="180" t="s">
        <v>1975</v>
      </c>
      <c r="H606" s="181">
        <v>1.52</v>
      </c>
      <c r="I606" s="182"/>
      <c r="L606" s="178"/>
      <c r="M606" s="183"/>
      <c r="N606" s="184"/>
      <c r="O606" s="184"/>
      <c r="P606" s="184"/>
      <c r="Q606" s="184"/>
      <c r="R606" s="184"/>
      <c r="S606" s="184"/>
      <c r="T606" s="185"/>
      <c r="AT606" s="179" t="s">
        <v>373</v>
      </c>
      <c r="AU606" s="179" t="s">
        <v>87</v>
      </c>
      <c r="AV606" s="13" t="s">
        <v>87</v>
      </c>
      <c r="AW606" s="13" t="s">
        <v>38</v>
      </c>
      <c r="AX606" s="13" t="s">
        <v>77</v>
      </c>
      <c r="AY606" s="179" t="s">
        <v>186</v>
      </c>
    </row>
    <row r="607" spans="2:51" s="13" customFormat="1">
      <c r="B607" s="178"/>
      <c r="D607" s="172" t="s">
        <v>373</v>
      </c>
      <c r="E607" s="179" t="s">
        <v>3</v>
      </c>
      <c r="F607" s="180" t="s">
        <v>1976</v>
      </c>
      <c r="H607" s="181">
        <v>1.1599999999999999</v>
      </c>
      <c r="I607" s="182"/>
      <c r="L607" s="178"/>
      <c r="M607" s="183"/>
      <c r="N607" s="184"/>
      <c r="O607" s="184"/>
      <c r="P607" s="184"/>
      <c r="Q607" s="184"/>
      <c r="R607" s="184"/>
      <c r="S607" s="184"/>
      <c r="T607" s="185"/>
      <c r="AT607" s="179" t="s">
        <v>373</v>
      </c>
      <c r="AU607" s="179" t="s">
        <v>87</v>
      </c>
      <c r="AV607" s="13" t="s">
        <v>87</v>
      </c>
      <c r="AW607" s="13" t="s">
        <v>38</v>
      </c>
      <c r="AX607" s="13" t="s">
        <v>77</v>
      </c>
      <c r="AY607" s="179" t="s">
        <v>186</v>
      </c>
    </row>
    <row r="608" spans="2:51" s="13" customFormat="1">
      <c r="B608" s="178"/>
      <c r="D608" s="172" t="s">
        <v>373</v>
      </c>
      <c r="E608" s="179" t="s">
        <v>3</v>
      </c>
      <c r="F608" s="180" t="s">
        <v>1977</v>
      </c>
      <c r="H608" s="181">
        <v>-23.76</v>
      </c>
      <c r="I608" s="182"/>
      <c r="L608" s="178"/>
      <c r="M608" s="183"/>
      <c r="N608" s="184"/>
      <c r="O608" s="184"/>
      <c r="P608" s="184"/>
      <c r="Q608" s="184"/>
      <c r="R608" s="184"/>
      <c r="S608" s="184"/>
      <c r="T608" s="185"/>
      <c r="AT608" s="179" t="s">
        <v>373</v>
      </c>
      <c r="AU608" s="179" t="s">
        <v>87</v>
      </c>
      <c r="AV608" s="13" t="s">
        <v>87</v>
      </c>
      <c r="AW608" s="13" t="s">
        <v>38</v>
      </c>
      <c r="AX608" s="13" t="s">
        <v>77</v>
      </c>
      <c r="AY608" s="179" t="s">
        <v>186</v>
      </c>
    </row>
    <row r="609" spans="2:51" s="13" customFormat="1">
      <c r="B609" s="178"/>
      <c r="D609" s="172" t="s">
        <v>373</v>
      </c>
      <c r="E609" s="179" t="s">
        <v>3</v>
      </c>
      <c r="F609" s="180" t="s">
        <v>1978</v>
      </c>
      <c r="H609" s="181">
        <v>-5.5</v>
      </c>
      <c r="I609" s="182"/>
      <c r="L609" s="178"/>
      <c r="M609" s="183"/>
      <c r="N609" s="184"/>
      <c r="O609" s="184"/>
      <c r="P609" s="184"/>
      <c r="Q609" s="184"/>
      <c r="R609" s="184"/>
      <c r="S609" s="184"/>
      <c r="T609" s="185"/>
      <c r="AT609" s="179" t="s">
        <v>373</v>
      </c>
      <c r="AU609" s="179" t="s">
        <v>87</v>
      </c>
      <c r="AV609" s="13" t="s">
        <v>87</v>
      </c>
      <c r="AW609" s="13" t="s">
        <v>38</v>
      </c>
      <c r="AX609" s="13" t="s">
        <v>77</v>
      </c>
      <c r="AY609" s="179" t="s">
        <v>186</v>
      </c>
    </row>
    <row r="610" spans="2:51" s="13" customFormat="1">
      <c r="B610" s="178"/>
      <c r="D610" s="172" t="s">
        <v>373</v>
      </c>
      <c r="E610" s="179" t="s">
        <v>3</v>
      </c>
      <c r="F610" s="180" t="s">
        <v>1979</v>
      </c>
      <c r="H610" s="181">
        <v>-5.4</v>
      </c>
      <c r="I610" s="182"/>
      <c r="L610" s="178"/>
      <c r="M610" s="183"/>
      <c r="N610" s="184"/>
      <c r="O610" s="184"/>
      <c r="P610" s="184"/>
      <c r="Q610" s="184"/>
      <c r="R610" s="184"/>
      <c r="S610" s="184"/>
      <c r="T610" s="185"/>
      <c r="AT610" s="179" t="s">
        <v>373</v>
      </c>
      <c r="AU610" s="179" t="s">
        <v>87</v>
      </c>
      <c r="AV610" s="13" t="s">
        <v>87</v>
      </c>
      <c r="AW610" s="13" t="s">
        <v>38</v>
      </c>
      <c r="AX610" s="13" t="s">
        <v>77</v>
      </c>
      <c r="AY610" s="179" t="s">
        <v>186</v>
      </c>
    </row>
    <row r="611" spans="2:51" s="15" customFormat="1">
      <c r="B611" s="194"/>
      <c r="D611" s="172" t="s">
        <v>373</v>
      </c>
      <c r="E611" s="195" t="s">
        <v>3</v>
      </c>
      <c r="F611" s="196" t="s">
        <v>1980</v>
      </c>
      <c r="H611" s="195" t="s">
        <v>3</v>
      </c>
      <c r="I611" s="197"/>
      <c r="L611" s="194"/>
      <c r="M611" s="198"/>
      <c r="N611" s="199"/>
      <c r="O611" s="199"/>
      <c r="P611" s="199"/>
      <c r="Q611" s="199"/>
      <c r="R611" s="199"/>
      <c r="S611" s="199"/>
      <c r="T611" s="200"/>
      <c r="AT611" s="195" t="s">
        <v>373</v>
      </c>
      <c r="AU611" s="195" t="s">
        <v>87</v>
      </c>
      <c r="AV611" s="15" t="s">
        <v>85</v>
      </c>
      <c r="AW611" s="15" t="s">
        <v>38</v>
      </c>
      <c r="AX611" s="15" t="s">
        <v>77</v>
      </c>
      <c r="AY611" s="195" t="s">
        <v>186</v>
      </c>
    </row>
    <row r="612" spans="2:51" s="13" customFormat="1">
      <c r="B612" s="178"/>
      <c r="D612" s="172" t="s">
        <v>373</v>
      </c>
      <c r="E612" s="179" t="s">
        <v>3</v>
      </c>
      <c r="F612" s="180" t="s">
        <v>1981</v>
      </c>
      <c r="H612" s="181">
        <v>11.25</v>
      </c>
      <c r="I612" s="182"/>
      <c r="L612" s="178"/>
      <c r="M612" s="183"/>
      <c r="N612" s="184"/>
      <c r="O612" s="184"/>
      <c r="P612" s="184"/>
      <c r="Q612" s="184"/>
      <c r="R612" s="184"/>
      <c r="S612" s="184"/>
      <c r="T612" s="185"/>
      <c r="AT612" s="179" t="s">
        <v>373</v>
      </c>
      <c r="AU612" s="179" t="s">
        <v>87</v>
      </c>
      <c r="AV612" s="13" t="s">
        <v>87</v>
      </c>
      <c r="AW612" s="13" t="s">
        <v>38</v>
      </c>
      <c r="AX612" s="13" t="s">
        <v>77</v>
      </c>
      <c r="AY612" s="179" t="s">
        <v>186</v>
      </c>
    </row>
    <row r="613" spans="2:51" s="13" customFormat="1">
      <c r="B613" s="178"/>
      <c r="D613" s="172" t="s">
        <v>373</v>
      </c>
      <c r="E613" s="179" t="s">
        <v>3</v>
      </c>
      <c r="F613" s="180" t="s">
        <v>1982</v>
      </c>
      <c r="H613" s="181">
        <v>-2.7</v>
      </c>
      <c r="I613" s="182"/>
      <c r="L613" s="178"/>
      <c r="M613" s="183"/>
      <c r="N613" s="184"/>
      <c r="O613" s="184"/>
      <c r="P613" s="184"/>
      <c r="Q613" s="184"/>
      <c r="R613" s="184"/>
      <c r="S613" s="184"/>
      <c r="T613" s="185"/>
      <c r="AT613" s="179" t="s">
        <v>373</v>
      </c>
      <c r="AU613" s="179" t="s">
        <v>87</v>
      </c>
      <c r="AV613" s="13" t="s">
        <v>87</v>
      </c>
      <c r="AW613" s="13" t="s">
        <v>38</v>
      </c>
      <c r="AX613" s="13" t="s">
        <v>77</v>
      </c>
      <c r="AY613" s="179" t="s">
        <v>186</v>
      </c>
    </row>
    <row r="614" spans="2:51" s="15" customFormat="1">
      <c r="B614" s="194"/>
      <c r="D614" s="172" t="s">
        <v>373</v>
      </c>
      <c r="E614" s="195" t="s">
        <v>3</v>
      </c>
      <c r="F614" s="196" t="s">
        <v>390</v>
      </c>
      <c r="H614" s="195" t="s">
        <v>3</v>
      </c>
      <c r="I614" s="197"/>
      <c r="L614" s="194"/>
      <c r="M614" s="198"/>
      <c r="N614" s="199"/>
      <c r="O614" s="199"/>
      <c r="P614" s="199"/>
      <c r="Q614" s="199"/>
      <c r="R614" s="199"/>
      <c r="S614" s="199"/>
      <c r="T614" s="200"/>
      <c r="AT614" s="195" t="s">
        <v>373</v>
      </c>
      <c r="AU614" s="195" t="s">
        <v>87</v>
      </c>
      <c r="AV614" s="15" t="s">
        <v>85</v>
      </c>
      <c r="AW614" s="15" t="s">
        <v>38</v>
      </c>
      <c r="AX614" s="15" t="s">
        <v>77</v>
      </c>
      <c r="AY614" s="195" t="s">
        <v>186</v>
      </c>
    </row>
    <row r="615" spans="2:51" s="13" customFormat="1">
      <c r="B615" s="178"/>
      <c r="D615" s="172" t="s">
        <v>373</v>
      </c>
      <c r="E615" s="179" t="s">
        <v>3</v>
      </c>
      <c r="F615" s="180" t="s">
        <v>1983</v>
      </c>
      <c r="H615" s="181">
        <v>2.1619999999999999</v>
      </c>
      <c r="I615" s="182"/>
      <c r="L615" s="178"/>
      <c r="M615" s="183"/>
      <c r="N615" s="184"/>
      <c r="O615" s="184"/>
      <c r="P615" s="184"/>
      <c r="Q615" s="184"/>
      <c r="R615" s="184"/>
      <c r="S615" s="184"/>
      <c r="T615" s="185"/>
      <c r="AT615" s="179" t="s">
        <v>373</v>
      </c>
      <c r="AU615" s="179" t="s">
        <v>87</v>
      </c>
      <c r="AV615" s="13" t="s">
        <v>87</v>
      </c>
      <c r="AW615" s="13" t="s">
        <v>38</v>
      </c>
      <c r="AX615" s="13" t="s">
        <v>77</v>
      </c>
      <c r="AY615" s="179" t="s">
        <v>186</v>
      </c>
    </row>
    <row r="616" spans="2:51" s="13" customFormat="1">
      <c r="B616" s="178"/>
      <c r="D616" s="172" t="s">
        <v>373</v>
      </c>
      <c r="E616" s="179" t="s">
        <v>3</v>
      </c>
      <c r="F616" s="180" t="s">
        <v>1984</v>
      </c>
      <c r="H616" s="181">
        <v>52.972999999999999</v>
      </c>
      <c r="I616" s="182"/>
      <c r="L616" s="178"/>
      <c r="M616" s="183"/>
      <c r="N616" s="184"/>
      <c r="O616" s="184"/>
      <c r="P616" s="184"/>
      <c r="Q616" s="184"/>
      <c r="R616" s="184"/>
      <c r="S616" s="184"/>
      <c r="T616" s="185"/>
      <c r="AT616" s="179" t="s">
        <v>373</v>
      </c>
      <c r="AU616" s="179" t="s">
        <v>87</v>
      </c>
      <c r="AV616" s="13" t="s">
        <v>87</v>
      </c>
      <c r="AW616" s="13" t="s">
        <v>38</v>
      </c>
      <c r="AX616" s="13" t="s">
        <v>77</v>
      </c>
      <c r="AY616" s="179" t="s">
        <v>186</v>
      </c>
    </row>
    <row r="617" spans="2:51" s="13" customFormat="1">
      <c r="B617" s="178"/>
      <c r="D617" s="172" t="s">
        <v>373</v>
      </c>
      <c r="E617" s="179" t="s">
        <v>3</v>
      </c>
      <c r="F617" s="180" t="s">
        <v>1985</v>
      </c>
      <c r="H617" s="181">
        <v>-32.4</v>
      </c>
      <c r="I617" s="182"/>
      <c r="L617" s="178"/>
      <c r="M617" s="183"/>
      <c r="N617" s="184"/>
      <c r="O617" s="184"/>
      <c r="P617" s="184"/>
      <c r="Q617" s="184"/>
      <c r="R617" s="184"/>
      <c r="S617" s="184"/>
      <c r="T617" s="185"/>
      <c r="AT617" s="179" t="s">
        <v>373</v>
      </c>
      <c r="AU617" s="179" t="s">
        <v>87</v>
      </c>
      <c r="AV617" s="13" t="s">
        <v>87</v>
      </c>
      <c r="AW617" s="13" t="s">
        <v>38</v>
      </c>
      <c r="AX617" s="13" t="s">
        <v>77</v>
      </c>
      <c r="AY617" s="179" t="s">
        <v>186</v>
      </c>
    </row>
    <row r="618" spans="2:51" s="15" customFormat="1">
      <c r="B618" s="194"/>
      <c r="D618" s="172" t="s">
        <v>373</v>
      </c>
      <c r="E618" s="195" t="s">
        <v>3</v>
      </c>
      <c r="F618" s="196" t="s">
        <v>1980</v>
      </c>
      <c r="H618" s="195" t="s">
        <v>3</v>
      </c>
      <c r="I618" s="197"/>
      <c r="L618" s="194"/>
      <c r="M618" s="198"/>
      <c r="N618" s="199"/>
      <c r="O618" s="199"/>
      <c r="P618" s="199"/>
      <c r="Q618" s="199"/>
      <c r="R618" s="199"/>
      <c r="S618" s="199"/>
      <c r="T618" s="200"/>
      <c r="AT618" s="195" t="s">
        <v>373</v>
      </c>
      <c r="AU618" s="195" t="s">
        <v>87</v>
      </c>
      <c r="AV618" s="15" t="s">
        <v>85</v>
      </c>
      <c r="AW618" s="15" t="s">
        <v>38</v>
      </c>
      <c r="AX618" s="15" t="s">
        <v>77</v>
      </c>
      <c r="AY618" s="195" t="s">
        <v>186</v>
      </c>
    </row>
    <row r="619" spans="2:51" s="13" customFormat="1">
      <c r="B619" s="178"/>
      <c r="D619" s="172" t="s">
        <v>373</v>
      </c>
      <c r="E619" s="179" t="s">
        <v>3</v>
      </c>
      <c r="F619" s="180" t="s">
        <v>1986</v>
      </c>
      <c r="H619" s="181">
        <v>32.159999999999997</v>
      </c>
      <c r="I619" s="182"/>
      <c r="L619" s="178"/>
      <c r="M619" s="183"/>
      <c r="N619" s="184"/>
      <c r="O619" s="184"/>
      <c r="P619" s="184"/>
      <c r="Q619" s="184"/>
      <c r="R619" s="184"/>
      <c r="S619" s="184"/>
      <c r="T619" s="185"/>
      <c r="AT619" s="179" t="s">
        <v>373</v>
      </c>
      <c r="AU619" s="179" t="s">
        <v>87</v>
      </c>
      <c r="AV619" s="13" t="s">
        <v>87</v>
      </c>
      <c r="AW619" s="13" t="s">
        <v>38</v>
      </c>
      <c r="AX619" s="13" t="s">
        <v>77</v>
      </c>
      <c r="AY619" s="179" t="s">
        <v>186</v>
      </c>
    </row>
    <row r="620" spans="2:51" s="13" customFormat="1">
      <c r="B620" s="178"/>
      <c r="D620" s="172" t="s">
        <v>373</v>
      </c>
      <c r="E620" s="179" t="s">
        <v>3</v>
      </c>
      <c r="F620" s="180" t="s">
        <v>1979</v>
      </c>
      <c r="H620" s="181">
        <v>-5.4</v>
      </c>
      <c r="I620" s="182"/>
      <c r="L620" s="178"/>
      <c r="M620" s="183"/>
      <c r="N620" s="184"/>
      <c r="O620" s="184"/>
      <c r="P620" s="184"/>
      <c r="Q620" s="184"/>
      <c r="R620" s="184"/>
      <c r="S620" s="184"/>
      <c r="T620" s="185"/>
      <c r="AT620" s="179" t="s">
        <v>373</v>
      </c>
      <c r="AU620" s="179" t="s">
        <v>87</v>
      </c>
      <c r="AV620" s="13" t="s">
        <v>87</v>
      </c>
      <c r="AW620" s="13" t="s">
        <v>38</v>
      </c>
      <c r="AX620" s="13" t="s">
        <v>77</v>
      </c>
      <c r="AY620" s="179" t="s">
        <v>186</v>
      </c>
    </row>
    <row r="621" spans="2:51" s="15" customFormat="1">
      <c r="B621" s="194"/>
      <c r="D621" s="172" t="s">
        <v>373</v>
      </c>
      <c r="E621" s="195" t="s">
        <v>3</v>
      </c>
      <c r="F621" s="196" t="s">
        <v>1832</v>
      </c>
      <c r="H621" s="195" t="s">
        <v>3</v>
      </c>
      <c r="I621" s="197"/>
      <c r="L621" s="194"/>
      <c r="M621" s="198"/>
      <c r="N621" s="199"/>
      <c r="O621" s="199"/>
      <c r="P621" s="199"/>
      <c r="Q621" s="199"/>
      <c r="R621" s="199"/>
      <c r="S621" s="199"/>
      <c r="T621" s="200"/>
      <c r="AT621" s="195" t="s">
        <v>373</v>
      </c>
      <c r="AU621" s="195" t="s">
        <v>87</v>
      </c>
      <c r="AV621" s="15" t="s">
        <v>85</v>
      </c>
      <c r="AW621" s="15" t="s">
        <v>38</v>
      </c>
      <c r="AX621" s="15" t="s">
        <v>77</v>
      </c>
      <c r="AY621" s="195" t="s">
        <v>186</v>
      </c>
    </row>
    <row r="622" spans="2:51" s="13" customFormat="1">
      <c r="B622" s="178"/>
      <c r="D622" s="172" t="s">
        <v>373</v>
      </c>
      <c r="E622" s="179" t="s">
        <v>3</v>
      </c>
      <c r="F622" s="180" t="s">
        <v>1987</v>
      </c>
      <c r="H622" s="181">
        <v>3.1920000000000002</v>
      </c>
      <c r="I622" s="182"/>
      <c r="L622" s="178"/>
      <c r="M622" s="183"/>
      <c r="N622" s="184"/>
      <c r="O622" s="184"/>
      <c r="P622" s="184"/>
      <c r="Q622" s="184"/>
      <c r="R622" s="184"/>
      <c r="S622" s="184"/>
      <c r="T622" s="185"/>
      <c r="AT622" s="179" t="s">
        <v>373</v>
      </c>
      <c r="AU622" s="179" t="s">
        <v>87</v>
      </c>
      <c r="AV622" s="13" t="s">
        <v>87</v>
      </c>
      <c r="AW622" s="13" t="s">
        <v>38</v>
      </c>
      <c r="AX622" s="13" t="s">
        <v>77</v>
      </c>
      <c r="AY622" s="179" t="s">
        <v>186</v>
      </c>
    </row>
    <row r="623" spans="2:51" s="13" customFormat="1">
      <c r="B623" s="178"/>
      <c r="D623" s="172" t="s">
        <v>373</v>
      </c>
      <c r="E623" s="179" t="s">
        <v>3</v>
      </c>
      <c r="F623" s="180" t="s">
        <v>1988</v>
      </c>
      <c r="H623" s="181">
        <v>-1.56</v>
      </c>
      <c r="I623" s="182"/>
      <c r="L623" s="178"/>
      <c r="M623" s="183"/>
      <c r="N623" s="184"/>
      <c r="O623" s="184"/>
      <c r="P623" s="184"/>
      <c r="Q623" s="184"/>
      <c r="R623" s="184"/>
      <c r="S623" s="184"/>
      <c r="T623" s="185"/>
      <c r="AT623" s="179" t="s">
        <v>373</v>
      </c>
      <c r="AU623" s="179" t="s">
        <v>87</v>
      </c>
      <c r="AV623" s="13" t="s">
        <v>87</v>
      </c>
      <c r="AW623" s="13" t="s">
        <v>38</v>
      </c>
      <c r="AX623" s="13" t="s">
        <v>77</v>
      </c>
      <c r="AY623" s="179" t="s">
        <v>186</v>
      </c>
    </row>
    <row r="624" spans="2:51" s="14" customFormat="1">
      <c r="B624" s="186"/>
      <c r="D624" s="172" t="s">
        <v>373</v>
      </c>
      <c r="E624" s="187" t="s">
        <v>3</v>
      </c>
      <c r="F624" s="188" t="s">
        <v>375</v>
      </c>
      <c r="H624" s="189">
        <v>1586.1030000000001</v>
      </c>
      <c r="I624" s="190"/>
      <c r="L624" s="186"/>
      <c r="M624" s="191"/>
      <c r="N624" s="192"/>
      <c r="O624" s="192"/>
      <c r="P624" s="192"/>
      <c r="Q624" s="192"/>
      <c r="R624" s="192"/>
      <c r="S624" s="192"/>
      <c r="T624" s="193"/>
      <c r="AT624" s="187" t="s">
        <v>373</v>
      </c>
      <c r="AU624" s="187" t="s">
        <v>87</v>
      </c>
      <c r="AV624" s="14" t="s">
        <v>200</v>
      </c>
      <c r="AW624" s="14" t="s">
        <v>38</v>
      </c>
      <c r="AX624" s="14" t="s">
        <v>85</v>
      </c>
      <c r="AY624" s="187" t="s">
        <v>186</v>
      </c>
    </row>
    <row r="625" spans="1:65" s="2" customFormat="1" ht="23.45" customHeight="1">
      <c r="A625" s="36"/>
      <c r="B625" s="147"/>
      <c r="C625" s="148" t="s">
        <v>778</v>
      </c>
      <c r="D625" s="148" t="s">
        <v>189</v>
      </c>
      <c r="E625" s="149" t="s">
        <v>1989</v>
      </c>
      <c r="F625" s="150" t="s">
        <v>1990</v>
      </c>
      <c r="G625" s="151" t="s">
        <v>370</v>
      </c>
      <c r="H625" s="152">
        <v>67.545000000000002</v>
      </c>
      <c r="I625" s="153"/>
      <c r="J625" s="154">
        <f>ROUND(I625*H625,2)</f>
        <v>0</v>
      </c>
      <c r="K625" s="155"/>
      <c r="L625" s="37"/>
      <c r="M625" s="163" t="s">
        <v>3</v>
      </c>
      <c r="N625" s="164" t="s">
        <v>48</v>
      </c>
      <c r="O625" s="57"/>
      <c r="P625" s="165">
        <f>O625*H625</f>
        <v>0</v>
      </c>
      <c r="Q625" s="165">
        <v>3.0450000000000001E-2</v>
      </c>
      <c r="R625" s="165">
        <f>Q625*H625</f>
        <v>2.0567452500000001</v>
      </c>
      <c r="S625" s="165">
        <v>0</v>
      </c>
      <c r="T625" s="166">
        <f>S625*H625</f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161" t="s">
        <v>200</v>
      </c>
      <c r="AT625" s="161" t="s">
        <v>189</v>
      </c>
      <c r="AU625" s="161" t="s">
        <v>87</v>
      </c>
      <c r="AY625" s="20" t="s">
        <v>186</v>
      </c>
      <c r="BE625" s="162">
        <f>IF(N625="základní",J625,0)</f>
        <v>0</v>
      </c>
      <c r="BF625" s="162">
        <f>IF(N625="snížená",J625,0)</f>
        <v>0</v>
      </c>
      <c r="BG625" s="162">
        <f>IF(N625="zákl. přenesená",J625,0)</f>
        <v>0</v>
      </c>
      <c r="BH625" s="162">
        <f>IF(N625="sníž. přenesená",J625,0)</f>
        <v>0</v>
      </c>
      <c r="BI625" s="162">
        <f>IF(N625="nulová",J625,0)</f>
        <v>0</v>
      </c>
      <c r="BJ625" s="20" t="s">
        <v>85</v>
      </c>
      <c r="BK625" s="162">
        <f>ROUND(I625*H625,2)</f>
        <v>0</v>
      </c>
      <c r="BL625" s="20" t="s">
        <v>200</v>
      </c>
      <c r="BM625" s="161" t="s">
        <v>3695</v>
      </c>
    </row>
    <row r="626" spans="1:65" s="15" customFormat="1">
      <c r="B626" s="194"/>
      <c r="D626" s="172" t="s">
        <v>373</v>
      </c>
      <c r="E626" s="195" t="s">
        <v>3</v>
      </c>
      <c r="F626" s="196" t="s">
        <v>3696</v>
      </c>
      <c r="H626" s="195" t="s">
        <v>3</v>
      </c>
      <c r="I626" s="197"/>
      <c r="L626" s="194"/>
      <c r="M626" s="198"/>
      <c r="N626" s="199"/>
      <c r="O626" s="199"/>
      <c r="P626" s="199"/>
      <c r="Q626" s="199"/>
      <c r="R626" s="199"/>
      <c r="S626" s="199"/>
      <c r="T626" s="200"/>
      <c r="AT626" s="195" t="s">
        <v>373</v>
      </c>
      <c r="AU626" s="195" t="s">
        <v>87</v>
      </c>
      <c r="AV626" s="15" t="s">
        <v>85</v>
      </c>
      <c r="AW626" s="15" t="s">
        <v>38</v>
      </c>
      <c r="AX626" s="15" t="s">
        <v>77</v>
      </c>
      <c r="AY626" s="195" t="s">
        <v>186</v>
      </c>
    </row>
    <row r="627" spans="1:65" s="15" customFormat="1">
      <c r="B627" s="194"/>
      <c r="D627" s="172" t="s">
        <v>373</v>
      </c>
      <c r="E627" s="195" t="s">
        <v>3</v>
      </c>
      <c r="F627" s="196" t="s">
        <v>381</v>
      </c>
      <c r="H627" s="195" t="s">
        <v>3</v>
      </c>
      <c r="I627" s="197"/>
      <c r="L627" s="194"/>
      <c r="M627" s="198"/>
      <c r="N627" s="199"/>
      <c r="O627" s="199"/>
      <c r="P627" s="199"/>
      <c r="Q627" s="199"/>
      <c r="R627" s="199"/>
      <c r="S627" s="199"/>
      <c r="T627" s="200"/>
      <c r="AT627" s="195" t="s">
        <v>373</v>
      </c>
      <c r="AU627" s="195" t="s">
        <v>87</v>
      </c>
      <c r="AV627" s="15" t="s">
        <v>85</v>
      </c>
      <c r="AW627" s="15" t="s">
        <v>38</v>
      </c>
      <c r="AX627" s="15" t="s">
        <v>77</v>
      </c>
      <c r="AY627" s="195" t="s">
        <v>186</v>
      </c>
    </row>
    <row r="628" spans="1:65" s="15" customFormat="1">
      <c r="B628" s="194"/>
      <c r="D628" s="172" t="s">
        <v>373</v>
      </c>
      <c r="E628" s="195" t="s">
        <v>3</v>
      </c>
      <c r="F628" s="196" t="s">
        <v>400</v>
      </c>
      <c r="H628" s="195" t="s">
        <v>3</v>
      </c>
      <c r="I628" s="197"/>
      <c r="L628" s="194"/>
      <c r="M628" s="198"/>
      <c r="N628" s="199"/>
      <c r="O628" s="199"/>
      <c r="P628" s="199"/>
      <c r="Q628" s="199"/>
      <c r="R628" s="199"/>
      <c r="S628" s="199"/>
      <c r="T628" s="200"/>
      <c r="AT628" s="195" t="s">
        <v>373</v>
      </c>
      <c r="AU628" s="195" t="s">
        <v>87</v>
      </c>
      <c r="AV628" s="15" t="s">
        <v>85</v>
      </c>
      <c r="AW628" s="15" t="s">
        <v>38</v>
      </c>
      <c r="AX628" s="15" t="s">
        <v>77</v>
      </c>
      <c r="AY628" s="195" t="s">
        <v>186</v>
      </c>
    </row>
    <row r="629" spans="1:65" s="13" customFormat="1">
      <c r="B629" s="178"/>
      <c r="D629" s="172" t="s">
        <v>373</v>
      </c>
      <c r="E629" s="179" t="s">
        <v>3</v>
      </c>
      <c r="F629" s="180" t="s">
        <v>3697</v>
      </c>
      <c r="H629" s="181">
        <v>14.196</v>
      </c>
      <c r="I629" s="182"/>
      <c r="L629" s="178"/>
      <c r="M629" s="183"/>
      <c r="N629" s="184"/>
      <c r="O629" s="184"/>
      <c r="P629" s="184"/>
      <c r="Q629" s="184"/>
      <c r="R629" s="184"/>
      <c r="S629" s="184"/>
      <c r="T629" s="185"/>
      <c r="AT629" s="179" t="s">
        <v>373</v>
      </c>
      <c r="AU629" s="179" t="s">
        <v>87</v>
      </c>
      <c r="AV629" s="13" t="s">
        <v>87</v>
      </c>
      <c r="AW629" s="13" t="s">
        <v>38</v>
      </c>
      <c r="AX629" s="13" t="s">
        <v>77</v>
      </c>
      <c r="AY629" s="179" t="s">
        <v>186</v>
      </c>
    </row>
    <row r="630" spans="1:65" s="15" customFormat="1">
      <c r="B630" s="194"/>
      <c r="D630" s="172" t="s">
        <v>373</v>
      </c>
      <c r="E630" s="195" t="s">
        <v>3</v>
      </c>
      <c r="F630" s="196" t="s">
        <v>3696</v>
      </c>
      <c r="H630" s="195" t="s">
        <v>3</v>
      </c>
      <c r="I630" s="197"/>
      <c r="L630" s="194"/>
      <c r="M630" s="198"/>
      <c r="N630" s="199"/>
      <c r="O630" s="199"/>
      <c r="P630" s="199"/>
      <c r="Q630" s="199"/>
      <c r="R630" s="199"/>
      <c r="S630" s="199"/>
      <c r="T630" s="200"/>
      <c r="AT630" s="195" t="s">
        <v>373</v>
      </c>
      <c r="AU630" s="195" t="s">
        <v>87</v>
      </c>
      <c r="AV630" s="15" t="s">
        <v>85</v>
      </c>
      <c r="AW630" s="15" t="s">
        <v>38</v>
      </c>
      <c r="AX630" s="15" t="s">
        <v>77</v>
      </c>
      <c r="AY630" s="195" t="s">
        <v>186</v>
      </c>
    </row>
    <row r="631" spans="1:65" s="15" customFormat="1">
      <c r="B631" s="194"/>
      <c r="D631" s="172" t="s">
        <v>373</v>
      </c>
      <c r="E631" s="195" t="s">
        <v>3</v>
      </c>
      <c r="F631" s="196" t="s">
        <v>390</v>
      </c>
      <c r="H631" s="195" t="s">
        <v>3</v>
      </c>
      <c r="I631" s="197"/>
      <c r="L631" s="194"/>
      <c r="M631" s="198"/>
      <c r="N631" s="199"/>
      <c r="O631" s="199"/>
      <c r="P631" s="199"/>
      <c r="Q631" s="199"/>
      <c r="R631" s="199"/>
      <c r="S631" s="199"/>
      <c r="T631" s="200"/>
      <c r="AT631" s="195" t="s">
        <v>373</v>
      </c>
      <c r="AU631" s="195" t="s">
        <v>87</v>
      </c>
      <c r="AV631" s="15" t="s">
        <v>85</v>
      </c>
      <c r="AW631" s="15" t="s">
        <v>38</v>
      </c>
      <c r="AX631" s="15" t="s">
        <v>77</v>
      </c>
      <c r="AY631" s="195" t="s">
        <v>186</v>
      </c>
    </row>
    <row r="632" spans="1:65" s="15" customFormat="1">
      <c r="B632" s="194"/>
      <c r="D632" s="172" t="s">
        <v>373</v>
      </c>
      <c r="E632" s="195" t="s">
        <v>3</v>
      </c>
      <c r="F632" s="196" t="s">
        <v>400</v>
      </c>
      <c r="H632" s="195" t="s">
        <v>3</v>
      </c>
      <c r="I632" s="197"/>
      <c r="L632" s="194"/>
      <c r="M632" s="198"/>
      <c r="N632" s="199"/>
      <c r="O632" s="199"/>
      <c r="P632" s="199"/>
      <c r="Q632" s="199"/>
      <c r="R632" s="199"/>
      <c r="S632" s="199"/>
      <c r="T632" s="200"/>
      <c r="AT632" s="195" t="s">
        <v>373</v>
      </c>
      <c r="AU632" s="195" t="s">
        <v>87</v>
      </c>
      <c r="AV632" s="15" t="s">
        <v>85</v>
      </c>
      <c r="AW632" s="15" t="s">
        <v>38</v>
      </c>
      <c r="AX632" s="15" t="s">
        <v>77</v>
      </c>
      <c r="AY632" s="195" t="s">
        <v>186</v>
      </c>
    </row>
    <row r="633" spans="1:65" s="13" customFormat="1">
      <c r="B633" s="178"/>
      <c r="D633" s="172" t="s">
        <v>373</v>
      </c>
      <c r="E633" s="179" t="s">
        <v>3</v>
      </c>
      <c r="F633" s="180" t="s">
        <v>3698</v>
      </c>
      <c r="H633" s="181">
        <v>5.6159999999999997</v>
      </c>
      <c r="I633" s="182"/>
      <c r="L633" s="178"/>
      <c r="M633" s="183"/>
      <c r="N633" s="184"/>
      <c r="O633" s="184"/>
      <c r="P633" s="184"/>
      <c r="Q633" s="184"/>
      <c r="R633" s="184"/>
      <c r="S633" s="184"/>
      <c r="T633" s="185"/>
      <c r="AT633" s="179" t="s">
        <v>373</v>
      </c>
      <c r="AU633" s="179" t="s">
        <v>87</v>
      </c>
      <c r="AV633" s="13" t="s">
        <v>87</v>
      </c>
      <c r="AW633" s="13" t="s">
        <v>38</v>
      </c>
      <c r="AX633" s="13" t="s">
        <v>77</v>
      </c>
      <c r="AY633" s="179" t="s">
        <v>186</v>
      </c>
    </row>
    <row r="634" spans="1:65" s="15" customFormat="1">
      <c r="B634" s="194"/>
      <c r="D634" s="172" t="s">
        <v>373</v>
      </c>
      <c r="E634" s="195" t="s">
        <v>3</v>
      </c>
      <c r="F634" s="196" t="s">
        <v>3699</v>
      </c>
      <c r="H634" s="195" t="s">
        <v>3</v>
      </c>
      <c r="I634" s="197"/>
      <c r="L634" s="194"/>
      <c r="M634" s="198"/>
      <c r="N634" s="199"/>
      <c r="O634" s="199"/>
      <c r="P634" s="199"/>
      <c r="Q634" s="199"/>
      <c r="R634" s="199"/>
      <c r="S634" s="199"/>
      <c r="T634" s="200"/>
      <c r="AT634" s="195" t="s">
        <v>373</v>
      </c>
      <c r="AU634" s="195" t="s">
        <v>87</v>
      </c>
      <c r="AV634" s="15" t="s">
        <v>85</v>
      </c>
      <c r="AW634" s="15" t="s">
        <v>38</v>
      </c>
      <c r="AX634" s="15" t="s">
        <v>77</v>
      </c>
      <c r="AY634" s="195" t="s">
        <v>186</v>
      </c>
    </row>
    <row r="635" spans="1:65" s="15" customFormat="1">
      <c r="B635" s="194"/>
      <c r="D635" s="172" t="s">
        <v>373</v>
      </c>
      <c r="E635" s="195" t="s">
        <v>3</v>
      </c>
      <c r="F635" s="196" t="s">
        <v>3700</v>
      </c>
      <c r="H635" s="195" t="s">
        <v>3</v>
      </c>
      <c r="I635" s="197"/>
      <c r="L635" s="194"/>
      <c r="M635" s="198"/>
      <c r="N635" s="199"/>
      <c r="O635" s="199"/>
      <c r="P635" s="199"/>
      <c r="Q635" s="199"/>
      <c r="R635" s="199"/>
      <c r="S635" s="199"/>
      <c r="T635" s="200"/>
      <c r="AT635" s="195" t="s">
        <v>373</v>
      </c>
      <c r="AU635" s="195" t="s">
        <v>87</v>
      </c>
      <c r="AV635" s="15" t="s">
        <v>85</v>
      </c>
      <c r="AW635" s="15" t="s">
        <v>38</v>
      </c>
      <c r="AX635" s="15" t="s">
        <v>77</v>
      </c>
      <c r="AY635" s="195" t="s">
        <v>186</v>
      </c>
    </row>
    <row r="636" spans="1:65" s="13" customFormat="1">
      <c r="B636" s="178"/>
      <c r="D636" s="172" t="s">
        <v>373</v>
      </c>
      <c r="E636" s="179" t="s">
        <v>3</v>
      </c>
      <c r="F636" s="180" t="s">
        <v>3701</v>
      </c>
      <c r="H636" s="181">
        <v>4.5759999999999996</v>
      </c>
      <c r="I636" s="182"/>
      <c r="L636" s="178"/>
      <c r="M636" s="183"/>
      <c r="N636" s="184"/>
      <c r="O636" s="184"/>
      <c r="P636" s="184"/>
      <c r="Q636" s="184"/>
      <c r="R636" s="184"/>
      <c r="S636" s="184"/>
      <c r="T636" s="185"/>
      <c r="AT636" s="179" t="s">
        <v>373</v>
      </c>
      <c r="AU636" s="179" t="s">
        <v>87</v>
      </c>
      <c r="AV636" s="13" t="s">
        <v>87</v>
      </c>
      <c r="AW636" s="13" t="s">
        <v>38</v>
      </c>
      <c r="AX636" s="13" t="s">
        <v>77</v>
      </c>
      <c r="AY636" s="179" t="s">
        <v>186</v>
      </c>
    </row>
    <row r="637" spans="1:65" s="15" customFormat="1">
      <c r="B637" s="194"/>
      <c r="D637" s="172" t="s">
        <v>373</v>
      </c>
      <c r="E637" s="195" t="s">
        <v>3</v>
      </c>
      <c r="F637" s="196" t="s">
        <v>3696</v>
      </c>
      <c r="H637" s="195" t="s">
        <v>3</v>
      </c>
      <c r="I637" s="197"/>
      <c r="L637" s="194"/>
      <c r="M637" s="198"/>
      <c r="N637" s="199"/>
      <c r="O637" s="199"/>
      <c r="P637" s="199"/>
      <c r="Q637" s="199"/>
      <c r="R637" s="199"/>
      <c r="S637" s="199"/>
      <c r="T637" s="200"/>
      <c r="AT637" s="195" t="s">
        <v>373</v>
      </c>
      <c r="AU637" s="195" t="s">
        <v>87</v>
      </c>
      <c r="AV637" s="15" t="s">
        <v>85</v>
      </c>
      <c r="AW637" s="15" t="s">
        <v>38</v>
      </c>
      <c r="AX637" s="15" t="s">
        <v>77</v>
      </c>
      <c r="AY637" s="195" t="s">
        <v>186</v>
      </c>
    </row>
    <row r="638" spans="1:65" s="15" customFormat="1">
      <c r="B638" s="194"/>
      <c r="D638" s="172" t="s">
        <v>373</v>
      </c>
      <c r="E638" s="195" t="s">
        <v>3</v>
      </c>
      <c r="F638" s="196" t="s">
        <v>381</v>
      </c>
      <c r="H638" s="195" t="s">
        <v>3</v>
      </c>
      <c r="I638" s="197"/>
      <c r="L638" s="194"/>
      <c r="M638" s="198"/>
      <c r="N638" s="199"/>
      <c r="O638" s="199"/>
      <c r="P638" s="199"/>
      <c r="Q638" s="199"/>
      <c r="R638" s="199"/>
      <c r="S638" s="199"/>
      <c r="T638" s="200"/>
      <c r="AT638" s="195" t="s">
        <v>373</v>
      </c>
      <c r="AU638" s="195" t="s">
        <v>87</v>
      </c>
      <c r="AV638" s="15" t="s">
        <v>85</v>
      </c>
      <c r="AW638" s="15" t="s">
        <v>38</v>
      </c>
      <c r="AX638" s="15" t="s">
        <v>77</v>
      </c>
      <c r="AY638" s="195" t="s">
        <v>186</v>
      </c>
    </row>
    <row r="639" spans="1:65" s="15" customFormat="1">
      <c r="B639" s="194"/>
      <c r="D639" s="172" t="s">
        <v>373</v>
      </c>
      <c r="E639" s="195" t="s">
        <v>3</v>
      </c>
      <c r="F639" s="196" t="s">
        <v>437</v>
      </c>
      <c r="H639" s="195" t="s">
        <v>3</v>
      </c>
      <c r="I639" s="197"/>
      <c r="L639" s="194"/>
      <c r="M639" s="198"/>
      <c r="N639" s="199"/>
      <c r="O639" s="199"/>
      <c r="P639" s="199"/>
      <c r="Q639" s="199"/>
      <c r="R639" s="199"/>
      <c r="S639" s="199"/>
      <c r="T639" s="200"/>
      <c r="AT639" s="195" t="s">
        <v>373</v>
      </c>
      <c r="AU639" s="195" t="s">
        <v>87</v>
      </c>
      <c r="AV639" s="15" t="s">
        <v>85</v>
      </c>
      <c r="AW639" s="15" t="s">
        <v>38</v>
      </c>
      <c r="AX639" s="15" t="s">
        <v>77</v>
      </c>
      <c r="AY639" s="195" t="s">
        <v>186</v>
      </c>
    </row>
    <row r="640" spans="1:65" s="13" customFormat="1">
      <c r="B640" s="178"/>
      <c r="D640" s="172" t="s">
        <v>373</v>
      </c>
      <c r="E640" s="179" t="s">
        <v>3</v>
      </c>
      <c r="F640" s="180" t="s">
        <v>3702</v>
      </c>
      <c r="H640" s="181">
        <v>2.101</v>
      </c>
      <c r="I640" s="182"/>
      <c r="L640" s="178"/>
      <c r="M640" s="183"/>
      <c r="N640" s="184"/>
      <c r="O640" s="184"/>
      <c r="P640" s="184"/>
      <c r="Q640" s="184"/>
      <c r="R640" s="184"/>
      <c r="S640" s="184"/>
      <c r="T640" s="185"/>
      <c r="AT640" s="179" t="s">
        <v>373</v>
      </c>
      <c r="AU640" s="179" t="s">
        <v>87</v>
      </c>
      <c r="AV640" s="13" t="s">
        <v>87</v>
      </c>
      <c r="AW640" s="13" t="s">
        <v>38</v>
      </c>
      <c r="AX640" s="13" t="s">
        <v>77</v>
      </c>
      <c r="AY640" s="179" t="s">
        <v>186</v>
      </c>
    </row>
    <row r="641" spans="2:51" s="15" customFormat="1">
      <c r="B641" s="194"/>
      <c r="D641" s="172" t="s">
        <v>373</v>
      </c>
      <c r="E641" s="195" t="s">
        <v>3</v>
      </c>
      <c r="F641" s="196" t="s">
        <v>3667</v>
      </c>
      <c r="H641" s="195" t="s">
        <v>3</v>
      </c>
      <c r="I641" s="197"/>
      <c r="L641" s="194"/>
      <c r="M641" s="198"/>
      <c r="N641" s="199"/>
      <c r="O641" s="199"/>
      <c r="P641" s="199"/>
      <c r="Q641" s="199"/>
      <c r="R641" s="199"/>
      <c r="S641" s="199"/>
      <c r="T641" s="200"/>
      <c r="AT641" s="195" t="s">
        <v>373</v>
      </c>
      <c r="AU641" s="195" t="s">
        <v>87</v>
      </c>
      <c r="AV641" s="15" t="s">
        <v>85</v>
      </c>
      <c r="AW641" s="15" t="s">
        <v>38</v>
      </c>
      <c r="AX641" s="15" t="s">
        <v>77</v>
      </c>
      <c r="AY641" s="195" t="s">
        <v>186</v>
      </c>
    </row>
    <row r="642" spans="2:51" s="13" customFormat="1">
      <c r="B642" s="178"/>
      <c r="D642" s="172" t="s">
        <v>373</v>
      </c>
      <c r="E642" s="179" t="s">
        <v>3</v>
      </c>
      <c r="F642" s="180" t="s">
        <v>3702</v>
      </c>
      <c r="H642" s="181">
        <v>2.101</v>
      </c>
      <c r="I642" s="182"/>
      <c r="L642" s="178"/>
      <c r="M642" s="183"/>
      <c r="N642" s="184"/>
      <c r="O642" s="184"/>
      <c r="P642" s="184"/>
      <c r="Q642" s="184"/>
      <c r="R642" s="184"/>
      <c r="S642" s="184"/>
      <c r="T642" s="185"/>
      <c r="AT642" s="179" t="s">
        <v>373</v>
      </c>
      <c r="AU642" s="179" t="s">
        <v>87</v>
      </c>
      <c r="AV642" s="13" t="s">
        <v>87</v>
      </c>
      <c r="AW642" s="13" t="s">
        <v>38</v>
      </c>
      <c r="AX642" s="13" t="s">
        <v>77</v>
      </c>
      <c r="AY642" s="179" t="s">
        <v>186</v>
      </c>
    </row>
    <row r="643" spans="2:51" s="15" customFormat="1">
      <c r="B643" s="194"/>
      <c r="D643" s="172" t="s">
        <v>373</v>
      </c>
      <c r="E643" s="195" t="s">
        <v>3</v>
      </c>
      <c r="F643" s="196" t="s">
        <v>426</v>
      </c>
      <c r="H643" s="195" t="s">
        <v>3</v>
      </c>
      <c r="I643" s="197"/>
      <c r="L643" s="194"/>
      <c r="M643" s="198"/>
      <c r="N643" s="199"/>
      <c r="O643" s="199"/>
      <c r="P643" s="199"/>
      <c r="Q643" s="199"/>
      <c r="R643" s="199"/>
      <c r="S643" s="199"/>
      <c r="T643" s="200"/>
      <c r="AT643" s="195" t="s">
        <v>373</v>
      </c>
      <c r="AU643" s="195" t="s">
        <v>87</v>
      </c>
      <c r="AV643" s="15" t="s">
        <v>85</v>
      </c>
      <c r="AW643" s="15" t="s">
        <v>38</v>
      </c>
      <c r="AX643" s="15" t="s">
        <v>77</v>
      </c>
      <c r="AY643" s="195" t="s">
        <v>186</v>
      </c>
    </row>
    <row r="644" spans="2:51" s="13" customFormat="1">
      <c r="B644" s="178"/>
      <c r="D644" s="172" t="s">
        <v>373</v>
      </c>
      <c r="E644" s="179" t="s">
        <v>3</v>
      </c>
      <c r="F644" s="180" t="s">
        <v>3703</v>
      </c>
      <c r="H644" s="181">
        <v>2.08</v>
      </c>
      <c r="I644" s="182"/>
      <c r="L644" s="178"/>
      <c r="M644" s="183"/>
      <c r="N644" s="184"/>
      <c r="O644" s="184"/>
      <c r="P644" s="184"/>
      <c r="Q644" s="184"/>
      <c r="R644" s="184"/>
      <c r="S644" s="184"/>
      <c r="T644" s="185"/>
      <c r="AT644" s="179" t="s">
        <v>373</v>
      </c>
      <c r="AU644" s="179" t="s">
        <v>87</v>
      </c>
      <c r="AV644" s="13" t="s">
        <v>87</v>
      </c>
      <c r="AW644" s="13" t="s">
        <v>38</v>
      </c>
      <c r="AX644" s="13" t="s">
        <v>77</v>
      </c>
      <c r="AY644" s="179" t="s">
        <v>186</v>
      </c>
    </row>
    <row r="645" spans="2:51" s="15" customFormat="1">
      <c r="B645" s="194"/>
      <c r="D645" s="172" t="s">
        <v>373</v>
      </c>
      <c r="E645" s="195" t="s">
        <v>3</v>
      </c>
      <c r="F645" s="196" t="s">
        <v>3667</v>
      </c>
      <c r="H645" s="195" t="s">
        <v>3</v>
      </c>
      <c r="I645" s="197"/>
      <c r="L645" s="194"/>
      <c r="M645" s="198"/>
      <c r="N645" s="199"/>
      <c r="O645" s="199"/>
      <c r="P645" s="199"/>
      <c r="Q645" s="199"/>
      <c r="R645" s="199"/>
      <c r="S645" s="199"/>
      <c r="T645" s="200"/>
      <c r="AT645" s="195" t="s">
        <v>373</v>
      </c>
      <c r="AU645" s="195" t="s">
        <v>87</v>
      </c>
      <c r="AV645" s="15" t="s">
        <v>85</v>
      </c>
      <c r="AW645" s="15" t="s">
        <v>38</v>
      </c>
      <c r="AX645" s="15" t="s">
        <v>77</v>
      </c>
      <c r="AY645" s="195" t="s">
        <v>186</v>
      </c>
    </row>
    <row r="646" spans="2:51" s="13" customFormat="1">
      <c r="B646" s="178"/>
      <c r="D646" s="172" t="s">
        <v>373</v>
      </c>
      <c r="E646" s="179" t="s">
        <v>3</v>
      </c>
      <c r="F646" s="180" t="s">
        <v>3703</v>
      </c>
      <c r="H646" s="181">
        <v>2.08</v>
      </c>
      <c r="I646" s="182"/>
      <c r="L646" s="178"/>
      <c r="M646" s="183"/>
      <c r="N646" s="184"/>
      <c r="O646" s="184"/>
      <c r="P646" s="184"/>
      <c r="Q646" s="184"/>
      <c r="R646" s="184"/>
      <c r="S646" s="184"/>
      <c r="T646" s="185"/>
      <c r="AT646" s="179" t="s">
        <v>373</v>
      </c>
      <c r="AU646" s="179" t="s">
        <v>87</v>
      </c>
      <c r="AV646" s="13" t="s">
        <v>87</v>
      </c>
      <c r="AW646" s="13" t="s">
        <v>38</v>
      </c>
      <c r="AX646" s="13" t="s">
        <v>77</v>
      </c>
      <c r="AY646" s="179" t="s">
        <v>186</v>
      </c>
    </row>
    <row r="647" spans="2:51" s="15" customFormat="1">
      <c r="B647" s="194"/>
      <c r="D647" s="172" t="s">
        <v>373</v>
      </c>
      <c r="E647" s="195" t="s">
        <v>3</v>
      </c>
      <c r="F647" s="196" t="s">
        <v>3696</v>
      </c>
      <c r="H647" s="195" t="s">
        <v>3</v>
      </c>
      <c r="I647" s="197"/>
      <c r="L647" s="194"/>
      <c r="M647" s="198"/>
      <c r="N647" s="199"/>
      <c r="O647" s="199"/>
      <c r="P647" s="199"/>
      <c r="Q647" s="199"/>
      <c r="R647" s="199"/>
      <c r="S647" s="199"/>
      <c r="T647" s="200"/>
      <c r="AT647" s="195" t="s">
        <v>373</v>
      </c>
      <c r="AU647" s="195" t="s">
        <v>87</v>
      </c>
      <c r="AV647" s="15" t="s">
        <v>85</v>
      </c>
      <c r="AW647" s="15" t="s">
        <v>38</v>
      </c>
      <c r="AX647" s="15" t="s">
        <v>77</v>
      </c>
      <c r="AY647" s="195" t="s">
        <v>186</v>
      </c>
    </row>
    <row r="648" spans="2:51" s="15" customFormat="1">
      <c r="B648" s="194"/>
      <c r="D648" s="172" t="s">
        <v>373</v>
      </c>
      <c r="E648" s="195" t="s">
        <v>3</v>
      </c>
      <c r="F648" s="196" t="s">
        <v>3704</v>
      </c>
      <c r="H648" s="195" t="s">
        <v>3</v>
      </c>
      <c r="I648" s="197"/>
      <c r="L648" s="194"/>
      <c r="M648" s="198"/>
      <c r="N648" s="199"/>
      <c r="O648" s="199"/>
      <c r="P648" s="199"/>
      <c r="Q648" s="199"/>
      <c r="R648" s="199"/>
      <c r="S648" s="199"/>
      <c r="T648" s="200"/>
      <c r="AT648" s="195" t="s">
        <v>373</v>
      </c>
      <c r="AU648" s="195" t="s">
        <v>87</v>
      </c>
      <c r="AV648" s="15" t="s">
        <v>85</v>
      </c>
      <c r="AW648" s="15" t="s">
        <v>38</v>
      </c>
      <c r="AX648" s="15" t="s">
        <v>77</v>
      </c>
      <c r="AY648" s="195" t="s">
        <v>186</v>
      </c>
    </row>
    <row r="649" spans="2:51" s="13" customFormat="1">
      <c r="B649" s="178"/>
      <c r="D649" s="172" t="s">
        <v>373</v>
      </c>
      <c r="E649" s="179" t="s">
        <v>3</v>
      </c>
      <c r="F649" s="180" t="s">
        <v>3705</v>
      </c>
      <c r="H649" s="181">
        <v>11.44</v>
      </c>
      <c r="I649" s="182"/>
      <c r="L649" s="178"/>
      <c r="M649" s="183"/>
      <c r="N649" s="184"/>
      <c r="O649" s="184"/>
      <c r="P649" s="184"/>
      <c r="Q649" s="184"/>
      <c r="R649" s="184"/>
      <c r="S649" s="184"/>
      <c r="T649" s="185"/>
      <c r="AT649" s="179" t="s">
        <v>373</v>
      </c>
      <c r="AU649" s="179" t="s">
        <v>87</v>
      </c>
      <c r="AV649" s="13" t="s">
        <v>87</v>
      </c>
      <c r="AW649" s="13" t="s">
        <v>38</v>
      </c>
      <c r="AX649" s="13" t="s">
        <v>77</v>
      </c>
      <c r="AY649" s="179" t="s">
        <v>186</v>
      </c>
    </row>
    <row r="650" spans="2:51" s="15" customFormat="1">
      <c r="B650" s="194"/>
      <c r="D650" s="172" t="s">
        <v>373</v>
      </c>
      <c r="E650" s="195" t="s">
        <v>3</v>
      </c>
      <c r="F650" s="196" t="s">
        <v>3706</v>
      </c>
      <c r="H650" s="195" t="s">
        <v>3</v>
      </c>
      <c r="I650" s="197"/>
      <c r="L650" s="194"/>
      <c r="M650" s="198"/>
      <c r="N650" s="199"/>
      <c r="O650" s="199"/>
      <c r="P650" s="199"/>
      <c r="Q650" s="199"/>
      <c r="R650" s="199"/>
      <c r="S650" s="199"/>
      <c r="T650" s="200"/>
      <c r="AT650" s="195" t="s">
        <v>373</v>
      </c>
      <c r="AU650" s="195" t="s">
        <v>87</v>
      </c>
      <c r="AV650" s="15" t="s">
        <v>85</v>
      </c>
      <c r="AW650" s="15" t="s">
        <v>38</v>
      </c>
      <c r="AX650" s="15" t="s">
        <v>77</v>
      </c>
      <c r="AY650" s="195" t="s">
        <v>186</v>
      </c>
    </row>
    <row r="651" spans="2:51" s="15" customFormat="1">
      <c r="B651" s="194"/>
      <c r="D651" s="172" t="s">
        <v>373</v>
      </c>
      <c r="E651" s="195" t="s">
        <v>3</v>
      </c>
      <c r="F651" s="196" t="s">
        <v>2030</v>
      </c>
      <c r="H651" s="195" t="s">
        <v>3</v>
      </c>
      <c r="I651" s="197"/>
      <c r="L651" s="194"/>
      <c r="M651" s="198"/>
      <c r="N651" s="199"/>
      <c r="O651" s="199"/>
      <c r="P651" s="199"/>
      <c r="Q651" s="199"/>
      <c r="R651" s="199"/>
      <c r="S651" s="199"/>
      <c r="T651" s="200"/>
      <c r="AT651" s="195" t="s">
        <v>373</v>
      </c>
      <c r="AU651" s="195" t="s">
        <v>87</v>
      </c>
      <c r="AV651" s="15" t="s">
        <v>85</v>
      </c>
      <c r="AW651" s="15" t="s">
        <v>38</v>
      </c>
      <c r="AX651" s="15" t="s">
        <v>77</v>
      </c>
      <c r="AY651" s="195" t="s">
        <v>186</v>
      </c>
    </row>
    <row r="652" spans="2:51" s="13" customFormat="1">
      <c r="B652" s="178"/>
      <c r="D652" s="172" t="s">
        <v>373</v>
      </c>
      <c r="E652" s="179" t="s">
        <v>3</v>
      </c>
      <c r="F652" s="180" t="s">
        <v>3707</v>
      </c>
      <c r="H652" s="181">
        <v>16.5</v>
      </c>
      <c r="I652" s="182"/>
      <c r="L652" s="178"/>
      <c r="M652" s="183"/>
      <c r="N652" s="184"/>
      <c r="O652" s="184"/>
      <c r="P652" s="184"/>
      <c r="Q652" s="184"/>
      <c r="R652" s="184"/>
      <c r="S652" s="184"/>
      <c r="T652" s="185"/>
      <c r="AT652" s="179" t="s">
        <v>373</v>
      </c>
      <c r="AU652" s="179" t="s">
        <v>87</v>
      </c>
      <c r="AV652" s="13" t="s">
        <v>87</v>
      </c>
      <c r="AW652" s="13" t="s">
        <v>38</v>
      </c>
      <c r="AX652" s="13" t="s">
        <v>77</v>
      </c>
      <c r="AY652" s="179" t="s">
        <v>186</v>
      </c>
    </row>
    <row r="653" spans="2:51" s="15" customFormat="1">
      <c r="B653" s="194"/>
      <c r="D653" s="172" t="s">
        <v>373</v>
      </c>
      <c r="E653" s="195" t="s">
        <v>3</v>
      </c>
      <c r="F653" s="196" t="s">
        <v>3706</v>
      </c>
      <c r="H653" s="195" t="s">
        <v>3</v>
      </c>
      <c r="I653" s="197"/>
      <c r="L653" s="194"/>
      <c r="M653" s="198"/>
      <c r="N653" s="199"/>
      <c r="O653" s="199"/>
      <c r="P653" s="199"/>
      <c r="Q653" s="199"/>
      <c r="R653" s="199"/>
      <c r="S653" s="199"/>
      <c r="T653" s="200"/>
      <c r="AT653" s="195" t="s">
        <v>373</v>
      </c>
      <c r="AU653" s="195" t="s">
        <v>87</v>
      </c>
      <c r="AV653" s="15" t="s">
        <v>85</v>
      </c>
      <c r="AW653" s="15" t="s">
        <v>38</v>
      </c>
      <c r="AX653" s="15" t="s">
        <v>77</v>
      </c>
      <c r="AY653" s="195" t="s">
        <v>186</v>
      </c>
    </row>
    <row r="654" spans="2:51" s="15" customFormat="1">
      <c r="B654" s="194"/>
      <c r="D654" s="172" t="s">
        <v>373</v>
      </c>
      <c r="E654" s="195" t="s">
        <v>3</v>
      </c>
      <c r="F654" s="196" t="s">
        <v>2030</v>
      </c>
      <c r="H654" s="195" t="s">
        <v>3</v>
      </c>
      <c r="I654" s="197"/>
      <c r="L654" s="194"/>
      <c r="M654" s="198"/>
      <c r="N654" s="199"/>
      <c r="O654" s="199"/>
      <c r="P654" s="199"/>
      <c r="Q654" s="199"/>
      <c r="R654" s="199"/>
      <c r="S654" s="199"/>
      <c r="T654" s="200"/>
      <c r="AT654" s="195" t="s">
        <v>373</v>
      </c>
      <c r="AU654" s="195" t="s">
        <v>87</v>
      </c>
      <c r="AV654" s="15" t="s">
        <v>85</v>
      </c>
      <c r="AW654" s="15" t="s">
        <v>38</v>
      </c>
      <c r="AX654" s="15" t="s">
        <v>77</v>
      </c>
      <c r="AY654" s="195" t="s">
        <v>186</v>
      </c>
    </row>
    <row r="655" spans="2:51" s="15" customFormat="1">
      <c r="B655" s="194"/>
      <c r="D655" s="172" t="s">
        <v>373</v>
      </c>
      <c r="E655" s="195" t="s">
        <v>3</v>
      </c>
      <c r="F655" s="196" t="s">
        <v>3708</v>
      </c>
      <c r="H655" s="195" t="s">
        <v>3</v>
      </c>
      <c r="I655" s="197"/>
      <c r="L655" s="194"/>
      <c r="M655" s="198"/>
      <c r="N655" s="199"/>
      <c r="O655" s="199"/>
      <c r="P655" s="199"/>
      <c r="Q655" s="199"/>
      <c r="R655" s="199"/>
      <c r="S655" s="199"/>
      <c r="T655" s="200"/>
      <c r="AT655" s="195" t="s">
        <v>373</v>
      </c>
      <c r="AU655" s="195" t="s">
        <v>87</v>
      </c>
      <c r="AV655" s="15" t="s">
        <v>85</v>
      </c>
      <c r="AW655" s="15" t="s">
        <v>38</v>
      </c>
      <c r="AX655" s="15" t="s">
        <v>77</v>
      </c>
      <c r="AY655" s="195" t="s">
        <v>186</v>
      </c>
    </row>
    <row r="656" spans="2:51" s="13" customFormat="1">
      <c r="B656" s="178"/>
      <c r="D656" s="172" t="s">
        <v>373</v>
      </c>
      <c r="E656" s="179" t="s">
        <v>3</v>
      </c>
      <c r="F656" s="180" t="s">
        <v>3709</v>
      </c>
      <c r="H656" s="181">
        <v>3.75</v>
      </c>
      <c r="I656" s="182"/>
      <c r="L656" s="178"/>
      <c r="M656" s="183"/>
      <c r="N656" s="184"/>
      <c r="O656" s="184"/>
      <c r="P656" s="184"/>
      <c r="Q656" s="184"/>
      <c r="R656" s="184"/>
      <c r="S656" s="184"/>
      <c r="T656" s="185"/>
      <c r="AT656" s="179" t="s">
        <v>373</v>
      </c>
      <c r="AU656" s="179" t="s">
        <v>87</v>
      </c>
      <c r="AV656" s="13" t="s">
        <v>87</v>
      </c>
      <c r="AW656" s="13" t="s">
        <v>38</v>
      </c>
      <c r="AX656" s="13" t="s">
        <v>77</v>
      </c>
      <c r="AY656" s="179" t="s">
        <v>186</v>
      </c>
    </row>
    <row r="657" spans="1:65" s="15" customFormat="1">
      <c r="B657" s="194"/>
      <c r="D657" s="172" t="s">
        <v>373</v>
      </c>
      <c r="E657" s="195" t="s">
        <v>3</v>
      </c>
      <c r="F657" s="196" t="s">
        <v>3710</v>
      </c>
      <c r="H657" s="195" t="s">
        <v>3</v>
      </c>
      <c r="I657" s="197"/>
      <c r="L657" s="194"/>
      <c r="M657" s="198"/>
      <c r="N657" s="199"/>
      <c r="O657" s="199"/>
      <c r="P657" s="199"/>
      <c r="Q657" s="199"/>
      <c r="R657" s="199"/>
      <c r="S657" s="199"/>
      <c r="T657" s="200"/>
      <c r="AT657" s="195" t="s">
        <v>373</v>
      </c>
      <c r="AU657" s="195" t="s">
        <v>87</v>
      </c>
      <c r="AV657" s="15" t="s">
        <v>85</v>
      </c>
      <c r="AW657" s="15" t="s">
        <v>38</v>
      </c>
      <c r="AX657" s="15" t="s">
        <v>77</v>
      </c>
      <c r="AY657" s="195" t="s">
        <v>186</v>
      </c>
    </row>
    <row r="658" spans="1:65" s="13" customFormat="1">
      <c r="B658" s="178"/>
      <c r="D658" s="172" t="s">
        <v>373</v>
      </c>
      <c r="E658" s="179" t="s">
        <v>3</v>
      </c>
      <c r="F658" s="180" t="s">
        <v>3711</v>
      </c>
      <c r="H658" s="181">
        <v>3.105</v>
      </c>
      <c r="I658" s="182"/>
      <c r="L658" s="178"/>
      <c r="M658" s="183"/>
      <c r="N658" s="184"/>
      <c r="O658" s="184"/>
      <c r="P658" s="184"/>
      <c r="Q658" s="184"/>
      <c r="R658" s="184"/>
      <c r="S658" s="184"/>
      <c r="T658" s="185"/>
      <c r="AT658" s="179" t="s">
        <v>373</v>
      </c>
      <c r="AU658" s="179" t="s">
        <v>87</v>
      </c>
      <c r="AV658" s="13" t="s">
        <v>87</v>
      </c>
      <c r="AW658" s="13" t="s">
        <v>38</v>
      </c>
      <c r="AX658" s="13" t="s">
        <v>77</v>
      </c>
      <c r="AY658" s="179" t="s">
        <v>186</v>
      </c>
    </row>
    <row r="659" spans="1:65" s="14" customFormat="1">
      <c r="B659" s="186"/>
      <c r="D659" s="172" t="s">
        <v>373</v>
      </c>
      <c r="E659" s="187" t="s">
        <v>3</v>
      </c>
      <c r="F659" s="188" t="s">
        <v>375</v>
      </c>
      <c r="H659" s="189">
        <v>67.545000000000002</v>
      </c>
      <c r="I659" s="190"/>
      <c r="L659" s="186"/>
      <c r="M659" s="191"/>
      <c r="N659" s="192"/>
      <c r="O659" s="192"/>
      <c r="P659" s="192"/>
      <c r="Q659" s="192"/>
      <c r="R659" s="192"/>
      <c r="S659" s="192"/>
      <c r="T659" s="193"/>
      <c r="AT659" s="187" t="s">
        <v>373</v>
      </c>
      <c r="AU659" s="187" t="s">
        <v>87</v>
      </c>
      <c r="AV659" s="14" t="s">
        <v>200</v>
      </c>
      <c r="AW659" s="14" t="s">
        <v>38</v>
      </c>
      <c r="AX659" s="14" t="s">
        <v>85</v>
      </c>
      <c r="AY659" s="187" t="s">
        <v>186</v>
      </c>
    </row>
    <row r="660" spans="1:65" s="2" customFormat="1" ht="31.9" customHeight="1">
      <c r="A660" s="36"/>
      <c r="B660" s="147"/>
      <c r="C660" s="148" t="s">
        <v>784</v>
      </c>
      <c r="D660" s="148" t="s">
        <v>189</v>
      </c>
      <c r="E660" s="149" t="s">
        <v>1993</v>
      </c>
      <c r="F660" s="150" t="s">
        <v>1994</v>
      </c>
      <c r="G660" s="151" t="s">
        <v>370</v>
      </c>
      <c r="H660" s="152">
        <v>1332.261</v>
      </c>
      <c r="I660" s="153"/>
      <c r="J660" s="154">
        <f>ROUND(I660*H660,2)</f>
        <v>0</v>
      </c>
      <c r="K660" s="155"/>
      <c r="L660" s="37"/>
      <c r="M660" s="163" t="s">
        <v>3</v>
      </c>
      <c r="N660" s="164" t="s">
        <v>48</v>
      </c>
      <c r="O660" s="57"/>
      <c r="P660" s="165">
        <f>O660*H660</f>
        <v>0</v>
      </c>
      <c r="Q660" s="165">
        <v>4.5799999999999999E-3</v>
      </c>
      <c r="R660" s="165">
        <f>Q660*H660</f>
        <v>6.1017553799999993</v>
      </c>
      <c r="S660" s="165">
        <v>0</v>
      </c>
      <c r="T660" s="166">
        <f>S660*H660</f>
        <v>0</v>
      </c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R660" s="161" t="s">
        <v>200</v>
      </c>
      <c r="AT660" s="161" t="s">
        <v>189</v>
      </c>
      <c r="AU660" s="161" t="s">
        <v>87</v>
      </c>
      <c r="AY660" s="20" t="s">
        <v>186</v>
      </c>
      <c r="BE660" s="162">
        <f>IF(N660="základní",J660,0)</f>
        <v>0</v>
      </c>
      <c r="BF660" s="162">
        <f>IF(N660="snížená",J660,0)</f>
        <v>0</v>
      </c>
      <c r="BG660" s="162">
        <f>IF(N660="zákl. přenesená",J660,0)</f>
        <v>0</v>
      </c>
      <c r="BH660" s="162">
        <f>IF(N660="sníž. přenesená",J660,0)</f>
        <v>0</v>
      </c>
      <c r="BI660" s="162">
        <f>IF(N660="nulová",J660,0)</f>
        <v>0</v>
      </c>
      <c r="BJ660" s="20" t="s">
        <v>85</v>
      </c>
      <c r="BK660" s="162">
        <f>ROUND(I660*H660,2)</f>
        <v>0</v>
      </c>
      <c r="BL660" s="20" t="s">
        <v>200</v>
      </c>
      <c r="BM660" s="161" t="s">
        <v>3712</v>
      </c>
    </row>
    <row r="661" spans="1:65" s="2" customFormat="1">
      <c r="A661" s="36"/>
      <c r="B661" s="37"/>
      <c r="C661" s="36"/>
      <c r="D661" s="167" t="s">
        <v>240</v>
      </c>
      <c r="E661" s="36"/>
      <c r="F661" s="168" t="s">
        <v>1996</v>
      </c>
      <c r="G661" s="36"/>
      <c r="H661" s="36"/>
      <c r="I661" s="169"/>
      <c r="J661" s="36"/>
      <c r="K661" s="36"/>
      <c r="L661" s="37"/>
      <c r="M661" s="170"/>
      <c r="N661" s="171"/>
      <c r="O661" s="57"/>
      <c r="P661" s="57"/>
      <c r="Q661" s="57"/>
      <c r="R661" s="57"/>
      <c r="S661" s="57"/>
      <c r="T661" s="58"/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T661" s="20" t="s">
        <v>240</v>
      </c>
      <c r="AU661" s="20" t="s">
        <v>87</v>
      </c>
    </row>
    <row r="662" spans="1:65" s="13" customFormat="1">
      <c r="B662" s="178"/>
      <c r="D662" s="172" t="s">
        <v>373</v>
      </c>
      <c r="E662" s="179" t="s">
        <v>3</v>
      </c>
      <c r="F662" s="180" t="s">
        <v>3587</v>
      </c>
      <c r="H662" s="181">
        <v>233.286</v>
      </c>
      <c r="I662" s="182"/>
      <c r="L662" s="178"/>
      <c r="M662" s="183"/>
      <c r="N662" s="184"/>
      <c r="O662" s="184"/>
      <c r="P662" s="184"/>
      <c r="Q662" s="184"/>
      <c r="R662" s="184"/>
      <c r="S662" s="184"/>
      <c r="T662" s="185"/>
      <c r="AT662" s="179" t="s">
        <v>373</v>
      </c>
      <c r="AU662" s="179" t="s">
        <v>87</v>
      </c>
      <c r="AV662" s="13" t="s">
        <v>87</v>
      </c>
      <c r="AW662" s="13" t="s">
        <v>38</v>
      </c>
      <c r="AX662" s="13" t="s">
        <v>77</v>
      </c>
      <c r="AY662" s="179" t="s">
        <v>186</v>
      </c>
    </row>
    <row r="663" spans="1:65" s="13" customFormat="1">
      <c r="B663" s="178"/>
      <c r="D663" s="172" t="s">
        <v>373</v>
      </c>
      <c r="E663" s="179" t="s">
        <v>3</v>
      </c>
      <c r="F663" s="180" t="s">
        <v>3588</v>
      </c>
      <c r="H663" s="181">
        <v>55.1</v>
      </c>
      <c r="I663" s="182"/>
      <c r="L663" s="178"/>
      <c r="M663" s="183"/>
      <c r="N663" s="184"/>
      <c r="O663" s="184"/>
      <c r="P663" s="184"/>
      <c r="Q663" s="184"/>
      <c r="R663" s="184"/>
      <c r="S663" s="184"/>
      <c r="T663" s="185"/>
      <c r="AT663" s="179" t="s">
        <v>373</v>
      </c>
      <c r="AU663" s="179" t="s">
        <v>87</v>
      </c>
      <c r="AV663" s="13" t="s">
        <v>87</v>
      </c>
      <c r="AW663" s="13" t="s">
        <v>38</v>
      </c>
      <c r="AX663" s="13" t="s">
        <v>77</v>
      </c>
      <c r="AY663" s="179" t="s">
        <v>186</v>
      </c>
    </row>
    <row r="664" spans="1:65" s="13" customFormat="1">
      <c r="B664" s="178"/>
      <c r="D664" s="172" t="s">
        <v>373</v>
      </c>
      <c r="E664" s="179" t="s">
        <v>3</v>
      </c>
      <c r="F664" s="180" t="s">
        <v>3589</v>
      </c>
      <c r="H664" s="181">
        <v>1043.875</v>
      </c>
      <c r="I664" s="182"/>
      <c r="L664" s="178"/>
      <c r="M664" s="183"/>
      <c r="N664" s="184"/>
      <c r="O664" s="184"/>
      <c r="P664" s="184"/>
      <c r="Q664" s="184"/>
      <c r="R664" s="184"/>
      <c r="S664" s="184"/>
      <c r="T664" s="185"/>
      <c r="AT664" s="179" t="s">
        <v>373</v>
      </c>
      <c r="AU664" s="179" t="s">
        <v>87</v>
      </c>
      <c r="AV664" s="13" t="s">
        <v>87</v>
      </c>
      <c r="AW664" s="13" t="s">
        <v>38</v>
      </c>
      <c r="AX664" s="13" t="s">
        <v>77</v>
      </c>
      <c r="AY664" s="179" t="s">
        <v>186</v>
      </c>
    </row>
    <row r="665" spans="1:65" s="14" customFormat="1">
      <c r="B665" s="186"/>
      <c r="D665" s="172" t="s">
        <v>373</v>
      </c>
      <c r="E665" s="187" t="s">
        <v>3</v>
      </c>
      <c r="F665" s="188" t="s">
        <v>375</v>
      </c>
      <c r="H665" s="189">
        <v>1332.261</v>
      </c>
      <c r="I665" s="190"/>
      <c r="L665" s="186"/>
      <c r="M665" s="191"/>
      <c r="N665" s="192"/>
      <c r="O665" s="192"/>
      <c r="P665" s="192"/>
      <c r="Q665" s="192"/>
      <c r="R665" s="192"/>
      <c r="S665" s="192"/>
      <c r="T665" s="193"/>
      <c r="AT665" s="187" t="s">
        <v>373</v>
      </c>
      <c r="AU665" s="187" t="s">
        <v>87</v>
      </c>
      <c r="AV665" s="14" t="s">
        <v>200</v>
      </c>
      <c r="AW665" s="14" t="s">
        <v>38</v>
      </c>
      <c r="AX665" s="14" t="s">
        <v>85</v>
      </c>
      <c r="AY665" s="187" t="s">
        <v>186</v>
      </c>
    </row>
    <row r="666" spans="1:65" s="2" customFormat="1" ht="36.75" customHeight="1">
      <c r="A666" s="36"/>
      <c r="B666" s="147"/>
      <c r="C666" s="148" t="s">
        <v>789</v>
      </c>
      <c r="D666" s="148" t="s">
        <v>189</v>
      </c>
      <c r="E666" s="149" t="s">
        <v>2000</v>
      </c>
      <c r="F666" s="150" t="s">
        <v>2001</v>
      </c>
      <c r="G666" s="151" t="s">
        <v>370</v>
      </c>
      <c r="H666" s="152">
        <v>556.73</v>
      </c>
      <c r="I666" s="153"/>
      <c r="J666" s="154">
        <f>ROUND(I666*H666,2)</f>
        <v>0</v>
      </c>
      <c r="K666" s="155"/>
      <c r="L666" s="37"/>
      <c r="M666" s="163" t="s">
        <v>3</v>
      </c>
      <c r="N666" s="164" t="s">
        <v>48</v>
      </c>
      <c r="O666" s="57"/>
      <c r="P666" s="165">
        <f>O666*H666</f>
        <v>0</v>
      </c>
      <c r="Q666" s="165">
        <v>1.2E-4</v>
      </c>
      <c r="R666" s="165">
        <f>Q666*H666</f>
        <v>6.6807600000000009E-2</v>
      </c>
      <c r="S666" s="165">
        <v>0</v>
      </c>
      <c r="T666" s="166">
        <f>S666*H666</f>
        <v>0</v>
      </c>
      <c r="U666" s="36"/>
      <c r="V666" s="36"/>
      <c r="W666" s="36"/>
      <c r="X666" s="36"/>
      <c r="Y666" s="36"/>
      <c r="Z666" s="36"/>
      <c r="AA666" s="36"/>
      <c r="AB666" s="36"/>
      <c r="AC666" s="36"/>
      <c r="AD666" s="36"/>
      <c r="AE666" s="36"/>
      <c r="AR666" s="161" t="s">
        <v>200</v>
      </c>
      <c r="AT666" s="161" t="s">
        <v>189</v>
      </c>
      <c r="AU666" s="161" t="s">
        <v>87</v>
      </c>
      <c r="AY666" s="20" t="s">
        <v>186</v>
      </c>
      <c r="BE666" s="162">
        <f>IF(N666="základní",J666,0)</f>
        <v>0</v>
      </c>
      <c r="BF666" s="162">
        <f>IF(N666="snížená",J666,0)</f>
        <v>0</v>
      </c>
      <c r="BG666" s="162">
        <f>IF(N666="zákl. přenesená",J666,0)</f>
        <v>0</v>
      </c>
      <c r="BH666" s="162">
        <f>IF(N666="sníž. přenesená",J666,0)</f>
        <v>0</v>
      </c>
      <c r="BI666" s="162">
        <f>IF(N666="nulová",J666,0)</f>
        <v>0</v>
      </c>
      <c r="BJ666" s="20" t="s">
        <v>85</v>
      </c>
      <c r="BK666" s="162">
        <f>ROUND(I666*H666,2)</f>
        <v>0</v>
      </c>
      <c r="BL666" s="20" t="s">
        <v>200</v>
      </c>
      <c r="BM666" s="161" t="s">
        <v>3713</v>
      </c>
    </row>
    <row r="667" spans="1:65" s="13" customFormat="1">
      <c r="B667" s="178"/>
      <c r="D667" s="172" t="s">
        <v>373</v>
      </c>
      <c r="E667" s="179" t="s">
        <v>3</v>
      </c>
      <c r="F667" s="180" t="s">
        <v>3714</v>
      </c>
      <c r="H667" s="181">
        <v>23.76</v>
      </c>
      <c r="I667" s="182"/>
      <c r="L667" s="178"/>
      <c r="M667" s="183"/>
      <c r="N667" s="184"/>
      <c r="O667" s="184"/>
      <c r="P667" s="184"/>
      <c r="Q667" s="184"/>
      <c r="R667" s="184"/>
      <c r="S667" s="184"/>
      <c r="T667" s="185"/>
      <c r="AT667" s="179" t="s">
        <v>373</v>
      </c>
      <c r="AU667" s="179" t="s">
        <v>87</v>
      </c>
      <c r="AV667" s="13" t="s">
        <v>87</v>
      </c>
      <c r="AW667" s="13" t="s">
        <v>38</v>
      </c>
      <c r="AX667" s="13" t="s">
        <v>77</v>
      </c>
      <c r="AY667" s="179" t="s">
        <v>186</v>
      </c>
    </row>
    <row r="668" spans="1:65" s="13" customFormat="1">
      <c r="B668" s="178"/>
      <c r="D668" s="172" t="s">
        <v>373</v>
      </c>
      <c r="E668" s="179" t="s">
        <v>3</v>
      </c>
      <c r="F668" s="180" t="s">
        <v>3715</v>
      </c>
      <c r="H668" s="181">
        <v>5.5</v>
      </c>
      <c r="I668" s="182"/>
      <c r="L668" s="178"/>
      <c r="M668" s="183"/>
      <c r="N668" s="184"/>
      <c r="O668" s="184"/>
      <c r="P668" s="184"/>
      <c r="Q668" s="184"/>
      <c r="R668" s="184"/>
      <c r="S668" s="184"/>
      <c r="T668" s="185"/>
      <c r="AT668" s="179" t="s">
        <v>373</v>
      </c>
      <c r="AU668" s="179" t="s">
        <v>87</v>
      </c>
      <c r="AV668" s="13" t="s">
        <v>87</v>
      </c>
      <c r="AW668" s="13" t="s">
        <v>38</v>
      </c>
      <c r="AX668" s="13" t="s">
        <v>77</v>
      </c>
      <c r="AY668" s="179" t="s">
        <v>186</v>
      </c>
    </row>
    <row r="669" spans="1:65" s="13" customFormat="1">
      <c r="B669" s="178"/>
      <c r="D669" s="172" t="s">
        <v>373</v>
      </c>
      <c r="E669" s="179" t="s">
        <v>3</v>
      </c>
      <c r="F669" s="180" t="s">
        <v>3716</v>
      </c>
      <c r="H669" s="181">
        <v>5.4</v>
      </c>
      <c r="I669" s="182"/>
      <c r="L669" s="178"/>
      <c r="M669" s="183"/>
      <c r="N669" s="184"/>
      <c r="O669" s="184"/>
      <c r="P669" s="184"/>
      <c r="Q669" s="184"/>
      <c r="R669" s="184"/>
      <c r="S669" s="184"/>
      <c r="T669" s="185"/>
      <c r="AT669" s="179" t="s">
        <v>373</v>
      </c>
      <c r="AU669" s="179" t="s">
        <v>87</v>
      </c>
      <c r="AV669" s="13" t="s">
        <v>87</v>
      </c>
      <c r="AW669" s="13" t="s">
        <v>38</v>
      </c>
      <c r="AX669" s="13" t="s">
        <v>77</v>
      </c>
      <c r="AY669" s="179" t="s">
        <v>186</v>
      </c>
    </row>
    <row r="670" spans="1:65" s="13" customFormat="1">
      <c r="B670" s="178"/>
      <c r="D670" s="172" t="s">
        <v>373</v>
      </c>
      <c r="E670" s="179" t="s">
        <v>3</v>
      </c>
      <c r="F670" s="180" t="s">
        <v>3717</v>
      </c>
      <c r="H670" s="181">
        <v>2.7</v>
      </c>
      <c r="I670" s="182"/>
      <c r="L670" s="178"/>
      <c r="M670" s="183"/>
      <c r="N670" s="184"/>
      <c r="O670" s="184"/>
      <c r="P670" s="184"/>
      <c r="Q670" s="184"/>
      <c r="R670" s="184"/>
      <c r="S670" s="184"/>
      <c r="T670" s="185"/>
      <c r="AT670" s="179" t="s">
        <v>373</v>
      </c>
      <c r="AU670" s="179" t="s">
        <v>87</v>
      </c>
      <c r="AV670" s="13" t="s">
        <v>87</v>
      </c>
      <c r="AW670" s="13" t="s">
        <v>38</v>
      </c>
      <c r="AX670" s="13" t="s">
        <v>77</v>
      </c>
      <c r="AY670" s="179" t="s">
        <v>186</v>
      </c>
    </row>
    <row r="671" spans="1:65" s="13" customFormat="1">
      <c r="B671" s="178"/>
      <c r="D671" s="172" t="s">
        <v>373</v>
      </c>
      <c r="E671" s="179" t="s">
        <v>3</v>
      </c>
      <c r="F671" s="180" t="s">
        <v>3718</v>
      </c>
      <c r="H671" s="181">
        <v>32.4</v>
      </c>
      <c r="I671" s="182"/>
      <c r="L671" s="178"/>
      <c r="M671" s="183"/>
      <c r="N671" s="184"/>
      <c r="O671" s="184"/>
      <c r="P671" s="184"/>
      <c r="Q671" s="184"/>
      <c r="R671" s="184"/>
      <c r="S671" s="184"/>
      <c r="T671" s="185"/>
      <c r="AT671" s="179" t="s">
        <v>373</v>
      </c>
      <c r="AU671" s="179" t="s">
        <v>87</v>
      </c>
      <c r="AV671" s="13" t="s">
        <v>87</v>
      </c>
      <c r="AW671" s="13" t="s">
        <v>38</v>
      </c>
      <c r="AX671" s="13" t="s">
        <v>77</v>
      </c>
      <c r="AY671" s="179" t="s">
        <v>186</v>
      </c>
    </row>
    <row r="672" spans="1:65" s="13" customFormat="1">
      <c r="B672" s="178"/>
      <c r="D672" s="172" t="s">
        <v>373</v>
      </c>
      <c r="E672" s="179" t="s">
        <v>3</v>
      </c>
      <c r="F672" s="180" t="s">
        <v>3716</v>
      </c>
      <c r="H672" s="181">
        <v>5.4</v>
      </c>
      <c r="I672" s="182"/>
      <c r="L672" s="178"/>
      <c r="M672" s="183"/>
      <c r="N672" s="184"/>
      <c r="O672" s="184"/>
      <c r="P672" s="184"/>
      <c r="Q672" s="184"/>
      <c r="R672" s="184"/>
      <c r="S672" s="184"/>
      <c r="T672" s="185"/>
      <c r="AT672" s="179" t="s">
        <v>373</v>
      </c>
      <c r="AU672" s="179" t="s">
        <v>87</v>
      </c>
      <c r="AV672" s="13" t="s">
        <v>87</v>
      </c>
      <c r="AW672" s="13" t="s">
        <v>38</v>
      </c>
      <c r="AX672" s="13" t="s">
        <v>77</v>
      </c>
      <c r="AY672" s="179" t="s">
        <v>186</v>
      </c>
    </row>
    <row r="673" spans="2:51" s="13" customFormat="1">
      <c r="B673" s="178"/>
      <c r="D673" s="172" t="s">
        <v>373</v>
      </c>
      <c r="E673" s="179" t="s">
        <v>3</v>
      </c>
      <c r="F673" s="180" t="s">
        <v>3719</v>
      </c>
      <c r="H673" s="181">
        <v>1.56</v>
      </c>
      <c r="I673" s="182"/>
      <c r="L673" s="178"/>
      <c r="M673" s="183"/>
      <c r="N673" s="184"/>
      <c r="O673" s="184"/>
      <c r="P673" s="184"/>
      <c r="Q673" s="184"/>
      <c r="R673" s="184"/>
      <c r="S673" s="184"/>
      <c r="T673" s="185"/>
      <c r="AT673" s="179" t="s">
        <v>373</v>
      </c>
      <c r="AU673" s="179" t="s">
        <v>87</v>
      </c>
      <c r="AV673" s="13" t="s">
        <v>87</v>
      </c>
      <c r="AW673" s="13" t="s">
        <v>38</v>
      </c>
      <c r="AX673" s="13" t="s">
        <v>77</v>
      </c>
      <c r="AY673" s="179" t="s">
        <v>186</v>
      </c>
    </row>
    <row r="674" spans="2:51" s="13" customFormat="1">
      <c r="B674" s="178"/>
      <c r="D674" s="172" t="s">
        <v>373</v>
      </c>
      <c r="E674" s="179" t="s">
        <v>3</v>
      </c>
      <c r="F674" s="180" t="s">
        <v>3720</v>
      </c>
      <c r="H674" s="181">
        <v>38.880000000000003</v>
      </c>
      <c r="I674" s="182"/>
      <c r="L674" s="178"/>
      <c r="M674" s="183"/>
      <c r="N674" s="184"/>
      <c r="O674" s="184"/>
      <c r="P674" s="184"/>
      <c r="Q674" s="184"/>
      <c r="R674" s="184"/>
      <c r="S674" s="184"/>
      <c r="T674" s="185"/>
      <c r="AT674" s="179" t="s">
        <v>373</v>
      </c>
      <c r="AU674" s="179" t="s">
        <v>87</v>
      </c>
      <c r="AV674" s="13" t="s">
        <v>87</v>
      </c>
      <c r="AW674" s="13" t="s">
        <v>38</v>
      </c>
      <c r="AX674" s="13" t="s">
        <v>77</v>
      </c>
      <c r="AY674" s="179" t="s">
        <v>186</v>
      </c>
    </row>
    <row r="675" spans="2:51" s="13" customFormat="1">
      <c r="B675" s="178"/>
      <c r="D675" s="172" t="s">
        <v>373</v>
      </c>
      <c r="E675" s="179" t="s">
        <v>3</v>
      </c>
      <c r="F675" s="180" t="s">
        <v>1964</v>
      </c>
      <c r="H675" s="181">
        <v>13.2</v>
      </c>
      <c r="I675" s="182"/>
      <c r="L675" s="178"/>
      <c r="M675" s="183"/>
      <c r="N675" s="184"/>
      <c r="O675" s="184"/>
      <c r="P675" s="184"/>
      <c r="Q675" s="184"/>
      <c r="R675" s="184"/>
      <c r="S675" s="184"/>
      <c r="T675" s="185"/>
      <c r="AT675" s="179" t="s">
        <v>373</v>
      </c>
      <c r="AU675" s="179" t="s">
        <v>87</v>
      </c>
      <c r="AV675" s="13" t="s">
        <v>87</v>
      </c>
      <c r="AW675" s="13" t="s">
        <v>38</v>
      </c>
      <c r="AX675" s="13" t="s">
        <v>77</v>
      </c>
      <c r="AY675" s="179" t="s">
        <v>186</v>
      </c>
    </row>
    <row r="676" spans="2:51" s="13" customFormat="1">
      <c r="B676" s="178"/>
      <c r="D676" s="172" t="s">
        <v>373</v>
      </c>
      <c r="E676" s="179" t="s">
        <v>3</v>
      </c>
      <c r="F676" s="180" t="s">
        <v>3721</v>
      </c>
      <c r="H676" s="181">
        <v>32.4</v>
      </c>
      <c r="I676" s="182"/>
      <c r="L676" s="178"/>
      <c r="M676" s="183"/>
      <c r="N676" s="184"/>
      <c r="O676" s="184"/>
      <c r="P676" s="184"/>
      <c r="Q676" s="184"/>
      <c r="R676" s="184"/>
      <c r="S676" s="184"/>
      <c r="T676" s="185"/>
      <c r="AT676" s="179" t="s">
        <v>373</v>
      </c>
      <c r="AU676" s="179" t="s">
        <v>87</v>
      </c>
      <c r="AV676" s="13" t="s">
        <v>87</v>
      </c>
      <c r="AW676" s="13" t="s">
        <v>38</v>
      </c>
      <c r="AX676" s="13" t="s">
        <v>77</v>
      </c>
      <c r="AY676" s="179" t="s">
        <v>186</v>
      </c>
    </row>
    <row r="677" spans="2:51" s="13" customFormat="1">
      <c r="B677" s="178"/>
      <c r="D677" s="172" t="s">
        <v>373</v>
      </c>
      <c r="E677" s="179" t="s">
        <v>3</v>
      </c>
      <c r="F677" s="180" t="s">
        <v>3722</v>
      </c>
      <c r="H677" s="181">
        <v>8.64</v>
      </c>
      <c r="I677" s="182"/>
      <c r="L677" s="178"/>
      <c r="M677" s="183"/>
      <c r="N677" s="184"/>
      <c r="O677" s="184"/>
      <c r="P677" s="184"/>
      <c r="Q677" s="184"/>
      <c r="R677" s="184"/>
      <c r="S677" s="184"/>
      <c r="T677" s="185"/>
      <c r="AT677" s="179" t="s">
        <v>373</v>
      </c>
      <c r="AU677" s="179" t="s">
        <v>87</v>
      </c>
      <c r="AV677" s="13" t="s">
        <v>87</v>
      </c>
      <c r="AW677" s="13" t="s">
        <v>38</v>
      </c>
      <c r="AX677" s="13" t="s">
        <v>77</v>
      </c>
      <c r="AY677" s="179" t="s">
        <v>186</v>
      </c>
    </row>
    <row r="678" spans="2:51" s="13" customFormat="1">
      <c r="B678" s="178"/>
      <c r="D678" s="172" t="s">
        <v>373</v>
      </c>
      <c r="E678" s="179" t="s">
        <v>3</v>
      </c>
      <c r="F678" s="180" t="s">
        <v>3723</v>
      </c>
      <c r="H678" s="181">
        <v>19.89</v>
      </c>
      <c r="I678" s="182"/>
      <c r="L678" s="178"/>
      <c r="M678" s="183"/>
      <c r="N678" s="184"/>
      <c r="O678" s="184"/>
      <c r="P678" s="184"/>
      <c r="Q678" s="184"/>
      <c r="R678" s="184"/>
      <c r="S678" s="184"/>
      <c r="T678" s="185"/>
      <c r="AT678" s="179" t="s">
        <v>373</v>
      </c>
      <c r="AU678" s="179" t="s">
        <v>87</v>
      </c>
      <c r="AV678" s="13" t="s">
        <v>87</v>
      </c>
      <c r="AW678" s="13" t="s">
        <v>38</v>
      </c>
      <c r="AX678" s="13" t="s">
        <v>77</v>
      </c>
      <c r="AY678" s="179" t="s">
        <v>186</v>
      </c>
    </row>
    <row r="679" spans="2:51" s="13" customFormat="1">
      <c r="B679" s="178"/>
      <c r="D679" s="172" t="s">
        <v>373</v>
      </c>
      <c r="E679" s="179" t="s">
        <v>3</v>
      </c>
      <c r="F679" s="180" t="s">
        <v>3724</v>
      </c>
      <c r="H679" s="181">
        <v>1.02</v>
      </c>
      <c r="I679" s="182"/>
      <c r="L679" s="178"/>
      <c r="M679" s="183"/>
      <c r="N679" s="184"/>
      <c r="O679" s="184"/>
      <c r="P679" s="184"/>
      <c r="Q679" s="184"/>
      <c r="R679" s="184"/>
      <c r="S679" s="184"/>
      <c r="T679" s="185"/>
      <c r="AT679" s="179" t="s">
        <v>373</v>
      </c>
      <c r="AU679" s="179" t="s">
        <v>87</v>
      </c>
      <c r="AV679" s="13" t="s">
        <v>87</v>
      </c>
      <c r="AW679" s="13" t="s">
        <v>38</v>
      </c>
      <c r="AX679" s="13" t="s">
        <v>77</v>
      </c>
      <c r="AY679" s="179" t="s">
        <v>186</v>
      </c>
    </row>
    <row r="680" spans="2:51" s="13" customFormat="1">
      <c r="B680" s="178"/>
      <c r="D680" s="172" t="s">
        <v>373</v>
      </c>
      <c r="E680" s="179" t="s">
        <v>3</v>
      </c>
      <c r="F680" s="180" t="s">
        <v>3725</v>
      </c>
      <c r="H680" s="181">
        <v>123.12</v>
      </c>
      <c r="I680" s="182"/>
      <c r="L680" s="178"/>
      <c r="M680" s="183"/>
      <c r="N680" s="184"/>
      <c r="O680" s="184"/>
      <c r="P680" s="184"/>
      <c r="Q680" s="184"/>
      <c r="R680" s="184"/>
      <c r="S680" s="184"/>
      <c r="T680" s="185"/>
      <c r="AT680" s="179" t="s">
        <v>373</v>
      </c>
      <c r="AU680" s="179" t="s">
        <v>87</v>
      </c>
      <c r="AV680" s="13" t="s">
        <v>87</v>
      </c>
      <c r="AW680" s="13" t="s">
        <v>38</v>
      </c>
      <c r="AX680" s="13" t="s">
        <v>77</v>
      </c>
      <c r="AY680" s="179" t="s">
        <v>186</v>
      </c>
    </row>
    <row r="681" spans="2:51" s="13" customFormat="1">
      <c r="B681" s="178"/>
      <c r="D681" s="172" t="s">
        <v>373</v>
      </c>
      <c r="E681" s="179" t="s">
        <v>3</v>
      </c>
      <c r="F681" s="180" t="s">
        <v>3726</v>
      </c>
      <c r="H681" s="181">
        <v>22.5</v>
      </c>
      <c r="I681" s="182"/>
      <c r="L681" s="178"/>
      <c r="M681" s="183"/>
      <c r="N681" s="184"/>
      <c r="O681" s="184"/>
      <c r="P681" s="184"/>
      <c r="Q681" s="184"/>
      <c r="R681" s="184"/>
      <c r="S681" s="184"/>
      <c r="T681" s="185"/>
      <c r="AT681" s="179" t="s">
        <v>373</v>
      </c>
      <c r="AU681" s="179" t="s">
        <v>87</v>
      </c>
      <c r="AV681" s="13" t="s">
        <v>87</v>
      </c>
      <c r="AW681" s="13" t="s">
        <v>38</v>
      </c>
      <c r="AX681" s="13" t="s">
        <v>77</v>
      </c>
      <c r="AY681" s="179" t="s">
        <v>186</v>
      </c>
    </row>
    <row r="682" spans="2:51" s="13" customFormat="1">
      <c r="B682" s="178"/>
      <c r="D682" s="172" t="s">
        <v>373</v>
      </c>
      <c r="E682" s="179" t="s">
        <v>3</v>
      </c>
      <c r="F682" s="180" t="s">
        <v>3727</v>
      </c>
      <c r="H682" s="181">
        <v>15.4</v>
      </c>
      <c r="I682" s="182"/>
      <c r="L682" s="178"/>
      <c r="M682" s="183"/>
      <c r="N682" s="184"/>
      <c r="O682" s="184"/>
      <c r="P682" s="184"/>
      <c r="Q682" s="184"/>
      <c r="R682" s="184"/>
      <c r="S682" s="184"/>
      <c r="T682" s="185"/>
      <c r="AT682" s="179" t="s">
        <v>373</v>
      </c>
      <c r="AU682" s="179" t="s">
        <v>87</v>
      </c>
      <c r="AV682" s="13" t="s">
        <v>87</v>
      </c>
      <c r="AW682" s="13" t="s">
        <v>38</v>
      </c>
      <c r="AX682" s="13" t="s">
        <v>77</v>
      </c>
      <c r="AY682" s="179" t="s">
        <v>186</v>
      </c>
    </row>
    <row r="683" spans="2:51" s="13" customFormat="1">
      <c r="B683" s="178"/>
      <c r="D683" s="172" t="s">
        <v>373</v>
      </c>
      <c r="E683" s="179" t="s">
        <v>3</v>
      </c>
      <c r="F683" s="180" t="s">
        <v>3728</v>
      </c>
      <c r="H683" s="181">
        <v>17.64</v>
      </c>
      <c r="I683" s="182"/>
      <c r="L683" s="178"/>
      <c r="M683" s="183"/>
      <c r="N683" s="184"/>
      <c r="O683" s="184"/>
      <c r="P683" s="184"/>
      <c r="Q683" s="184"/>
      <c r="R683" s="184"/>
      <c r="S683" s="184"/>
      <c r="T683" s="185"/>
      <c r="AT683" s="179" t="s">
        <v>373</v>
      </c>
      <c r="AU683" s="179" t="s">
        <v>87</v>
      </c>
      <c r="AV683" s="13" t="s">
        <v>87</v>
      </c>
      <c r="AW683" s="13" t="s">
        <v>38</v>
      </c>
      <c r="AX683" s="13" t="s">
        <v>77</v>
      </c>
      <c r="AY683" s="179" t="s">
        <v>186</v>
      </c>
    </row>
    <row r="684" spans="2:51" s="13" customFormat="1">
      <c r="B684" s="178"/>
      <c r="D684" s="172" t="s">
        <v>373</v>
      </c>
      <c r="E684" s="179" t="s">
        <v>3</v>
      </c>
      <c r="F684" s="180" t="s">
        <v>3729</v>
      </c>
      <c r="H684" s="181">
        <v>129.6</v>
      </c>
      <c r="I684" s="182"/>
      <c r="L684" s="178"/>
      <c r="M684" s="183"/>
      <c r="N684" s="184"/>
      <c r="O684" s="184"/>
      <c r="P684" s="184"/>
      <c r="Q684" s="184"/>
      <c r="R684" s="184"/>
      <c r="S684" s="184"/>
      <c r="T684" s="185"/>
      <c r="AT684" s="179" t="s">
        <v>373</v>
      </c>
      <c r="AU684" s="179" t="s">
        <v>87</v>
      </c>
      <c r="AV684" s="13" t="s">
        <v>87</v>
      </c>
      <c r="AW684" s="13" t="s">
        <v>38</v>
      </c>
      <c r="AX684" s="13" t="s">
        <v>77</v>
      </c>
      <c r="AY684" s="179" t="s">
        <v>186</v>
      </c>
    </row>
    <row r="685" spans="2:51" s="13" customFormat="1">
      <c r="B685" s="178"/>
      <c r="D685" s="172" t="s">
        <v>373</v>
      </c>
      <c r="E685" s="179" t="s">
        <v>3</v>
      </c>
      <c r="F685" s="180" t="s">
        <v>3730</v>
      </c>
      <c r="H685" s="181">
        <v>25.92</v>
      </c>
      <c r="I685" s="182"/>
      <c r="L685" s="178"/>
      <c r="M685" s="183"/>
      <c r="N685" s="184"/>
      <c r="O685" s="184"/>
      <c r="P685" s="184"/>
      <c r="Q685" s="184"/>
      <c r="R685" s="184"/>
      <c r="S685" s="184"/>
      <c r="T685" s="185"/>
      <c r="AT685" s="179" t="s">
        <v>373</v>
      </c>
      <c r="AU685" s="179" t="s">
        <v>87</v>
      </c>
      <c r="AV685" s="13" t="s">
        <v>87</v>
      </c>
      <c r="AW685" s="13" t="s">
        <v>38</v>
      </c>
      <c r="AX685" s="13" t="s">
        <v>77</v>
      </c>
      <c r="AY685" s="179" t="s">
        <v>186</v>
      </c>
    </row>
    <row r="686" spans="2:51" s="13" customFormat="1">
      <c r="B686" s="178"/>
      <c r="D686" s="172" t="s">
        <v>373</v>
      </c>
      <c r="E686" s="179" t="s">
        <v>3</v>
      </c>
      <c r="F686" s="180" t="s">
        <v>3731</v>
      </c>
      <c r="H686" s="181">
        <v>4.8</v>
      </c>
      <c r="I686" s="182"/>
      <c r="L686" s="178"/>
      <c r="M686" s="183"/>
      <c r="N686" s="184"/>
      <c r="O686" s="184"/>
      <c r="P686" s="184"/>
      <c r="Q686" s="184"/>
      <c r="R686" s="184"/>
      <c r="S686" s="184"/>
      <c r="T686" s="185"/>
      <c r="AT686" s="179" t="s">
        <v>373</v>
      </c>
      <c r="AU686" s="179" t="s">
        <v>87</v>
      </c>
      <c r="AV686" s="13" t="s">
        <v>87</v>
      </c>
      <c r="AW686" s="13" t="s">
        <v>38</v>
      </c>
      <c r="AX686" s="13" t="s">
        <v>77</v>
      </c>
      <c r="AY686" s="179" t="s">
        <v>186</v>
      </c>
    </row>
    <row r="687" spans="2:51" s="13" customFormat="1">
      <c r="B687" s="178"/>
      <c r="D687" s="172" t="s">
        <v>373</v>
      </c>
      <c r="E687" s="179" t="s">
        <v>3</v>
      </c>
      <c r="F687" s="180" t="s">
        <v>3732</v>
      </c>
      <c r="H687" s="181">
        <v>4.32</v>
      </c>
      <c r="I687" s="182"/>
      <c r="L687" s="178"/>
      <c r="M687" s="183"/>
      <c r="N687" s="184"/>
      <c r="O687" s="184"/>
      <c r="P687" s="184"/>
      <c r="Q687" s="184"/>
      <c r="R687" s="184"/>
      <c r="S687" s="184"/>
      <c r="T687" s="185"/>
      <c r="AT687" s="179" t="s">
        <v>373</v>
      </c>
      <c r="AU687" s="179" t="s">
        <v>87</v>
      </c>
      <c r="AV687" s="13" t="s">
        <v>87</v>
      </c>
      <c r="AW687" s="13" t="s">
        <v>38</v>
      </c>
      <c r="AX687" s="13" t="s">
        <v>77</v>
      </c>
      <c r="AY687" s="179" t="s">
        <v>186</v>
      </c>
    </row>
    <row r="688" spans="2:51" s="13" customFormat="1">
      <c r="B688" s="178"/>
      <c r="D688" s="172" t="s">
        <v>373</v>
      </c>
      <c r="E688" s="179" t="s">
        <v>3</v>
      </c>
      <c r="F688" s="180" t="s">
        <v>3733</v>
      </c>
      <c r="H688" s="181">
        <v>22.68</v>
      </c>
      <c r="I688" s="182"/>
      <c r="L688" s="178"/>
      <c r="M688" s="183"/>
      <c r="N688" s="184"/>
      <c r="O688" s="184"/>
      <c r="P688" s="184"/>
      <c r="Q688" s="184"/>
      <c r="R688" s="184"/>
      <c r="S688" s="184"/>
      <c r="T688" s="185"/>
      <c r="AT688" s="179" t="s">
        <v>373</v>
      </c>
      <c r="AU688" s="179" t="s">
        <v>87</v>
      </c>
      <c r="AV688" s="13" t="s">
        <v>87</v>
      </c>
      <c r="AW688" s="13" t="s">
        <v>38</v>
      </c>
      <c r="AX688" s="13" t="s">
        <v>77</v>
      </c>
      <c r="AY688" s="179" t="s">
        <v>186</v>
      </c>
    </row>
    <row r="689" spans="1:65" s="14" customFormat="1">
      <c r="B689" s="186"/>
      <c r="D689" s="172" t="s">
        <v>373</v>
      </c>
      <c r="E689" s="187" t="s">
        <v>3</v>
      </c>
      <c r="F689" s="188" t="s">
        <v>375</v>
      </c>
      <c r="H689" s="189">
        <v>556.73</v>
      </c>
      <c r="I689" s="190"/>
      <c r="L689" s="186"/>
      <c r="M689" s="191"/>
      <c r="N689" s="192"/>
      <c r="O689" s="192"/>
      <c r="P689" s="192"/>
      <c r="Q689" s="192"/>
      <c r="R689" s="192"/>
      <c r="S689" s="192"/>
      <c r="T689" s="193"/>
      <c r="AT689" s="187" t="s">
        <v>373</v>
      </c>
      <c r="AU689" s="187" t="s">
        <v>87</v>
      </c>
      <c r="AV689" s="14" t="s">
        <v>200</v>
      </c>
      <c r="AW689" s="14" t="s">
        <v>38</v>
      </c>
      <c r="AX689" s="14" t="s">
        <v>85</v>
      </c>
      <c r="AY689" s="187" t="s">
        <v>186</v>
      </c>
    </row>
    <row r="690" spans="1:65" s="2" customFormat="1" ht="16.350000000000001" customHeight="1">
      <c r="A690" s="36"/>
      <c r="B690" s="147"/>
      <c r="C690" s="148" t="s">
        <v>793</v>
      </c>
      <c r="D690" s="148" t="s">
        <v>189</v>
      </c>
      <c r="E690" s="149" t="s">
        <v>2009</v>
      </c>
      <c r="F690" s="150" t="s">
        <v>2010</v>
      </c>
      <c r="G690" s="151" t="s">
        <v>370</v>
      </c>
      <c r="H690" s="152">
        <v>1731.4469999999999</v>
      </c>
      <c r="I690" s="153"/>
      <c r="J690" s="154">
        <f>ROUND(I690*H690,2)</f>
        <v>0</v>
      </c>
      <c r="K690" s="155"/>
      <c r="L690" s="37"/>
      <c r="M690" s="163" t="s">
        <v>3</v>
      </c>
      <c r="N690" s="164" t="s">
        <v>48</v>
      </c>
      <c r="O690" s="57"/>
      <c r="P690" s="165">
        <f>O690*H690</f>
        <v>0</v>
      </c>
      <c r="Q690" s="165">
        <v>0</v>
      </c>
      <c r="R690" s="165">
        <f>Q690*H690</f>
        <v>0</v>
      </c>
      <c r="S690" s="165">
        <v>0</v>
      </c>
      <c r="T690" s="166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61" t="s">
        <v>200</v>
      </c>
      <c r="AT690" s="161" t="s">
        <v>189</v>
      </c>
      <c r="AU690" s="161" t="s">
        <v>87</v>
      </c>
      <c r="AY690" s="20" t="s">
        <v>186</v>
      </c>
      <c r="BE690" s="162">
        <f>IF(N690="základní",J690,0)</f>
        <v>0</v>
      </c>
      <c r="BF690" s="162">
        <f>IF(N690="snížená",J690,0)</f>
        <v>0</v>
      </c>
      <c r="BG690" s="162">
        <f>IF(N690="zákl. přenesená",J690,0)</f>
        <v>0</v>
      </c>
      <c r="BH690" s="162">
        <f>IF(N690="sníž. přenesená",J690,0)</f>
        <v>0</v>
      </c>
      <c r="BI690" s="162">
        <f>IF(N690="nulová",J690,0)</f>
        <v>0</v>
      </c>
      <c r="BJ690" s="20" t="s">
        <v>85</v>
      </c>
      <c r="BK690" s="162">
        <f>ROUND(I690*H690,2)</f>
        <v>0</v>
      </c>
      <c r="BL690" s="20" t="s">
        <v>200</v>
      </c>
      <c r="BM690" s="161" t="s">
        <v>3734</v>
      </c>
    </row>
    <row r="691" spans="1:65" s="13" customFormat="1">
      <c r="B691" s="178"/>
      <c r="D691" s="172" t="s">
        <v>373</v>
      </c>
      <c r="E691" s="179" t="s">
        <v>3</v>
      </c>
      <c r="F691" s="180" t="s">
        <v>1957</v>
      </c>
      <c r="H691" s="181">
        <v>303.27199999999999</v>
      </c>
      <c r="I691" s="182"/>
      <c r="L691" s="178"/>
      <c r="M691" s="183"/>
      <c r="N691" s="184"/>
      <c r="O691" s="184"/>
      <c r="P691" s="184"/>
      <c r="Q691" s="184"/>
      <c r="R691" s="184"/>
      <c r="S691" s="184"/>
      <c r="T691" s="185"/>
      <c r="AT691" s="179" t="s">
        <v>373</v>
      </c>
      <c r="AU691" s="179" t="s">
        <v>87</v>
      </c>
      <c r="AV691" s="13" t="s">
        <v>87</v>
      </c>
      <c r="AW691" s="13" t="s">
        <v>38</v>
      </c>
      <c r="AX691" s="13" t="s">
        <v>77</v>
      </c>
      <c r="AY691" s="179" t="s">
        <v>186</v>
      </c>
    </row>
    <row r="692" spans="1:65" s="13" customFormat="1">
      <c r="B692" s="178"/>
      <c r="D692" s="172" t="s">
        <v>373</v>
      </c>
      <c r="E692" s="179" t="s">
        <v>3</v>
      </c>
      <c r="F692" s="180" t="s">
        <v>1958</v>
      </c>
      <c r="H692" s="181">
        <v>68.875</v>
      </c>
      <c r="I692" s="182"/>
      <c r="L692" s="178"/>
      <c r="M692" s="183"/>
      <c r="N692" s="184"/>
      <c r="O692" s="184"/>
      <c r="P692" s="184"/>
      <c r="Q692" s="184"/>
      <c r="R692" s="184"/>
      <c r="S692" s="184"/>
      <c r="T692" s="185"/>
      <c r="AT692" s="179" t="s">
        <v>373</v>
      </c>
      <c r="AU692" s="179" t="s">
        <v>87</v>
      </c>
      <c r="AV692" s="13" t="s">
        <v>87</v>
      </c>
      <c r="AW692" s="13" t="s">
        <v>38</v>
      </c>
      <c r="AX692" s="13" t="s">
        <v>77</v>
      </c>
      <c r="AY692" s="179" t="s">
        <v>186</v>
      </c>
    </row>
    <row r="693" spans="1:65" s="13" customFormat="1">
      <c r="B693" s="178"/>
      <c r="D693" s="172" t="s">
        <v>373</v>
      </c>
      <c r="E693" s="179" t="s">
        <v>3</v>
      </c>
      <c r="F693" s="180" t="s">
        <v>3589</v>
      </c>
      <c r="H693" s="181">
        <v>1043.875</v>
      </c>
      <c r="I693" s="182"/>
      <c r="L693" s="178"/>
      <c r="M693" s="183"/>
      <c r="N693" s="184"/>
      <c r="O693" s="184"/>
      <c r="P693" s="184"/>
      <c r="Q693" s="184"/>
      <c r="R693" s="184"/>
      <c r="S693" s="184"/>
      <c r="T693" s="185"/>
      <c r="AT693" s="179" t="s">
        <v>373</v>
      </c>
      <c r="AU693" s="179" t="s">
        <v>87</v>
      </c>
      <c r="AV693" s="13" t="s">
        <v>87</v>
      </c>
      <c r="AW693" s="13" t="s">
        <v>38</v>
      </c>
      <c r="AX693" s="13" t="s">
        <v>77</v>
      </c>
      <c r="AY693" s="179" t="s">
        <v>186</v>
      </c>
    </row>
    <row r="694" spans="1:65" s="15" customFormat="1">
      <c r="B694" s="194"/>
      <c r="D694" s="172" t="s">
        <v>373</v>
      </c>
      <c r="E694" s="195" t="s">
        <v>3</v>
      </c>
      <c r="F694" s="196" t="s">
        <v>1826</v>
      </c>
      <c r="H694" s="195" t="s">
        <v>3</v>
      </c>
      <c r="I694" s="197"/>
      <c r="L694" s="194"/>
      <c r="M694" s="198"/>
      <c r="N694" s="199"/>
      <c r="O694" s="199"/>
      <c r="P694" s="199"/>
      <c r="Q694" s="199"/>
      <c r="R694" s="199"/>
      <c r="S694" s="199"/>
      <c r="T694" s="200"/>
      <c r="AT694" s="195" t="s">
        <v>373</v>
      </c>
      <c r="AU694" s="195" t="s">
        <v>87</v>
      </c>
      <c r="AV694" s="15" t="s">
        <v>85</v>
      </c>
      <c r="AW694" s="15" t="s">
        <v>38</v>
      </c>
      <c r="AX694" s="15" t="s">
        <v>77</v>
      </c>
      <c r="AY694" s="195" t="s">
        <v>186</v>
      </c>
    </row>
    <row r="695" spans="1:65" s="15" customFormat="1">
      <c r="B695" s="194"/>
      <c r="D695" s="172" t="s">
        <v>373</v>
      </c>
      <c r="E695" s="195" t="s">
        <v>3</v>
      </c>
      <c r="F695" s="196" t="s">
        <v>1875</v>
      </c>
      <c r="H695" s="195" t="s">
        <v>3</v>
      </c>
      <c r="I695" s="197"/>
      <c r="L695" s="194"/>
      <c r="M695" s="198"/>
      <c r="N695" s="199"/>
      <c r="O695" s="199"/>
      <c r="P695" s="199"/>
      <c r="Q695" s="199"/>
      <c r="R695" s="199"/>
      <c r="S695" s="199"/>
      <c r="T695" s="200"/>
      <c r="AT695" s="195" t="s">
        <v>373</v>
      </c>
      <c r="AU695" s="195" t="s">
        <v>87</v>
      </c>
      <c r="AV695" s="15" t="s">
        <v>85</v>
      </c>
      <c r="AW695" s="15" t="s">
        <v>38</v>
      </c>
      <c r="AX695" s="15" t="s">
        <v>77</v>
      </c>
      <c r="AY695" s="195" t="s">
        <v>186</v>
      </c>
    </row>
    <row r="696" spans="1:65" s="15" customFormat="1">
      <c r="B696" s="194"/>
      <c r="D696" s="172" t="s">
        <v>373</v>
      </c>
      <c r="E696" s="195" t="s">
        <v>3</v>
      </c>
      <c r="F696" s="196" t="s">
        <v>381</v>
      </c>
      <c r="H696" s="195" t="s">
        <v>3</v>
      </c>
      <c r="I696" s="197"/>
      <c r="L696" s="194"/>
      <c r="M696" s="198"/>
      <c r="N696" s="199"/>
      <c r="O696" s="199"/>
      <c r="P696" s="199"/>
      <c r="Q696" s="199"/>
      <c r="R696" s="199"/>
      <c r="S696" s="199"/>
      <c r="T696" s="200"/>
      <c r="AT696" s="195" t="s">
        <v>373</v>
      </c>
      <c r="AU696" s="195" t="s">
        <v>87</v>
      </c>
      <c r="AV696" s="15" t="s">
        <v>85</v>
      </c>
      <c r="AW696" s="15" t="s">
        <v>38</v>
      </c>
      <c r="AX696" s="15" t="s">
        <v>77</v>
      </c>
      <c r="AY696" s="195" t="s">
        <v>186</v>
      </c>
    </row>
    <row r="697" spans="1:65" s="13" customFormat="1">
      <c r="B697" s="178"/>
      <c r="D697" s="172" t="s">
        <v>373</v>
      </c>
      <c r="E697" s="179" t="s">
        <v>3</v>
      </c>
      <c r="F697" s="180" t="s">
        <v>1960</v>
      </c>
      <c r="H697" s="181">
        <v>16.664999999999999</v>
      </c>
      <c r="I697" s="182"/>
      <c r="L697" s="178"/>
      <c r="M697" s="183"/>
      <c r="N697" s="184"/>
      <c r="O697" s="184"/>
      <c r="P697" s="184"/>
      <c r="Q697" s="184"/>
      <c r="R697" s="184"/>
      <c r="S697" s="184"/>
      <c r="T697" s="185"/>
      <c r="AT697" s="179" t="s">
        <v>373</v>
      </c>
      <c r="AU697" s="179" t="s">
        <v>87</v>
      </c>
      <c r="AV697" s="13" t="s">
        <v>87</v>
      </c>
      <c r="AW697" s="13" t="s">
        <v>38</v>
      </c>
      <c r="AX697" s="13" t="s">
        <v>77</v>
      </c>
      <c r="AY697" s="179" t="s">
        <v>186</v>
      </c>
    </row>
    <row r="698" spans="1:65" s="13" customFormat="1">
      <c r="B698" s="178"/>
      <c r="D698" s="172" t="s">
        <v>373</v>
      </c>
      <c r="E698" s="179" t="s">
        <v>3</v>
      </c>
      <c r="F698" s="180" t="s">
        <v>1961</v>
      </c>
      <c r="H698" s="181">
        <v>-38.880000000000003</v>
      </c>
      <c r="I698" s="182"/>
      <c r="L698" s="178"/>
      <c r="M698" s="183"/>
      <c r="N698" s="184"/>
      <c r="O698" s="184"/>
      <c r="P698" s="184"/>
      <c r="Q698" s="184"/>
      <c r="R698" s="184"/>
      <c r="S698" s="184"/>
      <c r="T698" s="185"/>
      <c r="AT698" s="179" t="s">
        <v>373</v>
      </c>
      <c r="AU698" s="179" t="s">
        <v>87</v>
      </c>
      <c r="AV698" s="13" t="s">
        <v>87</v>
      </c>
      <c r="AW698" s="13" t="s">
        <v>38</v>
      </c>
      <c r="AX698" s="13" t="s">
        <v>77</v>
      </c>
      <c r="AY698" s="179" t="s">
        <v>186</v>
      </c>
    </row>
    <row r="699" spans="1:65" s="15" customFormat="1">
      <c r="B699" s="194"/>
      <c r="D699" s="172" t="s">
        <v>373</v>
      </c>
      <c r="E699" s="195" t="s">
        <v>3</v>
      </c>
      <c r="F699" s="196" t="s">
        <v>390</v>
      </c>
      <c r="H699" s="195" t="s">
        <v>3</v>
      </c>
      <c r="I699" s="197"/>
      <c r="L699" s="194"/>
      <c r="M699" s="198"/>
      <c r="N699" s="199"/>
      <c r="O699" s="199"/>
      <c r="P699" s="199"/>
      <c r="Q699" s="199"/>
      <c r="R699" s="199"/>
      <c r="S699" s="199"/>
      <c r="T699" s="200"/>
      <c r="AT699" s="195" t="s">
        <v>373</v>
      </c>
      <c r="AU699" s="195" t="s">
        <v>87</v>
      </c>
      <c r="AV699" s="15" t="s">
        <v>85</v>
      </c>
      <c r="AW699" s="15" t="s">
        <v>38</v>
      </c>
      <c r="AX699" s="15" t="s">
        <v>77</v>
      </c>
      <c r="AY699" s="195" t="s">
        <v>186</v>
      </c>
    </row>
    <row r="700" spans="1:65" s="13" customFormat="1">
      <c r="B700" s="178"/>
      <c r="D700" s="172" t="s">
        <v>373</v>
      </c>
      <c r="E700" s="179" t="s">
        <v>3</v>
      </c>
      <c r="F700" s="180" t="s">
        <v>1962</v>
      </c>
      <c r="H700" s="181">
        <v>30.7</v>
      </c>
      <c r="I700" s="182"/>
      <c r="L700" s="178"/>
      <c r="M700" s="183"/>
      <c r="N700" s="184"/>
      <c r="O700" s="184"/>
      <c r="P700" s="184"/>
      <c r="Q700" s="184"/>
      <c r="R700" s="184"/>
      <c r="S700" s="184"/>
      <c r="T700" s="185"/>
      <c r="AT700" s="179" t="s">
        <v>373</v>
      </c>
      <c r="AU700" s="179" t="s">
        <v>87</v>
      </c>
      <c r="AV700" s="13" t="s">
        <v>87</v>
      </c>
      <c r="AW700" s="13" t="s">
        <v>38</v>
      </c>
      <c r="AX700" s="13" t="s">
        <v>77</v>
      </c>
      <c r="AY700" s="179" t="s">
        <v>186</v>
      </c>
    </row>
    <row r="701" spans="1:65" s="13" customFormat="1">
      <c r="B701" s="178"/>
      <c r="D701" s="172" t="s">
        <v>373</v>
      </c>
      <c r="E701" s="179" t="s">
        <v>3</v>
      </c>
      <c r="F701" s="180" t="s">
        <v>1963</v>
      </c>
      <c r="H701" s="181">
        <v>74.766999999999996</v>
      </c>
      <c r="I701" s="182"/>
      <c r="L701" s="178"/>
      <c r="M701" s="183"/>
      <c r="N701" s="184"/>
      <c r="O701" s="184"/>
      <c r="P701" s="184"/>
      <c r="Q701" s="184"/>
      <c r="R701" s="184"/>
      <c r="S701" s="184"/>
      <c r="T701" s="185"/>
      <c r="AT701" s="179" t="s">
        <v>373</v>
      </c>
      <c r="AU701" s="179" t="s">
        <v>87</v>
      </c>
      <c r="AV701" s="13" t="s">
        <v>87</v>
      </c>
      <c r="AW701" s="13" t="s">
        <v>38</v>
      </c>
      <c r="AX701" s="13" t="s">
        <v>77</v>
      </c>
      <c r="AY701" s="179" t="s">
        <v>186</v>
      </c>
    </row>
    <row r="702" spans="1:65" s="13" customFormat="1">
      <c r="B702" s="178"/>
      <c r="D702" s="172" t="s">
        <v>373</v>
      </c>
      <c r="E702" s="179" t="s">
        <v>3</v>
      </c>
      <c r="F702" s="180" t="s">
        <v>1964</v>
      </c>
      <c r="H702" s="181">
        <v>13.2</v>
      </c>
      <c r="I702" s="182"/>
      <c r="L702" s="178"/>
      <c r="M702" s="183"/>
      <c r="N702" s="184"/>
      <c r="O702" s="184"/>
      <c r="P702" s="184"/>
      <c r="Q702" s="184"/>
      <c r="R702" s="184"/>
      <c r="S702" s="184"/>
      <c r="T702" s="185"/>
      <c r="AT702" s="179" t="s">
        <v>373</v>
      </c>
      <c r="AU702" s="179" t="s">
        <v>87</v>
      </c>
      <c r="AV702" s="13" t="s">
        <v>87</v>
      </c>
      <c r="AW702" s="13" t="s">
        <v>38</v>
      </c>
      <c r="AX702" s="13" t="s">
        <v>77</v>
      </c>
      <c r="AY702" s="179" t="s">
        <v>186</v>
      </c>
    </row>
    <row r="703" spans="1:65" s="13" customFormat="1">
      <c r="B703" s="178"/>
      <c r="D703" s="172" t="s">
        <v>373</v>
      </c>
      <c r="E703" s="179" t="s">
        <v>3</v>
      </c>
      <c r="F703" s="180" t="s">
        <v>1965</v>
      </c>
      <c r="H703" s="181">
        <v>-32.4</v>
      </c>
      <c r="I703" s="182"/>
      <c r="L703" s="178"/>
      <c r="M703" s="183"/>
      <c r="N703" s="184"/>
      <c r="O703" s="184"/>
      <c r="P703" s="184"/>
      <c r="Q703" s="184"/>
      <c r="R703" s="184"/>
      <c r="S703" s="184"/>
      <c r="T703" s="185"/>
      <c r="AT703" s="179" t="s">
        <v>373</v>
      </c>
      <c r="AU703" s="179" t="s">
        <v>87</v>
      </c>
      <c r="AV703" s="13" t="s">
        <v>87</v>
      </c>
      <c r="AW703" s="13" t="s">
        <v>38</v>
      </c>
      <c r="AX703" s="13" t="s">
        <v>77</v>
      </c>
      <c r="AY703" s="179" t="s">
        <v>186</v>
      </c>
    </row>
    <row r="704" spans="1:65" s="13" customFormat="1">
      <c r="B704" s="178"/>
      <c r="D704" s="172" t="s">
        <v>373</v>
      </c>
      <c r="E704" s="179" t="s">
        <v>3</v>
      </c>
      <c r="F704" s="180" t="s">
        <v>1966</v>
      </c>
      <c r="H704" s="181">
        <v>-8.64</v>
      </c>
      <c r="I704" s="182"/>
      <c r="L704" s="178"/>
      <c r="M704" s="183"/>
      <c r="N704" s="184"/>
      <c r="O704" s="184"/>
      <c r="P704" s="184"/>
      <c r="Q704" s="184"/>
      <c r="R704" s="184"/>
      <c r="S704" s="184"/>
      <c r="T704" s="185"/>
      <c r="AT704" s="179" t="s">
        <v>373</v>
      </c>
      <c r="AU704" s="179" t="s">
        <v>87</v>
      </c>
      <c r="AV704" s="13" t="s">
        <v>87</v>
      </c>
      <c r="AW704" s="13" t="s">
        <v>38</v>
      </c>
      <c r="AX704" s="13" t="s">
        <v>77</v>
      </c>
      <c r="AY704" s="179" t="s">
        <v>186</v>
      </c>
    </row>
    <row r="705" spans="2:51" s="15" customFormat="1">
      <c r="B705" s="194"/>
      <c r="D705" s="172" t="s">
        <v>373</v>
      </c>
      <c r="E705" s="195" t="s">
        <v>3</v>
      </c>
      <c r="F705" s="196" t="s">
        <v>1832</v>
      </c>
      <c r="H705" s="195" t="s">
        <v>3</v>
      </c>
      <c r="I705" s="197"/>
      <c r="L705" s="194"/>
      <c r="M705" s="198"/>
      <c r="N705" s="199"/>
      <c r="O705" s="199"/>
      <c r="P705" s="199"/>
      <c r="Q705" s="199"/>
      <c r="R705" s="199"/>
      <c r="S705" s="199"/>
      <c r="T705" s="200"/>
      <c r="AT705" s="195" t="s">
        <v>373</v>
      </c>
      <c r="AU705" s="195" t="s">
        <v>87</v>
      </c>
      <c r="AV705" s="15" t="s">
        <v>85</v>
      </c>
      <c r="AW705" s="15" t="s">
        <v>38</v>
      </c>
      <c r="AX705" s="15" t="s">
        <v>77</v>
      </c>
      <c r="AY705" s="195" t="s">
        <v>186</v>
      </c>
    </row>
    <row r="706" spans="2:51" s="13" customFormat="1">
      <c r="B706" s="178"/>
      <c r="D706" s="172" t="s">
        <v>373</v>
      </c>
      <c r="E706" s="179" t="s">
        <v>3</v>
      </c>
      <c r="F706" s="180" t="s">
        <v>1967</v>
      </c>
      <c r="H706" s="181">
        <v>45.326000000000001</v>
      </c>
      <c r="I706" s="182"/>
      <c r="L706" s="178"/>
      <c r="M706" s="183"/>
      <c r="N706" s="184"/>
      <c r="O706" s="184"/>
      <c r="P706" s="184"/>
      <c r="Q706" s="184"/>
      <c r="R706" s="184"/>
      <c r="S706" s="184"/>
      <c r="T706" s="185"/>
      <c r="AT706" s="179" t="s">
        <v>373</v>
      </c>
      <c r="AU706" s="179" t="s">
        <v>87</v>
      </c>
      <c r="AV706" s="13" t="s">
        <v>87</v>
      </c>
      <c r="AW706" s="13" t="s">
        <v>38</v>
      </c>
      <c r="AX706" s="13" t="s">
        <v>77</v>
      </c>
      <c r="AY706" s="179" t="s">
        <v>186</v>
      </c>
    </row>
    <row r="707" spans="2:51" s="13" customFormat="1">
      <c r="B707" s="178"/>
      <c r="D707" s="172" t="s">
        <v>373</v>
      </c>
      <c r="E707" s="179" t="s">
        <v>3</v>
      </c>
      <c r="F707" s="180" t="s">
        <v>1968</v>
      </c>
      <c r="H707" s="181">
        <v>-19.89</v>
      </c>
      <c r="I707" s="182"/>
      <c r="L707" s="178"/>
      <c r="M707" s="183"/>
      <c r="N707" s="184"/>
      <c r="O707" s="184"/>
      <c r="P707" s="184"/>
      <c r="Q707" s="184"/>
      <c r="R707" s="184"/>
      <c r="S707" s="184"/>
      <c r="T707" s="185"/>
      <c r="AT707" s="179" t="s">
        <v>373</v>
      </c>
      <c r="AU707" s="179" t="s">
        <v>87</v>
      </c>
      <c r="AV707" s="13" t="s">
        <v>87</v>
      </c>
      <c r="AW707" s="13" t="s">
        <v>38</v>
      </c>
      <c r="AX707" s="13" t="s">
        <v>77</v>
      </c>
      <c r="AY707" s="179" t="s">
        <v>186</v>
      </c>
    </row>
    <row r="708" spans="2:51" s="13" customFormat="1">
      <c r="B708" s="178"/>
      <c r="D708" s="172" t="s">
        <v>373</v>
      </c>
      <c r="E708" s="179" t="s">
        <v>3</v>
      </c>
      <c r="F708" s="180" t="s">
        <v>1969</v>
      </c>
      <c r="H708" s="181">
        <v>-1.02</v>
      </c>
      <c r="I708" s="182"/>
      <c r="L708" s="178"/>
      <c r="M708" s="183"/>
      <c r="N708" s="184"/>
      <c r="O708" s="184"/>
      <c r="P708" s="184"/>
      <c r="Q708" s="184"/>
      <c r="R708" s="184"/>
      <c r="S708" s="184"/>
      <c r="T708" s="185"/>
      <c r="AT708" s="179" t="s">
        <v>373</v>
      </c>
      <c r="AU708" s="179" t="s">
        <v>87</v>
      </c>
      <c r="AV708" s="13" t="s">
        <v>87</v>
      </c>
      <c r="AW708" s="13" t="s">
        <v>38</v>
      </c>
      <c r="AX708" s="13" t="s">
        <v>77</v>
      </c>
      <c r="AY708" s="179" t="s">
        <v>186</v>
      </c>
    </row>
    <row r="709" spans="2:51" s="15" customFormat="1">
      <c r="B709" s="194"/>
      <c r="D709" s="172" t="s">
        <v>373</v>
      </c>
      <c r="E709" s="195" t="s">
        <v>3</v>
      </c>
      <c r="F709" s="196" t="s">
        <v>1827</v>
      </c>
      <c r="H709" s="195" t="s">
        <v>3</v>
      </c>
      <c r="I709" s="197"/>
      <c r="L709" s="194"/>
      <c r="M709" s="198"/>
      <c r="N709" s="199"/>
      <c r="O709" s="199"/>
      <c r="P709" s="199"/>
      <c r="Q709" s="199"/>
      <c r="R709" s="199"/>
      <c r="S709" s="199"/>
      <c r="T709" s="200"/>
      <c r="AT709" s="195" t="s">
        <v>373</v>
      </c>
      <c r="AU709" s="195" t="s">
        <v>87</v>
      </c>
      <c r="AV709" s="15" t="s">
        <v>85</v>
      </c>
      <c r="AW709" s="15" t="s">
        <v>38</v>
      </c>
      <c r="AX709" s="15" t="s">
        <v>77</v>
      </c>
      <c r="AY709" s="195" t="s">
        <v>186</v>
      </c>
    </row>
    <row r="710" spans="2:51" s="15" customFormat="1">
      <c r="B710" s="194"/>
      <c r="D710" s="172" t="s">
        <v>373</v>
      </c>
      <c r="E710" s="195" t="s">
        <v>3</v>
      </c>
      <c r="F710" s="196" t="s">
        <v>381</v>
      </c>
      <c r="H710" s="195" t="s">
        <v>3</v>
      </c>
      <c r="I710" s="197"/>
      <c r="L710" s="194"/>
      <c r="M710" s="198"/>
      <c r="N710" s="199"/>
      <c r="O710" s="199"/>
      <c r="P710" s="199"/>
      <c r="Q710" s="199"/>
      <c r="R710" s="199"/>
      <c r="S710" s="199"/>
      <c r="T710" s="200"/>
      <c r="AT710" s="195" t="s">
        <v>373</v>
      </c>
      <c r="AU710" s="195" t="s">
        <v>87</v>
      </c>
      <c r="AV710" s="15" t="s">
        <v>85</v>
      </c>
      <c r="AW710" s="15" t="s">
        <v>38</v>
      </c>
      <c r="AX710" s="15" t="s">
        <v>77</v>
      </c>
      <c r="AY710" s="195" t="s">
        <v>186</v>
      </c>
    </row>
    <row r="711" spans="2:51" s="13" customFormat="1">
      <c r="B711" s="178"/>
      <c r="D711" s="172" t="s">
        <v>373</v>
      </c>
      <c r="E711" s="179" t="s">
        <v>3</v>
      </c>
      <c r="F711" s="180" t="s">
        <v>1970</v>
      </c>
      <c r="H711" s="181">
        <v>37.558</v>
      </c>
      <c r="I711" s="182"/>
      <c r="L711" s="178"/>
      <c r="M711" s="183"/>
      <c r="N711" s="184"/>
      <c r="O711" s="184"/>
      <c r="P711" s="184"/>
      <c r="Q711" s="184"/>
      <c r="R711" s="184"/>
      <c r="S711" s="184"/>
      <c r="T711" s="185"/>
      <c r="AT711" s="179" t="s">
        <v>373</v>
      </c>
      <c r="AU711" s="179" t="s">
        <v>87</v>
      </c>
      <c r="AV711" s="13" t="s">
        <v>87</v>
      </c>
      <c r="AW711" s="13" t="s">
        <v>38</v>
      </c>
      <c r="AX711" s="13" t="s">
        <v>77</v>
      </c>
      <c r="AY711" s="179" t="s">
        <v>186</v>
      </c>
    </row>
    <row r="712" spans="2:51" s="13" customFormat="1">
      <c r="B712" s="178"/>
      <c r="D712" s="172" t="s">
        <v>373</v>
      </c>
      <c r="E712" s="179" t="s">
        <v>3</v>
      </c>
      <c r="F712" s="180" t="s">
        <v>1971</v>
      </c>
      <c r="H712" s="181">
        <v>2.64</v>
      </c>
      <c r="I712" s="182"/>
      <c r="L712" s="178"/>
      <c r="M712" s="183"/>
      <c r="N712" s="184"/>
      <c r="O712" s="184"/>
      <c r="P712" s="184"/>
      <c r="Q712" s="184"/>
      <c r="R712" s="184"/>
      <c r="S712" s="184"/>
      <c r="T712" s="185"/>
      <c r="AT712" s="179" t="s">
        <v>373</v>
      </c>
      <c r="AU712" s="179" t="s">
        <v>87</v>
      </c>
      <c r="AV712" s="13" t="s">
        <v>87</v>
      </c>
      <c r="AW712" s="13" t="s">
        <v>38</v>
      </c>
      <c r="AX712" s="13" t="s">
        <v>77</v>
      </c>
      <c r="AY712" s="179" t="s">
        <v>186</v>
      </c>
    </row>
    <row r="713" spans="2:51" s="13" customFormat="1">
      <c r="B713" s="178"/>
      <c r="D713" s="172" t="s">
        <v>373</v>
      </c>
      <c r="E713" s="179" t="s">
        <v>3</v>
      </c>
      <c r="F713" s="180" t="s">
        <v>1972</v>
      </c>
      <c r="H713" s="181">
        <v>10.55</v>
      </c>
      <c r="I713" s="182"/>
      <c r="L713" s="178"/>
      <c r="M713" s="183"/>
      <c r="N713" s="184"/>
      <c r="O713" s="184"/>
      <c r="P713" s="184"/>
      <c r="Q713" s="184"/>
      <c r="R713" s="184"/>
      <c r="S713" s="184"/>
      <c r="T713" s="185"/>
      <c r="AT713" s="179" t="s">
        <v>373</v>
      </c>
      <c r="AU713" s="179" t="s">
        <v>87</v>
      </c>
      <c r="AV713" s="13" t="s">
        <v>87</v>
      </c>
      <c r="AW713" s="13" t="s">
        <v>38</v>
      </c>
      <c r="AX713" s="13" t="s">
        <v>77</v>
      </c>
      <c r="AY713" s="179" t="s">
        <v>186</v>
      </c>
    </row>
    <row r="714" spans="2:51" s="13" customFormat="1">
      <c r="B714" s="178"/>
      <c r="D714" s="172" t="s">
        <v>373</v>
      </c>
      <c r="E714" s="179" t="s">
        <v>3</v>
      </c>
      <c r="F714" s="180" t="s">
        <v>1973</v>
      </c>
      <c r="H714" s="181">
        <v>0.76800000000000002</v>
      </c>
      <c r="I714" s="182"/>
      <c r="L714" s="178"/>
      <c r="M714" s="183"/>
      <c r="N714" s="184"/>
      <c r="O714" s="184"/>
      <c r="P714" s="184"/>
      <c r="Q714" s="184"/>
      <c r="R714" s="184"/>
      <c r="S714" s="184"/>
      <c r="T714" s="185"/>
      <c r="AT714" s="179" t="s">
        <v>373</v>
      </c>
      <c r="AU714" s="179" t="s">
        <v>87</v>
      </c>
      <c r="AV714" s="13" t="s">
        <v>87</v>
      </c>
      <c r="AW714" s="13" t="s">
        <v>38</v>
      </c>
      <c r="AX714" s="13" t="s">
        <v>77</v>
      </c>
      <c r="AY714" s="179" t="s">
        <v>186</v>
      </c>
    </row>
    <row r="715" spans="2:51" s="13" customFormat="1">
      <c r="B715" s="178"/>
      <c r="D715" s="172" t="s">
        <v>373</v>
      </c>
      <c r="E715" s="179" t="s">
        <v>3</v>
      </c>
      <c r="F715" s="180" t="s">
        <v>1974</v>
      </c>
      <c r="H715" s="181">
        <v>11.04</v>
      </c>
      <c r="I715" s="182"/>
      <c r="L715" s="178"/>
      <c r="M715" s="183"/>
      <c r="N715" s="184"/>
      <c r="O715" s="184"/>
      <c r="P715" s="184"/>
      <c r="Q715" s="184"/>
      <c r="R715" s="184"/>
      <c r="S715" s="184"/>
      <c r="T715" s="185"/>
      <c r="AT715" s="179" t="s">
        <v>373</v>
      </c>
      <c r="AU715" s="179" t="s">
        <v>87</v>
      </c>
      <c r="AV715" s="13" t="s">
        <v>87</v>
      </c>
      <c r="AW715" s="13" t="s">
        <v>38</v>
      </c>
      <c r="AX715" s="13" t="s">
        <v>77</v>
      </c>
      <c r="AY715" s="179" t="s">
        <v>186</v>
      </c>
    </row>
    <row r="716" spans="2:51" s="13" customFormat="1">
      <c r="B716" s="178"/>
      <c r="D716" s="172" t="s">
        <v>373</v>
      </c>
      <c r="E716" s="179" t="s">
        <v>3</v>
      </c>
      <c r="F716" s="180" t="s">
        <v>1975</v>
      </c>
      <c r="H716" s="181">
        <v>1.52</v>
      </c>
      <c r="I716" s="182"/>
      <c r="L716" s="178"/>
      <c r="M716" s="183"/>
      <c r="N716" s="184"/>
      <c r="O716" s="184"/>
      <c r="P716" s="184"/>
      <c r="Q716" s="184"/>
      <c r="R716" s="184"/>
      <c r="S716" s="184"/>
      <c r="T716" s="185"/>
      <c r="AT716" s="179" t="s">
        <v>373</v>
      </c>
      <c r="AU716" s="179" t="s">
        <v>87</v>
      </c>
      <c r="AV716" s="13" t="s">
        <v>87</v>
      </c>
      <c r="AW716" s="13" t="s">
        <v>38</v>
      </c>
      <c r="AX716" s="13" t="s">
        <v>77</v>
      </c>
      <c r="AY716" s="179" t="s">
        <v>186</v>
      </c>
    </row>
    <row r="717" spans="2:51" s="13" customFormat="1">
      <c r="B717" s="178"/>
      <c r="D717" s="172" t="s">
        <v>373</v>
      </c>
      <c r="E717" s="179" t="s">
        <v>3</v>
      </c>
      <c r="F717" s="180" t="s">
        <v>1976</v>
      </c>
      <c r="H717" s="181">
        <v>1.1599999999999999</v>
      </c>
      <c r="I717" s="182"/>
      <c r="L717" s="178"/>
      <c r="M717" s="183"/>
      <c r="N717" s="184"/>
      <c r="O717" s="184"/>
      <c r="P717" s="184"/>
      <c r="Q717" s="184"/>
      <c r="R717" s="184"/>
      <c r="S717" s="184"/>
      <c r="T717" s="185"/>
      <c r="AT717" s="179" t="s">
        <v>373</v>
      </c>
      <c r="AU717" s="179" t="s">
        <v>87</v>
      </c>
      <c r="AV717" s="13" t="s">
        <v>87</v>
      </c>
      <c r="AW717" s="13" t="s">
        <v>38</v>
      </c>
      <c r="AX717" s="13" t="s">
        <v>77</v>
      </c>
      <c r="AY717" s="179" t="s">
        <v>186</v>
      </c>
    </row>
    <row r="718" spans="2:51" s="13" customFormat="1">
      <c r="B718" s="178"/>
      <c r="D718" s="172" t="s">
        <v>373</v>
      </c>
      <c r="E718" s="179" t="s">
        <v>3</v>
      </c>
      <c r="F718" s="180" t="s">
        <v>1977</v>
      </c>
      <c r="H718" s="181">
        <v>-23.76</v>
      </c>
      <c r="I718" s="182"/>
      <c r="L718" s="178"/>
      <c r="M718" s="183"/>
      <c r="N718" s="184"/>
      <c r="O718" s="184"/>
      <c r="P718" s="184"/>
      <c r="Q718" s="184"/>
      <c r="R718" s="184"/>
      <c r="S718" s="184"/>
      <c r="T718" s="185"/>
      <c r="AT718" s="179" t="s">
        <v>373</v>
      </c>
      <c r="AU718" s="179" t="s">
        <v>87</v>
      </c>
      <c r="AV718" s="13" t="s">
        <v>87</v>
      </c>
      <c r="AW718" s="13" t="s">
        <v>38</v>
      </c>
      <c r="AX718" s="13" t="s">
        <v>77</v>
      </c>
      <c r="AY718" s="179" t="s">
        <v>186</v>
      </c>
    </row>
    <row r="719" spans="2:51" s="13" customFormat="1">
      <c r="B719" s="178"/>
      <c r="D719" s="172" t="s">
        <v>373</v>
      </c>
      <c r="E719" s="179" t="s">
        <v>3</v>
      </c>
      <c r="F719" s="180" t="s">
        <v>1978</v>
      </c>
      <c r="H719" s="181">
        <v>-5.5</v>
      </c>
      <c r="I719" s="182"/>
      <c r="L719" s="178"/>
      <c r="M719" s="183"/>
      <c r="N719" s="184"/>
      <c r="O719" s="184"/>
      <c r="P719" s="184"/>
      <c r="Q719" s="184"/>
      <c r="R719" s="184"/>
      <c r="S719" s="184"/>
      <c r="T719" s="185"/>
      <c r="AT719" s="179" t="s">
        <v>373</v>
      </c>
      <c r="AU719" s="179" t="s">
        <v>87</v>
      </c>
      <c r="AV719" s="13" t="s">
        <v>87</v>
      </c>
      <c r="AW719" s="13" t="s">
        <v>38</v>
      </c>
      <c r="AX719" s="13" t="s">
        <v>77</v>
      </c>
      <c r="AY719" s="179" t="s">
        <v>186</v>
      </c>
    </row>
    <row r="720" spans="2:51" s="13" customFormat="1">
      <c r="B720" s="178"/>
      <c r="D720" s="172" t="s">
        <v>373</v>
      </c>
      <c r="E720" s="179" t="s">
        <v>3</v>
      </c>
      <c r="F720" s="180" t="s">
        <v>1979</v>
      </c>
      <c r="H720" s="181">
        <v>-5.4</v>
      </c>
      <c r="I720" s="182"/>
      <c r="L720" s="178"/>
      <c r="M720" s="183"/>
      <c r="N720" s="184"/>
      <c r="O720" s="184"/>
      <c r="P720" s="184"/>
      <c r="Q720" s="184"/>
      <c r="R720" s="184"/>
      <c r="S720" s="184"/>
      <c r="T720" s="185"/>
      <c r="AT720" s="179" t="s">
        <v>373</v>
      </c>
      <c r="AU720" s="179" t="s">
        <v>87</v>
      </c>
      <c r="AV720" s="13" t="s">
        <v>87</v>
      </c>
      <c r="AW720" s="13" t="s">
        <v>38</v>
      </c>
      <c r="AX720" s="13" t="s">
        <v>77</v>
      </c>
      <c r="AY720" s="179" t="s">
        <v>186</v>
      </c>
    </row>
    <row r="721" spans="2:51" s="15" customFormat="1">
      <c r="B721" s="194"/>
      <c r="D721" s="172" t="s">
        <v>373</v>
      </c>
      <c r="E721" s="195" t="s">
        <v>3</v>
      </c>
      <c r="F721" s="196" t="s">
        <v>1980</v>
      </c>
      <c r="H721" s="195" t="s">
        <v>3</v>
      </c>
      <c r="I721" s="197"/>
      <c r="L721" s="194"/>
      <c r="M721" s="198"/>
      <c r="N721" s="199"/>
      <c r="O721" s="199"/>
      <c r="P721" s="199"/>
      <c r="Q721" s="199"/>
      <c r="R721" s="199"/>
      <c r="S721" s="199"/>
      <c r="T721" s="200"/>
      <c r="AT721" s="195" t="s">
        <v>373</v>
      </c>
      <c r="AU721" s="195" t="s">
        <v>87</v>
      </c>
      <c r="AV721" s="15" t="s">
        <v>85</v>
      </c>
      <c r="AW721" s="15" t="s">
        <v>38</v>
      </c>
      <c r="AX721" s="15" t="s">
        <v>77</v>
      </c>
      <c r="AY721" s="195" t="s">
        <v>186</v>
      </c>
    </row>
    <row r="722" spans="2:51" s="13" customFormat="1">
      <c r="B722" s="178"/>
      <c r="D722" s="172" t="s">
        <v>373</v>
      </c>
      <c r="E722" s="179" t="s">
        <v>3</v>
      </c>
      <c r="F722" s="180" t="s">
        <v>1981</v>
      </c>
      <c r="H722" s="181">
        <v>11.25</v>
      </c>
      <c r="I722" s="182"/>
      <c r="L722" s="178"/>
      <c r="M722" s="183"/>
      <c r="N722" s="184"/>
      <c r="O722" s="184"/>
      <c r="P722" s="184"/>
      <c r="Q722" s="184"/>
      <c r="R722" s="184"/>
      <c r="S722" s="184"/>
      <c r="T722" s="185"/>
      <c r="AT722" s="179" t="s">
        <v>373</v>
      </c>
      <c r="AU722" s="179" t="s">
        <v>87</v>
      </c>
      <c r="AV722" s="13" t="s">
        <v>87</v>
      </c>
      <c r="AW722" s="13" t="s">
        <v>38</v>
      </c>
      <c r="AX722" s="13" t="s">
        <v>77</v>
      </c>
      <c r="AY722" s="179" t="s">
        <v>186</v>
      </c>
    </row>
    <row r="723" spans="2:51" s="13" customFormat="1">
      <c r="B723" s="178"/>
      <c r="D723" s="172" t="s">
        <v>373</v>
      </c>
      <c r="E723" s="179" t="s">
        <v>3</v>
      </c>
      <c r="F723" s="180" t="s">
        <v>1982</v>
      </c>
      <c r="H723" s="181">
        <v>-2.7</v>
      </c>
      <c r="I723" s="182"/>
      <c r="L723" s="178"/>
      <c r="M723" s="183"/>
      <c r="N723" s="184"/>
      <c r="O723" s="184"/>
      <c r="P723" s="184"/>
      <c r="Q723" s="184"/>
      <c r="R723" s="184"/>
      <c r="S723" s="184"/>
      <c r="T723" s="185"/>
      <c r="AT723" s="179" t="s">
        <v>373</v>
      </c>
      <c r="AU723" s="179" t="s">
        <v>87</v>
      </c>
      <c r="AV723" s="13" t="s">
        <v>87</v>
      </c>
      <c r="AW723" s="13" t="s">
        <v>38</v>
      </c>
      <c r="AX723" s="13" t="s">
        <v>77</v>
      </c>
      <c r="AY723" s="179" t="s">
        <v>186</v>
      </c>
    </row>
    <row r="724" spans="2:51" s="15" customFormat="1">
      <c r="B724" s="194"/>
      <c r="D724" s="172" t="s">
        <v>373</v>
      </c>
      <c r="E724" s="195" t="s">
        <v>3</v>
      </c>
      <c r="F724" s="196" t="s">
        <v>390</v>
      </c>
      <c r="H724" s="195" t="s">
        <v>3</v>
      </c>
      <c r="I724" s="197"/>
      <c r="L724" s="194"/>
      <c r="M724" s="198"/>
      <c r="N724" s="199"/>
      <c r="O724" s="199"/>
      <c r="P724" s="199"/>
      <c r="Q724" s="199"/>
      <c r="R724" s="199"/>
      <c r="S724" s="199"/>
      <c r="T724" s="200"/>
      <c r="AT724" s="195" t="s">
        <v>373</v>
      </c>
      <c r="AU724" s="195" t="s">
        <v>87</v>
      </c>
      <c r="AV724" s="15" t="s">
        <v>85</v>
      </c>
      <c r="AW724" s="15" t="s">
        <v>38</v>
      </c>
      <c r="AX724" s="15" t="s">
        <v>77</v>
      </c>
      <c r="AY724" s="195" t="s">
        <v>186</v>
      </c>
    </row>
    <row r="725" spans="2:51" s="13" customFormat="1">
      <c r="B725" s="178"/>
      <c r="D725" s="172" t="s">
        <v>373</v>
      </c>
      <c r="E725" s="179" t="s">
        <v>3</v>
      </c>
      <c r="F725" s="180" t="s">
        <v>1983</v>
      </c>
      <c r="H725" s="181">
        <v>2.1619999999999999</v>
      </c>
      <c r="I725" s="182"/>
      <c r="L725" s="178"/>
      <c r="M725" s="183"/>
      <c r="N725" s="184"/>
      <c r="O725" s="184"/>
      <c r="P725" s="184"/>
      <c r="Q725" s="184"/>
      <c r="R725" s="184"/>
      <c r="S725" s="184"/>
      <c r="T725" s="185"/>
      <c r="AT725" s="179" t="s">
        <v>373</v>
      </c>
      <c r="AU725" s="179" t="s">
        <v>87</v>
      </c>
      <c r="AV725" s="13" t="s">
        <v>87</v>
      </c>
      <c r="AW725" s="13" t="s">
        <v>38</v>
      </c>
      <c r="AX725" s="13" t="s">
        <v>77</v>
      </c>
      <c r="AY725" s="179" t="s">
        <v>186</v>
      </c>
    </row>
    <row r="726" spans="2:51" s="13" customFormat="1">
      <c r="B726" s="178"/>
      <c r="D726" s="172" t="s">
        <v>373</v>
      </c>
      <c r="E726" s="179" t="s">
        <v>3</v>
      </c>
      <c r="F726" s="180" t="s">
        <v>1984</v>
      </c>
      <c r="H726" s="181">
        <v>52.972999999999999</v>
      </c>
      <c r="I726" s="182"/>
      <c r="L726" s="178"/>
      <c r="M726" s="183"/>
      <c r="N726" s="184"/>
      <c r="O726" s="184"/>
      <c r="P726" s="184"/>
      <c r="Q726" s="184"/>
      <c r="R726" s="184"/>
      <c r="S726" s="184"/>
      <c r="T726" s="185"/>
      <c r="AT726" s="179" t="s">
        <v>373</v>
      </c>
      <c r="AU726" s="179" t="s">
        <v>87</v>
      </c>
      <c r="AV726" s="13" t="s">
        <v>87</v>
      </c>
      <c r="AW726" s="13" t="s">
        <v>38</v>
      </c>
      <c r="AX726" s="13" t="s">
        <v>77</v>
      </c>
      <c r="AY726" s="179" t="s">
        <v>186</v>
      </c>
    </row>
    <row r="727" spans="2:51" s="13" customFormat="1">
      <c r="B727" s="178"/>
      <c r="D727" s="172" t="s">
        <v>373</v>
      </c>
      <c r="E727" s="179" t="s">
        <v>3</v>
      </c>
      <c r="F727" s="180" t="s">
        <v>1985</v>
      </c>
      <c r="H727" s="181">
        <v>-32.4</v>
      </c>
      <c r="I727" s="182"/>
      <c r="L727" s="178"/>
      <c r="M727" s="183"/>
      <c r="N727" s="184"/>
      <c r="O727" s="184"/>
      <c r="P727" s="184"/>
      <c r="Q727" s="184"/>
      <c r="R727" s="184"/>
      <c r="S727" s="184"/>
      <c r="T727" s="185"/>
      <c r="AT727" s="179" t="s">
        <v>373</v>
      </c>
      <c r="AU727" s="179" t="s">
        <v>87</v>
      </c>
      <c r="AV727" s="13" t="s">
        <v>87</v>
      </c>
      <c r="AW727" s="13" t="s">
        <v>38</v>
      </c>
      <c r="AX727" s="13" t="s">
        <v>77</v>
      </c>
      <c r="AY727" s="179" t="s">
        <v>186</v>
      </c>
    </row>
    <row r="728" spans="2:51" s="15" customFormat="1">
      <c r="B728" s="194"/>
      <c r="D728" s="172" t="s">
        <v>373</v>
      </c>
      <c r="E728" s="195" t="s">
        <v>3</v>
      </c>
      <c r="F728" s="196" t="s">
        <v>1980</v>
      </c>
      <c r="H728" s="195" t="s">
        <v>3</v>
      </c>
      <c r="I728" s="197"/>
      <c r="L728" s="194"/>
      <c r="M728" s="198"/>
      <c r="N728" s="199"/>
      <c r="O728" s="199"/>
      <c r="P728" s="199"/>
      <c r="Q728" s="199"/>
      <c r="R728" s="199"/>
      <c r="S728" s="199"/>
      <c r="T728" s="200"/>
      <c r="AT728" s="195" t="s">
        <v>373</v>
      </c>
      <c r="AU728" s="195" t="s">
        <v>87</v>
      </c>
      <c r="AV728" s="15" t="s">
        <v>85</v>
      </c>
      <c r="AW728" s="15" t="s">
        <v>38</v>
      </c>
      <c r="AX728" s="15" t="s">
        <v>77</v>
      </c>
      <c r="AY728" s="195" t="s">
        <v>186</v>
      </c>
    </row>
    <row r="729" spans="2:51" s="13" customFormat="1">
      <c r="B729" s="178"/>
      <c r="D729" s="172" t="s">
        <v>373</v>
      </c>
      <c r="E729" s="179" t="s">
        <v>3</v>
      </c>
      <c r="F729" s="180" t="s">
        <v>1986</v>
      </c>
      <c r="H729" s="181">
        <v>32.159999999999997</v>
      </c>
      <c r="I729" s="182"/>
      <c r="L729" s="178"/>
      <c r="M729" s="183"/>
      <c r="N729" s="184"/>
      <c r="O729" s="184"/>
      <c r="P729" s="184"/>
      <c r="Q729" s="184"/>
      <c r="R729" s="184"/>
      <c r="S729" s="184"/>
      <c r="T729" s="185"/>
      <c r="AT729" s="179" t="s">
        <v>373</v>
      </c>
      <c r="AU729" s="179" t="s">
        <v>87</v>
      </c>
      <c r="AV729" s="13" t="s">
        <v>87</v>
      </c>
      <c r="AW729" s="13" t="s">
        <v>38</v>
      </c>
      <c r="AX729" s="13" t="s">
        <v>77</v>
      </c>
      <c r="AY729" s="179" t="s">
        <v>186</v>
      </c>
    </row>
    <row r="730" spans="2:51" s="13" customFormat="1">
      <c r="B730" s="178"/>
      <c r="D730" s="172" t="s">
        <v>373</v>
      </c>
      <c r="E730" s="179" t="s">
        <v>3</v>
      </c>
      <c r="F730" s="180" t="s">
        <v>1979</v>
      </c>
      <c r="H730" s="181">
        <v>-5.4</v>
      </c>
      <c r="I730" s="182"/>
      <c r="L730" s="178"/>
      <c r="M730" s="183"/>
      <c r="N730" s="184"/>
      <c r="O730" s="184"/>
      <c r="P730" s="184"/>
      <c r="Q730" s="184"/>
      <c r="R730" s="184"/>
      <c r="S730" s="184"/>
      <c r="T730" s="185"/>
      <c r="AT730" s="179" t="s">
        <v>373</v>
      </c>
      <c r="AU730" s="179" t="s">
        <v>87</v>
      </c>
      <c r="AV730" s="13" t="s">
        <v>87</v>
      </c>
      <c r="AW730" s="13" t="s">
        <v>38</v>
      </c>
      <c r="AX730" s="13" t="s">
        <v>77</v>
      </c>
      <c r="AY730" s="179" t="s">
        <v>186</v>
      </c>
    </row>
    <row r="731" spans="2:51" s="15" customFormat="1">
      <c r="B731" s="194"/>
      <c r="D731" s="172" t="s">
        <v>373</v>
      </c>
      <c r="E731" s="195" t="s">
        <v>3</v>
      </c>
      <c r="F731" s="196" t="s">
        <v>1832</v>
      </c>
      <c r="H731" s="195" t="s">
        <v>3</v>
      </c>
      <c r="I731" s="197"/>
      <c r="L731" s="194"/>
      <c r="M731" s="198"/>
      <c r="N731" s="199"/>
      <c r="O731" s="199"/>
      <c r="P731" s="199"/>
      <c r="Q731" s="199"/>
      <c r="R731" s="199"/>
      <c r="S731" s="199"/>
      <c r="T731" s="200"/>
      <c r="AT731" s="195" t="s">
        <v>373</v>
      </c>
      <c r="AU731" s="195" t="s">
        <v>87</v>
      </c>
      <c r="AV731" s="15" t="s">
        <v>85</v>
      </c>
      <c r="AW731" s="15" t="s">
        <v>38</v>
      </c>
      <c r="AX731" s="15" t="s">
        <v>77</v>
      </c>
      <c r="AY731" s="195" t="s">
        <v>186</v>
      </c>
    </row>
    <row r="732" spans="2:51" s="13" customFormat="1">
      <c r="B732" s="178"/>
      <c r="D732" s="172" t="s">
        <v>373</v>
      </c>
      <c r="E732" s="179" t="s">
        <v>3</v>
      </c>
      <c r="F732" s="180" t="s">
        <v>1987</v>
      </c>
      <c r="H732" s="181">
        <v>3.1920000000000002</v>
      </c>
      <c r="I732" s="182"/>
      <c r="L732" s="178"/>
      <c r="M732" s="183"/>
      <c r="N732" s="184"/>
      <c r="O732" s="184"/>
      <c r="P732" s="184"/>
      <c r="Q732" s="184"/>
      <c r="R732" s="184"/>
      <c r="S732" s="184"/>
      <c r="T732" s="185"/>
      <c r="AT732" s="179" t="s">
        <v>373</v>
      </c>
      <c r="AU732" s="179" t="s">
        <v>87</v>
      </c>
      <c r="AV732" s="13" t="s">
        <v>87</v>
      </c>
      <c r="AW732" s="13" t="s">
        <v>38</v>
      </c>
      <c r="AX732" s="13" t="s">
        <v>77</v>
      </c>
      <c r="AY732" s="179" t="s">
        <v>186</v>
      </c>
    </row>
    <row r="733" spans="2:51" s="13" customFormat="1">
      <c r="B733" s="178"/>
      <c r="D733" s="172" t="s">
        <v>373</v>
      </c>
      <c r="E733" s="179" t="s">
        <v>3</v>
      </c>
      <c r="F733" s="180" t="s">
        <v>1988</v>
      </c>
      <c r="H733" s="181">
        <v>-1.56</v>
      </c>
      <c r="I733" s="182"/>
      <c r="L733" s="178"/>
      <c r="M733" s="183"/>
      <c r="N733" s="184"/>
      <c r="O733" s="184"/>
      <c r="P733" s="184"/>
      <c r="Q733" s="184"/>
      <c r="R733" s="184"/>
      <c r="S733" s="184"/>
      <c r="T733" s="185"/>
      <c r="AT733" s="179" t="s">
        <v>373</v>
      </c>
      <c r="AU733" s="179" t="s">
        <v>87</v>
      </c>
      <c r="AV733" s="13" t="s">
        <v>87</v>
      </c>
      <c r="AW733" s="13" t="s">
        <v>38</v>
      </c>
      <c r="AX733" s="13" t="s">
        <v>77</v>
      </c>
      <c r="AY733" s="179" t="s">
        <v>186</v>
      </c>
    </row>
    <row r="734" spans="2:51" s="15" customFormat="1">
      <c r="B734" s="194"/>
      <c r="D734" s="172" t="s">
        <v>373</v>
      </c>
      <c r="E734" s="195" t="s">
        <v>3</v>
      </c>
      <c r="F734" s="196" t="s">
        <v>2743</v>
      </c>
      <c r="H734" s="195" t="s">
        <v>3</v>
      </c>
      <c r="I734" s="197"/>
      <c r="L734" s="194"/>
      <c r="M734" s="198"/>
      <c r="N734" s="199"/>
      <c r="O734" s="199"/>
      <c r="P734" s="199"/>
      <c r="Q734" s="199"/>
      <c r="R734" s="199"/>
      <c r="S734" s="199"/>
      <c r="T734" s="200"/>
      <c r="AT734" s="195" t="s">
        <v>373</v>
      </c>
      <c r="AU734" s="195" t="s">
        <v>87</v>
      </c>
      <c r="AV734" s="15" t="s">
        <v>85</v>
      </c>
      <c r="AW734" s="15" t="s">
        <v>38</v>
      </c>
      <c r="AX734" s="15" t="s">
        <v>77</v>
      </c>
      <c r="AY734" s="195" t="s">
        <v>186</v>
      </c>
    </row>
    <row r="735" spans="2:51" s="13" customFormat="1">
      <c r="B735" s="178"/>
      <c r="D735" s="172" t="s">
        <v>373</v>
      </c>
      <c r="E735" s="179" t="s">
        <v>3</v>
      </c>
      <c r="F735" s="180" t="s">
        <v>3735</v>
      </c>
      <c r="H735" s="181">
        <v>145.34399999999999</v>
      </c>
      <c r="I735" s="182"/>
      <c r="L735" s="178"/>
      <c r="M735" s="183"/>
      <c r="N735" s="184"/>
      <c r="O735" s="184"/>
      <c r="P735" s="184"/>
      <c r="Q735" s="184"/>
      <c r="R735" s="184"/>
      <c r="S735" s="184"/>
      <c r="T735" s="185"/>
      <c r="AT735" s="179" t="s">
        <v>373</v>
      </c>
      <c r="AU735" s="179" t="s">
        <v>87</v>
      </c>
      <c r="AV735" s="13" t="s">
        <v>87</v>
      </c>
      <c r="AW735" s="13" t="s">
        <v>38</v>
      </c>
      <c r="AX735" s="13" t="s">
        <v>77</v>
      </c>
      <c r="AY735" s="179" t="s">
        <v>186</v>
      </c>
    </row>
    <row r="736" spans="2:51" s="14" customFormat="1">
      <c r="B736" s="186"/>
      <c r="D736" s="172" t="s">
        <v>373</v>
      </c>
      <c r="E736" s="187" t="s">
        <v>3</v>
      </c>
      <c r="F736" s="188" t="s">
        <v>375</v>
      </c>
      <c r="H736" s="189">
        <v>1731.4469999999997</v>
      </c>
      <c r="I736" s="190"/>
      <c r="L736" s="186"/>
      <c r="M736" s="191"/>
      <c r="N736" s="192"/>
      <c r="O736" s="192"/>
      <c r="P736" s="192"/>
      <c r="Q736" s="192"/>
      <c r="R736" s="192"/>
      <c r="S736" s="192"/>
      <c r="T736" s="193"/>
      <c r="AT736" s="187" t="s">
        <v>373</v>
      </c>
      <c r="AU736" s="187" t="s">
        <v>87</v>
      </c>
      <c r="AV736" s="14" t="s">
        <v>200</v>
      </c>
      <c r="AW736" s="14" t="s">
        <v>38</v>
      </c>
      <c r="AX736" s="14" t="s">
        <v>85</v>
      </c>
      <c r="AY736" s="187" t="s">
        <v>186</v>
      </c>
    </row>
    <row r="737" spans="1:65" s="2" customFormat="1" ht="23.45" customHeight="1">
      <c r="A737" s="36"/>
      <c r="B737" s="147"/>
      <c r="C737" s="148" t="s">
        <v>799</v>
      </c>
      <c r="D737" s="148" t="s">
        <v>189</v>
      </c>
      <c r="E737" s="149" t="s">
        <v>3736</v>
      </c>
      <c r="F737" s="150" t="s">
        <v>3737</v>
      </c>
      <c r="G737" s="151" t="s">
        <v>370</v>
      </c>
      <c r="H737" s="152">
        <v>35.729999999999997</v>
      </c>
      <c r="I737" s="153"/>
      <c r="J737" s="154">
        <f>ROUND(I737*H737,2)</f>
        <v>0</v>
      </c>
      <c r="K737" s="155"/>
      <c r="L737" s="37"/>
      <c r="M737" s="163" t="s">
        <v>3</v>
      </c>
      <c r="N737" s="164" t="s">
        <v>48</v>
      </c>
      <c r="O737" s="57"/>
      <c r="P737" s="165">
        <f>O737*H737</f>
        <v>0</v>
      </c>
      <c r="Q737" s="165">
        <v>0</v>
      </c>
      <c r="R737" s="165">
        <f>Q737*H737</f>
        <v>0</v>
      </c>
      <c r="S737" s="165">
        <v>0</v>
      </c>
      <c r="T737" s="166">
        <f>S737*H737</f>
        <v>0</v>
      </c>
      <c r="U737" s="36"/>
      <c r="V737" s="36"/>
      <c r="W737" s="36"/>
      <c r="X737" s="36"/>
      <c r="Y737" s="36"/>
      <c r="Z737" s="36"/>
      <c r="AA737" s="36"/>
      <c r="AB737" s="36"/>
      <c r="AC737" s="36"/>
      <c r="AD737" s="36"/>
      <c r="AE737" s="36"/>
      <c r="AR737" s="161" t="s">
        <v>200</v>
      </c>
      <c r="AT737" s="161" t="s">
        <v>189</v>
      </c>
      <c r="AU737" s="161" t="s">
        <v>87</v>
      </c>
      <c r="AY737" s="20" t="s">
        <v>186</v>
      </c>
      <c r="BE737" s="162">
        <f>IF(N737="základní",J737,0)</f>
        <v>0</v>
      </c>
      <c r="BF737" s="162">
        <f>IF(N737="snížená",J737,0)</f>
        <v>0</v>
      </c>
      <c r="BG737" s="162">
        <f>IF(N737="zákl. přenesená",J737,0)</f>
        <v>0</v>
      </c>
      <c r="BH737" s="162">
        <f>IF(N737="sníž. přenesená",J737,0)</f>
        <v>0</v>
      </c>
      <c r="BI737" s="162">
        <f>IF(N737="nulová",J737,0)</f>
        <v>0</v>
      </c>
      <c r="BJ737" s="20" t="s">
        <v>85</v>
      </c>
      <c r="BK737" s="162">
        <f>ROUND(I737*H737,2)</f>
        <v>0</v>
      </c>
      <c r="BL737" s="20" t="s">
        <v>200</v>
      </c>
      <c r="BM737" s="161" t="s">
        <v>3738</v>
      </c>
    </row>
    <row r="738" spans="1:65" s="15" customFormat="1">
      <c r="B738" s="194"/>
      <c r="D738" s="172" t="s">
        <v>373</v>
      </c>
      <c r="E738" s="195" t="s">
        <v>3</v>
      </c>
      <c r="F738" s="196" t="s">
        <v>3569</v>
      </c>
      <c r="H738" s="195" t="s">
        <v>3</v>
      </c>
      <c r="I738" s="197"/>
      <c r="L738" s="194"/>
      <c r="M738" s="198"/>
      <c r="N738" s="199"/>
      <c r="O738" s="199"/>
      <c r="P738" s="199"/>
      <c r="Q738" s="199"/>
      <c r="R738" s="199"/>
      <c r="S738" s="199"/>
      <c r="T738" s="200"/>
      <c r="AT738" s="195" t="s">
        <v>373</v>
      </c>
      <c r="AU738" s="195" t="s">
        <v>87</v>
      </c>
      <c r="AV738" s="15" t="s">
        <v>85</v>
      </c>
      <c r="AW738" s="15" t="s">
        <v>38</v>
      </c>
      <c r="AX738" s="15" t="s">
        <v>77</v>
      </c>
      <c r="AY738" s="195" t="s">
        <v>186</v>
      </c>
    </row>
    <row r="739" spans="1:65" s="15" customFormat="1">
      <c r="B739" s="194"/>
      <c r="D739" s="172" t="s">
        <v>373</v>
      </c>
      <c r="E739" s="195" t="s">
        <v>3</v>
      </c>
      <c r="F739" s="196" t="s">
        <v>3570</v>
      </c>
      <c r="H739" s="195" t="s">
        <v>3</v>
      </c>
      <c r="I739" s="197"/>
      <c r="L739" s="194"/>
      <c r="M739" s="198"/>
      <c r="N739" s="199"/>
      <c r="O739" s="199"/>
      <c r="P739" s="199"/>
      <c r="Q739" s="199"/>
      <c r="R739" s="199"/>
      <c r="S739" s="199"/>
      <c r="T739" s="200"/>
      <c r="AT739" s="195" t="s">
        <v>373</v>
      </c>
      <c r="AU739" s="195" t="s">
        <v>87</v>
      </c>
      <c r="AV739" s="15" t="s">
        <v>85</v>
      </c>
      <c r="AW739" s="15" t="s">
        <v>38</v>
      </c>
      <c r="AX739" s="15" t="s">
        <v>77</v>
      </c>
      <c r="AY739" s="195" t="s">
        <v>186</v>
      </c>
    </row>
    <row r="740" spans="1:65" s="13" customFormat="1">
      <c r="B740" s="178"/>
      <c r="D740" s="172" t="s">
        <v>373</v>
      </c>
      <c r="E740" s="179" t="s">
        <v>3</v>
      </c>
      <c r="F740" s="180" t="s">
        <v>3571</v>
      </c>
      <c r="H740" s="181">
        <v>26.28</v>
      </c>
      <c r="I740" s="182"/>
      <c r="L740" s="178"/>
      <c r="M740" s="183"/>
      <c r="N740" s="184"/>
      <c r="O740" s="184"/>
      <c r="P740" s="184"/>
      <c r="Q740" s="184"/>
      <c r="R740" s="184"/>
      <c r="S740" s="184"/>
      <c r="T740" s="185"/>
      <c r="AT740" s="179" t="s">
        <v>373</v>
      </c>
      <c r="AU740" s="179" t="s">
        <v>87</v>
      </c>
      <c r="AV740" s="13" t="s">
        <v>87</v>
      </c>
      <c r="AW740" s="13" t="s">
        <v>38</v>
      </c>
      <c r="AX740" s="13" t="s">
        <v>77</v>
      </c>
      <c r="AY740" s="179" t="s">
        <v>186</v>
      </c>
    </row>
    <row r="741" spans="1:65" s="15" customFormat="1">
      <c r="B741" s="194"/>
      <c r="D741" s="172" t="s">
        <v>373</v>
      </c>
      <c r="E741" s="195" t="s">
        <v>3</v>
      </c>
      <c r="F741" s="196" t="s">
        <v>3572</v>
      </c>
      <c r="H741" s="195" t="s">
        <v>3</v>
      </c>
      <c r="I741" s="197"/>
      <c r="L741" s="194"/>
      <c r="M741" s="198"/>
      <c r="N741" s="199"/>
      <c r="O741" s="199"/>
      <c r="P741" s="199"/>
      <c r="Q741" s="199"/>
      <c r="R741" s="199"/>
      <c r="S741" s="199"/>
      <c r="T741" s="200"/>
      <c r="AT741" s="195" t="s">
        <v>373</v>
      </c>
      <c r="AU741" s="195" t="s">
        <v>87</v>
      </c>
      <c r="AV741" s="15" t="s">
        <v>85</v>
      </c>
      <c r="AW741" s="15" t="s">
        <v>38</v>
      </c>
      <c r="AX741" s="15" t="s">
        <v>77</v>
      </c>
      <c r="AY741" s="195" t="s">
        <v>186</v>
      </c>
    </row>
    <row r="742" spans="1:65" s="13" customFormat="1">
      <c r="B742" s="178"/>
      <c r="D742" s="172" t="s">
        <v>373</v>
      </c>
      <c r="E742" s="179" t="s">
        <v>3</v>
      </c>
      <c r="F742" s="180" t="s">
        <v>3573</v>
      </c>
      <c r="H742" s="181">
        <v>9.4499999999999993</v>
      </c>
      <c r="I742" s="182"/>
      <c r="L742" s="178"/>
      <c r="M742" s="183"/>
      <c r="N742" s="184"/>
      <c r="O742" s="184"/>
      <c r="P742" s="184"/>
      <c r="Q742" s="184"/>
      <c r="R742" s="184"/>
      <c r="S742" s="184"/>
      <c r="T742" s="185"/>
      <c r="AT742" s="179" t="s">
        <v>373</v>
      </c>
      <c r="AU742" s="179" t="s">
        <v>87</v>
      </c>
      <c r="AV742" s="13" t="s">
        <v>87</v>
      </c>
      <c r="AW742" s="13" t="s">
        <v>38</v>
      </c>
      <c r="AX742" s="13" t="s">
        <v>77</v>
      </c>
      <c r="AY742" s="179" t="s">
        <v>186</v>
      </c>
    </row>
    <row r="743" spans="1:65" s="14" customFormat="1">
      <c r="B743" s="186"/>
      <c r="D743" s="172" t="s">
        <v>373</v>
      </c>
      <c r="E743" s="187" t="s">
        <v>3</v>
      </c>
      <c r="F743" s="188" t="s">
        <v>375</v>
      </c>
      <c r="H743" s="189">
        <v>35.729999999999997</v>
      </c>
      <c r="I743" s="190"/>
      <c r="L743" s="186"/>
      <c r="M743" s="191"/>
      <c r="N743" s="192"/>
      <c r="O743" s="192"/>
      <c r="P743" s="192"/>
      <c r="Q743" s="192"/>
      <c r="R743" s="192"/>
      <c r="S743" s="192"/>
      <c r="T743" s="193"/>
      <c r="AT743" s="187" t="s">
        <v>373</v>
      </c>
      <c r="AU743" s="187" t="s">
        <v>87</v>
      </c>
      <c r="AV743" s="14" t="s">
        <v>200</v>
      </c>
      <c r="AW743" s="14" t="s">
        <v>38</v>
      </c>
      <c r="AX743" s="14" t="s">
        <v>85</v>
      </c>
      <c r="AY743" s="187" t="s">
        <v>186</v>
      </c>
    </row>
    <row r="744" spans="1:65" s="2" customFormat="1" ht="23.45" customHeight="1">
      <c r="A744" s="36"/>
      <c r="B744" s="147"/>
      <c r="C744" s="148" t="s">
        <v>805</v>
      </c>
      <c r="D744" s="148" t="s">
        <v>189</v>
      </c>
      <c r="E744" s="149" t="s">
        <v>2013</v>
      </c>
      <c r="F744" s="150" t="s">
        <v>2014</v>
      </c>
      <c r="G744" s="151" t="s">
        <v>397</v>
      </c>
      <c r="H744" s="152">
        <v>8.0299999999999994</v>
      </c>
      <c r="I744" s="153"/>
      <c r="J744" s="154">
        <f>ROUND(I744*H744,2)</f>
        <v>0</v>
      </c>
      <c r="K744" s="155"/>
      <c r="L744" s="37"/>
      <c r="M744" s="163" t="s">
        <v>3</v>
      </c>
      <c r="N744" s="164" t="s">
        <v>48</v>
      </c>
      <c r="O744" s="57"/>
      <c r="P744" s="165">
        <f>O744*H744</f>
        <v>0</v>
      </c>
      <c r="Q744" s="165">
        <v>2.16</v>
      </c>
      <c r="R744" s="165">
        <f>Q744*H744</f>
        <v>17.344799999999999</v>
      </c>
      <c r="S744" s="165">
        <v>0</v>
      </c>
      <c r="T744" s="166">
        <f>S744*H744</f>
        <v>0</v>
      </c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R744" s="161" t="s">
        <v>200</v>
      </c>
      <c r="AT744" s="161" t="s">
        <v>189</v>
      </c>
      <c r="AU744" s="161" t="s">
        <v>87</v>
      </c>
      <c r="AY744" s="20" t="s">
        <v>186</v>
      </c>
      <c r="BE744" s="162">
        <f>IF(N744="základní",J744,0)</f>
        <v>0</v>
      </c>
      <c r="BF744" s="162">
        <f>IF(N744="snížená",J744,0)</f>
        <v>0</v>
      </c>
      <c r="BG744" s="162">
        <f>IF(N744="zákl. přenesená",J744,0)</f>
        <v>0</v>
      </c>
      <c r="BH744" s="162">
        <f>IF(N744="sníž. přenesená",J744,0)</f>
        <v>0</v>
      </c>
      <c r="BI744" s="162">
        <f>IF(N744="nulová",J744,0)</f>
        <v>0</v>
      </c>
      <c r="BJ744" s="20" t="s">
        <v>85</v>
      </c>
      <c r="BK744" s="162">
        <f>ROUND(I744*H744,2)</f>
        <v>0</v>
      </c>
      <c r="BL744" s="20" t="s">
        <v>200</v>
      </c>
      <c r="BM744" s="161" t="s">
        <v>3739</v>
      </c>
    </row>
    <row r="745" spans="1:65" s="15" customFormat="1">
      <c r="B745" s="194"/>
      <c r="D745" s="172" t="s">
        <v>373</v>
      </c>
      <c r="E745" s="195" t="s">
        <v>3</v>
      </c>
      <c r="F745" s="196" t="s">
        <v>419</v>
      </c>
      <c r="H745" s="195" t="s">
        <v>3</v>
      </c>
      <c r="I745" s="197"/>
      <c r="L745" s="194"/>
      <c r="M745" s="198"/>
      <c r="N745" s="199"/>
      <c r="O745" s="199"/>
      <c r="P745" s="199"/>
      <c r="Q745" s="199"/>
      <c r="R745" s="199"/>
      <c r="S745" s="199"/>
      <c r="T745" s="200"/>
      <c r="AT745" s="195" t="s">
        <v>373</v>
      </c>
      <c r="AU745" s="195" t="s">
        <v>87</v>
      </c>
      <c r="AV745" s="15" t="s">
        <v>85</v>
      </c>
      <c r="AW745" s="15" t="s">
        <v>38</v>
      </c>
      <c r="AX745" s="15" t="s">
        <v>77</v>
      </c>
      <c r="AY745" s="195" t="s">
        <v>186</v>
      </c>
    </row>
    <row r="746" spans="1:65" s="15" customFormat="1">
      <c r="B746" s="194"/>
      <c r="D746" s="172" t="s">
        <v>373</v>
      </c>
      <c r="E746" s="195" t="s">
        <v>3</v>
      </c>
      <c r="F746" s="196" t="s">
        <v>1821</v>
      </c>
      <c r="H746" s="195" t="s">
        <v>3</v>
      </c>
      <c r="I746" s="197"/>
      <c r="L746" s="194"/>
      <c r="M746" s="198"/>
      <c r="N746" s="199"/>
      <c r="O746" s="199"/>
      <c r="P746" s="199"/>
      <c r="Q746" s="199"/>
      <c r="R746" s="199"/>
      <c r="S746" s="199"/>
      <c r="T746" s="200"/>
      <c r="AT746" s="195" t="s">
        <v>373</v>
      </c>
      <c r="AU746" s="195" t="s">
        <v>87</v>
      </c>
      <c r="AV746" s="15" t="s">
        <v>85</v>
      </c>
      <c r="AW746" s="15" t="s">
        <v>38</v>
      </c>
      <c r="AX746" s="15" t="s">
        <v>77</v>
      </c>
      <c r="AY746" s="195" t="s">
        <v>186</v>
      </c>
    </row>
    <row r="747" spans="1:65" s="13" customFormat="1">
      <c r="B747" s="178"/>
      <c r="D747" s="172" t="s">
        <v>373</v>
      </c>
      <c r="E747" s="179" t="s">
        <v>3</v>
      </c>
      <c r="F747" s="180" t="s">
        <v>3740</v>
      </c>
      <c r="H747" s="181">
        <v>1.518</v>
      </c>
      <c r="I747" s="182"/>
      <c r="L747" s="178"/>
      <c r="M747" s="183"/>
      <c r="N747" s="184"/>
      <c r="O747" s="184"/>
      <c r="P747" s="184"/>
      <c r="Q747" s="184"/>
      <c r="R747" s="184"/>
      <c r="S747" s="184"/>
      <c r="T747" s="185"/>
      <c r="AT747" s="179" t="s">
        <v>373</v>
      </c>
      <c r="AU747" s="179" t="s">
        <v>87</v>
      </c>
      <c r="AV747" s="13" t="s">
        <v>87</v>
      </c>
      <c r="AW747" s="13" t="s">
        <v>38</v>
      </c>
      <c r="AX747" s="13" t="s">
        <v>77</v>
      </c>
      <c r="AY747" s="179" t="s">
        <v>186</v>
      </c>
    </row>
    <row r="748" spans="1:65" s="15" customFormat="1">
      <c r="B748" s="194"/>
      <c r="D748" s="172" t="s">
        <v>373</v>
      </c>
      <c r="E748" s="195" t="s">
        <v>3</v>
      </c>
      <c r="F748" s="196" t="s">
        <v>3498</v>
      </c>
      <c r="H748" s="195" t="s">
        <v>3</v>
      </c>
      <c r="I748" s="197"/>
      <c r="L748" s="194"/>
      <c r="M748" s="198"/>
      <c r="N748" s="199"/>
      <c r="O748" s="199"/>
      <c r="P748" s="199"/>
      <c r="Q748" s="199"/>
      <c r="R748" s="199"/>
      <c r="S748" s="199"/>
      <c r="T748" s="200"/>
      <c r="AT748" s="195" t="s">
        <v>373</v>
      </c>
      <c r="AU748" s="195" t="s">
        <v>87</v>
      </c>
      <c r="AV748" s="15" t="s">
        <v>85</v>
      </c>
      <c r="AW748" s="15" t="s">
        <v>38</v>
      </c>
      <c r="AX748" s="15" t="s">
        <v>77</v>
      </c>
      <c r="AY748" s="195" t="s">
        <v>186</v>
      </c>
    </row>
    <row r="749" spans="1:65" s="13" customFormat="1">
      <c r="B749" s="178"/>
      <c r="D749" s="172" t="s">
        <v>373</v>
      </c>
      <c r="E749" s="179" t="s">
        <v>3</v>
      </c>
      <c r="F749" s="180" t="s">
        <v>3741</v>
      </c>
      <c r="H749" s="181">
        <v>3.9820000000000002</v>
      </c>
      <c r="I749" s="182"/>
      <c r="L749" s="178"/>
      <c r="M749" s="183"/>
      <c r="N749" s="184"/>
      <c r="O749" s="184"/>
      <c r="P749" s="184"/>
      <c r="Q749" s="184"/>
      <c r="R749" s="184"/>
      <c r="S749" s="184"/>
      <c r="T749" s="185"/>
      <c r="AT749" s="179" t="s">
        <v>373</v>
      </c>
      <c r="AU749" s="179" t="s">
        <v>87</v>
      </c>
      <c r="AV749" s="13" t="s">
        <v>87</v>
      </c>
      <c r="AW749" s="13" t="s">
        <v>38</v>
      </c>
      <c r="AX749" s="13" t="s">
        <v>77</v>
      </c>
      <c r="AY749" s="179" t="s">
        <v>186</v>
      </c>
    </row>
    <row r="750" spans="1:65" s="15" customFormat="1">
      <c r="B750" s="194"/>
      <c r="D750" s="172" t="s">
        <v>373</v>
      </c>
      <c r="E750" s="195" t="s">
        <v>3</v>
      </c>
      <c r="F750" s="196" t="s">
        <v>3500</v>
      </c>
      <c r="H750" s="195" t="s">
        <v>3</v>
      </c>
      <c r="I750" s="197"/>
      <c r="L750" s="194"/>
      <c r="M750" s="198"/>
      <c r="N750" s="199"/>
      <c r="O750" s="199"/>
      <c r="P750" s="199"/>
      <c r="Q750" s="199"/>
      <c r="R750" s="199"/>
      <c r="S750" s="199"/>
      <c r="T750" s="200"/>
      <c r="AT750" s="195" t="s">
        <v>373</v>
      </c>
      <c r="AU750" s="195" t="s">
        <v>87</v>
      </c>
      <c r="AV750" s="15" t="s">
        <v>85</v>
      </c>
      <c r="AW750" s="15" t="s">
        <v>38</v>
      </c>
      <c r="AX750" s="15" t="s">
        <v>77</v>
      </c>
      <c r="AY750" s="195" t="s">
        <v>186</v>
      </c>
    </row>
    <row r="751" spans="1:65" s="13" customFormat="1">
      <c r="B751" s="178"/>
      <c r="D751" s="172" t="s">
        <v>373</v>
      </c>
      <c r="E751" s="179" t="s">
        <v>3</v>
      </c>
      <c r="F751" s="180" t="s">
        <v>3742</v>
      </c>
      <c r="H751" s="181">
        <v>2.5299999999999998</v>
      </c>
      <c r="I751" s="182"/>
      <c r="L751" s="178"/>
      <c r="M751" s="183"/>
      <c r="N751" s="184"/>
      <c r="O751" s="184"/>
      <c r="P751" s="184"/>
      <c r="Q751" s="184"/>
      <c r="R751" s="184"/>
      <c r="S751" s="184"/>
      <c r="T751" s="185"/>
      <c r="AT751" s="179" t="s">
        <v>373</v>
      </c>
      <c r="AU751" s="179" t="s">
        <v>87</v>
      </c>
      <c r="AV751" s="13" t="s">
        <v>87</v>
      </c>
      <c r="AW751" s="13" t="s">
        <v>38</v>
      </c>
      <c r="AX751" s="13" t="s">
        <v>77</v>
      </c>
      <c r="AY751" s="179" t="s">
        <v>186</v>
      </c>
    </row>
    <row r="752" spans="1:65" s="14" customFormat="1">
      <c r="B752" s="186"/>
      <c r="D752" s="172" t="s">
        <v>373</v>
      </c>
      <c r="E752" s="187" t="s">
        <v>3</v>
      </c>
      <c r="F752" s="188" t="s">
        <v>375</v>
      </c>
      <c r="H752" s="189">
        <v>8.0299999999999994</v>
      </c>
      <c r="I752" s="190"/>
      <c r="L752" s="186"/>
      <c r="M752" s="191"/>
      <c r="N752" s="192"/>
      <c r="O752" s="192"/>
      <c r="P752" s="192"/>
      <c r="Q752" s="192"/>
      <c r="R752" s="192"/>
      <c r="S752" s="192"/>
      <c r="T752" s="193"/>
      <c r="AT752" s="187" t="s">
        <v>373</v>
      </c>
      <c r="AU752" s="187" t="s">
        <v>87</v>
      </c>
      <c r="AV752" s="14" t="s">
        <v>200</v>
      </c>
      <c r="AW752" s="14" t="s">
        <v>38</v>
      </c>
      <c r="AX752" s="14" t="s">
        <v>85</v>
      </c>
      <c r="AY752" s="187" t="s">
        <v>186</v>
      </c>
    </row>
    <row r="753" spans="1:65" s="2" customFormat="1" ht="31.9" customHeight="1">
      <c r="A753" s="36"/>
      <c r="B753" s="147"/>
      <c r="C753" s="148" t="s">
        <v>812</v>
      </c>
      <c r="D753" s="148" t="s">
        <v>189</v>
      </c>
      <c r="E753" s="149" t="s">
        <v>852</v>
      </c>
      <c r="F753" s="150" t="s">
        <v>853</v>
      </c>
      <c r="G753" s="151" t="s">
        <v>370</v>
      </c>
      <c r="H753" s="152">
        <v>47.734999999999999</v>
      </c>
      <c r="I753" s="153"/>
      <c r="J753" s="154">
        <f>ROUND(I753*H753,2)</f>
        <v>0</v>
      </c>
      <c r="K753" s="155"/>
      <c r="L753" s="37"/>
      <c r="M753" s="163" t="s">
        <v>3</v>
      </c>
      <c r="N753" s="164" t="s">
        <v>48</v>
      </c>
      <c r="O753" s="57"/>
      <c r="P753" s="165">
        <f>O753*H753</f>
        <v>0</v>
      </c>
      <c r="Q753" s="165">
        <v>0.28361999999999998</v>
      </c>
      <c r="R753" s="165">
        <f>Q753*H753</f>
        <v>13.538600699999998</v>
      </c>
      <c r="S753" s="165">
        <v>0</v>
      </c>
      <c r="T753" s="166">
        <f>S753*H753</f>
        <v>0</v>
      </c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R753" s="161" t="s">
        <v>200</v>
      </c>
      <c r="AT753" s="161" t="s">
        <v>189</v>
      </c>
      <c r="AU753" s="161" t="s">
        <v>87</v>
      </c>
      <c r="AY753" s="20" t="s">
        <v>186</v>
      </c>
      <c r="BE753" s="162">
        <f>IF(N753="základní",J753,0)</f>
        <v>0</v>
      </c>
      <c r="BF753" s="162">
        <f>IF(N753="snížená",J753,0)</f>
        <v>0</v>
      </c>
      <c r="BG753" s="162">
        <f>IF(N753="zákl. přenesená",J753,0)</f>
        <v>0</v>
      </c>
      <c r="BH753" s="162">
        <f>IF(N753="sníž. přenesená",J753,0)</f>
        <v>0</v>
      </c>
      <c r="BI753" s="162">
        <f>IF(N753="nulová",J753,0)</f>
        <v>0</v>
      </c>
      <c r="BJ753" s="20" t="s">
        <v>85</v>
      </c>
      <c r="BK753" s="162">
        <f>ROUND(I753*H753,2)</f>
        <v>0</v>
      </c>
      <c r="BL753" s="20" t="s">
        <v>200</v>
      </c>
      <c r="BM753" s="161" t="s">
        <v>3743</v>
      </c>
    </row>
    <row r="754" spans="1:65" s="15" customFormat="1">
      <c r="B754" s="194"/>
      <c r="D754" s="172" t="s">
        <v>373</v>
      </c>
      <c r="E754" s="195" t="s">
        <v>3</v>
      </c>
      <c r="F754" s="196" t="s">
        <v>419</v>
      </c>
      <c r="H754" s="195" t="s">
        <v>3</v>
      </c>
      <c r="I754" s="197"/>
      <c r="L754" s="194"/>
      <c r="M754" s="198"/>
      <c r="N754" s="199"/>
      <c r="O754" s="199"/>
      <c r="P754" s="199"/>
      <c r="Q754" s="199"/>
      <c r="R754" s="199"/>
      <c r="S754" s="199"/>
      <c r="T754" s="200"/>
      <c r="AT754" s="195" t="s">
        <v>373</v>
      </c>
      <c r="AU754" s="195" t="s">
        <v>87</v>
      </c>
      <c r="AV754" s="15" t="s">
        <v>85</v>
      </c>
      <c r="AW754" s="15" t="s">
        <v>38</v>
      </c>
      <c r="AX754" s="15" t="s">
        <v>77</v>
      </c>
      <c r="AY754" s="195" t="s">
        <v>186</v>
      </c>
    </row>
    <row r="755" spans="1:65" s="15" customFormat="1">
      <c r="B755" s="194"/>
      <c r="D755" s="172" t="s">
        <v>373</v>
      </c>
      <c r="E755" s="195" t="s">
        <v>3</v>
      </c>
      <c r="F755" s="196" t="s">
        <v>1821</v>
      </c>
      <c r="H755" s="195" t="s">
        <v>3</v>
      </c>
      <c r="I755" s="197"/>
      <c r="L755" s="194"/>
      <c r="M755" s="198"/>
      <c r="N755" s="199"/>
      <c r="O755" s="199"/>
      <c r="P755" s="199"/>
      <c r="Q755" s="199"/>
      <c r="R755" s="199"/>
      <c r="S755" s="199"/>
      <c r="T755" s="200"/>
      <c r="AT755" s="195" t="s">
        <v>373</v>
      </c>
      <c r="AU755" s="195" t="s">
        <v>87</v>
      </c>
      <c r="AV755" s="15" t="s">
        <v>85</v>
      </c>
      <c r="AW755" s="15" t="s">
        <v>38</v>
      </c>
      <c r="AX755" s="15" t="s">
        <v>77</v>
      </c>
      <c r="AY755" s="195" t="s">
        <v>186</v>
      </c>
    </row>
    <row r="756" spans="1:65" s="13" customFormat="1">
      <c r="B756" s="178"/>
      <c r="D756" s="172" t="s">
        <v>373</v>
      </c>
      <c r="E756" s="179" t="s">
        <v>3</v>
      </c>
      <c r="F756" s="180" t="s">
        <v>3547</v>
      </c>
      <c r="H756" s="181">
        <v>15.175000000000001</v>
      </c>
      <c r="I756" s="182"/>
      <c r="L756" s="178"/>
      <c r="M756" s="183"/>
      <c r="N756" s="184"/>
      <c r="O756" s="184"/>
      <c r="P756" s="184"/>
      <c r="Q756" s="184"/>
      <c r="R756" s="184"/>
      <c r="S756" s="184"/>
      <c r="T756" s="185"/>
      <c r="AT756" s="179" t="s">
        <v>373</v>
      </c>
      <c r="AU756" s="179" t="s">
        <v>87</v>
      </c>
      <c r="AV756" s="13" t="s">
        <v>87</v>
      </c>
      <c r="AW756" s="13" t="s">
        <v>38</v>
      </c>
      <c r="AX756" s="13" t="s">
        <v>77</v>
      </c>
      <c r="AY756" s="179" t="s">
        <v>186</v>
      </c>
    </row>
    <row r="757" spans="1:65" s="15" customFormat="1">
      <c r="B757" s="194"/>
      <c r="D757" s="172" t="s">
        <v>373</v>
      </c>
      <c r="E757" s="195" t="s">
        <v>3</v>
      </c>
      <c r="F757" s="196" t="s">
        <v>3498</v>
      </c>
      <c r="H757" s="195" t="s">
        <v>3</v>
      </c>
      <c r="I757" s="197"/>
      <c r="L757" s="194"/>
      <c r="M757" s="198"/>
      <c r="N757" s="199"/>
      <c r="O757" s="199"/>
      <c r="P757" s="199"/>
      <c r="Q757" s="199"/>
      <c r="R757" s="199"/>
      <c r="S757" s="199"/>
      <c r="T757" s="200"/>
      <c r="AT757" s="195" t="s">
        <v>373</v>
      </c>
      <c r="AU757" s="195" t="s">
        <v>87</v>
      </c>
      <c r="AV757" s="15" t="s">
        <v>85</v>
      </c>
      <c r="AW757" s="15" t="s">
        <v>38</v>
      </c>
      <c r="AX757" s="15" t="s">
        <v>77</v>
      </c>
      <c r="AY757" s="195" t="s">
        <v>186</v>
      </c>
    </row>
    <row r="758" spans="1:65" s="13" customFormat="1">
      <c r="B758" s="178"/>
      <c r="D758" s="172" t="s">
        <v>373</v>
      </c>
      <c r="E758" s="179" t="s">
        <v>3</v>
      </c>
      <c r="F758" s="180" t="s">
        <v>3548</v>
      </c>
      <c r="H758" s="181">
        <v>19.91</v>
      </c>
      <c r="I758" s="182"/>
      <c r="L758" s="178"/>
      <c r="M758" s="183"/>
      <c r="N758" s="184"/>
      <c r="O758" s="184"/>
      <c r="P758" s="184"/>
      <c r="Q758" s="184"/>
      <c r="R758" s="184"/>
      <c r="S758" s="184"/>
      <c r="T758" s="185"/>
      <c r="AT758" s="179" t="s">
        <v>373</v>
      </c>
      <c r="AU758" s="179" t="s">
        <v>87</v>
      </c>
      <c r="AV758" s="13" t="s">
        <v>87</v>
      </c>
      <c r="AW758" s="13" t="s">
        <v>38</v>
      </c>
      <c r="AX758" s="13" t="s">
        <v>77</v>
      </c>
      <c r="AY758" s="179" t="s">
        <v>186</v>
      </c>
    </row>
    <row r="759" spans="1:65" s="15" customFormat="1">
      <c r="B759" s="194"/>
      <c r="D759" s="172" t="s">
        <v>373</v>
      </c>
      <c r="E759" s="195" t="s">
        <v>3</v>
      </c>
      <c r="F759" s="196" t="s">
        <v>3500</v>
      </c>
      <c r="H759" s="195" t="s">
        <v>3</v>
      </c>
      <c r="I759" s="197"/>
      <c r="L759" s="194"/>
      <c r="M759" s="198"/>
      <c r="N759" s="199"/>
      <c r="O759" s="199"/>
      <c r="P759" s="199"/>
      <c r="Q759" s="199"/>
      <c r="R759" s="199"/>
      <c r="S759" s="199"/>
      <c r="T759" s="200"/>
      <c r="AT759" s="195" t="s">
        <v>373</v>
      </c>
      <c r="AU759" s="195" t="s">
        <v>87</v>
      </c>
      <c r="AV759" s="15" t="s">
        <v>85</v>
      </c>
      <c r="AW759" s="15" t="s">
        <v>38</v>
      </c>
      <c r="AX759" s="15" t="s">
        <v>77</v>
      </c>
      <c r="AY759" s="195" t="s">
        <v>186</v>
      </c>
    </row>
    <row r="760" spans="1:65" s="13" customFormat="1">
      <c r="B760" s="178"/>
      <c r="D760" s="172" t="s">
        <v>373</v>
      </c>
      <c r="E760" s="179" t="s">
        <v>3</v>
      </c>
      <c r="F760" s="180" t="s">
        <v>3744</v>
      </c>
      <c r="H760" s="181">
        <v>12.65</v>
      </c>
      <c r="I760" s="182"/>
      <c r="L760" s="178"/>
      <c r="M760" s="183"/>
      <c r="N760" s="184"/>
      <c r="O760" s="184"/>
      <c r="P760" s="184"/>
      <c r="Q760" s="184"/>
      <c r="R760" s="184"/>
      <c r="S760" s="184"/>
      <c r="T760" s="185"/>
      <c r="AT760" s="179" t="s">
        <v>373</v>
      </c>
      <c r="AU760" s="179" t="s">
        <v>87</v>
      </c>
      <c r="AV760" s="13" t="s">
        <v>87</v>
      </c>
      <c r="AW760" s="13" t="s">
        <v>38</v>
      </c>
      <c r="AX760" s="13" t="s">
        <v>77</v>
      </c>
      <c r="AY760" s="179" t="s">
        <v>186</v>
      </c>
    </row>
    <row r="761" spans="1:65" s="14" customFormat="1">
      <c r="B761" s="186"/>
      <c r="D761" s="172" t="s">
        <v>373</v>
      </c>
      <c r="E761" s="187" t="s">
        <v>3</v>
      </c>
      <c r="F761" s="188" t="s">
        <v>375</v>
      </c>
      <c r="H761" s="189">
        <v>47.734999999999999</v>
      </c>
      <c r="I761" s="190"/>
      <c r="L761" s="186"/>
      <c r="M761" s="191"/>
      <c r="N761" s="192"/>
      <c r="O761" s="192"/>
      <c r="P761" s="192"/>
      <c r="Q761" s="192"/>
      <c r="R761" s="192"/>
      <c r="S761" s="192"/>
      <c r="T761" s="193"/>
      <c r="AT761" s="187" t="s">
        <v>373</v>
      </c>
      <c r="AU761" s="187" t="s">
        <v>87</v>
      </c>
      <c r="AV761" s="14" t="s">
        <v>200</v>
      </c>
      <c r="AW761" s="14" t="s">
        <v>38</v>
      </c>
      <c r="AX761" s="14" t="s">
        <v>85</v>
      </c>
      <c r="AY761" s="187" t="s">
        <v>186</v>
      </c>
    </row>
    <row r="762" spans="1:65" s="2" customFormat="1" ht="16.350000000000001" customHeight="1">
      <c r="A762" s="36"/>
      <c r="B762" s="147"/>
      <c r="C762" s="201" t="s">
        <v>816</v>
      </c>
      <c r="D762" s="201" t="s">
        <v>184</v>
      </c>
      <c r="E762" s="202" t="s">
        <v>2020</v>
      </c>
      <c r="F762" s="203" t="s">
        <v>2021</v>
      </c>
      <c r="G762" s="204" t="s">
        <v>370</v>
      </c>
      <c r="H762" s="205">
        <v>15.175000000000001</v>
      </c>
      <c r="I762" s="206"/>
      <c r="J762" s="207">
        <f>ROUND(I762*H762,2)</f>
        <v>0</v>
      </c>
      <c r="K762" s="208"/>
      <c r="L762" s="209"/>
      <c r="M762" s="210" t="s">
        <v>3</v>
      </c>
      <c r="N762" s="211" t="s">
        <v>48</v>
      </c>
      <c r="O762" s="57"/>
      <c r="P762" s="165">
        <f>O762*H762</f>
        <v>0</v>
      </c>
      <c r="Q762" s="165">
        <v>0.108</v>
      </c>
      <c r="R762" s="165">
        <f>Q762*H762</f>
        <v>1.6389</v>
      </c>
      <c r="S762" s="165">
        <v>0</v>
      </c>
      <c r="T762" s="166">
        <f>S762*H762</f>
        <v>0</v>
      </c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R762" s="161" t="s">
        <v>227</v>
      </c>
      <c r="AT762" s="161" t="s">
        <v>184</v>
      </c>
      <c r="AU762" s="161" t="s">
        <v>87</v>
      </c>
      <c r="AY762" s="20" t="s">
        <v>186</v>
      </c>
      <c r="BE762" s="162">
        <f>IF(N762="základní",J762,0)</f>
        <v>0</v>
      </c>
      <c r="BF762" s="162">
        <f>IF(N762="snížená",J762,0)</f>
        <v>0</v>
      </c>
      <c r="BG762" s="162">
        <f>IF(N762="zákl. přenesená",J762,0)</f>
        <v>0</v>
      </c>
      <c r="BH762" s="162">
        <f>IF(N762="sníž. přenesená",J762,0)</f>
        <v>0</v>
      </c>
      <c r="BI762" s="162">
        <f>IF(N762="nulová",J762,0)</f>
        <v>0</v>
      </c>
      <c r="BJ762" s="20" t="s">
        <v>85</v>
      </c>
      <c r="BK762" s="162">
        <f>ROUND(I762*H762,2)</f>
        <v>0</v>
      </c>
      <c r="BL762" s="20" t="s">
        <v>200</v>
      </c>
      <c r="BM762" s="161" t="s">
        <v>3745</v>
      </c>
    </row>
    <row r="763" spans="1:65" s="15" customFormat="1">
      <c r="B763" s="194"/>
      <c r="D763" s="172" t="s">
        <v>373</v>
      </c>
      <c r="E763" s="195" t="s">
        <v>3</v>
      </c>
      <c r="F763" s="196" t="s">
        <v>419</v>
      </c>
      <c r="H763" s="195" t="s">
        <v>3</v>
      </c>
      <c r="I763" s="197"/>
      <c r="L763" s="194"/>
      <c r="M763" s="198"/>
      <c r="N763" s="199"/>
      <c r="O763" s="199"/>
      <c r="P763" s="199"/>
      <c r="Q763" s="199"/>
      <c r="R763" s="199"/>
      <c r="S763" s="199"/>
      <c r="T763" s="200"/>
      <c r="AT763" s="195" t="s">
        <v>373</v>
      </c>
      <c r="AU763" s="195" t="s">
        <v>87</v>
      </c>
      <c r="AV763" s="15" t="s">
        <v>85</v>
      </c>
      <c r="AW763" s="15" t="s">
        <v>38</v>
      </c>
      <c r="AX763" s="15" t="s">
        <v>77</v>
      </c>
      <c r="AY763" s="195" t="s">
        <v>186</v>
      </c>
    </row>
    <row r="764" spans="1:65" s="15" customFormat="1">
      <c r="B764" s="194"/>
      <c r="D764" s="172" t="s">
        <v>373</v>
      </c>
      <c r="E764" s="195" t="s">
        <v>3</v>
      </c>
      <c r="F764" s="196" t="s">
        <v>1821</v>
      </c>
      <c r="H764" s="195" t="s">
        <v>3</v>
      </c>
      <c r="I764" s="197"/>
      <c r="L764" s="194"/>
      <c r="M764" s="198"/>
      <c r="N764" s="199"/>
      <c r="O764" s="199"/>
      <c r="P764" s="199"/>
      <c r="Q764" s="199"/>
      <c r="R764" s="199"/>
      <c r="S764" s="199"/>
      <c r="T764" s="200"/>
      <c r="AT764" s="195" t="s">
        <v>373</v>
      </c>
      <c r="AU764" s="195" t="s">
        <v>87</v>
      </c>
      <c r="AV764" s="15" t="s">
        <v>85</v>
      </c>
      <c r="AW764" s="15" t="s">
        <v>38</v>
      </c>
      <c r="AX764" s="15" t="s">
        <v>77</v>
      </c>
      <c r="AY764" s="195" t="s">
        <v>186</v>
      </c>
    </row>
    <row r="765" spans="1:65" s="13" customFormat="1">
      <c r="B765" s="178"/>
      <c r="D765" s="172" t="s">
        <v>373</v>
      </c>
      <c r="E765" s="179" t="s">
        <v>3</v>
      </c>
      <c r="F765" s="180" t="s">
        <v>3547</v>
      </c>
      <c r="H765" s="181">
        <v>15.175000000000001</v>
      </c>
      <c r="I765" s="182"/>
      <c r="L765" s="178"/>
      <c r="M765" s="183"/>
      <c r="N765" s="184"/>
      <c r="O765" s="184"/>
      <c r="P765" s="184"/>
      <c r="Q765" s="184"/>
      <c r="R765" s="184"/>
      <c r="S765" s="184"/>
      <c r="T765" s="185"/>
      <c r="AT765" s="179" t="s">
        <v>373</v>
      </c>
      <c r="AU765" s="179" t="s">
        <v>87</v>
      </c>
      <c r="AV765" s="13" t="s">
        <v>87</v>
      </c>
      <c r="AW765" s="13" t="s">
        <v>38</v>
      </c>
      <c r="AX765" s="13" t="s">
        <v>77</v>
      </c>
      <c r="AY765" s="179" t="s">
        <v>186</v>
      </c>
    </row>
    <row r="766" spans="1:65" s="14" customFormat="1">
      <c r="B766" s="186"/>
      <c r="D766" s="172" t="s">
        <v>373</v>
      </c>
      <c r="E766" s="187" t="s">
        <v>3</v>
      </c>
      <c r="F766" s="188" t="s">
        <v>375</v>
      </c>
      <c r="H766" s="189">
        <v>15.175000000000001</v>
      </c>
      <c r="I766" s="190"/>
      <c r="L766" s="186"/>
      <c r="M766" s="191"/>
      <c r="N766" s="192"/>
      <c r="O766" s="192"/>
      <c r="P766" s="192"/>
      <c r="Q766" s="192"/>
      <c r="R766" s="192"/>
      <c r="S766" s="192"/>
      <c r="T766" s="193"/>
      <c r="AT766" s="187" t="s">
        <v>373</v>
      </c>
      <c r="AU766" s="187" t="s">
        <v>87</v>
      </c>
      <c r="AV766" s="14" t="s">
        <v>200</v>
      </c>
      <c r="AW766" s="14" t="s">
        <v>38</v>
      </c>
      <c r="AX766" s="14" t="s">
        <v>85</v>
      </c>
      <c r="AY766" s="187" t="s">
        <v>186</v>
      </c>
    </row>
    <row r="767" spans="1:65" s="12" customFormat="1" ht="22.9" customHeight="1">
      <c r="B767" s="134"/>
      <c r="D767" s="135" t="s">
        <v>76</v>
      </c>
      <c r="E767" s="145" t="s">
        <v>235</v>
      </c>
      <c r="F767" s="145" t="s">
        <v>921</v>
      </c>
      <c r="I767" s="137"/>
      <c r="J767" s="146">
        <f>BK767</f>
        <v>0</v>
      </c>
      <c r="L767" s="134"/>
      <c r="M767" s="139"/>
      <c r="N767" s="140"/>
      <c r="O767" s="140"/>
      <c r="P767" s="141">
        <f>SUM(P768:P1037)</f>
        <v>0</v>
      </c>
      <c r="Q767" s="140"/>
      <c r="R767" s="141">
        <f>SUM(R768:R1037)</f>
        <v>1.13056147</v>
      </c>
      <c r="S767" s="140"/>
      <c r="T767" s="142">
        <f>SUM(T768:T1037)</f>
        <v>97.548188999999994</v>
      </c>
      <c r="AR767" s="135" t="s">
        <v>85</v>
      </c>
      <c r="AT767" s="143" t="s">
        <v>76</v>
      </c>
      <c r="AU767" s="143" t="s">
        <v>85</v>
      </c>
      <c r="AY767" s="135" t="s">
        <v>186</v>
      </c>
      <c r="BK767" s="144">
        <f>SUM(BK768:BK1037)</f>
        <v>0</v>
      </c>
    </row>
    <row r="768" spans="1:65" s="2" customFormat="1" ht="42.75" customHeight="1">
      <c r="A768" s="36"/>
      <c r="B768" s="147"/>
      <c r="C768" s="148" t="s">
        <v>820</v>
      </c>
      <c r="D768" s="148" t="s">
        <v>189</v>
      </c>
      <c r="E768" s="149" t="s">
        <v>2024</v>
      </c>
      <c r="F768" s="150" t="s">
        <v>2025</v>
      </c>
      <c r="G768" s="151" t="s">
        <v>370</v>
      </c>
      <c r="H768" s="152">
        <v>249.23099999999999</v>
      </c>
      <c r="I768" s="153"/>
      <c r="J768" s="154">
        <f>ROUND(I768*H768,2)</f>
        <v>0</v>
      </c>
      <c r="K768" s="155"/>
      <c r="L768" s="37"/>
      <c r="M768" s="163" t="s">
        <v>3</v>
      </c>
      <c r="N768" s="164" t="s">
        <v>48</v>
      </c>
      <c r="O768" s="57"/>
      <c r="P768" s="165">
        <f>O768*H768</f>
        <v>0</v>
      </c>
      <c r="Q768" s="165">
        <v>0</v>
      </c>
      <c r="R768" s="165">
        <f>Q768*H768</f>
        <v>0</v>
      </c>
      <c r="S768" s="165">
        <v>0</v>
      </c>
      <c r="T768" s="166">
        <f>S768*H768</f>
        <v>0</v>
      </c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R768" s="161" t="s">
        <v>200</v>
      </c>
      <c r="AT768" s="161" t="s">
        <v>189</v>
      </c>
      <c r="AU768" s="161" t="s">
        <v>87</v>
      </c>
      <c r="AY768" s="20" t="s">
        <v>186</v>
      </c>
      <c r="BE768" s="162">
        <f>IF(N768="základní",J768,0)</f>
        <v>0</v>
      </c>
      <c r="BF768" s="162">
        <f>IF(N768="snížená",J768,0)</f>
        <v>0</v>
      </c>
      <c r="BG768" s="162">
        <f>IF(N768="zákl. přenesená",J768,0)</f>
        <v>0</v>
      </c>
      <c r="BH768" s="162">
        <f>IF(N768="sníž. přenesená",J768,0)</f>
        <v>0</v>
      </c>
      <c r="BI768" s="162">
        <f>IF(N768="nulová",J768,0)</f>
        <v>0</v>
      </c>
      <c r="BJ768" s="20" t="s">
        <v>85</v>
      </c>
      <c r="BK768" s="162">
        <f>ROUND(I768*H768,2)</f>
        <v>0</v>
      </c>
      <c r="BL768" s="20" t="s">
        <v>200</v>
      </c>
      <c r="BM768" s="161" t="s">
        <v>3746</v>
      </c>
    </row>
    <row r="769" spans="1:65" s="15" customFormat="1">
      <c r="B769" s="194"/>
      <c r="D769" s="172" t="s">
        <v>373</v>
      </c>
      <c r="E769" s="195" t="s">
        <v>3</v>
      </c>
      <c r="F769" s="196" t="s">
        <v>591</v>
      </c>
      <c r="H769" s="195" t="s">
        <v>3</v>
      </c>
      <c r="I769" s="197"/>
      <c r="L769" s="194"/>
      <c r="M769" s="198"/>
      <c r="N769" s="199"/>
      <c r="O769" s="199"/>
      <c r="P769" s="199"/>
      <c r="Q769" s="199"/>
      <c r="R769" s="199"/>
      <c r="S769" s="199"/>
      <c r="T769" s="200"/>
      <c r="AT769" s="195" t="s">
        <v>373</v>
      </c>
      <c r="AU769" s="195" t="s">
        <v>87</v>
      </c>
      <c r="AV769" s="15" t="s">
        <v>85</v>
      </c>
      <c r="AW769" s="15" t="s">
        <v>38</v>
      </c>
      <c r="AX769" s="15" t="s">
        <v>77</v>
      </c>
      <c r="AY769" s="195" t="s">
        <v>186</v>
      </c>
    </row>
    <row r="770" spans="1:65" s="13" customFormat="1">
      <c r="B770" s="178"/>
      <c r="D770" s="172" t="s">
        <v>373</v>
      </c>
      <c r="E770" s="179" t="s">
        <v>3</v>
      </c>
      <c r="F770" s="180" t="s">
        <v>3747</v>
      </c>
      <c r="H770" s="181">
        <v>183.24100000000001</v>
      </c>
      <c r="I770" s="182"/>
      <c r="L770" s="178"/>
      <c r="M770" s="183"/>
      <c r="N770" s="184"/>
      <c r="O770" s="184"/>
      <c r="P770" s="184"/>
      <c r="Q770" s="184"/>
      <c r="R770" s="184"/>
      <c r="S770" s="184"/>
      <c r="T770" s="185"/>
      <c r="AT770" s="179" t="s">
        <v>373</v>
      </c>
      <c r="AU770" s="179" t="s">
        <v>87</v>
      </c>
      <c r="AV770" s="13" t="s">
        <v>87</v>
      </c>
      <c r="AW770" s="13" t="s">
        <v>38</v>
      </c>
      <c r="AX770" s="13" t="s">
        <v>77</v>
      </c>
      <c r="AY770" s="179" t="s">
        <v>186</v>
      </c>
    </row>
    <row r="771" spans="1:65" s="15" customFormat="1">
      <c r="B771" s="194"/>
      <c r="D771" s="172" t="s">
        <v>373</v>
      </c>
      <c r="E771" s="195" t="s">
        <v>3</v>
      </c>
      <c r="F771" s="196" t="s">
        <v>2030</v>
      </c>
      <c r="H771" s="195" t="s">
        <v>3</v>
      </c>
      <c r="I771" s="197"/>
      <c r="L771" s="194"/>
      <c r="M771" s="198"/>
      <c r="N771" s="199"/>
      <c r="O771" s="199"/>
      <c r="P771" s="199"/>
      <c r="Q771" s="199"/>
      <c r="R771" s="199"/>
      <c r="S771" s="199"/>
      <c r="T771" s="200"/>
      <c r="AT771" s="195" t="s">
        <v>373</v>
      </c>
      <c r="AU771" s="195" t="s">
        <v>87</v>
      </c>
      <c r="AV771" s="15" t="s">
        <v>85</v>
      </c>
      <c r="AW771" s="15" t="s">
        <v>38</v>
      </c>
      <c r="AX771" s="15" t="s">
        <v>77</v>
      </c>
      <c r="AY771" s="195" t="s">
        <v>186</v>
      </c>
    </row>
    <row r="772" spans="1:65" s="13" customFormat="1">
      <c r="B772" s="178"/>
      <c r="D772" s="172" t="s">
        <v>373</v>
      </c>
      <c r="E772" s="179" t="s">
        <v>3</v>
      </c>
      <c r="F772" s="180" t="s">
        <v>3748</v>
      </c>
      <c r="H772" s="181">
        <v>32.994999999999997</v>
      </c>
      <c r="I772" s="182"/>
      <c r="L772" s="178"/>
      <c r="M772" s="183"/>
      <c r="N772" s="184"/>
      <c r="O772" s="184"/>
      <c r="P772" s="184"/>
      <c r="Q772" s="184"/>
      <c r="R772" s="184"/>
      <c r="S772" s="184"/>
      <c r="T772" s="185"/>
      <c r="AT772" s="179" t="s">
        <v>373</v>
      </c>
      <c r="AU772" s="179" t="s">
        <v>87</v>
      </c>
      <c r="AV772" s="13" t="s">
        <v>87</v>
      </c>
      <c r="AW772" s="13" t="s">
        <v>38</v>
      </c>
      <c r="AX772" s="13" t="s">
        <v>77</v>
      </c>
      <c r="AY772" s="179" t="s">
        <v>186</v>
      </c>
    </row>
    <row r="773" spans="1:65" s="15" customFormat="1">
      <c r="B773" s="194"/>
      <c r="D773" s="172" t="s">
        <v>373</v>
      </c>
      <c r="E773" s="195" t="s">
        <v>3</v>
      </c>
      <c r="F773" s="196" t="s">
        <v>2032</v>
      </c>
      <c r="H773" s="195" t="s">
        <v>3</v>
      </c>
      <c r="I773" s="197"/>
      <c r="L773" s="194"/>
      <c r="M773" s="198"/>
      <c r="N773" s="199"/>
      <c r="O773" s="199"/>
      <c r="P773" s="199"/>
      <c r="Q773" s="199"/>
      <c r="R773" s="199"/>
      <c r="S773" s="199"/>
      <c r="T773" s="200"/>
      <c r="AT773" s="195" t="s">
        <v>373</v>
      </c>
      <c r="AU773" s="195" t="s">
        <v>87</v>
      </c>
      <c r="AV773" s="15" t="s">
        <v>85</v>
      </c>
      <c r="AW773" s="15" t="s">
        <v>38</v>
      </c>
      <c r="AX773" s="15" t="s">
        <v>77</v>
      </c>
      <c r="AY773" s="195" t="s">
        <v>186</v>
      </c>
    </row>
    <row r="774" spans="1:65" s="13" customFormat="1">
      <c r="B774" s="178"/>
      <c r="D774" s="172" t="s">
        <v>373</v>
      </c>
      <c r="E774" s="179" t="s">
        <v>3</v>
      </c>
      <c r="F774" s="180" t="s">
        <v>3748</v>
      </c>
      <c r="H774" s="181">
        <v>32.994999999999997</v>
      </c>
      <c r="I774" s="182"/>
      <c r="L774" s="178"/>
      <c r="M774" s="183"/>
      <c r="N774" s="184"/>
      <c r="O774" s="184"/>
      <c r="P774" s="184"/>
      <c r="Q774" s="184"/>
      <c r="R774" s="184"/>
      <c r="S774" s="184"/>
      <c r="T774" s="185"/>
      <c r="AT774" s="179" t="s">
        <v>373</v>
      </c>
      <c r="AU774" s="179" t="s">
        <v>87</v>
      </c>
      <c r="AV774" s="13" t="s">
        <v>87</v>
      </c>
      <c r="AW774" s="13" t="s">
        <v>38</v>
      </c>
      <c r="AX774" s="13" t="s">
        <v>77</v>
      </c>
      <c r="AY774" s="179" t="s">
        <v>186</v>
      </c>
    </row>
    <row r="775" spans="1:65" s="14" customFormat="1">
      <c r="B775" s="186"/>
      <c r="D775" s="172" t="s">
        <v>373</v>
      </c>
      <c r="E775" s="187" t="s">
        <v>1765</v>
      </c>
      <c r="F775" s="188" t="s">
        <v>375</v>
      </c>
      <c r="H775" s="189">
        <v>249.23099999999999</v>
      </c>
      <c r="I775" s="190"/>
      <c r="L775" s="186"/>
      <c r="M775" s="191"/>
      <c r="N775" s="192"/>
      <c r="O775" s="192"/>
      <c r="P775" s="192"/>
      <c r="Q775" s="192"/>
      <c r="R775" s="192"/>
      <c r="S775" s="192"/>
      <c r="T775" s="193"/>
      <c r="AT775" s="187" t="s">
        <v>373</v>
      </c>
      <c r="AU775" s="187" t="s">
        <v>87</v>
      </c>
      <c r="AV775" s="14" t="s">
        <v>200</v>
      </c>
      <c r="AW775" s="14" t="s">
        <v>38</v>
      </c>
      <c r="AX775" s="14" t="s">
        <v>85</v>
      </c>
      <c r="AY775" s="187" t="s">
        <v>186</v>
      </c>
    </row>
    <row r="776" spans="1:65" s="2" customFormat="1" ht="42.75" customHeight="1">
      <c r="A776" s="36"/>
      <c r="B776" s="147"/>
      <c r="C776" s="148" t="s">
        <v>826</v>
      </c>
      <c r="D776" s="148" t="s">
        <v>189</v>
      </c>
      <c r="E776" s="149" t="s">
        <v>3749</v>
      </c>
      <c r="F776" s="150" t="s">
        <v>3750</v>
      </c>
      <c r="G776" s="151" t="s">
        <v>370</v>
      </c>
      <c r="H776" s="152">
        <v>1545.2670000000001</v>
      </c>
      <c r="I776" s="153"/>
      <c r="J776" s="154">
        <f>ROUND(I776*H776,2)</f>
        <v>0</v>
      </c>
      <c r="K776" s="155"/>
      <c r="L776" s="37"/>
      <c r="M776" s="163" t="s">
        <v>3</v>
      </c>
      <c r="N776" s="164" t="s">
        <v>48</v>
      </c>
      <c r="O776" s="57"/>
      <c r="P776" s="165">
        <f>O776*H776</f>
        <v>0</v>
      </c>
      <c r="Q776" s="165">
        <v>0</v>
      </c>
      <c r="R776" s="165">
        <f>Q776*H776</f>
        <v>0</v>
      </c>
      <c r="S776" s="165">
        <v>0</v>
      </c>
      <c r="T776" s="166">
        <f>S776*H776</f>
        <v>0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61" t="s">
        <v>200</v>
      </c>
      <c r="AT776" s="161" t="s">
        <v>189</v>
      </c>
      <c r="AU776" s="161" t="s">
        <v>87</v>
      </c>
      <c r="AY776" s="20" t="s">
        <v>186</v>
      </c>
      <c r="BE776" s="162">
        <f>IF(N776="základní",J776,0)</f>
        <v>0</v>
      </c>
      <c r="BF776" s="162">
        <f>IF(N776="snížená",J776,0)</f>
        <v>0</v>
      </c>
      <c r="BG776" s="162">
        <f>IF(N776="zákl. přenesená",J776,0)</f>
        <v>0</v>
      </c>
      <c r="BH776" s="162">
        <f>IF(N776="sníž. přenesená",J776,0)</f>
        <v>0</v>
      </c>
      <c r="BI776" s="162">
        <f>IF(N776="nulová",J776,0)</f>
        <v>0</v>
      </c>
      <c r="BJ776" s="20" t="s">
        <v>85</v>
      </c>
      <c r="BK776" s="162">
        <f>ROUND(I776*H776,2)</f>
        <v>0</v>
      </c>
      <c r="BL776" s="20" t="s">
        <v>200</v>
      </c>
      <c r="BM776" s="161" t="s">
        <v>3751</v>
      </c>
    </row>
    <row r="777" spans="1:65" s="15" customFormat="1">
      <c r="B777" s="194"/>
      <c r="D777" s="172" t="s">
        <v>373</v>
      </c>
      <c r="E777" s="195" t="s">
        <v>3</v>
      </c>
      <c r="F777" s="196" t="s">
        <v>3752</v>
      </c>
      <c r="H777" s="195" t="s">
        <v>3</v>
      </c>
      <c r="I777" s="197"/>
      <c r="L777" s="194"/>
      <c r="M777" s="198"/>
      <c r="N777" s="199"/>
      <c r="O777" s="199"/>
      <c r="P777" s="199"/>
      <c r="Q777" s="199"/>
      <c r="R777" s="199"/>
      <c r="S777" s="199"/>
      <c r="T777" s="200"/>
      <c r="AT777" s="195" t="s">
        <v>373</v>
      </c>
      <c r="AU777" s="195" t="s">
        <v>87</v>
      </c>
      <c r="AV777" s="15" t="s">
        <v>85</v>
      </c>
      <c r="AW777" s="15" t="s">
        <v>38</v>
      </c>
      <c r="AX777" s="15" t="s">
        <v>77</v>
      </c>
      <c r="AY777" s="195" t="s">
        <v>186</v>
      </c>
    </row>
    <row r="778" spans="1:65" s="13" customFormat="1">
      <c r="B778" s="178"/>
      <c r="D778" s="172" t="s">
        <v>373</v>
      </c>
      <c r="E778" s="179" t="s">
        <v>3</v>
      </c>
      <c r="F778" s="180" t="s">
        <v>3753</v>
      </c>
      <c r="H778" s="181">
        <v>296.904</v>
      </c>
      <c r="I778" s="182"/>
      <c r="L778" s="178"/>
      <c r="M778" s="183"/>
      <c r="N778" s="184"/>
      <c r="O778" s="184"/>
      <c r="P778" s="184"/>
      <c r="Q778" s="184"/>
      <c r="R778" s="184"/>
      <c r="S778" s="184"/>
      <c r="T778" s="185"/>
      <c r="AT778" s="179" t="s">
        <v>373</v>
      </c>
      <c r="AU778" s="179" t="s">
        <v>87</v>
      </c>
      <c r="AV778" s="13" t="s">
        <v>87</v>
      </c>
      <c r="AW778" s="13" t="s">
        <v>38</v>
      </c>
      <c r="AX778" s="13" t="s">
        <v>77</v>
      </c>
      <c r="AY778" s="179" t="s">
        <v>186</v>
      </c>
    </row>
    <row r="779" spans="1:65" s="13" customFormat="1">
      <c r="B779" s="178"/>
      <c r="D779" s="172" t="s">
        <v>373</v>
      </c>
      <c r="E779" s="179" t="s">
        <v>3</v>
      </c>
      <c r="F779" s="180" t="s">
        <v>3754</v>
      </c>
      <c r="H779" s="181">
        <v>95.37</v>
      </c>
      <c r="I779" s="182"/>
      <c r="L779" s="178"/>
      <c r="M779" s="183"/>
      <c r="N779" s="184"/>
      <c r="O779" s="184"/>
      <c r="P779" s="184"/>
      <c r="Q779" s="184"/>
      <c r="R779" s="184"/>
      <c r="S779" s="184"/>
      <c r="T779" s="185"/>
      <c r="AT779" s="179" t="s">
        <v>373</v>
      </c>
      <c r="AU779" s="179" t="s">
        <v>87</v>
      </c>
      <c r="AV779" s="13" t="s">
        <v>87</v>
      </c>
      <c r="AW779" s="13" t="s">
        <v>38</v>
      </c>
      <c r="AX779" s="13" t="s">
        <v>77</v>
      </c>
      <c r="AY779" s="179" t="s">
        <v>186</v>
      </c>
    </row>
    <row r="780" spans="1:65" s="13" customFormat="1">
      <c r="B780" s="178"/>
      <c r="D780" s="172" t="s">
        <v>373</v>
      </c>
      <c r="E780" s="179" t="s">
        <v>3</v>
      </c>
      <c r="F780" s="180" t="s">
        <v>3755</v>
      </c>
      <c r="H780" s="181">
        <v>125.76</v>
      </c>
      <c r="I780" s="182"/>
      <c r="L780" s="178"/>
      <c r="M780" s="183"/>
      <c r="N780" s="184"/>
      <c r="O780" s="184"/>
      <c r="P780" s="184"/>
      <c r="Q780" s="184"/>
      <c r="R780" s="184"/>
      <c r="S780" s="184"/>
      <c r="T780" s="185"/>
      <c r="AT780" s="179" t="s">
        <v>373</v>
      </c>
      <c r="AU780" s="179" t="s">
        <v>87</v>
      </c>
      <c r="AV780" s="13" t="s">
        <v>87</v>
      </c>
      <c r="AW780" s="13" t="s">
        <v>38</v>
      </c>
      <c r="AX780" s="13" t="s">
        <v>77</v>
      </c>
      <c r="AY780" s="179" t="s">
        <v>186</v>
      </c>
    </row>
    <row r="781" spans="1:65" s="13" customFormat="1">
      <c r="B781" s="178"/>
      <c r="D781" s="172" t="s">
        <v>373</v>
      </c>
      <c r="E781" s="179" t="s">
        <v>3</v>
      </c>
      <c r="F781" s="180" t="s">
        <v>3756</v>
      </c>
      <c r="H781" s="181">
        <v>82.36</v>
      </c>
      <c r="I781" s="182"/>
      <c r="L781" s="178"/>
      <c r="M781" s="183"/>
      <c r="N781" s="184"/>
      <c r="O781" s="184"/>
      <c r="P781" s="184"/>
      <c r="Q781" s="184"/>
      <c r="R781" s="184"/>
      <c r="S781" s="184"/>
      <c r="T781" s="185"/>
      <c r="AT781" s="179" t="s">
        <v>373</v>
      </c>
      <c r="AU781" s="179" t="s">
        <v>87</v>
      </c>
      <c r="AV781" s="13" t="s">
        <v>87</v>
      </c>
      <c r="AW781" s="13" t="s">
        <v>38</v>
      </c>
      <c r="AX781" s="13" t="s">
        <v>77</v>
      </c>
      <c r="AY781" s="179" t="s">
        <v>186</v>
      </c>
    </row>
    <row r="782" spans="1:65" s="13" customFormat="1">
      <c r="B782" s="178"/>
      <c r="D782" s="172" t="s">
        <v>373</v>
      </c>
      <c r="E782" s="179" t="s">
        <v>3</v>
      </c>
      <c r="F782" s="180" t="s">
        <v>3757</v>
      </c>
      <c r="H782" s="181">
        <v>44.88</v>
      </c>
      <c r="I782" s="182"/>
      <c r="L782" s="178"/>
      <c r="M782" s="183"/>
      <c r="N782" s="184"/>
      <c r="O782" s="184"/>
      <c r="P782" s="184"/>
      <c r="Q782" s="184"/>
      <c r="R782" s="184"/>
      <c r="S782" s="184"/>
      <c r="T782" s="185"/>
      <c r="AT782" s="179" t="s">
        <v>373</v>
      </c>
      <c r="AU782" s="179" t="s">
        <v>87</v>
      </c>
      <c r="AV782" s="13" t="s">
        <v>87</v>
      </c>
      <c r="AW782" s="13" t="s">
        <v>38</v>
      </c>
      <c r="AX782" s="13" t="s">
        <v>77</v>
      </c>
      <c r="AY782" s="179" t="s">
        <v>186</v>
      </c>
    </row>
    <row r="783" spans="1:65" s="15" customFormat="1">
      <c r="B783" s="194"/>
      <c r="D783" s="172" t="s">
        <v>373</v>
      </c>
      <c r="E783" s="195" t="s">
        <v>3</v>
      </c>
      <c r="F783" s="196" t="s">
        <v>2032</v>
      </c>
      <c r="H783" s="195" t="s">
        <v>3</v>
      </c>
      <c r="I783" s="197"/>
      <c r="L783" s="194"/>
      <c r="M783" s="198"/>
      <c r="N783" s="199"/>
      <c r="O783" s="199"/>
      <c r="P783" s="199"/>
      <c r="Q783" s="199"/>
      <c r="R783" s="199"/>
      <c r="S783" s="199"/>
      <c r="T783" s="200"/>
      <c r="AT783" s="195" t="s">
        <v>373</v>
      </c>
      <c r="AU783" s="195" t="s">
        <v>87</v>
      </c>
      <c r="AV783" s="15" t="s">
        <v>85</v>
      </c>
      <c r="AW783" s="15" t="s">
        <v>38</v>
      </c>
      <c r="AX783" s="15" t="s">
        <v>77</v>
      </c>
      <c r="AY783" s="195" t="s">
        <v>186</v>
      </c>
    </row>
    <row r="784" spans="1:65" s="13" customFormat="1">
      <c r="B784" s="178"/>
      <c r="D784" s="172" t="s">
        <v>373</v>
      </c>
      <c r="E784" s="179" t="s">
        <v>3</v>
      </c>
      <c r="F784" s="180" t="s">
        <v>3758</v>
      </c>
      <c r="H784" s="181">
        <v>148.78</v>
      </c>
      <c r="I784" s="182"/>
      <c r="L784" s="178"/>
      <c r="M784" s="183"/>
      <c r="N784" s="184"/>
      <c r="O784" s="184"/>
      <c r="P784" s="184"/>
      <c r="Q784" s="184"/>
      <c r="R784" s="184"/>
      <c r="S784" s="184"/>
      <c r="T784" s="185"/>
      <c r="AT784" s="179" t="s">
        <v>373</v>
      </c>
      <c r="AU784" s="179" t="s">
        <v>87</v>
      </c>
      <c r="AV784" s="13" t="s">
        <v>87</v>
      </c>
      <c r="AW784" s="13" t="s">
        <v>38</v>
      </c>
      <c r="AX784" s="13" t="s">
        <v>77</v>
      </c>
      <c r="AY784" s="179" t="s">
        <v>186</v>
      </c>
    </row>
    <row r="785" spans="1:65" s="13" customFormat="1">
      <c r="B785" s="178"/>
      <c r="D785" s="172" t="s">
        <v>373</v>
      </c>
      <c r="E785" s="179" t="s">
        <v>3</v>
      </c>
      <c r="F785" s="180" t="s">
        <v>3759</v>
      </c>
      <c r="H785" s="181">
        <v>489.6</v>
      </c>
      <c r="I785" s="182"/>
      <c r="L785" s="178"/>
      <c r="M785" s="183"/>
      <c r="N785" s="184"/>
      <c r="O785" s="184"/>
      <c r="P785" s="184"/>
      <c r="Q785" s="184"/>
      <c r="R785" s="184"/>
      <c r="S785" s="184"/>
      <c r="T785" s="185"/>
      <c r="AT785" s="179" t="s">
        <v>373</v>
      </c>
      <c r="AU785" s="179" t="s">
        <v>87</v>
      </c>
      <c r="AV785" s="13" t="s">
        <v>87</v>
      </c>
      <c r="AW785" s="13" t="s">
        <v>38</v>
      </c>
      <c r="AX785" s="13" t="s">
        <v>77</v>
      </c>
      <c r="AY785" s="179" t="s">
        <v>186</v>
      </c>
    </row>
    <row r="786" spans="1:65" s="15" customFormat="1">
      <c r="B786" s="194"/>
      <c r="D786" s="172" t="s">
        <v>373</v>
      </c>
      <c r="E786" s="195" t="s">
        <v>3</v>
      </c>
      <c r="F786" s="196" t="s">
        <v>2034</v>
      </c>
      <c r="H786" s="195" t="s">
        <v>3</v>
      </c>
      <c r="I786" s="197"/>
      <c r="L786" s="194"/>
      <c r="M786" s="198"/>
      <c r="N786" s="199"/>
      <c r="O786" s="199"/>
      <c r="P786" s="199"/>
      <c r="Q786" s="199"/>
      <c r="R786" s="199"/>
      <c r="S786" s="199"/>
      <c r="T786" s="200"/>
      <c r="AT786" s="195" t="s">
        <v>373</v>
      </c>
      <c r="AU786" s="195" t="s">
        <v>87</v>
      </c>
      <c r="AV786" s="15" t="s">
        <v>85</v>
      </c>
      <c r="AW786" s="15" t="s">
        <v>38</v>
      </c>
      <c r="AX786" s="15" t="s">
        <v>77</v>
      </c>
      <c r="AY786" s="195" t="s">
        <v>186</v>
      </c>
    </row>
    <row r="787" spans="1:65" s="13" customFormat="1">
      <c r="B787" s="178"/>
      <c r="D787" s="172" t="s">
        <v>373</v>
      </c>
      <c r="E787" s="179" t="s">
        <v>3</v>
      </c>
      <c r="F787" s="180" t="s">
        <v>3760</v>
      </c>
      <c r="H787" s="181">
        <v>261.613</v>
      </c>
      <c r="I787" s="182"/>
      <c r="L787" s="178"/>
      <c r="M787" s="183"/>
      <c r="N787" s="184"/>
      <c r="O787" s="184"/>
      <c r="P787" s="184"/>
      <c r="Q787" s="184"/>
      <c r="R787" s="184"/>
      <c r="S787" s="184"/>
      <c r="T787" s="185"/>
      <c r="AT787" s="179" t="s">
        <v>373</v>
      </c>
      <c r="AU787" s="179" t="s">
        <v>87</v>
      </c>
      <c r="AV787" s="13" t="s">
        <v>87</v>
      </c>
      <c r="AW787" s="13" t="s">
        <v>38</v>
      </c>
      <c r="AX787" s="13" t="s">
        <v>77</v>
      </c>
      <c r="AY787" s="179" t="s">
        <v>186</v>
      </c>
    </row>
    <row r="788" spans="1:65" s="14" customFormat="1">
      <c r="B788" s="186"/>
      <c r="D788" s="172" t="s">
        <v>373</v>
      </c>
      <c r="E788" s="187" t="s">
        <v>3462</v>
      </c>
      <c r="F788" s="188" t="s">
        <v>375</v>
      </c>
      <c r="H788" s="189">
        <v>1545.2670000000001</v>
      </c>
      <c r="I788" s="190"/>
      <c r="L788" s="186"/>
      <c r="M788" s="191"/>
      <c r="N788" s="192"/>
      <c r="O788" s="192"/>
      <c r="P788" s="192"/>
      <c r="Q788" s="192"/>
      <c r="R788" s="192"/>
      <c r="S788" s="192"/>
      <c r="T788" s="193"/>
      <c r="AT788" s="187" t="s">
        <v>373</v>
      </c>
      <c r="AU788" s="187" t="s">
        <v>87</v>
      </c>
      <c r="AV788" s="14" t="s">
        <v>200</v>
      </c>
      <c r="AW788" s="14" t="s">
        <v>38</v>
      </c>
      <c r="AX788" s="14" t="s">
        <v>85</v>
      </c>
      <c r="AY788" s="187" t="s">
        <v>186</v>
      </c>
    </row>
    <row r="789" spans="1:65" s="2" customFormat="1" ht="47.65" customHeight="1">
      <c r="A789" s="36"/>
      <c r="B789" s="147"/>
      <c r="C789" s="148" t="s">
        <v>831</v>
      </c>
      <c r="D789" s="148" t="s">
        <v>189</v>
      </c>
      <c r="E789" s="149" t="s">
        <v>2037</v>
      </c>
      <c r="F789" s="150" t="s">
        <v>2038</v>
      </c>
      <c r="G789" s="151" t="s">
        <v>370</v>
      </c>
      <c r="H789" s="152">
        <v>44861.58</v>
      </c>
      <c r="I789" s="153"/>
      <c r="J789" s="154">
        <f>ROUND(I789*H789,2)</f>
        <v>0</v>
      </c>
      <c r="K789" s="155"/>
      <c r="L789" s="37"/>
      <c r="M789" s="163" t="s">
        <v>3</v>
      </c>
      <c r="N789" s="164" t="s">
        <v>48</v>
      </c>
      <c r="O789" s="57"/>
      <c r="P789" s="165">
        <f>O789*H789</f>
        <v>0</v>
      </c>
      <c r="Q789" s="165">
        <v>0</v>
      </c>
      <c r="R789" s="165">
        <f>Q789*H789</f>
        <v>0</v>
      </c>
      <c r="S789" s="165">
        <v>0</v>
      </c>
      <c r="T789" s="166">
        <f>S789*H789</f>
        <v>0</v>
      </c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R789" s="161" t="s">
        <v>200</v>
      </c>
      <c r="AT789" s="161" t="s">
        <v>189</v>
      </c>
      <c r="AU789" s="161" t="s">
        <v>87</v>
      </c>
      <c r="AY789" s="20" t="s">
        <v>186</v>
      </c>
      <c r="BE789" s="162">
        <f>IF(N789="základní",J789,0)</f>
        <v>0</v>
      </c>
      <c r="BF789" s="162">
        <f>IF(N789="snížená",J789,0)</f>
        <v>0</v>
      </c>
      <c r="BG789" s="162">
        <f>IF(N789="zákl. přenesená",J789,0)</f>
        <v>0</v>
      </c>
      <c r="BH789" s="162">
        <f>IF(N789="sníž. přenesená",J789,0)</f>
        <v>0</v>
      </c>
      <c r="BI789" s="162">
        <f>IF(N789="nulová",J789,0)</f>
        <v>0</v>
      </c>
      <c r="BJ789" s="20" t="s">
        <v>85</v>
      </c>
      <c r="BK789" s="162">
        <f>ROUND(I789*H789,2)</f>
        <v>0</v>
      </c>
      <c r="BL789" s="20" t="s">
        <v>200</v>
      </c>
      <c r="BM789" s="161" t="s">
        <v>3761</v>
      </c>
    </row>
    <row r="790" spans="1:65" s="13" customFormat="1">
      <c r="B790" s="178"/>
      <c r="D790" s="172" t="s">
        <v>373</v>
      </c>
      <c r="E790" s="179" t="s">
        <v>3</v>
      </c>
      <c r="F790" s="180" t="s">
        <v>3762</v>
      </c>
      <c r="H790" s="181">
        <v>44861.58</v>
      </c>
      <c r="I790" s="182"/>
      <c r="L790" s="178"/>
      <c r="M790" s="183"/>
      <c r="N790" s="184"/>
      <c r="O790" s="184"/>
      <c r="P790" s="184"/>
      <c r="Q790" s="184"/>
      <c r="R790" s="184"/>
      <c r="S790" s="184"/>
      <c r="T790" s="185"/>
      <c r="AT790" s="179" t="s">
        <v>373</v>
      </c>
      <c r="AU790" s="179" t="s">
        <v>87</v>
      </c>
      <c r="AV790" s="13" t="s">
        <v>87</v>
      </c>
      <c r="AW790" s="13" t="s">
        <v>38</v>
      </c>
      <c r="AX790" s="13" t="s">
        <v>85</v>
      </c>
      <c r="AY790" s="179" t="s">
        <v>186</v>
      </c>
    </row>
    <row r="791" spans="1:65" s="2" customFormat="1" ht="47.65" customHeight="1">
      <c r="A791" s="36"/>
      <c r="B791" s="147"/>
      <c r="C791" s="148" t="s">
        <v>836</v>
      </c>
      <c r="D791" s="148" t="s">
        <v>189</v>
      </c>
      <c r="E791" s="149" t="s">
        <v>3763</v>
      </c>
      <c r="F791" s="150" t="s">
        <v>3764</v>
      </c>
      <c r="G791" s="151" t="s">
        <v>370</v>
      </c>
      <c r="H791" s="152">
        <v>139074.03</v>
      </c>
      <c r="I791" s="153"/>
      <c r="J791" s="154">
        <f>ROUND(I791*H791,2)</f>
        <v>0</v>
      </c>
      <c r="K791" s="155"/>
      <c r="L791" s="37"/>
      <c r="M791" s="163" t="s">
        <v>3</v>
      </c>
      <c r="N791" s="164" t="s">
        <v>48</v>
      </c>
      <c r="O791" s="57"/>
      <c r="P791" s="165">
        <f>O791*H791</f>
        <v>0</v>
      </c>
      <c r="Q791" s="165">
        <v>0</v>
      </c>
      <c r="R791" s="165">
        <f>Q791*H791</f>
        <v>0</v>
      </c>
      <c r="S791" s="165">
        <v>0</v>
      </c>
      <c r="T791" s="166">
        <f>S791*H791</f>
        <v>0</v>
      </c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R791" s="161" t="s">
        <v>200</v>
      </c>
      <c r="AT791" s="161" t="s">
        <v>189</v>
      </c>
      <c r="AU791" s="161" t="s">
        <v>87</v>
      </c>
      <c r="AY791" s="20" t="s">
        <v>186</v>
      </c>
      <c r="BE791" s="162">
        <f>IF(N791="základní",J791,0)</f>
        <v>0</v>
      </c>
      <c r="BF791" s="162">
        <f>IF(N791="snížená",J791,0)</f>
        <v>0</v>
      </c>
      <c r="BG791" s="162">
        <f>IF(N791="zákl. přenesená",J791,0)</f>
        <v>0</v>
      </c>
      <c r="BH791" s="162">
        <f>IF(N791="sníž. přenesená",J791,0)</f>
        <v>0</v>
      </c>
      <c r="BI791" s="162">
        <f>IF(N791="nulová",J791,0)</f>
        <v>0</v>
      </c>
      <c r="BJ791" s="20" t="s">
        <v>85</v>
      </c>
      <c r="BK791" s="162">
        <f>ROUND(I791*H791,2)</f>
        <v>0</v>
      </c>
      <c r="BL791" s="20" t="s">
        <v>200</v>
      </c>
      <c r="BM791" s="161" t="s">
        <v>3765</v>
      </c>
    </row>
    <row r="792" spans="1:65" s="13" customFormat="1">
      <c r="B792" s="178"/>
      <c r="D792" s="172" t="s">
        <v>373</v>
      </c>
      <c r="E792" s="179" t="s">
        <v>3</v>
      </c>
      <c r="F792" s="180" t="s">
        <v>3766</v>
      </c>
      <c r="H792" s="181">
        <v>139074.03</v>
      </c>
      <c r="I792" s="182"/>
      <c r="L792" s="178"/>
      <c r="M792" s="183"/>
      <c r="N792" s="184"/>
      <c r="O792" s="184"/>
      <c r="P792" s="184"/>
      <c r="Q792" s="184"/>
      <c r="R792" s="184"/>
      <c r="S792" s="184"/>
      <c r="T792" s="185"/>
      <c r="AT792" s="179" t="s">
        <v>373</v>
      </c>
      <c r="AU792" s="179" t="s">
        <v>87</v>
      </c>
      <c r="AV792" s="13" t="s">
        <v>87</v>
      </c>
      <c r="AW792" s="13" t="s">
        <v>38</v>
      </c>
      <c r="AX792" s="13" t="s">
        <v>85</v>
      </c>
      <c r="AY792" s="179" t="s">
        <v>186</v>
      </c>
    </row>
    <row r="793" spans="1:65" s="2" customFormat="1" ht="47.65" customHeight="1">
      <c r="A793" s="36"/>
      <c r="B793" s="147"/>
      <c r="C793" s="148" t="s">
        <v>840</v>
      </c>
      <c r="D793" s="148" t="s">
        <v>189</v>
      </c>
      <c r="E793" s="149" t="s">
        <v>2041</v>
      </c>
      <c r="F793" s="150" t="s">
        <v>2042</v>
      </c>
      <c r="G793" s="151" t="s">
        <v>370</v>
      </c>
      <c r="H793" s="152">
        <v>249.23099999999999</v>
      </c>
      <c r="I793" s="153"/>
      <c r="J793" s="154">
        <f>ROUND(I793*H793,2)</f>
        <v>0</v>
      </c>
      <c r="K793" s="155"/>
      <c r="L793" s="37"/>
      <c r="M793" s="163" t="s">
        <v>3</v>
      </c>
      <c r="N793" s="164" t="s">
        <v>48</v>
      </c>
      <c r="O793" s="57"/>
      <c r="P793" s="165">
        <f>O793*H793</f>
        <v>0</v>
      </c>
      <c r="Q793" s="165">
        <v>0</v>
      </c>
      <c r="R793" s="165">
        <f>Q793*H793</f>
        <v>0</v>
      </c>
      <c r="S793" s="165">
        <v>0</v>
      </c>
      <c r="T793" s="166">
        <f>S793*H793</f>
        <v>0</v>
      </c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R793" s="161" t="s">
        <v>200</v>
      </c>
      <c r="AT793" s="161" t="s">
        <v>189</v>
      </c>
      <c r="AU793" s="161" t="s">
        <v>87</v>
      </c>
      <c r="AY793" s="20" t="s">
        <v>186</v>
      </c>
      <c r="BE793" s="162">
        <f>IF(N793="základní",J793,0)</f>
        <v>0</v>
      </c>
      <c r="BF793" s="162">
        <f>IF(N793="snížená",J793,0)</f>
        <v>0</v>
      </c>
      <c r="BG793" s="162">
        <f>IF(N793="zákl. přenesená",J793,0)</f>
        <v>0</v>
      </c>
      <c r="BH793" s="162">
        <f>IF(N793="sníž. přenesená",J793,0)</f>
        <v>0</v>
      </c>
      <c r="BI793" s="162">
        <f>IF(N793="nulová",J793,0)</f>
        <v>0</v>
      </c>
      <c r="BJ793" s="20" t="s">
        <v>85</v>
      </c>
      <c r="BK793" s="162">
        <f>ROUND(I793*H793,2)</f>
        <v>0</v>
      </c>
      <c r="BL793" s="20" t="s">
        <v>200</v>
      </c>
      <c r="BM793" s="161" t="s">
        <v>3767</v>
      </c>
    </row>
    <row r="794" spans="1:65" s="13" customFormat="1">
      <c r="B794" s="178"/>
      <c r="D794" s="172" t="s">
        <v>373</v>
      </c>
      <c r="E794" s="179" t="s">
        <v>3</v>
      </c>
      <c r="F794" s="180" t="s">
        <v>1765</v>
      </c>
      <c r="H794" s="181">
        <v>249.23099999999999</v>
      </c>
      <c r="I794" s="182"/>
      <c r="L794" s="178"/>
      <c r="M794" s="183"/>
      <c r="N794" s="184"/>
      <c r="O794" s="184"/>
      <c r="P794" s="184"/>
      <c r="Q794" s="184"/>
      <c r="R794" s="184"/>
      <c r="S794" s="184"/>
      <c r="T794" s="185"/>
      <c r="AT794" s="179" t="s">
        <v>373</v>
      </c>
      <c r="AU794" s="179" t="s">
        <v>87</v>
      </c>
      <c r="AV794" s="13" t="s">
        <v>87</v>
      </c>
      <c r="AW794" s="13" t="s">
        <v>38</v>
      </c>
      <c r="AX794" s="13" t="s">
        <v>85</v>
      </c>
      <c r="AY794" s="179" t="s">
        <v>186</v>
      </c>
    </row>
    <row r="795" spans="1:65" s="2" customFormat="1" ht="47.65" customHeight="1">
      <c r="A795" s="36"/>
      <c r="B795" s="147"/>
      <c r="C795" s="148" t="s">
        <v>847</v>
      </c>
      <c r="D795" s="148" t="s">
        <v>189</v>
      </c>
      <c r="E795" s="149" t="s">
        <v>3768</v>
      </c>
      <c r="F795" s="150" t="s">
        <v>3769</v>
      </c>
      <c r="G795" s="151" t="s">
        <v>370</v>
      </c>
      <c r="H795" s="152">
        <v>1545.2670000000001</v>
      </c>
      <c r="I795" s="153"/>
      <c r="J795" s="154">
        <f>ROUND(I795*H795,2)</f>
        <v>0</v>
      </c>
      <c r="K795" s="155"/>
      <c r="L795" s="37"/>
      <c r="M795" s="163" t="s">
        <v>3</v>
      </c>
      <c r="N795" s="164" t="s">
        <v>48</v>
      </c>
      <c r="O795" s="57"/>
      <c r="P795" s="165">
        <f>O795*H795</f>
        <v>0</v>
      </c>
      <c r="Q795" s="165">
        <v>0</v>
      </c>
      <c r="R795" s="165">
        <f>Q795*H795</f>
        <v>0</v>
      </c>
      <c r="S795" s="165">
        <v>0</v>
      </c>
      <c r="T795" s="166">
        <f>S795*H795</f>
        <v>0</v>
      </c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R795" s="161" t="s">
        <v>200</v>
      </c>
      <c r="AT795" s="161" t="s">
        <v>189</v>
      </c>
      <c r="AU795" s="161" t="s">
        <v>87</v>
      </c>
      <c r="AY795" s="20" t="s">
        <v>186</v>
      </c>
      <c r="BE795" s="162">
        <f>IF(N795="základní",J795,0)</f>
        <v>0</v>
      </c>
      <c r="BF795" s="162">
        <f>IF(N795="snížená",J795,0)</f>
        <v>0</v>
      </c>
      <c r="BG795" s="162">
        <f>IF(N795="zákl. přenesená",J795,0)</f>
        <v>0</v>
      </c>
      <c r="BH795" s="162">
        <f>IF(N795="sníž. přenesená",J795,0)</f>
        <v>0</v>
      </c>
      <c r="BI795" s="162">
        <f>IF(N795="nulová",J795,0)</f>
        <v>0</v>
      </c>
      <c r="BJ795" s="20" t="s">
        <v>85</v>
      </c>
      <c r="BK795" s="162">
        <f>ROUND(I795*H795,2)</f>
        <v>0</v>
      </c>
      <c r="BL795" s="20" t="s">
        <v>200</v>
      </c>
      <c r="BM795" s="161" t="s">
        <v>3770</v>
      </c>
    </row>
    <row r="796" spans="1:65" s="13" customFormat="1">
      <c r="B796" s="178"/>
      <c r="D796" s="172" t="s">
        <v>373</v>
      </c>
      <c r="E796" s="179" t="s">
        <v>3</v>
      </c>
      <c r="F796" s="180" t="s">
        <v>3462</v>
      </c>
      <c r="H796" s="181">
        <v>1545.2670000000001</v>
      </c>
      <c r="I796" s="182"/>
      <c r="L796" s="178"/>
      <c r="M796" s="183"/>
      <c r="N796" s="184"/>
      <c r="O796" s="184"/>
      <c r="P796" s="184"/>
      <c r="Q796" s="184"/>
      <c r="R796" s="184"/>
      <c r="S796" s="184"/>
      <c r="T796" s="185"/>
      <c r="AT796" s="179" t="s">
        <v>373</v>
      </c>
      <c r="AU796" s="179" t="s">
        <v>87</v>
      </c>
      <c r="AV796" s="13" t="s">
        <v>87</v>
      </c>
      <c r="AW796" s="13" t="s">
        <v>38</v>
      </c>
      <c r="AX796" s="13" t="s">
        <v>85</v>
      </c>
      <c r="AY796" s="179" t="s">
        <v>186</v>
      </c>
    </row>
    <row r="797" spans="1:65" s="2" customFormat="1" ht="23.45" customHeight="1">
      <c r="A797" s="36"/>
      <c r="B797" s="147"/>
      <c r="C797" s="148" t="s">
        <v>276</v>
      </c>
      <c r="D797" s="148" t="s">
        <v>189</v>
      </c>
      <c r="E797" s="149" t="s">
        <v>2044</v>
      </c>
      <c r="F797" s="150" t="s">
        <v>2045</v>
      </c>
      <c r="G797" s="151" t="s">
        <v>370</v>
      </c>
      <c r="H797" s="152">
        <v>1794.498</v>
      </c>
      <c r="I797" s="153"/>
      <c r="J797" s="154">
        <f>ROUND(I797*H797,2)</f>
        <v>0</v>
      </c>
      <c r="K797" s="155"/>
      <c r="L797" s="37"/>
      <c r="M797" s="163" t="s">
        <v>3</v>
      </c>
      <c r="N797" s="164" t="s">
        <v>48</v>
      </c>
      <c r="O797" s="57"/>
      <c r="P797" s="165">
        <f>O797*H797</f>
        <v>0</v>
      </c>
      <c r="Q797" s="165">
        <v>0</v>
      </c>
      <c r="R797" s="165">
        <f>Q797*H797</f>
        <v>0</v>
      </c>
      <c r="S797" s="165">
        <v>0</v>
      </c>
      <c r="T797" s="166">
        <f>S797*H797</f>
        <v>0</v>
      </c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R797" s="161" t="s">
        <v>200</v>
      </c>
      <c r="AT797" s="161" t="s">
        <v>189</v>
      </c>
      <c r="AU797" s="161" t="s">
        <v>87</v>
      </c>
      <c r="AY797" s="20" t="s">
        <v>186</v>
      </c>
      <c r="BE797" s="162">
        <f>IF(N797="základní",J797,0)</f>
        <v>0</v>
      </c>
      <c r="BF797" s="162">
        <f>IF(N797="snížená",J797,0)</f>
        <v>0</v>
      </c>
      <c r="BG797" s="162">
        <f>IF(N797="zákl. přenesená",J797,0)</f>
        <v>0</v>
      </c>
      <c r="BH797" s="162">
        <f>IF(N797="sníž. přenesená",J797,0)</f>
        <v>0</v>
      </c>
      <c r="BI797" s="162">
        <f>IF(N797="nulová",J797,0)</f>
        <v>0</v>
      </c>
      <c r="BJ797" s="20" t="s">
        <v>85</v>
      </c>
      <c r="BK797" s="162">
        <f>ROUND(I797*H797,2)</f>
        <v>0</v>
      </c>
      <c r="BL797" s="20" t="s">
        <v>200</v>
      </c>
      <c r="BM797" s="161" t="s">
        <v>3771</v>
      </c>
    </row>
    <row r="798" spans="1:65" s="13" customFormat="1">
      <c r="B798" s="178"/>
      <c r="D798" s="172" t="s">
        <v>373</v>
      </c>
      <c r="E798" s="179" t="s">
        <v>3</v>
      </c>
      <c r="F798" s="180" t="s">
        <v>3772</v>
      </c>
      <c r="H798" s="181">
        <v>1794.498</v>
      </c>
      <c r="I798" s="182"/>
      <c r="L798" s="178"/>
      <c r="M798" s="183"/>
      <c r="N798" s="184"/>
      <c r="O798" s="184"/>
      <c r="P798" s="184"/>
      <c r="Q798" s="184"/>
      <c r="R798" s="184"/>
      <c r="S798" s="184"/>
      <c r="T798" s="185"/>
      <c r="AT798" s="179" t="s">
        <v>373</v>
      </c>
      <c r="AU798" s="179" t="s">
        <v>87</v>
      </c>
      <c r="AV798" s="13" t="s">
        <v>87</v>
      </c>
      <c r="AW798" s="13" t="s">
        <v>38</v>
      </c>
      <c r="AX798" s="13" t="s">
        <v>85</v>
      </c>
      <c r="AY798" s="179" t="s">
        <v>186</v>
      </c>
    </row>
    <row r="799" spans="1:65" s="2" customFormat="1" ht="23.45" customHeight="1">
      <c r="A799" s="36"/>
      <c r="B799" s="147"/>
      <c r="C799" s="148" t="s">
        <v>856</v>
      </c>
      <c r="D799" s="148" t="s">
        <v>189</v>
      </c>
      <c r="E799" s="149" t="s">
        <v>2047</v>
      </c>
      <c r="F799" s="150" t="s">
        <v>2048</v>
      </c>
      <c r="G799" s="151" t="s">
        <v>370</v>
      </c>
      <c r="H799" s="152">
        <v>161504.82</v>
      </c>
      <c r="I799" s="153"/>
      <c r="J799" s="154">
        <f>ROUND(I799*H799,2)</f>
        <v>0</v>
      </c>
      <c r="K799" s="155"/>
      <c r="L799" s="37"/>
      <c r="M799" s="163" t="s">
        <v>3</v>
      </c>
      <c r="N799" s="164" t="s">
        <v>48</v>
      </c>
      <c r="O799" s="57"/>
      <c r="P799" s="165">
        <f>O799*H799</f>
        <v>0</v>
      </c>
      <c r="Q799" s="165">
        <v>0</v>
      </c>
      <c r="R799" s="165">
        <f>Q799*H799</f>
        <v>0</v>
      </c>
      <c r="S799" s="165">
        <v>0</v>
      </c>
      <c r="T799" s="166">
        <f>S799*H799</f>
        <v>0</v>
      </c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R799" s="161" t="s">
        <v>200</v>
      </c>
      <c r="AT799" s="161" t="s">
        <v>189</v>
      </c>
      <c r="AU799" s="161" t="s">
        <v>87</v>
      </c>
      <c r="AY799" s="20" t="s">
        <v>186</v>
      </c>
      <c r="BE799" s="162">
        <f>IF(N799="základní",J799,0)</f>
        <v>0</v>
      </c>
      <c r="BF799" s="162">
        <f>IF(N799="snížená",J799,0)</f>
        <v>0</v>
      </c>
      <c r="BG799" s="162">
        <f>IF(N799="zákl. přenesená",J799,0)</f>
        <v>0</v>
      </c>
      <c r="BH799" s="162">
        <f>IF(N799="sníž. přenesená",J799,0)</f>
        <v>0</v>
      </c>
      <c r="BI799" s="162">
        <f>IF(N799="nulová",J799,0)</f>
        <v>0</v>
      </c>
      <c r="BJ799" s="20" t="s">
        <v>85</v>
      </c>
      <c r="BK799" s="162">
        <f>ROUND(I799*H799,2)</f>
        <v>0</v>
      </c>
      <c r="BL799" s="20" t="s">
        <v>200</v>
      </c>
      <c r="BM799" s="161" t="s">
        <v>3773</v>
      </c>
    </row>
    <row r="800" spans="1:65" s="13" customFormat="1">
      <c r="B800" s="178"/>
      <c r="D800" s="172" t="s">
        <v>373</v>
      </c>
      <c r="E800" s="179" t="s">
        <v>3</v>
      </c>
      <c r="F800" s="180" t="s">
        <v>3774</v>
      </c>
      <c r="H800" s="181">
        <v>161504.82</v>
      </c>
      <c r="I800" s="182"/>
      <c r="L800" s="178"/>
      <c r="M800" s="183"/>
      <c r="N800" s="184"/>
      <c r="O800" s="184"/>
      <c r="P800" s="184"/>
      <c r="Q800" s="184"/>
      <c r="R800" s="184"/>
      <c r="S800" s="184"/>
      <c r="T800" s="185"/>
      <c r="AT800" s="179" t="s">
        <v>373</v>
      </c>
      <c r="AU800" s="179" t="s">
        <v>87</v>
      </c>
      <c r="AV800" s="13" t="s">
        <v>87</v>
      </c>
      <c r="AW800" s="13" t="s">
        <v>38</v>
      </c>
      <c r="AX800" s="13" t="s">
        <v>85</v>
      </c>
      <c r="AY800" s="179" t="s">
        <v>186</v>
      </c>
    </row>
    <row r="801" spans="1:65" s="2" customFormat="1" ht="23.45" customHeight="1">
      <c r="A801" s="36"/>
      <c r="B801" s="147"/>
      <c r="C801" s="148" t="s">
        <v>871</v>
      </c>
      <c r="D801" s="148" t="s">
        <v>189</v>
      </c>
      <c r="E801" s="149" t="s">
        <v>2050</v>
      </c>
      <c r="F801" s="150" t="s">
        <v>2051</v>
      </c>
      <c r="G801" s="151" t="s">
        <v>370</v>
      </c>
      <c r="H801" s="152">
        <v>1794.498</v>
      </c>
      <c r="I801" s="153"/>
      <c r="J801" s="154">
        <f>ROUND(I801*H801,2)</f>
        <v>0</v>
      </c>
      <c r="K801" s="155"/>
      <c r="L801" s="37"/>
      <c r="M801" s="163" t="s">
        <v>3</v>
      </c>
      <c r="N801" s="164" t="s">
        <v>48</v>
      </c>
      <c r="O801" s="57"/>
      <c r="P801" s="165">
        <f>O801*H801</f>
        <v>0</v>
      </c>
      <c r="Q801" s="165">
        <v>0</v>
      </c>
      <c r="R801" s="165">
        <f>Q801*H801</f>
        <v>0</v>
      </c>
      <c r="S801" s="165">
        <v>0</v>
      </c>
      <c r="T801" s="166">
        <f>S801*H801</f>
        <v>0</v>
      </c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R801" s="161" t="s">
        <v>200</v>
      </c>
      <c r="AT801" s="161" t="s">
        <v>189</v>
      </c>
      <c r="AU801" s="161" t="s">
        <v>87</v>
      </c>
      <c r="AY801" s="20" t="s">
        <v>186</v>
      </c>
      <c r="BE801" s="162">
        <f>IF(N801="základní",J801,0)</f>
        <v>0</v>
      </c>
      <c r="BF801" s="162">
        <f>IF(N801="snížená",J801,0)</f>
        <v>0</v>
      </c>
      <c r="BG801" s="162">
        <f>IF(N801="zákl. přenesená",J801,0)</f>
        <v>0</v>
      </c>
      <c r="BH801" s="162">
        <f>IF(N801="sníž. přenesená",J801,0)</f>
        <v>0</v>
      </c>
      <c r="BI801" s="162">
        <f>IF(N801="nulová",J801,0)</f>
        <v>0</v>
      </c>
      <c r="BJ801" s="20" t="s">
        <v>85</v>
      </c>
      <c r="BK801" s="162">
        <f>ROUND(I801*H801,2)</f>
        <v>0</v>
      </c>
      <c r="BL801" s="20" t="s">
        <v>200</v>
      </c>
      <c r="BM801" s="161" t="s">
        <v>3775</v>
      </c>
    </row>
    <row r="802" spans="1:65" s="13" customFormat="1">
      <c r="B802" s="178"/>
      <c r="D802" s="172" t="s">
        <v>373</v>
      </c>
      <c r="E802" s="179" t="s">
        <v>3</v>
      </c>
      <c r="F802" s="180" t="s">
        <v>3772</v>
      </c>
      <c r="H802" s="181">
        <v>1794.498</v>
      </c>
      <c r="I802" s="182"/>
      <c r="L802" s="178"/>
      <c r="M802" s="183"/>
      <c r="N802" s="184"/>
      <c r="O802" s="184"/>
      <c r="P802" s="184"/>
      <c r="Q802" s="184"/>
      <c r="R802" s="184"/>
      <c r="S802" s="184"/>
      <c r="T802" s="185"/>
      <c r="AT802" s="179" t="s">
        <v>373</v>
      </c>
      <c r="AU802" s="179" t="s">
        <v>87</v>
      </c>
      <c r="AV802" s="13" t="s">
        <v>87</v>
      </c>
      <c r="AW802" s="13" t="s">
        <v>38</v>
      </c>
      <c r="AX802" s="13" t="s">
        <v>85</v>
      </c>
      <c r="AY802" s="179" t="s">
        <v>186</v>
      </c>
    </row>
    <row r="803" spans="1:65" s="2" customFormat="1" ht="36.75" customHeight="1">
      <c r="A803" s="36"/>
      <c r="B803" s="147"/>
      <c r="C803" s="148" t="s">
        <v>875</v>
      </c>
      <c r="D803" s="148" t="s">
        <v>189</v>
      </c>
      <c r="E803" s="149" t="s">
        <v>3316</v>
      </c>
      <c r="F803" s="150" t="s">
        <v>3317</v>
      </c>
      <c r="G803" s="151" t="s">
        <v>370</v>
      </c>
      <c r="H803" s="152">
        <v>36.423999999999999</v>
      </c>
      <c r="I803" s="153"/>
      <c r="J803" s="154">
        <f>ROUND(I803*H803,2)</f>
        <v>0</v>
      </c>
      <c r="K803" s="155"/>
      <c r="L803" s="37"/>
      <c r="M803" s="163" t="s">
        <v>3</v>
      </c>
      <c r="N803" s="164" t="s">
        <v>48</v>
      </c>
      <c r="O803" s="57"/>
      <c r="P803" s="165">
        <f>O803*H803</f>
        <v>0</v>
      </c>
      <c r="Q803" s="165">
        <v>2.1000000000000001E-4</v>
      </c>
      <c r="R803" s="165">
        <f>Q803*H803</f>
        <v>7.6490400000000002E-3</v>
      </c>
      <c r="S803" s="165">
        <v>0</v>
      </c>
      <c r="T803" s="166">
        <f>S803*H803</f>
        <v>0</v>
      </c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R803" s="161" t="s">
        <v>200</v>
      </c>
      <c r="AT803" s="161" t="s">
        <v>189</v>
      </c>
      <c r="AU803" s="161" t="s">
        <v>87</v>
      </c>
      <c r="AY803" s="20" t="s">
        <v>186</v>
      </c>
      <c r="BE803" s="162">
        <f>IF(N803="základní",J803,0)</f>
        <v>0</v>
      </c>
      <c r="BF803" s="162">
        <f>IF(N803="snížená",J803,0)</f>
        <v>0</v>
      </c>
      <c r="BG803" s="162">
        <f>IF(N803="zákl. přenesená",J803,0)</f>
        <v>0</v>
      </c>
      <c r="BH803" s="162">
        <f>IF(N803="sníž. přenesená",J803,0)</f>
        <v>0</v>
      </c>
      <c r="BI803" s="162">
        <f>IF(N803="nulová",J803,0)</f>
        <v>0</v>
      </c>
      <c r="BJ803" s="20" t="s">
        <v>85</v>
      </c>
      <c r="BK803" s="162">
        <f>ROUND(I803*H803,2)</f>
        <v>0</v>
      </c>
      <c r="BL803" s="20" t="s">
        <v>200</v>
      </c>
      <c r="BM803" s="161" t="s">
        <v>3776</v>
      </c>
    </row>
    <row r="804" spans="1:65" s="15" customFormat="1">
      <c r="B804" s="194"/>
      <c r="D804" s="172" t="s">
        <v>373</v>
      </c>
      <c r="E804" s="195" t="s">
        <v>3</v>
      </c>
      <c r="F804" s="196" t="s">
        <v>2319</v>
      </c>
      <c r="H804" s="195" t="s">
        <v>3</v>
      </c>
      <c r="I804" s="197"/>
      <c r="L804" s="194"/>
      <c r="M804" s="198"/>
      <c r="N804" s="199"/>
      <c r="O804" s="199"/>
      <c r="P804" s="199"/>
      <c r="Q804" s="199"/>
      <c r="R804" s="199"/>
      <c r="S804" s="199"/>
      <c r="T804" s="200"/>
      <c r="AT804" s="195" t="s">
        <v>373</v>
      </c>
      <c r="AU804" s="195" t="s">
        <v>87</v>
      </c>
      <c r="AV804" s="15" t="s">
        <v>85</v>
      </c>
      <c r="AW804" s="15" t="s">
        <v>38</v>
      </c>
      <c r="AX804" s="15" t="s">
        <v>77</v>
      </c>
      <c r="AY804" s="195" t="s">
        <v>186</v>
      </c>
    </row>
    <row r="805" spans="1:65" s="13" customFormat="1">
      <c r="B805" s="178"/>
      <c r="D805" s="172" t="s">
        <v>373</v>
      </c>
      <c r="E805" s="179" t="s">
        <v>3</v>
      </c>
      <c r="F805" s="180" t="s">
        <v>3777</v>
      </c>
      <c r="H805" s="181">
        <v>36.423999999999999</v>
      </c>
      <c r="I805" s="182"/>
      <c r="L805" s="178"/>
      <c r="M805" s="183"/>
      <c r="N805" s="184"/>
      <c r="O805" s="184"/>
      <c r="P805" s="184"/>
      <c r="Q805" s="184"/>
      <c r="R805" s="184"/>
      <c r="S805" s="184"/>
      <c r="T805" s="185"/>
      <c r="AT805" s="179" t="s">
        <v>373</v>
      </c>
      <c r="AU805" s="179" t="s">
        <v>87</v>
      </c>
      <c r="AV805" s="13" t="s">
        <v>87</v>
      </c>
      <c r="AW805" s="13" t="s">
        <v>38</v>
      </c>
      <c r="AX805" s="13" t="s">
        <v>77</v>
      </c>
      <c r="AY805" s="179" t="s">
        <v>186</v>
      </c>
    </row>
    <row r="806" spans="1:65" s="14" customFormat="1">
      <c r="B806" s="186"/>
      <c r="D806" s="172" t="s">
        <v>373</v>
      </c>
      <c r="E806" s="187" t="s">
        <v>3</v>
      </c>
      <c r="F806" s="188" t="s">
        <v>375</v>
      </c>
      <c r="H806" s="189">
        <v>36.423999999999999</v>
      </c>
      <c r="I806" s="190"/>
      <c r="L806" s="186"/>
      <c r="M806" s="191"/>
      <c r="N806" s="192"/>
      <c r="O806" s="192"/>
      <c r="P806" s="192"/>
      <c r="Q806" s="192"/>
      <c r="R806" s="192"/>
      <c r="S806" s="192"/>
      <c r="T806" s="193"/>
      <c r="AT806" s="187" t="s">
        <v>373</v>
      </c>
      <c r="AU806" s="187" t="s">
        <v>87</v>
      </c>
      <c r="AV806" s="14" t="s">
        <v>200</v>
      </c>
      <c r="AW806" s="14" t="s">
        <v>38</v>
      </c>
      <c r="AX806" s="14" t="s">
        <v>85</v>
      </c>
      <c r="AY806" s="187" t="s">
        <v>186</v>
      </c>
    </row>
    <row r="807" spans="1:65" s="2" customFormat="1" ht="23.45" customHeight="1">
      <c r="A807" s="36"/>
      <c r="B807" s="147"/>
      <c r="C807" s="148" t="s">
        <v>879</v>
      </c>
      <c r="D807" s="148" t="s">
        <v>189</v>
      </c>
      <c r="E807" s="149" t="s">
        <v>3778</v>
      </c>
      <c r="F807" s="150" t="s">
        <v>3779</v>
      </c>
      <c r="G807" s="151" t="s">
        <v>370</v>
      </c>
      <c r="H807" s="152">
        <v>47.841000000000001</v>
      </c>
      <c r="I807" s="153"/>
      <c r="J807" s="154">
        <f>ROUND(I807*H807,2)</f>
        <v>0</v>
      </c>
      <c r="K807" s="155"/>
      <c r="L807" s="37"/>
      <c r="M807" s="163" t="s">
        <v>3</v>
      </c>
      <c r="N807" s="164" t="s">
        <v>48</v>
      </c>
      <c r="O807" s="57"/>
      <c r="P807" s="165">
        <f>O807*H807</f>
        <v>0</v>
      </c>
      <c r="Q807" s="165">
        <v>0</v>
      </c>
      <c r="R807" s="165">
        <f>Q807*H807</f>
        <v>0</v>
      </c>
      <c r="S807" s="165">
        <v>0</v>
      </c>
      <c r="T807" s="166">
        <f>S807*H807</f>
        <v>0</v>
      </c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R807" s="161" t="s">
        <v>200</v>
      </c>
      <c r="AT807" s="161" t="s">
        <v>189</v>
      </c>
      <c r="AU807" s="161" t="s">
        <v>87</v>
      </c>
      <c r="AY807" s="20" t="s">
        <v>186</v>
      </c>
      <c r="BE807" s="162">
        <f>IF(N807="základní",J807,0)</f>
        <v>0</v>
      </c>
      <c r="BF807" s="162">
        <f>IF(N807="snížená",J807,0)</f>
        <v>0</v>
      </c>
      <c r="BG807" s="162">
        <f>IF(N807="zákl. přenesená",J807,0)</f>
        <v>0</v>
      </c>
      <c r="BH807" s="162">
        <f>IF(N807="sníž. přenesená",J807,0)</f>
        <v>0</v>
      </c>
      <c r="BI807" s="162">
        <f>IF(N807="nulová",J807,0)</f>
        <v>0</v>
      </c>
      <c r="BJ807" s="20" t="s">
        <v>85</v>
      </c>
      <c r="BK807" s="162">
        <f>ROUND(I807*H807,2)</f>
        <v>0</v>
      </c>
      <c r="BL807" s="20" t="s">
        <v>200</v>
      </c>
      <c r="BM807" s="161" t="s">
        <v>3780</v>
      </c>
    </row>
    <row r="808" spans="1:65" s="15" customFormat="1">
      <c r="B808" s="194"/>
      <c r="D808" s="172" t="s">
        <v>373</v>
      </c>
      <c r="E808" s="195" t="s">
        <v>3</v>
      </c>
      <c r="F808" s="196" t="s">
        <v>3569</v>
      </c>
      <c r="H808" s="195" t="s">
        <v>3</v>
      </c>
      <c r="I808" s="197"/>
      <c r="L808" s="194"/>
      <c r="M808" s="198"/>
      <c r="N808" s="199"/>
      <c r="O808" s="199"/>
      <c r="P808" s="199"/>
      <c r="Q808" s="199"/>
      <c r="R808" s="199"/>
      <c r="S808" s="199"/>
      <c r="T808" s="200"/>
      <c r="AT808" s="195" t="s">
        <v>373</v>
      </c>
      <c r="AU808" s="195" t="s">
        <v>87</v>
      </c>
      <c r="AV808" s="15" t="s">
        <v>85</v>
      </c>
      <c r="AW808" s="15" t="s">
        <v>38</v>
      </c>
      <c r="AX808" s="15" t="s">
        <v>77</v>
      </c>
      <c r="AY808" s="195" t="s">
        <v>186</v>
      </c>
    </row>
    <row r="809" spans="1:65" s="15" customFormat="1">
      <c r="B809" s="194"/>
      <c r="D809" s="172" t="s">
        <v>373</v>
      </c>
      <c r="E809" s="195" t="s">
        <v>3</v>
      </c>
      <c r="F809" s="196" t="s">
        <v>3570</v>
      </c>
      <c r="H809" s="195" t="s">
        <v>3</v>
      </c>
      <c r="I809" s="197"/>
      <c r="L809" s="194"/>
      <c r="M809" s="198"/>
      <c r="N809" s="199"/>
      <c r="O809" s="199"/>
      <c r="P809" s="199"/>
      <c r="Q809" s="199"/>
      <c r="R809" s="199"/>
      <c r="S809" s="199"/>
      <c r="T809" s="200"/>
      <c r="AT809" s="195" t="s">
        <v>373</v>
      </c>
      <c r="AU809" s="195" t="s">
        <v>87</v>
      </c>
      <c r="AV809" s="15" t="s">
        <v>85</v>
      </c>
      <c r="AW809" s="15" t="s">
        <v>38</v>
      </c>
      <c r="AX809" s="15" t="s">
        <v>77</v>
      </c>
      <c r="AY809" s="195" t="s">
        <v>186</v>
      </c>
    </row>
    <row r="810" spans="1:65" s="13" customFormat="1">
      <c r="B810" s="178"/>
      <c r="D810" s="172" t="s">
        <v>373</v>
      </c>
      <c r="E810" s="179" t="s">
        <v>3</v>
      </c>
      <c r="F810" s="180" t="s">
        <v>3571</v>
      </c>
      <c r="H810" s="181">
        <v>26.28</v>
      </c>
      <c r="I810" s="182"/>
      <c r="L810" s="178"/>
      <c r="M810" s="183"/>
      <c r="N810" s="184"/>
      <c r="O810" s="184"/>
      <c r="P810" s="184"/>
      <c r="Q810" s="184"/>
      <c r="R810" s="184"/>
      <c r="S810" s="184"/>
      <c r="T810" s="185"/>
      <c r="AT810" s="179" t="s">
        <v>373</v>
      </c>
      <c r="AU810" s="179" t="s">
        <v>87</v>
      </c>
      <c r="AV810" s="13" t="s">
        <v>87</v>
      </c>
      <c r="AW810" s="13" t="s">
        <v>38</v>
      </c>
      <c r="AX810" s="13" t="s">
        <v>77</v>
      </c>
      <c r="AY810" s="179" t="s">
        <v>186</v>
      </c>
    </row>
    <row r="811" spans="1:65" s="15" customFormat="1">
      <c r="B811" s="194"/>
      <c r="D811" s="172" t="s">
        <v>373</v>
      </c>
      <c r="E811" s="195" t="s">
        <v>3</v>
      </c>
      <c r="F811" s="196" t="s">
        <v>3572</v>
      </c>
      <c r="H811" s="195" t="s">
        <v>3</v>
      </c>
      <c r="I811" s="197"/>
      <c r="L811" s="194"/>
      <c r="M811" s="198"/>
      <c r="N811" s="199"/>
      <c r="O811" s="199"/>
      <c r="P811" s="199"/>
      <c r="Q811" s="199"/>
      <c r="R811" s="199"/>
      <c r="S811" s="199"/>
      <c r="T811" s="200"/>
      <c r="AT811" s="195" t="s">
        <v>373</v>
      </c>
      <c r="AU811" s="195" t="s">
        <v>87</v>
      </c>
      <c r="AV811" s="15" t="s">
        <v>85</v>
      </c>
      <c r="AW811" s="15" t="s">
        <v>38</v>
      </c>
      <c r="AX811" s="15" t="s">
        <v>77</v>
      </c>
      <c r="AY811" s="195" t="s">
        <v>186</v>
      </c>
    </row>
    <row r="812" spans="1:65" s="13" customFormat="1">
      <c r="B812" s="178"/>
      <c r="D812" s="172" t="s">
        <v>373</v>
      </c>
      <c r="E812" s="179" t="s">
        <v>3</v>
      </c>
      <c r="F812" s="180" t="s">
        <v>3573</v>
      </c>
      <c r="H812" s="181">
        <v>9.4499999999999993</v>
      </c>
      <c r="I812" s="182"/>
      <c r="L812" s="178"/>
      <c r="M812" s="183"/>
      <c r="N812" s="184"/>
      <c r="O812" s="184"/>
      <c r="P812" s="184"/>
      <c r="Q812" s="184"/>
      <c r="R812" s="184"/>
      <c r="S812" s="184"/>
      <c r="T812" s="185"/>
      <c r="AT812" s="179" t="s">
        <v>373</v>
      </c>
      <c r="AU812" s="179" t="s">
        <v>87</v>
      </c>
      <c r="AV812" s="13" t="s">
        <v>87</v>
      </c>
      <c r="AW812" s="13" t="s">
        <v>38</v>
      </c>
      <c r="AX812" s="13" t="s">
        <v>77</v>
      </c>
      <c r="AY812" s="179" t="s">
        <v>186</v>
      </c>
    </row>
    <row r="813" spans="1:65" s="15" customFormat="1">
      <c r="B813" s="194"/>
      <c r="D813" s="172" t="s">
        <v>373</v>
      </c>
      <c r="E813" s="195" t="s">
        <v>3</v>
      </c>
      <c r="F813" s="196" t="s">
        <v>419</v>
      </c>
      <c r="H813" s="195" t="s">
        <v>3</v>
      </c>
      <c r="I813" s="197"/>
      <c r="L813" s="194"/>
      <c r="M813" s="198"/>
      <c r="N813" s="199"/>
      <c r="O813" s="199"/>
      <c r="P813" s="199"/>
      <c r="Q813" s="199"/>
      <c r="R813" s="199"/>
      <c r="S813" s="199"/>
      <c r="T813" s="200"/>
      <c r="AT813" s="195" t="s">
        <v>373</v>
      </c>
      <c r="AU813" s="195" t="s">
        <v>87</v>
      </c>
      <c r="AV813" s="15" t="s">
        <v>85</v>
      </c>
      <c r="AW813" s="15" t="s">
        <v>38</v>
      </c>
      <c r="AX813" s="15" t="s">
        <v>77</v>
      </c>
      <c r="AY813" s="195" t="s">
        <v>186</v>
      </c>
    </row>
    <row r="814" spans="1:65" s="15" customFormat="1">
      <c r="B814" s="194"/>
      <c r="D814" s="172" t="s">
        <v>373</v>
      </c>
      <c r="E814" s="195" t="s">
        <v>3</v>
      </c>
      <c r="F814" s="196" t="s">
        <v>1980</v>
      </c>
      <c r="H814" s="195" t="s">
        <v>3</v>
      </c>
      <c r="I814" s="197"/>
      <c r="L814" s="194"/>
      <c r="M814" s="198"/>
      <c r="N814" s="199"/>
      <c r="O814" s="199"/>
      <c r="P814" s="199"/>
      <c r="Q814" s="199"/>
      <c r="R814" s="199"/>
      <c r="S814" s="199"/>
      <c r="T814" s="200"/>
      <c r="AT814" s="195" t="s">
        <v>373</v>
      </c>
      <c r="AU814" s="195" t="s">
        <v>87</v>
      </c>
      <c r="AV814" s="15" t="s">
        <v>85</v>
      </c>
      <c r="AW814" s="15" t="s">
        <v>38</v>
      </c>
      <c r="AX814" s="15" t="s">
        <v>77</v>
      </c>
      <c r="AY814" s="195" t="s">
        <v>186</v>
      </c>
    </row>
    <row r="815" spans="1:65" s="15" customFormat="1">
      <c r="B815" s="194"/>
      <c r="D815" s="172" t="s">
        <v>373</v>
      </c>
      <c r="E815" s="195" t="s">
        <v>3</v>
      </c>
      <c r="F815" s="196" t="s">
        <v>381</v>
      </c>
      <c r="H815" s="195" t="s">
        <v>3</v>
      </c>
      <c r="I815" s="197"/>
      <c r="L815" s="194"/>
      <c r="M815" s="198"/>
      <c r="N815" s="199"/>
      <c r="O815" s="199"/>
      <c r="P815" s="199"/>
      <c r="Q815" s="199"/>
      <c r="R815" s="199"/>
      <c r="S815" s="199"/>
      <c r="T815" s="200"/>
      <c r="AT815" s="195" t="s">
        <v>373</v>
      </c>
      <c r="AU815" s="195" t="s">
        <v>87</v>
      </c>
      <c r="AV815" s="15" t="s">
        <v>85</v>
      </c>
      <c r="AW815" s="15" t="s">
        <v>38</v>
      </c>
      <c r="AX815" s="15" t="s">
        <v>77</v>
      </c>
      <c r="AY815" s="195" t="s">
        <v>186</v>
      </c>
    </row>
    <row r="816" spans="1:65" s="13" customFormat="1">
      <c r="B816" s="178"/>
      <c r="D816" s="172" t="s">
        <v>373</v>
      </c>
      <c r="E816" s="179" t="s">
        <v>3</v>
      </c>
      <c r="F816" s="180" t="s">
        <v>3781</v>
      </c>
      <c r="H816" s="181">
        <v>3.375</v>
      </c>
      <c r="I816" s="182"/>
      <c r="L816" s="178"/>
      <c r="M816" s="183"/>
      <c r="N816" s="184"/>
      <c r="O816" s="184"/>
      <c r="P816" s="184"/>
      <c r="Q816" s="184"/>
      <c r="R816" s="184"/>
      <c r="S816" s="184"/>
      <c r="T816" s="185"/>
      <c r="AT816" s="179" t="s">
        <v>373</v>
      </c>
      <c r="AU816" s="179" t="s">
        <v>87</v>
      </c>
      <c r="AV816" s="13" t="s">
        <v>87</v>
      </c>
      <c r="AW816" s="13" t="s">
        <v>38</v>
      </c>
      <c r="AX816" s="13" t="s">
        <v>77</v>
      </c>
      <c r="AY816" s="179" t="s">
        <v>186</v>
      </c>
    </row>
    <row r="817" spans="1:65" s="15" customFormat="1">
      <c r="B817" s="194"/>
      <c r="D817" s="172" t="s">
        <v>373</v>
      </c>
      <c r="E817" s="195" t="s">
        <v>3</v>
      </c>
      <c r="F817" s="196" t="s">
        <v>390</v>
      </c>
      <c r="H817" s="195" t="s">
        <v>3</v>
      </c>
      <c r="I817" s="197"/>
      <c r="L817" s="194"/>
      <c r="M817" s="198"/>
      <c r="N817" s="199"/>
      <c r="O817" s="199"/>
      <c r="P817" s="199"/>
      <c r="Q817" s="199"/>
      <c r="R817" s="199"/>
      <c r="S817" s="199"/>
      <c r="T817" s="200"/>
      <c r="AT817" s="195" t="s">
        <v>373</v>
      </c>
      <c r="AU817" s="195" t="s">
        <v>87</v>
      </c>
      <c r="AV817" s="15" t="s">
        <v>85</v>
      </c>
      <c r="AW817" s="15" t="s">
        <v>38</v>
      </c>
      <c r="AX817" s="15" t="s">
        <v>77</v>
      </c>
      <c r="AY817" s="195" t="s">
        <v>186</v>
      </c>
    </row>
    <row r="818" spans="1:65" s="13" customFormat="1">
      <c r="B818" s="178"/>
      <c r="D818" s="172" t="s">
        <v>373</v>
      </c>
      <c r="E818" s="179" t="s">
        <v>3</v>
      </c>
      <c r="F818" s="180" t="s">
        <v>3782</v>
      </c>
      <c r="H818" s="181">
        <v>8.7360000000000007</v>
      </c>
      <c r="I818" s="182"/>
      <c r="L818" s="178"/>
      <c r="M818" s="183"/>
      <c r="N818" s="184"/>
      <c r="O818" s="184"/>
      <c r="P818" s="184"/>
      <c r="Q818" s="184"/>
      <c r="R818" s="184"/>
      <c r="S818" s="184"/>
      <c r="T818" s="185"/>
      <c r="AT818" s="179" t="s">
        <v>373</v>
      </c>
      <c r="AU818" s="179" t="s">
        <v>87</v>
      </c>
      <c r="AV818" s="13" t="s">
        <v>87</v>
      </c>
      <c r="AW818" s="13" t="s">
        <v>38</v>
      </c>
      <c r="AX818" s="13" t="s">
        <v>77</v>
      </c>
      <c r="AY818" s="179" t="s">
        <v>186</v>
      </c>
    </row>
    <row r="819" spans="1:65" s="14" customFormat="1">
      <c r="B819" s="186"/>
      <c r="D819" s="172" t="s">
        <v>373</v>
      </c>
      <c r="E819" s="187" t="s">
        <v>3</v>
      </c>
      <c r="F819" s="188" t="s">
        <v>375</v>
      </c>
      <c r="H819" s="189">
        <v>47.841000000000001</v>
      </c>
      <c r="I819" s="190"/>
      <c r="L819" s="186"/>
      <c r="M819" s="191"/>
      <c r="N819" s="192"/>
      <c r="O819" s="192"/>
      <c r="P819" s="192"/>
      <c r="Q819" s="192"/>
      <c r="R819" s="192"/>
      <c r="S819" s="192"/>
      <c r="T819" s="193"/>
      <c r="AT819" s="187" t="s">
        <v>373</v>
      </c>
      <c r="AU819" s="187" t="s">
        <v>87</v>
      </c>
      <c r="AV819" s="14" t="s">
        <v>200</v>
      </c>
      <c r="AW819" s="14" t="s">
        <v>38</v>
      </c>
      <c r="AX819" s="14" t="s">
        <v>85</v>
      </c>
      <c r="AY819" s="187" t="s">
        <v>186</v>
      </c>
    </row>
    <row r="820" spans="1:65" s="2" customFormat="1" ht="36.75" customHeight="1">
      <c r="A820" s="36"/>
      <c r="B820" s="147"/>
      <c r="C820" s="148" t="s">
        <v>883</v>
      </c>
      <c r="D820" s="148" t="s">
        <v>189</v>
      </c>
      <c r="E820" s="149" t="s">
        <v>3783</v>
      </c>
      <c r="F820" s="150" t="s">
        <v>3784</v>
      </c>
      <c r="G820" s="151" t="s">
        <v>370</v>
      </c>
      <c r="H820" s="152">
        <v>12.111000000000001</v>
      </c>
      <c r="I820" s="153"/>
      <c r="J820" s="154">
        <f>ROUND(I820*H820,2)</f>
        <v>0</v>
      </c>
      <c r="K820" s="155"/>
      <c r="L820" s="37"/>
      <c r="M820" s="163" t="s">
        <v>3</v>
      </c>
      <c r="N820" s="164" t="s">
        <v>48</v>
      </c>
      <c r="O820" s="57"/>
      <c r="P820" s="165">
        <f>O820*H820</f>
        <v>0</v>
      </c>
      <c r="Q820" s="165">
        <v>4.0000000000000003E-5</v>
      </c>
      <c r="R820" s="165">
        <f>Q820*H820</f>
        <v>4.8444000000000004E-4</v>
      </c>
      <c r="S820" s="165">
        <v>0</v>
      </c>
      <c r="T820" s="166">
        <f>S820*H820</f>
        <v>0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161" t="s">
        <v>200</v>
      </c>
      <c r="AT820" s="161" t="s">
        <v>189</v>
      </c>
      <c r="AU820" s="161" t="s">
        <v>87</v>
      </c>
      <c r="AY820" s="20" t="s">
        <v>186</v>
      </c>
      <c r="BE820" s="162">
        <f>IF(N820="základní",J820,0)</f>
        <v>0</v>
      </c>
      <c r="BF820" s="162">
        <f>IF(N820="snížená",J820,0)</f>
        <v>0</v>
      </c>
      <c r="BG820" s="162">
        <f>IF(N820="zákl. přenesená",J820,0)</f>
        <v>0</v>
      </c>
      <c r="BH820" s="162">
        <f>IF(N820="sníž. přenesená",J820,0)</f>
        <v>0</v>
      </c>
      <c r="BI820" s="162">
        <f>IF(N820="nulová",J820,0)</f>
        <v>0</v>
      </c>
      <c r="BJ820" s="20" t="s">
        <v>85</v>
      </c>
      <c r="BK820" s="162">
        <f>ROUND(I820*H820,2)</f>
        <v>0</v>
      </c>
      <c r="BL820" s="20" t="s">
        <v>200</v>
      </c>
      <c r="BM820" s="161" t="s">
        <v>3785</v>
      </c>
    </row>
    <row r="821" spans="1:65" s="15" customFormat="1">
      <c r="B821" s="194"/>
      <c r="D821" s="172" t="s">
        <v>373</v>
      </c>
      <c r="E821" s="195" t="s">
        <v>3</v>
      </c>
      <c r="F821" s="196" t="s">
        <v>419</v>
      </c>
      <c r="H821" s="195" t="s">
        <v>3</v>
      </c>
      <c r="I821" s="197"/>
      <c r="L821" s="194"/>
      <c r="M821" s="198"/>
      <c r="N821" s="199"/>
      <c r="O821" s="199"/>
      <c r="P821" s="199"/>
      <c r="Q821" s="199"/>
      <c r="R821" s="199"/>
      <c r="S821" s="199"/>
      <c r="T821" s="200"/>
      <c r="AT821" s="195" t="s">
        <v>373</v>
      </c>
      <c r="AU821" s="195" t="s">
        <v>87</v>
      </c>
      <c r="AV821" s="15" t="s">
        <v>85</v>
      </c>
      <c r="AW821" s="15" t="s">
        <v>38</v>
      </c>
      <c r="AX821" s="15" t="s">
        <v>77</v>
      </c>
      <c r="AY821" s="195" t="s">
        <v>186</v>
      </c>
    </row>
    <row r="822" spans="1:65" s="15" customFormat="1">
      <c r="B822" s="194"/>
      <c r="D822" s="172" t="s">
        <v>373</v>
      </c>
      <c r="E822" s="195" t="s">
        <v>3</v>
      </c>
      <c r="F822" s="196" t="s">
        <v>1980</v>
      </c>
      <c r="H822" s="195" t="s">
        <v>3</v>
      </c>
      <c r="I822" s="197"/>
      <c r="L822" s="194"/>
      <c r="M822" s="198"/>
      <c r="N822" s="199"/>
      <c r="O822" s="199"/>
      <c r="P822" s="199"/>
      <c r="Q822" s="199"/>
      <c r="R822" s="199"/>
      <c r="S822" s="199"/>
      <c r="T822" s="200"/>
      <c r="AT822" s="195" t="s">
        <v>373</v>
      </c>
      <c r="AU822" s="195" t="s">
        <v>87</v>
      </c>
      <c r="AV822" s="15" t="s">
        <v>85</v>
      </c>
      <c r="AW822" s="15" t="s">
        <v>38</v>
      </c>
      <c r="AX822" s="15" t="s">
        <v>77</v>
      </c>
      <c r="AY822" s="195" t="s">
        <v>186</v>
      </c>
    </row>
    <row r="823" spans="1:65" s="15" customFormat="1">
      <c r="B823" s="194"/>
      <c r="D823" s="172" t="s">
        <v>373</v>
      </c>
      <c r="E823" s="195" t="s">
        <v>3</v>
      </c>
      <c r="F823" s="196" t="s">
        <v>381</v>
      </c>
      <c r="H823" s="195" t="s">
        <v>3</v>
      </c>
      <c r="I823" s="197"/>
      <c r="L823" s="194"/>
      <c r="M823" s="198"/>
      <c r="N823" s="199"/>
      <c r="O823" s="199"/>
      <c r="P823" s="199"/>
      <c r="Q823" s="199"/>
      <c r="R823" s="199"/>
      <c r="S823" s="199"/>
      <c r="T823" s="200"/>
      <c r="AT823" s="195" t="s">
        <v>373</v>
      </c>
      <c r="AU823" s="195" t="s">
        <v>87</v>
      </c>
      <c r="AV823" s="15" t="s">
        <v>85</v>
      </c>
      <c r="AW823" s="15" t="s">
        <v>38</v>
      </c>
      <c r="AX823" s="15" t="s">
        <v>77</v>
      </c>
      <c r="AY823" s="195" t="s">
        <v>186</v>
      </c>
    </row>
    <row r="824" spans="1:65" s="13" customFormat="1">
      <c r="B824" s="178"/>
      <c r="D824" s="172" t="s">
        <v>373</v>
      </c>
      <c r="E824" s="179" t="s">
        <v>3</v>
      </c>
      <c r="F824" s="180" t="s">
        <v>3781</v>
      </c>
      <c r="H824" s="181">
        <v>3.375</v>
      </c>
      <c r="I824" s="182"/>
      <c r="L824" s="178"/>
      <c r="M824" s="183"/>
      <c r="N824" s="184"/>
      <c r="O824" s="184"/>
      <c r="P824" s="184"/>
      <c r="Q824" s="184"/>
      <c r="R824" s="184"/>
      <c r="S824" s="184"/>
      <c r="T824" s="185"/>
      <c r="AT824" s="179" t="s">
        <v>373</v>
      </c>
      <c r="AU824" s="179" t="s">
        <v>87</v>
      </c>
      <c r="AV824" s="13" t="s">
        <v>87</v>
      </c>
      <c r="AW824" s="13" t="s">
        <v>38</v>
      </c>
      <c r="AX824" s="13" t="s">
        <v>77</v>
      </c>
      <c r="AY824" s="179" t="s">
        <v>186</v>
      </c>
    </row>
    <row r="825" spans="1:65" s="15" customFormat="1">
      <c r="B825" s="194"/>
      <c r="D825" s="172" t="s">
        <v>373</v>
      </c>
      <c r="E825" s="195" t="s">
        <v>3</v>
      </c>
      <c r="F825" s="196" t="s">
        <v>390</v>
      </c>
      <c r="H825" s="195" t="s">
        <v>3</v>
      </c>
      <c r="I825" s="197"/>
      <c r="L825" s="194"/>
      <c r="M825" s="198"/>
      <c r="N825" s="199"/>
      <c r="O825" s="199"/>
      <c r="P825" s="199"/>
      <c r="Q825" s="199"/>
      <c r="R825" s="199"/>
      <c r="S825" s="199"/>
      <c r="T825" s="200"/>
      <c r="AT825" s="195" t="s">
        <v>373</v>
      </c>
      <c r="AU825" s="195" t="s">
        <v>87</v>
      </c>
      <c r="AV825" s="15" t="s">
        <v>85</v>
      </c>
      <c r="AW825" s="15" t="s">
        <v>38</v>
      </c>
      <c r="AX825" s="15" t="s">
        <v>77</v>
      </c>
      <c r="AY825" s="195" t="s">
        <v>186</v>
      </c>
    </row>
    <row r="826" spans="1:65" s="13" customFormat="1">
      <c r="B826" s="178"/>
      <c r="D826" s="172" t="s">
        <v>373</v>
      </c>
      <c r="E826" s="179" t="s">
        <v>3</v>
      </c>
      <c r="F826" s="180" t="s">
        <v>3782</v>
      </c>
      <c r="H826" s="181">
        <v>8.7360000000000007</v>
      </c>
      <c r="I826" s="182"/>
      <c r="L826" s="178"/>
      <c r="M826" s="183"/>
      <c r="N826" s="184"/>
      <c r="O826" s="184"/>
      <c r="P826" s="184"/>
      <c r="Q826" s="184"/>
      <c r="R826" s="184"/>
      <c r="S826" s="184"/>
      <c r="T826" s="185"/>
      <c r="AT826" s="179" t="s">
        <v>373</v>
      </c>
      <c r="AU826" s="179" t="s">
        <v>87</v>
      </c>
      <c r="AV826" s="13" t="s">
        <v>87</v>
      </c>
      <c r="AW826" s="13" t="s">
        <v>38</v>
      </c>
      <c r="AX826" s="13" t="s">
        <v>77</v>
      </c>
      <c r="AY826" s="179" t="s">
        <v>186</v>
      </c>
    </row>
    <row r="827" spans="1:65" s="14" customFormat="1">
      <c r="B827" s="186"/>
      <c r="D827" s="172" t="s">
        <v>373</v>
      </c>
      <c r="E827" s="187" t="s">
        <v>3</v>
      </c>
      <c r="F827" s="188" t="s">
        <v>375</v>
      </c>
      <c r="H827" s="189">
        <v>12.111000000000001</v>
      </c>
      <c r="I827" s="190"/>
      <c r="L827" s="186"/>
      <c r="M827" s="191"/>
      <c r="N827" s="192"/>
      <c r="O827" s="192"/>
      <c r="P827" s="192"/>
      <c r="Q827" s="192"/>
      <c r="R827" s="192"/>
      <c r="S827" s="192"/>
      <c r="T827" s="193"/>
      <c r="AT827" s="187" t="s">
        <v>373</v>
      </c>
      <c r="AU827" s="187" t="s">
        <v>87</v>
      </c>
      <c r="AV827" s="14" t="s">
        <v>200</v>
      </c>
      <c r="AW827" s="14" t="s">
        <v>38</v>
      </c>
      <c r="AX827" s="14" t="s">
        <v>85</v>
      </c>
      <c r="AY827" s="187" t="s">
        <v>186</v>
      </c>
    </row>
    <row r="828" spans="1:65" s="2" customFormat="1" ht="31.9" customHeight="1">
      <c r="A828" s="36"/>
      <c r="B828" s="147"/>
      <c r="C828" s="148" t="s">
        <v>887</v>
      </c>
      <c r="D828" s="148" t="s">
        <v>189</v>
      </c>
      <c r="E828" s="149" t="s">
        <v>3786</v>
      </c>
      <c r="F828" s="150" t="s">
        <v>3787</v>
      </c>
      <c r="G828" s="151" t="s">
        <v>370</v>
      </c>
      <c r="H828" s="152">
        <v>92.427000000000007</v>
      </c>
      <c r="I828" s="153"/>
      <c r="J828" s="154">
        <f>ROUND(I828*H828,2)</f>
        <v>0</v>
      </c>
      <c r="K828" s="155"/>
      <c r="L828" s="37"/>
      <c r="M828" s="163" t="s">
        <v>3</v>
      </c>
      <c r="N828" s="164" t="s">
        <v>48</v>
      </c>
      <c r="O828" s="57"/>
      <c r="P828" s="165">
        <f>O828*H828</f>
        <v>0</v>
      </c>
      <c r="Q828" s="165">
        <v>0</v>
      </c>
      <c r="R828" s="165">
        <f>Q828*H828</f>
        <v>0</v>
      </c>
      <c r="S828" s="165">
        <v>0</v>
      </c>
      <c r="T828" s="166">
        <f>S828*H828</f>
        <v>0</v>
      </c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R828" s="161" t="s">
        <v>200</v>
      </c>
      <c r="AT828" s="161" t="s">
        <v>189</v>
      </c>
      <c r="AU828" s="161" t="s">
        <v>87</v>
      </c>
      <c r="AY828" s="20" t="s">
        <v>186</v>
      </c>
      <c r="BE828" s="162">
        <f>IF(N828="základní",J828,0)</f>
        <v>0</v>
      </c>
      <c r="BF828" s="162">
        <f>IF(N828="snížená",J828,0)</f>
        <v>0</v>
      </c>
      <c r="BG828" s="162">
        <f>IF(N828="zákl. přenesená",J828,0)</f>
        <v>0</v>
      </c>
      <c r="BH828" s="162">
        <f>IF(N828="sníž. přenesená",J828,0)</f>
        <v>0</v>
      </c>
      <c r="BI828" s="162">
        <f>IF(N828="nulová",J828,0)</f>
        <v>0</v>
      </c>
      <c r="BJ828" s="20" t="s">
        <v>85</v>
      </c>
      <c r="BK828" s="162">
        <f>ROUND(I828*H828,2)</f>
        <v>0</v>
      </c>
      <c r="BL828" s="20" t="s">
        <v>200</v>
      </c>
      <c r="BM828" s="161" t="s">
        <v>3788</v>
      </c>
    </row>
    <row r="829" spans="1:65" s="15" customFormat="1">
      <c r="B829" s="194"/>
      <c r="D829" s="172" t="s">
        <v>373</v>
      </c>
      <c r="E829" s="195" t="s">
        <v>3</v>
      </c>
      <c r="F829" s="196" t="s">
        <v>419</v>
      </c>
      <c r="H829" s="195" t="s">
        <v>3</v>
      </c>
      <c r="I829" s="197"/>
      <c r="L829" s="194"/>
      <c r="M829" s="198"/>
      <c r="N829" s="199"/>
      <c r="O829" s="199"/>
      <c r="P829" s="199"/>
      <c r="Q829" s="199"/>
      <c r="R829" s="199"/>
      <c r="S829" s="199"/>
      <c r="T829" s="200"/>
      <c r="AT829" s="195" t="s">
        <v>373</v>
      </c>
      <c r="AU829" s="195" t="s">
        <v>87</v>
      </c>
      <c r="AV829" s="15" t="s">
        <v>85</v>
      </c>
      <c r="AW829" s="15" t="s">
        <v>38</v>
      </c>
      <c r="AX829" s="15" t="s">
        <v>77</v>
      </c>
      <c r="AY829" s="195" t="s">
        <v>186</v>
      </c>
    </row>
    <row r="830" spans="1:65" s="15" customFormat="1">
      <c r="B830" s="194"/>
      <c r="D830" s="172" t="s">
        <v>373</v>
      </c>
      <c r="E830" s="195" t="s">
        <v>3</v>
      </c>
      <c r="F830" s="196" t="s">
        <v>1980</v>
      </c>
      <c r="H830" s="195" t="s">
        <v>3</v>
      </c>
      <c r="I830" s="197"/>
      <c r="L830" s="194"/>
      <c r="M830" s="198"/>
      <c r="N830" s="199"/>
      <c r="O830" s="199"/>
      <c r="P830" s="199"/>
      <c r="Q830" s="199"/>
      <c r="R830" s="199"/>
      <c r="S830" s="199"/>
      <c r="T830" s="200"/>
      <c r="AT830" s="195" t="s">
        <v>373</v>
      </c>
      <c r="AU830" s="195" t="s">
        <v>87</v>
      </c>
      <c r="AV830" s="15" t="s">
        <v>85</v>
      </c>
      <c r="AW830" s="15" t="s">
        <v>38</v>
      </c>
      <c r="AX830" s="15" t="s">
        <v>77</v>
      </c>
      <c r="AY830" s="195" t="s">
        <v>186</v>
      </c>
    </row>
    <row r="831" spans="1:65" s="15" customFormat="1">
      <c r="B831" s="194"/>
      <c r="D831" s="172" t="s">
        <v>373</v>
      </c>
      <c r="E831" s="195" t="s">
        <v>3</v>
      </c>
      <c r="F831" s="196" t="s">
        <v>381</v>
      </c>
      <c r="H831" s="195" t="s">
        <v>3</v>
      </c>
      <c r="I831" s="197"/>
      <c r="L831" s="194"/>
      <c r="M831" s="198"/>
      <c r="N831" s="199"/>
      <c r="O831" s="199"/>
      <c r="P831" s="199"/>
      <c r="Q831" s="199"/>
      <c r="R831" s="199"/>
      <c r="S831" s="199"/>
      <c r="T831" s="200"/>
      <c r="AT831" s="195" t="s">
        <v>373</v>
      </c>
      <c r="AU831" s="195" t="s">
        <v>87</v>
      </c>
      <c r="AV831" s="15" t="s">
        <v>85</v>
      </c>
      <c r="AW831" s="15" t="s">
        <v>38</v>
      </c>
      <c r="AX831" s="15" t="s">
        <v>77</v>
      </c>
      <c r="AY831" s="195" t="s">
        <v>186</v>
      </c>
    </row>
    <row r="832" spans="1:65" s="13" customFormat="1">
      <c r="B832" s="178"/>
      <c r="D832" s="172" t="s">
        <v>373</v>
      </c>
      <c r="E832" s="179" t="s">
        <v>3</v>
      </c>
      <c r="F832" s="180" t="s">
        <v>3781</v>
      </c>
      <c r="H832" s="181">
        <v>3.375</v>
      </c>
      <c r="I832" s="182"/>
      <c r="L832" s="178"/>
      <c r="M832" s="183"/>
      <c r="N832" s="184"/>
      <c r="O832" s="184"/>
      <c r="P832" s="184"/>
      <c r="Q832" s="184"/>
      <c r="R832" s="184"/>
      <c r="S832" s="184"/>
      <c r="T832" s="185"/>
      <c r="AT832" s="179" t="s">
        <v>373</v>
      </c>
      <c r="AU832" s="179" t="s">
        <v>87</v>
      </c>
      <c r="AV832" s="13" t="s">
        <v>87</v>
      </c>
      <c r="AW832" s="13" t="s">
        <v>38</v>
      </c>
      <c r="AX832" s="13" t="s">
        <v>77</v>
      </c>
      <c r="AY832" s="179" t="s">
        <v>186</v>
      </c>
    </row>
    <row r="833" spans="1:65" s="13" customFormat="1">
      <c r="B833" s="178"/>
      <c r="D833" s="172" t="s">
        <v>373</v>
      </c>
      <c r="E833" s="179" t="s">
        <v>3</v>
      </c>
      <c r="F833" s="180" t="s">
        <v>3789</v>
      </c>
      <c r="H833" s="181">
        <v>27.9</v>
      </c>
      <c r="I833" s="182"/>
      <c r="L833" s="178"/>
      <c r="M833" s="183"/>
      <c r="N833" s="184"/>
      <c r="O833" s="184"/>
      <c r="P833" s="184"/>
      <c r="Q833" s="184"/>
      <c r="R833" s="184"/>
      <c r="S833" s="184"/>
      <c r="T833" s="185"/>
      <c r="AT833" s="179" t="s">
        <v>373</v>
      </c>
      <c r="AU833" s="179" t="s">
        <v>87</v>
      </c>
      <c r="AV833" s="13" t="s">
        <v>87</v>
      </c>
      <c r="AW833" s="13" t="s">
        <v>38</v>
      </c>
      <c r="AX833" s="13" t="s">
        <v>77</v>
      </c>
      <c r="AY833" s="179" t="s">
        <v>186</v>
      </c>
    </row>
    <row r="834" spans="1:65" s="15" customFormat="1">
      <c r="B834" s="194"/>
      <c r="D834" s="172" t="s">
        <v>373</v>
      </c>
      <c r="E834" s="195" t="s">
        <v>3</v>
      </c>
      <c r="F834" s="196" t="s">
        <v>390</v>
      </c>
      <c r="H834" s="195" t="s">
        <v>3</v>
      </c>
      <c r="I834" s="197"/>
      <c r="L834" s="194"/>
      <c r="M834" s="198"/>
      <c r="N834" s="199"/>
      <c r="O834" s="199"/>
      <c r="P834" s="199"/>
      <c r="Q834" s="199"/>
      <c r="R834" s="199"/>
      <c r="S834" s="199"/>
      <c r="T834" s="200"/>
      <c r="AT834" s="195" t="s">
        <v>373</v>
      </c>
      <c r="AU834" s="195" t="s">
        <v>87</v>
      </c>
      <c r="AV834" s="15" t="s">
        <v>85</v>
      </c>
      <c r="AW834" s="15" t="s">
        <v>38</v>
      </c>
      <c r="AX834" s="15" t="s">
        <v>77</v>
      </c>
      <c r="AY834" s="195" t="s">
        <v>186</v>
      </c>
    </row>
    <row r="835" spans="1:65" s="13" customFormat="1">
      <c r="B835" s="178"/>
      <c r="D835" s="172" t="s">
        <v>373</v>
      </c>
      <c r="E835" s="179" t="s">
        <v>3</v>
      </c>
      <c r="F835" s="180" t="s">
        <v>3782</v>
      </c>
      <c r="H835" s="181">
        <v>8.7360000000000007</v>
      </c>
      <c r="I835" s="182"/>
      <c r="L835" s="178"/>
      <c r="M835" s="183"/>
      <c r="N835" s="184"/>
      <c r="O835" s="184"/>
      <c r="P835" s="184"/>
      <c r="Q835" s="184"/>
      <c r="R835" s="184"/>
      <c r="S835" s="184"/>
      <c r="T835" s="185"/>
      <c r="AT835" s="179" t="s">
        <v>373</v>
      </c>
      <c r="AU835" s="179" t="s">
        <v>87</v>
      </c>
      <c r="AV835" s="13" t="s">
        <v>87</v>
      </c>
      <c r="AW835" s="13" t="s">
        <v>38</v>
      </c>
      <c r="AX835" s="13" t="s">
        <v>77</v>
      </c>
      <c r="AY835" s="179" t="s">
        <v>186</v>
      </c>
    </row>
    <row r="836" spans="1:65" s="13" customFormat="1">
      <c r="B836" s="178"/>
      <c r="D836" s="172" t="s">
        <v>373</v>
      </c>
      <c r="E836" s="179" t="s">
        <v>3</v>
      </c>
      <c r="F836" s="180" t="s">
        <v>3790</v>
      </c>
      <c r="H836" s="181">
        <v>52.415999999999997</v>
      </c>
      <c r="I836" s="182"/>
      <c r="L836" s="178"/>
      <c r="M836" s="183"/>
      <c r="N836" s="184"/>
      <c r="O836" s="184"/>
      <c r="P836" s="184"/>
      <c r="Q836" s="184"/>
      <c r="R836" s="184"/>
      <c r="S836" s="184"/>
      <c r="T836" s="185"/>
      <c r="AT836" s="179" t="s">
        <v>373</v>
      </c>
      <c r="AU836" s="179" t="s">
        <v>87</v>
      </c>
      <c r="AV836" s="13" t="s">
        <v>87</v>
      </c>
      <c r="AW836" s="13" t="s">
        <v>38</v>
      </c>
      <c r="AX836" s="13" t="s">
        <v>77</v>
      </c>
      <c r="AY836" s="179" t="s">
        <v>186</v>
      </c>
    </row>
    <row r="837" spans="1:65" s="14" customFormat="1">
      <c r="B837" s="186"/>
      <c r="D837" s="172" t="s">
        <v>373</v>
      </c>
      <c r="E837" s="187" t="s">
        <v>3</v>
      </c>
      <c r="F837" s="188" t="s">
        <v>375</v>
      </c>
      <c r="H837" s="189">
        <v>92.427000000000007</v>
      </c>
      <c r="I837" s="190"/>
      <c r="L837" s="186"/>
      <c r="M837" s="191"/>
      <c r="N837" s="192"/>
      <c r="O837" s="192"/>
      <c r="P837" s="192"/>
      <c r="Q837" s="192"/>
      <c r="R837" s="192"/>
      <c r="S837" s="192"/>
      <c r="T837" s="193"/>
      <c r="AT837" s="187" t="s">
        <v>373</v>
      </c>
      <c r="AU837" s="187" t="s">
        <v>87</v>
      </c>
      <c r="AV837" s="14" t="s">
        <v>200</v>
      </c>
      <c r="AW837" s="14" t="s">
        <v>38</v>
      </c>
      <c r="AX837" s="14" t="s">
        <v>85</v>
      </c>
      <c r="AY837" s="187" t="s">
        <v>186</v>
      </c>
    </row>
    <row r="838" spans="1:65" s="2" customFormat="1" ht="36.75" customHeight="1">
      <c r="A838" s="36"/>
      <c r="B838" s="147"/>
      <c r="C838" s="148" t="s">
        <v>891</v>
      </c>
      <c r="D838" s="148" t="s">
        <v>189</v>
      </c>
      <c r="E838" s="149" t="s">
        <v>3791</v>
      </c>
      <c r="F838" s="150" t="s">
        <v>3792</v>
      </c>
      <c r="G838" s="151" t="s">
        <v>435</v>
      </c>
      <c r="H838" s="152">
        <v>40</v>
      </c>
      <c r="I838" s="153"/>
      <c r="J838" s="154">
        <f>ROUND(I838*H838,2)</f>
        <v>0</v>
      </c>
      <c r="K838" s="155"/>
      <c r="L838" s="37"/>
      <c r="M838" s="163" t="s">
        <v>3</v>
      </c>
      <c r="N838" s="164" t="s">
        <v>48</v>
      </c>
      <c r="O838" s="57"/>
      <c r="P838" s="165">
        <f>O838*H838</f>
        <v>0</v>
      </c>
      <c r="Q838" s="165">
        <v>2.2000000000000001E-4</v>
      </c>
      <c r="R838" s="165">
        <f>Q838*H838</f>
        <v>8.8000000000000005E-3</v>
      </c>
      <c r="S838" s="165">
        <v>0</v>
      </c>
      <c r="T838" s="166">
        <f>S838*H838</f>
        <v>0</v>
      </c>
      <c r="U838" s="36"/>
      <c r="V838" s="36"/>
      <c r="W838" s="36"/>
      <c r="X838" s="36"/>
      <c r="Y838" s="36"/>
      <c r="Z838" s="36"/>
      <c r="AA838" s="36"/>
      <c r="AB838" s="36"/>
      <c r="AC838" s="36"/>
      <c r="AD838" s="36"/>
      <c r="AE838" s="36"/>
      <c r="AR838" s="161" t="s">
        <v>200</v>
      </c>
      <c r="AT838" s="161" t="s">
        <v>189</v>
      </c>
      <c r="AU838" s="161" t="s">
        <v>87</v>
      </c>
      <c r="AY838" s="20" t="s">
        <v>186</v>
      </c>
      <c r="BE838" s="162">
        <f>IF(N838="základní",J838,0)</f>
        <v>0</v>
      </c>
      <c r="BF838" s="162">
        <f>IF(N838="snížená",J838,0)</f>
        <v>0</v>
      </c>
      <c r="BG838" s="162">
        <f>IF(N838="zákl. přenesená",J838,0)</f>
        <v>0</v>
      </c>
      <c r="BH838" s="162">
        <f>IF(N838="sníž. přenesená",J838,0)</f>
        <v>0</v>
      </c>
      <c r="BI838" s="162">
        <f>IF(N838="nulová",J838,0)</f>
        <v>0</v>
      </c>
      <c r="BJ838" s="20" t="s">
        <v>85</v>
      </c>
      <c r="BK838" s="162">
        <f>ROUND(I838*H838,2)</f>
        <v>0</v>
      </c>
      <c r="BL838" s="20" t="s">
        <v>200</v>
      </c>
      <c r="BM838" s="161" t="s">
        <v>3793</v>
      </c>
    </row>
    <row r="839" spans="1:65" s="15" customFormat="1">
      <c r="B839" s="194"/>
      <c r="D839" s="172" t="s">
        <v>373</v>
      </c>
      <c r="E839" s="195" t="s">
        <v>3</v>
      </c>
      <c r="F839" s="196" t="s">
        <v>3794</v>
      </c>
      <c r="H839" s="195" t="s">
        <v>3</v>
      </c>
      <c r="I839" s="197"/>
      <c r="L839" s="194"/>
      <c r="M839" s="198"/>
      <c r="N839" s="199"/>
      <c r="O839" s="199"/>
      <c r="P839" s="199"/>
      <c r="Q839" s="199"/>
      <c r="R839" s="199"/>
      <c r="S839" s="199"/>
      <c r="T839" s="200"/>
      <c r="AT839" s="195" t="s">
        <v>373</v>
      </c>
      <c r="AU839" s="195" t="s">
        <v>87</v>
      </c>
      <c r="AV839" s="15" t="s">
        <v>85</v>
      </c>
      <c r="AW839" s="15" t="s">
        <v>38</v>
      </c>
      <c r="AX839" s="15" t="s">
        <v>77</v>
      </c>
      <c r="AY839" s="195" t="s">
        <v>186</v>
      </c>
    </row>
    <row r="840" spans="1:65" s="15" customFormat="1">
      <c r="B840" s="194"/>
      <c r="D840" s="172" t="s">
        <v>373</v>
      </c>
      <c r="E840" s="195" t="s">
        <v>3</v>
      </c>
      <c r="F840" s="196" t="s">
        <v>3795</v>
      </c>
      <c r="H840" s="195" t="s">
        <v>3</v>
      </c>
      <c r="I840" s="197"/>
      <c r="L840" s="194"/>
      <c r="M840" s="198"/>
      <c r="N840" s="199"/>
      <c r="O840" s="199"/>
      <c r="P840" s="199"/>
      <c r="Q840" s="199"/>
      <c r="R840" s="199"/>
      <c r="S840" s="199"/>
      <c r="T840" s="200"/>
      <c r="AT840" s="195" t="s">
        <v>373</v>
      </c>
      <c r="AU840" s="195" t="s">
        <v>87</v>
      </c>
      <c r="AV840" s="15" t="s">
        <v>85</v>
      </c>
      <c r="AW840" s="15" t="s">
        <v>38</v>
      </c>
      <c r="AX840" s="15" t="s">
        <v>77</v>
      </c>
      <c r="AY840" s="195" t="s">
        <v>186</v>
      </c>
    </row>
    <row r="841" spans="1:65" s="15" customFormat="1">
      <c r="B841" s="194"/>
      <c r="D841" s="172" t="s">
        <v>373</v>
      </c>
      <c r="E841" s="195" t="s">
        <v>3</v>
      </c>
      <c r="F841" s="196" t="s">
        <v>3796</v>
      </c>
      <c r="H841" s="195" t="s">
        <v>3</v>
      </c>
      <c r="I841" s="197"/>
      <c r="L841" s="194"/>
      <c r="M841" s="198"/>
      <c r="N841" s="199"/>
      <c r="O841" s="199"/>
      <c r="P841" s="199"/>
      <c r="Q841" s="199"/>
      <c r="R841" s="199"/>
      <c r="S841" s="199"/>
      <c r="T841" s="200"/>
      <c r="AT841" s="195" t="s">
        <v>373</v>
      </c>
      <c r="AU841" s="195" t="s">
        <v>87</v>
      </c>
      <c r="AV841" s="15" t="s">
        <v>85</v>
      </c>
      <c r="AW841" s="15" t="s">
        <v>38</v>
      </c>
      <c r="AX841" s="15" t="s">
        <v>77</v>
      </c>
      <c r="AY841" s="195" t="s">
        <v>186</v>
      </c>
    </row>
    <row r="842" spans="1:65" s="13" customFormat="1">
      <c r="B842" s="178"/>
      <c r="D842" s="172" t="s">
        <v>373</v>
      </c>
      <c r="E842" s="179" t="s">
        <v>3</v>
      </c>
      <c r="F842" s="180" t="s">
        <v>3797</v>
      </c>
      <c r="H842" s="181">
        <v>40</v>
      </c>
      <c r="I842" s="182"/>
      <c r="L842" s="178"/>
      <c r="M842" s="183"/>
      <c r="N842" s="184"/>
      <c r="O842" s="184"/>
      <c r="P842" s="184"/>
      <c r="Q842" s="184"/>
      <c r="R842" s="184"/>
      <c r="S842" s="184"/>
      <c r="T842" s="185"/>
      <c r="AT842" s="179" t="s">
        <v>373</v>
      </c>
      <c r="AU842" s="179" t="s">
        <v>87</v>
      </c>
      <c r="AV842" s="13" t="s">
        <v>87</v>
      </c>
      <c r="AW842" s="13" t="s">
        <v>38</v>
      </c>
      <c r="AX842" s="13" t="s">
        <v>85</v>
      </c>
      <c r="AY842" s="179" t="s">
        <v>186</v>
      </c>
    </row>
    <row r="843" spans="1:65" s="2" customFormat="1" ht="36.75" customHeight="1">
      <c r="A843" s="36"/>
      <c r="B843" s="147"/>
      <c r="C843" s="148" t="s">
        <v>895</v>
      </c>
      <c r="D843" s="148" t="s">
        <v>189</v>
      </c>
      <c r="E843" s="149" t="s">
        <v>3798</v>
      </c>
      <c r="F843" s="150" t="s">
        <v>3799</v>
      </c>
      <c r="G843" s="151" t="s">
        <v>435</v>
      </c>
      <c r="H843" s="152">
        <v>574.79999999999995</v>
      </c>
      <c r="I843" s="153"/>
      <c r="J843" s="154">
        <f>ROUND(I843*H843,2)</f>
        <v>0</v>
      </c>
      <c r="K843" s="155"/>
      <c r="L843" s="37"/>
      <c r="M843" s="163" t="s">
        <v>3</v>
      </c>
      <c r="N843" s="164" t="s">
        <v>48</v>
      </c>
      <c r="O843" s="57"/>
      <c r="P843" s="165">
        <f>O843*H843</f>
        <v>0</v>
      </c>
      <c r="Q843" s="165">
        <v>2.5000000000000001E-4</v>
      </c>
      <c r="R843" s="165">
        <f>Q843*H843</f>
        <v>0.14369999999999999</v>
      </c>
      <c r="S843" s="165">
        <v>0</v>
      </c>
      <c r="T843" s="166">
        <f>S843*H843</f>
        <v>0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161" t="s">
        <v>200</v>
      </c>
      <c r="AT843" s="161" t="s">
        <v>189</v>
      </c>
      <c r="AU843" s="161" t="s">
        <v>87</v>
      </c>
      <c r="AY843" s="20" t="s">
        <v>186</v>
      </c>
      <c r="BE843" s="162">
        <f>IF(N843="základní",J843,0)</f>
        <v>0</v>
      </c>
      <c r="BF843" s="162">
        <f>IF(N843="snížená",J843,0)</f>
        <v>0</v>
      </c>
      <c r="BG843" s="162">
        <f>IF(N843="zákl. přenesená",J843,0)</f>
        <v>0</v>
      </c>
      <c r="BH843" s="162">
        <f>IF(N843="sníž. přenesená",J843,0)</f>
        <v>0</v>
      </c>
      <c r="BI843" s="162">
        <f>IF(N843="nulová",J843,0)</f>
        <v>0</v>
      </c>
      <c r="BJ843" s="20" t="s">
        <v>85</v>
      </c>
      <c r="BK843" s="162">
        <f>ROUND(I843*H843,2)</f>
        <v>0</v>
      </c>
      <c r="BL843" s="20" t="s">
        <v>200</v>
      </c>
      <c r="BM843" s="161" t="s">
        <v>3800</v>
      </c>
    </row>
    <row r="844" spans="1:65" s="15" customFormat="1">
      <c r="B844" s="194"/>
      <c r="D844" s="172" t="s">
        <v>373</v>
      </c>
      <c r="E844" s="195" t="s">
        <v>3</v>
      </c>
      <c r="F844" s="196" t="s">
        <v>3569</v>
      </c>
      <c r="H844" s="195" t="s">
        <v>3</v>
      </c>
      <c r="I844" s="197"/>
      <c r="L844" s="194"/>
      <c r="M844" s="198"/>
      <c r="N844" s="199"/>
      <c r="O844" s="199"/>
      <c r="P844" s="199"/>
      <c r="Q844" s="199"/>
      <c r="R844" s="199"/>
      <c r="S844" s="199"/>
      <c r="T844" s="200"/>
      <c r="AT844" s="195" t="s">
        <v>373</v>
      </c>
      <c r="AU844" s="195" t="s">
        <v>87</v>
      </c>
      <c r="AV844" s="15" t="s">
        <v>85</v>
      </c>
      <c r="AW844" s="15" t="s">
        <v>38</v>
      </c>
      <c r="AX844" s="15" t="s">
        <v>77</v>
      </c>
      <c r="AY844" s="195" t="s">
        <v>186</v>
      </c>
    </row>
    <row r="845" spans="1:65" s="15" customFormat="1">
      <c r="B845" s="194"/>
      <c r="D845" s="172" t="s">
        <v>373</v>
      </c>
      <c r="E845" s="195" t="s">
        <v>3</v>
      </c>
      <c r="F845" s="196" t="s">
        <v>3570</v>
      </c>
      <c r="H845" s="195" t="s">
        <v>3</v>
      </c>
      <c r="I845" s="197"/>
      <c r="L845" s="194"/>
      <c r="M845" s="198"/>
      <c r="N845" s="199"/>
      <c r="O845" s="199"/>
      <c r="P845" s="199"/>
      <c r="Q845" s="199"/>
      <c r="R845" s="199"/>
      <c r="S845" s="199"/>
      <c r="T845" s="200"/>
      <c r="AT845" s="195" t="s">
        <v>373</v>
      </c>
      <c r="AU845" s="195" t="s">
        <v>87</v>
      </c>
      <c r="AV845" s="15" t="s">
        <v>85</v>
      </c>
      <c r="AW845" s="15" t="s">
        <v>38</v>
      </c>
      <c r="AX845" s="15" t="s">
        <v>77</v>
      </c>
      <c r="AY845" s="195" t="s">
        <v>186</v>
      </c>
    </row>
    <row r="846" spans="1:65" s="13" customFormat="1">
      <c r="B846" s="178"/>
      <c r="D846" s="172" t="s">
        <v>373</v>
      </c>
      <c r="E846" s="179" t="s">
        <v>3</v>
      </c>
      <c r="F846" s="180" t="s">
        <v>3801</v>
      </c>
      <c r="H846" s="181">
        <v>58.2</v>
      </c>
      <c r="I846" s="182"/>
      <c r="L846" s="178"/>
      <c r="M846" s="183"/>
      <c r="N846" s="184"/>
      <c r="O846" s="184"/>
      <c r="P846" s="184"/>
      <c r="Q846" s="184"/>
      <c r="R846" s="184"/>
      <c r="S846" s="184"/>
      <c r="T846" s="185"/>
      <c r="AT846" s="179" t="s">
        <v>373</v>
      </c>
      <c r="AU846" s="179" t="s">
        <v>87</v>
      </c>
      <c r="AV846" s="13" t="s">
        <v>87</v>
      </c>
      <c r="AW846" s="13" t="s">
        <v>38</v>
      </c>
      <c r="AX846" s="13" t="s">
        <v>77</v>
      </c>
      <c r="AY846" s="179" t="s">
        <v>186</v>
      </c>
    </row>
    <row r="847" spans="1:65" s="15" customFormat="1">
      <c r="B847" s="194"/>
      <c r="D847" s="172" t="s">
        <v>373</v>
      </c>
      <c r="E847" s="195" t="s">
        <v>3</v>
      </c>
      <c r="F847" s="196" t="s">
        <v>3572</v>
      </c>
      <c r="H847" s="195" t="s">
        <v>3</v>
      </c>
      <c r="I847" s="197"/>
      <c r="L847" s="194"/>
      <c r="M847" s="198"/>
      <c r="N847" s="199"/>
      <c r="O847" s="199"/>
      <c r="P847" s="199"/>
      <c r="Q847" s="199"/>
      <c r="R847" s="199"/>
      <c r="S847" s="199"/>
      <c r="T847" s="200"/>
      <c r="AT847" s="195" t="s">
        <v>373</v>
      </c>
      <c r="AU847" s="195" t="s">
        <v>87</v>
      </c>
      <c r="AV847" s="15" t="s">
        <v>85</v>
      </c>
      <c r="AW847" s="15" t="s">
        <v>38</v>
      </c>
      <c r="AX847" s="15" t="s">
        <v>77</v>
      </c>
      <c r="AY847" s="195" t="s">
        <v>186</v>
      </c>
    </row>
    <row r="848" spans="1:65" s="13" customFormat="1">
      <c r="B848" s="178"/>
      <c r="D848" s="172" t="s">
        <v>373</v>
      </c>
      <c r="E848" s="179" t="s">
        <v>3</v>
      </c>
      <c r="F848" s="180" t="s">
        <v>3802</v>
      </c>
      <c r="H848" s="181">
        <v>12.6</v>
      </c>
      <c r="I848" s="182"/>
      <c r="L848" s="178"/>
      <c r="M848" s="183"/>
      <c r="N848" s="184"/>
      <c r="O848" s="184"/>
      <c r="P848" s="184"/>
      <c r="Q848" s="184"/>
      <c r="R848" s="184"/>
      <c r="S848" s="184"/>
      <c r="T848" s="185"/>
      <c r="AT848" s="179" t="s">
        <v>373</v>
      </c>
      <c r="AU848" s="179" t="s">
        <v>87</v>
      </c>
      <c r="AV848" s="13" t="s">
        <v>87</v>
      </c>
      <c r="AW848" s="13" t="s">
        <v>38</v>
      </c>
      <c r="AX848" s="13" t="s">
        <v>77</v>
      </c>
      <c r="AY848" s="179" t="s">
        <v>186</v>
      </c>
    </row>
    <row r="849" spans="1:65" s="15" customFormat="1">
      <c r="B849" s="194"/>
      <c r="D849" s="172" t="s">
        <v>373</v>
      </c>
      <c r="E849" s="195" t="s">
        <v>3</v>
      </c>
      <c r="F849" s="196" t="s">
        <v>2228</v>
      </c>
      <c r="H849" s="195" t="s">
        <v>3</v>
      </c>
      <c r="I849" s="197"/>
      <c r="L849" s="194"/>
      <c r="M849" s="198"/>
      <c r="N849" s="199"/>
      <c r="O849" s="199"/>
      <c r="P849" s="199"/>
      <c r="Q849" s="199"/>
      <c r="R849" s="199"/>
      <c r="S849" s="199"/>
      <c r="T849" s="200"/>
      <c r="AT849" s="195" t="s">
        <v>373</v>
      </c>
      <c r="AU849" s="195" t="s">
        <v>87</v>
      </c>
      <c r="AV849" s="15" t="s">
        <v>85</v>
      </c>
      <c r="AW849" s="15" t="s">
        <v>38</v>
      </c>
      <c r="AX849" s="15" t="s">
        <v>77</v>
      </c>
      <c r="AY849" s="195" t="s">
        <v>186</v>
      </c>
    </row>
    <row r="850" spans="1:65" s="15" customFormat="1">
      <c r="B850" s="194"/>
      <c r="D850" s="172" t="s">
        <v>373</v>
      </c>
      <c r="E850" s="195" t="s">
        <v>3</v>
      </c>
      <c r="F850" s="196" t="s">
        <v>2743</v>
      </c>
      <c r="H850" s="195" t="s">
        <v>3</v>
      </c>
      <c r="I850" s="197"/>
      <c r="L850" s="194"/>
      <c r="M850" s="198"/>
      <c r="N850" s="199"/>
      <c r="O850" s="199"/>
      <c r="P850" s="199"/>
      <c r="Q850" s="199"/>
      <c r="R850" s="199"/>
      <c r="S850" s="199"/>
      <c r="T850" s="200"/>
      <c r="AT850" s="195" t="s">
        <v>373</v>
      </c>
      <c r="AU850" s="195" t="s">
        <v>87</v>
      </c>
      <c r="AV850" s="15" t="s">
        <v>85</v>
      </c>
      <c r="AW850" s="15" t="s">
        <v>38</v>
      </c>
      <c r="AX850" s="15" t="s">
        <v>77</v>
      </c>
      <c r="AY850" s="195" t="s">
        <v>186</v>
      </c>
    </row>
    <row r="851" spans="1:65" s="15" customFormat="1">
      <c r="B851" s="194"/>
      <c r="D851" s="172" t="s">
        <v>373</v>
      </c>
      <c r="E851" s="195" t="s">
        <v>3</v>
      </c>
      <c r="F851" s="196" t="s">
        <v>3803</v>
      </c>
      <c r="H851" s="195" t="s">
        <v>3</v>
      </c>
      <c r="I851" s="197"/>
      <c r="L851" s="194"/>
      <c r="M851" s="198"/>
      <c r="N851" s="199"/>
      <c r="O851" s="199"/>
      <c r="P851" s="199"/>
      <c r="Q851" s="199"/>
      <c r="R851" s="199"/>
      <c r="S851" s="199"/>
      <c r="T851" s="200"/>
      <c r="AT851" s="195" t="s">
        <v>373</v>
      </c>
      <c r="AU851" s="195" t="s">
        <v>87</v>
      </c>
      <c r="AV851" s="15" t="s">
        <v>85</v>
      </c>
      <c r="AW851" s="15" t="s">
        <v>38</v>
      </c>
      <c r="AX851" s="15" t="s">
        <v>77</v>
      </c>
      <c r="AY851" s="195" t="s">
        <v>186</v>
      </c>
    </row>
    <row r="852" spans="1:65" s="13" customFormat="1">
      <c r="B852" s="178"/>
      <c r="D852" s="172" t="s">
        <v>373</v>
      </c>
      <c r="E852" s="179" t="s">
        <v>3</v>
      </c>
      <c r="F852" s="180" t="s">
        <v>3804</v>
      </c>
      <c r="H852" s="181">
        <v>504</v>
      </c>
      <c r="I852" s="182"/>
      <c r="L852" s="178"/>
      <c r="M852" s="183"/>
      <c r="N852" s="184"/>
      <c r="O852" s="184"/>
      <c r="P852" s="184"/>
      <c r="Q852" s="184"/>
      <c r="R852" s="184"/>
      <c r="S852" s="184"/>
      <c r="T852" s="185"/>
      <c r="AT852" s="179" t="s">
        <v>373</v>
      </c>
      <c r="AU852" s="179" t="s">
        <v>87</v>
      </c>
      <c r="AV852" s="13" t="s">
        <v>87</v>
      </c>
      <c r="AW852" s="13" t="s">
        <v>38</v>
      </c>
      <c r="AX852" s="13" t="s">
        <v>77</v>
      </c>
      <c r="AY852" s="179" t="s">
        <v>186</v>
      </c>
    </row>
    <row r="853" spans="1:65" s="14" customFormat="1">
      <c r="B853" s="186"/>
      <c r="D853" s="172" t="s">
        <v>373</v>
      </c>
      <c r="E853" s="187" t="s">
        <v>3</v>
      </c>
      <c r="F853" s="188" t="s">
        <v>375</v>
      </c>
      <c r="H853" s="189">
        <v>574.79999999999995</v>
      </c>
      <c r="I853" s="190"/>
      <c r="L853" s="186"/>
      <c r="M853" s="191"/>
      <c r="N853" s="192"/>
      <c r="O853" s="192"/>
      <c r="P853" s="192"/>
      <c r="Q853" s="192"/>
      <c r="R853" s="192"/>
      <c r="S853" s="192"/>
      <c r="T853" s="193"/>
      <c r="AT853" s="187" t="s">
        <v>373</v>
      </c>
      <c r="AU853" s="187" t="s">
        <v>87</v>
      </c>
      <c r="AV853" s="14" t="s">
        <v>200</v>
      </c>
      <c r="AW853" s="14" t="s">
        <v>38</v>
      </c>
      <c r="AX853" s="14" t="s">
        <v>85</v>
      </c>
      <c r="AY853" s="187" t="s">
        <v>186</v>
      </c>
    </row>
    <row r="854" spans="1:65" s="2" customFormat="1" ht="21" customHeight="1">
      <c r="A854" s="36"/>
      <c r="B854" s="147"/>
      <c r="C854" s="148" t="s">
        <v>899</v>
      </c>
      <c r="D854" s="148" t="s">
        <v>189</v>
      </c>
      <c r="E854" s="149" t="s">
        <v>2450</v>
      </c>
      <c r="F854" s="150" t="s">
        <v>2451</v>
      </c>
      <c r="G854" s="151" t="s">
        <v>397</v>
      </c>
      <c r="H854" s="152">
        <v>8.282</v>
      </c>
      <c r="I854" s="153"/>
      <c r="J854" s="154">
        <f>ROUND(I854*H854,2)</f>
        <v>0</v>
      </c>
      <c r="K854" s="155"/>
      <c r="L854" s="37"/>
      <c r="M854" s="163" t="s">
        <v>3</v>
      </c>
      <c r="N854" s="164" t="s">
        <v>48</v>
      </c>
      <c r="O854" s="57"/>
      <c r="P854" s="165">
        <f>O854*H854</f>
        <v>0</v>
      </c>
      <c r="Q854" s="165">
        <v>0</v>
      </c>
      <c r="R854" s="165">
        <f>Q854*H854</f>
        <v>0</v>
      </c>
      <c r="S854" s="165">
        <v>1.8</v>
      </c>
      <c r="T854" s="166">
        <f>S854*H854</f>
        <v>14.9076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161" t="s">
        <v>200</v>
      </c>
      <c r="AT854" s="161" t="s">
        <v>189</v>
      </c>
      <c r="AU854" s="161" t="s">
        <v>87</v>
      </c>
      <c r="AY854" s="20" t="s">
        <v>186</v>
      </c>
      <c r="BE854" s="162">
        <f>IF(N854="základní",J854,0)</f>
        <v>0</v>
      </c>
      <c r="BF854" s="162">
        <f>IF(N854="snížená",J854,0)</f>
        <v>0</v>
      </c>
      <c r="BG854" s="162">
        <f>IF(N854="zákl. přenesená",J854,0)</f>
        <v>0</v>
      </c>
      <c r="BH854" s="162">
        <f>IF(N854="sníž. přenesená",J854,0)</f>
        <v>0</v>
      </c>
      <c r="BI854" s="162">
        <f>IF(N854="nulová",J854,0)</f>
        <v>0</v>
      </c>
      <c r="BJ854" s="20" t="s">
        <v>85</v>
      </c>
      <c r="BK854" s="162">
        <f>ROUND(I854*H854,2)</f>
        <v>0</v>
      </c>
      <c r="BL854" s="20" t="s">
        <v>200</v>
      </c>
      <c r="BM854" s="161" t="s">
        <v>3805</v>
      </c>
    </row>
    <row r="855" spans="1:65" s="15" customFormat="1">
      <c r="B855" s="194"/>
      <c r="D855" s="172" t="s">
        <v>373</v>
      </c>
      <c r="E855" s="195" t="s">
        <v>3</v>
      </c>
      <c r="F855" s="196" t="s">
        <v>3507</v>
      </c>
      <c r="H855" s="195" t="s">
        <v>3</v>
      </c>
      <c r="I855" s="197"/>
      <c r="L855" s="194"/>
      <c r="M855" s="198"/>
      <c r="N855" s="199"/>
      <c r="O855" s="199"/>
      <c r="P855" s="199"/>
      <c r="Q855" s="199"/>
      <c r="R855" s="199"/>
      <c r="S855" s="199"/>
      <c r="T855" s="200"/>
      <c r="AT855" s="195" t="s">
        <v>373</v>
      </c>
      <c r="AU855" s="195" t="s">
        <v>87</v>
      </c>
      <c r="AV855" s="15" t="s">
        <v>85</v>
      </c>
      <c r="AW855" s="15" t="s">
        <v>38</v>
      </c>
      <c r="AX855" s="15" t="s">
        <v>77</v>
      </c>
      <c r="AY855" s="195" t="s">
        <v>186</v>
      </c>
    </row>
    <row r="856" spans="1:65" s="15" customFormat="1">
      <c r="B856" s="194"/>
      <c r="D856" s="172" t="s">
        <v>373</v>
      </c>
      <c r="E856" s="195" t="s">
        <v>3</v>
      </c>
      <c r="F856" s="196" t="s">
        <v>3508</v>
      </c>
      <c r="H856" s="195" t="s">
        <v>3</v>
      </c>
      <c r="I856" s="197"/>
      <c r="L856" s="194"/>
      <c r="M856" s="198"/>
      <c r="N856" s="199"/>
      <c r="O856" s="199"/>
      <c r="P856" s="199"/>
      <c r="Q856" s="199"/>
      <c r="R856" s="199"/>
      <c r="S856" s="199"/>
      <c r="T856" s="200"/>
      <c r="AT856" s="195" t="s">
        <v>373</v>
      </c>
      <c r="AU856" s="195" t="s">
        <v>87</v>
      </c>
      <c r="AV856" s="15" t="s">
        <v>85</v>
      </c>
      <c r="AW856" s="15" t="s">
        <v>38</v>
      </c>
      <c r="AX856" s="15" t="s">
        <v>77</v>
      </c>
      <c r="AY856" s="195" t="s">
        <v>186</v>
      </c>
    </row>
    <row r="857" spans="1:65" s="15" customFormat="1">
      <c r="B857" s="194"/>
      <c r="D857" s="172" t="s">
        <v>373</v>
      </c>
      <c r="E857" s="195" t="s">
        <v>3</v>
      </c>
      <c r="F857" s="196" t="s">
        <v>381</v>
      </c>
      <c r="H857" s="195" t="s">
        <v>3</v>
      </c>
      <c r="I857" s="197"/>
      <c r="L857" s="194"/>
      <c r="M857" s="198"/>
      <c r="N857" s="199"/>
      <c r="O857" s="199"/>
      <c r="P857" s="199"/>
      <c r="Q857" s="199"/>
      <c r="R857" s="199"/>
      <c r="S857" s="199"/>
      <c r="T857" s="200"/>
      <c r="AT857" s="195" t="s">
        <v>373</v>
      </c>
      <c r="AU857" s="195" t="s">
        <v>87</v>
      </c>
      <c r="AV857" s="15" t="s">
        <v>85</v>
      </c>
      <c r="AW857" s="15" t="s">
        <v>38</v>
      </c>
      <c r="AX857" s="15" t="s">
        <v>77</v>
      </c>
      <c r="AY857" s="195" t="s">
        <v>186</v>
      </c>
    </row>
    <row r="858" spans="1:65" s="13" customFormat="1">
      <c r="B858" s="178"/>
      <c r="D858" s="172" t="s">
        <v>373</v>
      </c>
      <c r="E858" s="179" t="s">
        <v>3</v>
      </c>
      <c r="F858" s="180" t="s">
        <v>3806</v>
      </c>
      <c r="H858" s="181">
        <v>5.7279999999999998</v>
      </c>
      <c r="I858" s="182"/>
      <c r="L858" s="178"/>
      <c r="M858" s="183"/>
      <c r="N858" s="184"/>
      <c r="O858" s="184"/>
      <c r="P858" s="184"/>
      <c r="Q858" s="184"/>
      <c r="R858" s="184"/>
      <c r="S858" s="184"/>
      <c r="T858" s="185"/>
      <c r="AT858" s="179" t="s">
        <v>373</v>
      </c>
      <c r="AU858" s="179" t="s">
        <v>87</v>
      </c>
      <c r="AV858" s="13" t="s">
        <v>87</v>
      </c>
      <c r="AW858" s="13" t="s">
        <v>38</v>
      </c>
      <c r="AX858" s="13" t="s">
        <v>77</v>
      </c>
      <c r="AY858" s="179" t="s">
        <v>186</v>
      </c>
    </row>
    <row r="859" spans="1:65" s="13" customFormat="1">
      <c r="B859" s="178"/>
      <c r="D859" s="172" t="s">
        <v>373</v>
      </c>
      <c r="E859" s="179" t="s">
        <v>3</v>
      </c>
      <c r="F859" s="180" t="s">
        <v>3807</v>
      </c>
      <c r="H859" s="181">
        <v>0.33600000000000002</v>
      </c>
      <c r="I859" s="182"/>
      <c r="L859" s="178"/>
      <c r="M859" s="183"/>
      <c r="N859" s="184"/>
      <c r="O859" s="184"/>
      <c r="P859" s="184"/>
      <c r="Q859" s="184"/>
      <c r="R859" s="184"/>
      <c r="S859" s="184"/>
      <c r="T859" s="185"/>
      <c r="AT859" s="179" t="s">
        <v>373</v>
      </c>
      <c r="AU859" s="179" t="s">
        <v>87</v>
      </c>
      <c r="AV859" s="13" t="s">
        <v>87</v>
      </c>
      <c r="AW859" s="13" t="s">
        <v>38</v>
      </c>
      <c r="AX859" s="13" t="s">
        <v>77</v>
      </c>
      <c r="AY859" s="179" t="s">
        <v>186</v>
      </c>
    </row>
    <row r="860" spans="1:65" s="15" customFormat="1">
      <c r="B860" s="194"/>
      <c r="D860" s="172" t="s">
        <v>373</v>
      </c>
      <c r="E860" s="195" t="s">
        <v>3</v>
      </c>
      <c r="F860" s="196" t="s">
        <v>390</v>
      </c>
      <c r="H860" s="195" t="s">
        <v>3</v>
      </c>
      <c r="I860" s="197"/>
      <c r="L860" s="194"/>
      <c r="M860" s="198"/>
      <c r="N860" s="199"/>
      <c r="O860" s="199"/>
      <c r="P860" s="199"/>
      <c r="Q860" s="199"/>
      <c r="R860" s="199"/>
      <c r="S860" s="199"/>
      <c r="T860" s="200"/>
      <c r="AT860" s="195" t="s">
        <v>373</v>
      </c>
      <c r="AU860" s="195" t="s">
        <v>87</v>
      </c>
      <c r="AV860" s="15" t="s">
        <v>85</v>
      </c>
      <c r="AW860" s="15" t="s">
        <v>38</v>
      </c>
      <c r="AX860" s="15" t="s">
        <v>77</v>
      </c>
      <c r="AY860" s="195" t="s">
        <v>186</v>
      </c>
    </row>
    <row r="861" spans="1:65" s="13" customFormat="1">
      <c r="B861" s="178"/>
      <c r="D861" s="172" t="s">
        <v>373</v>
      </c>
      <c r="E861" s="179" t="s">
        <v>3</v>
      </c>
      <c r="F861" s="180" t="s">
        <v>3808</v>
      </c>
      <c r="H861" s="181">
        <v>2.218</v>
      </c>
      <c r="I861" s="182"/>
      <c r="L861" s="178"/>
      <c r="M861" s="183"/>
      <c r="N861" s="184"/>
      <c r="O861" s="184"/>
      <c r="P861" s="184"/>
      <c r="Q861" s="184"/>
      <c r="R861" s="184"/>
      <c r="S861" s="184"/>
      <c r="T861" s="185"/>
      <c r="AT861" s="179" t="s">
        <v>373</v>
      </c>
      <c r="AU861" s="179" t="s">
        <v>87</v>
      </c>
      <c r="AV861" s="13" t="s">
        <v>87</v>
      </c>
      <c r="AW861" s="13" t="s">
        <v>38</v>
      </c>
      <c r="AX861" s="13" t="s">
        <v>77</v>
      </c>
      <c r="AY861" s="179" t="s">
        <v>186</v>
      </c>
    </row>
    <row r="862" spans="1:65" s="14" customFormat="1">
      <c r="B862" s="186"/>
      <c r="D862" s="172" t="s">
        <v>373</v>
      </c>
      <c r="E862" s="187" t="s">
        <v>3</v>
      </c>
      <c r="F862" s="188" t="s">
        <v>375</v>
      </c>
      <c r="H862" s="189">
        <v>8.282</v>
      </c>
      <c r="I862" s="190"/>
      <c r="L862" s="186"/>
      <c r="M862" s="191"/>
      <c r="N862" s="192"/>
      <c r="O862" s="192"/>
      <c r="P862" s="192"/>
      <c r="Q862" s="192"/>
      <c r="R862" s="192"/>
      <c r="S862" s="192"/>
      <c r="T862" s="193"/>
      <c r="AT862" s="187" t="s">
        <v>373</v>
      </c>
      <c r="AU862" s="187" t="s">
        <v>87</v>
      </c>
      <c r="AV862" s="14" t="s">
        <v>200</v>
      </c>
      <c r="AW862" s="14" t="s">
        <v>38</v>
      </c>
      <c r="AX862" s="14" t="s">
        <v>85</v>
      </c>
      <c r="AY862" s="187" t="s">
        <v>186</v>
      </c>
    </row>
    <row r="863" spans="1:65" s="2" customFormat="1" ht="23.45" customHeight="1">
      <c r="A863" s="36"/>
      <c r="B863" s="147"/>
      <c r="C863" s="148" t="s">
        <v>903</v>
      </c>
      <c r="D863" s="148" t="s">
        <v>189</v>
      </c>
      <c r="E863" s="149" t="s">
        <v>3809</v>
      </c>
      <c r="F863" s="150" t="s">
        <v>3810</v>
      </c>
      <c r="G863" s="151" t="s">
        <v>397</v>
      </c>
      <c r="H863" s="152">
        <v>0.189</v>
      </c>
      <c r="I863" s="153"/>
      <c r="J863" s="154">
        <f>ROUND(I863*H863,2)</f>
        <v>0</v>
      </c>
      <c r="K863" s="155"/>
      <c r="L863" s="37"/>
      <c r="M863" s="163" t="s">
        <v>3</v>
      </c>
      <c r="N863" s="164" t="s">
        <v>48</v>
      </c>
      <c r="O863" s="57"/>
      <c r="P863" s="165">
        <f>O863*H863</f>
        <v>0</v>
      </c>
      <c r="Q863" s="165">
        <v>0</v>
      </c>
      <c r="R863" s="165">
        <f>Q863*H863</f>
        <v>0</v>
      </c>
      <c r="S863" s="165">
        <v>2.2000000000000002</v>
      </c>
      <c r="T863" s="166">
        <f>S863*H863</f>
        <v>0.41580000000000006</v>
      </c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R863" s="161" t="s">
        <v>200</v>
      </c>
      <c r="AT863" s="161" t="s">
        <v>189</v>
      </c>
      <c r="AU863" s="161" t="s">
        <v>87</v>
      </c>
      <c r="AY863" s="20" t="s">
        <v>186</v>
      </c>
      <c r="BE863" s="162">
        <f>IF(N863="základní",J863,0)</f>
        <v>0</v>
      </c>
      <c r="BF863" s="162">
        <f>IF(N863="snížená",J863,0)</f>
        <v>0</v>
      </c>
      <c r="BG863" s="162">
        <f>IF(N863="zákl. přenesená",J863,0)</f>
        <v>0</v>
      </c>
      <c r="BH863" s="162">
        <f>IF(N863="sníž. přenesená",J863,0)</f>
        <v>0</v>
      </c>
      <c r="BI863" s="162">
        <f>IF(N863="nulová",J863,0)</f>
        <v>0</v>
      </c>
      <c r="BJ863" s="20" t="s">
        <v>85</v>
      </c>
      <c r="BK863" s="162">
        <f>ROUND(I863*H863,2)</f>
        <v>0</v>
      </c>
      <c r="BL863" s="20" t="s">
        <v>200</v>
      </c>
      <c r="BM863" s="161" t="s">
        <v>3811</v>
      </c>
    </row>
    <row r="864" spans="1:65" s="15" customFormat="1">
      <c r="B864" s="194"/>
      <c r="D864" s="172" t="s">
        <v>373</v>
      </c>
      <c r="E864" s="195" t="s">
        <v>3</v>
      </c>
      <c r="F864" s="196" t="s">
        <v>3569</v>
      </c>
      <c r="H864" s="195" t="s">
        <v>3</v>
      </c>
      <c r="I864" s="197"/>
      <c r="L864" s="194"/>
      <c r="M864" s="198"/>
      <c r="N864" s="199"/>
      <c r="O864" s="199"/>
      <c r="P864" s="199"/>
      <c r="Q864" s="199"/>
      <c r="R864" s="199"/>
      <c r="S864" s="199"/>
      <c r="T864" s="200"/>
      <c r="AT864" s="195" t="s">
        <v>373</v>
      </c>
      <c r="AU864" s="195" t="s">
        <v>87</v>
      </c>
      <c r="AV864" s="15" t="s">
        <v>85</v>
      </c>
      <c r="AW864" s="15" t="s">
        <v>38</v>
      </c>
      <c r="AX864" s="15" t="s">
        <v>77</v>
      </c>
      <c r="AY864" s="195" t="s">
        <v>186</v>
      </c>
    </row>
    <row r="865" spans="1:65" s="15" customFormat="1">
      <c r="B865" s="194"/>
      <c r="D865" s="172" t="s">
        <v>373</v>
      </c>
      <c r="E865" s="195" t="s">
        <v>3</v>
      </c>
      <c r="F865" s="196" t="s">
        <v>3812</v>
      </c>
      <c r="H865" s="195" t="s">
        <v>3</v>
      </c>
      <c r="I865" s="197"/>
      <c r="L865" s="194"/>
      <c r="M865" s="198"/>
      <c r="N865" s="199"/>
      <c r="O865" s="199"/>
      <c r="P865" s="199"/>
      <c r="Q865" s="199"/>
      <c r="R865" s="199"/>
      <c r="S865" s="199"/>
      <c r="T865" s="200"/>
      <c r="AT865" s="195" t="s">
        <v>373</v>
      </c>
      <c r="AU865" s="195" t="s">
        <v>87</v>
      </c>
      <c r="AV865" s="15" t="s">
        <v>85</v>
      </c>
      <c r="AW865" s="15" t="s">
        <v>38</v>
      </c>
      <c r="AX865" s="15" t="s">
        <v>77</v>
      </c>
      <c r="AY865" s="195" t="s">
        <v>186</v>
      </c>
    </row>
    <row r="866" spans="1:65" s="13" customFormat="1">
      <c r="B866" s="178"/>
      <c r="D866" s="172" t="s">
        <v>373</v>
      </c>
      <c r="E866" s="179" t="s">
        <v>3</v>
      </c>
      <c r="F866" s="180" t="s">
        <v>3813</v>
      </c>
      <c r="H866" s="181">
        <v>0.189</v>
      </c>
      <c r="I866" s="182"/>
      <c r="L866" s="178"/>
      <c r="M866" s="183"/>
      <c r="N866" s="184"/>
      <c r="O866" s="184"/>
      <c r="P866" s="184"/>
      <c r="Q866" s="184"/>
      <c r="R866" s="184"/>
      <c r="S866" s="184"/>
      <c r="T866" s="185"/>
      <c r="AT866" s="179" t="s">
        <v>373</v>
      </c>
      <c r="AU866" s="179" t="s">
        <v>87</v>
      </c>
      <c r="AV866" s="13" t="s">
        <v>87</v>
      </c>
      <c r="AW866" s="13" t="s">
        <v>38</v>
      </c>
      <c r="AX866" s="13" t="s">
        <v>77</v>
      </c>
      <c r="AY866" s="179" t="s">
        <v>186</v>
      </c>
    </row>
    <row r="867" spans="1:65" s="14" customFormat="1">
      <c r="B867" s="186"/>
      <c r="D867" s="172" t="s">
        <v>373</v>
      </c>
      <c r="E867" s="187" t="s">
        <v>3</v>
      </c>
      <c r="F867" s="188" t="s">
        <v>375</v>
      </c>
      <c r="H867" s="189">
        <v>0.189</v>
      </c>
      <c r="I867" s="190"/>
      <c r="L867" s="186"/>
      <c r="M867" s="191"/>
      <c r="N867" s="192"/>
      <c r="O867" s="192"/>
      <c r="P867" s="192"/>
      <c r="Q867" s="192"/>
      <c r="R867" s="192"/>
      <c r="S867" s="192"/>
      <c r="T867" s="193"/>
      <c r="AT867" s="187" t="s">
        <v>373</v>
      </c>
      <c r="AU867" s="187" t="s">
        <v>87</v>
      </c>
      <c r="AV867" s="14" t="s">
        <v>200</v>
      </c>
      <c r="AW867" s="14" t="s">
        <v>38</v>
      </c>
      <c r="AX867" s="14" t="s">
        <v>85</v>
      </c>
      <c r="AY867" s="187" t="s">
        <v>186</v>
      </c>
    </row>
    <row r="868" spans="1:65" s="2" customFormat="1" ht="47.65" customHeight="1">
      <c r="A868" s="36"/>
      <c r="B868" s="147"/>
      <c r="C868" s="148" t="s">
        <v>908</v>
      </c>
      <c r="D868" s="148" t="s">
        <v>189</v>
      </c>
      <c r="E868" s="149" t="s">
        <v>3814</v>
      </c>
      <c r="F868" s="150" t="s">
        <v>3815</v>
      </c>
      <c r="G868" s="151" t="s">
        <v>370</v>
      </c>
      <c r="H868" s="152">
        <v>7.08</v>
      </c>
      <c r="I868" s="153"/>
      <c r="J868" s="154">
        <f>ROUND(I868*H868,2)</f>
        <v>0</v>
      </c>
      <c r="K868" s="155"/>
      <c r="L868" s="37"/>
      <c r="M868" s="163" t="s">
        <v>3</v>
      </c>
      <c r="N868" s="164" t="s">
        <v>48</v>
      </c>
      <c r="O868" s="57"/>
      <c r="P868" s="165">
        <f>O868*H868</f>
        <v>0</v>
      </c>
      <c r="Q868" s="165">
        <v>0</v>
      </c>
      <c r="R868" s="165">
        <f>Q868*H868</f>
        <v>0</v>
      </c>
      <c r="S868" s="165">
        <v>0.12</v>
      </c>
      <c r="T868" s="166">
        <f>S868*H868</f>
        <v>0.84960000000000002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61" t="s">
        <v>200</v>
      </c>
      <c r="AT868" s="161" t="s">
        <v>189</v>
      </c>
      <c r="AU868" s="161" t="s">
        <v>87</v>
      </c>
      <c r="AY868" s="20" t="s">
        <v>186</v>
      </c>
      <c r="BE868" s="162">
        <f>IF(N868="základní",J868,0)</f>
        <v>0</v>
      </c>
      <c r="BF868" s="162">
        <f>IF(N868="snížená",J868,0)</f>
        <v>0</v>
      </c>
      <c r="BG868" s="162">
        <f>IF(N868="zákl. přenesená",J868,0)</f>
        <v>0</v>
      </c>
      <c r="BH868" s="162">
        <f>IF(N868="sníž. přenesená",J868,0)</f>
        <v>0</v>
      </c>
      <c r="BI868" s="162">
        <f>IF(N868="nulová",J868,0)</f>
        <v>0</v>
      </c>
      <c r="BJ868" s="20" t="s">
        <v>85</v>
      </c>
      <c r="BK868" s="162">
        <f>ROUND(I868*H868,2)</f>
        <v>0</v>
      </c>
      <c r="BL868" s="20" t="s">
        <v>200</v>
      </c>
      <c r="BM868" s="161" t="s">
        <v>3816</v>
      </c>
    </row>
    <row r="869" spans="1:65" s="2" customFormat="1">
      <c r="A869" s="36"/>
      <c r="B869" s="37"/>
      <c r="C869" s="36"/>
      <c r="D869" s="167" t="s">
        <v>240</v>
      </c>
      <c r="E869" s="36"/>
      <c r="F869" s="168" t="s">
        <v>3817</v>
      </c>
      <c r="G869" s="36"/>
      <c r="H869" s="36"/>
      <c r="I869" s="169"/>
      <c r="J869" s="36"/>
      <c r="K869" s="36"/>
      <c r="L869" s="37"/>
      <c r="M869" s="170"/>
      <c r="N869" s="171"/>
      <c r="O869" s="57"/>
      <c r="P869" s="57"/>
      <c r="Q869" s="57"/>
      <c r="R869" s="57"/>
      <c r="S869" s="57"/>
      <c r="T869" s="58"/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T869" s="20" t="s">
        <v>240</v>
      </c>
      <c r="AU869" s="20" t="s">
        <v>87</v>
      </c>
    </row>
    <row r="870" spans="1:65" s="13" customFormat="1">
      <c r="B870" s="178"/>
      <c r="D870" s="172" t="s">
        <v>373</v>
      </c>
      <c r="E870" s="179" t="s">
        <v>3</v>
      </c>
      <c r="F870" s="180" t="s">
        <v>3818</v>
      </c>
      <c r="H870" s="181">
        <v>7.08</v>
      </c>
      <c r="I870" s="182"/>
      <c r="L870" s="178"/>
      <c r="M870" s="183"/>
      <c r="N870" s="184"/>
      <c r="O870" s="184"/>
      <c r="P870" s="184"/>
      <c r="Q870" s="184"/>
      <c r="R870" s="184"/>
      <c r="S870" s="184"/>
      <c r="T870" s="185"/>
      <c r="AT870" s="179" t="s">
        <v>373</v>
      </c>
      <c r="AU870" s="179" t="s">
        <v>87</v>
      </c>
      <c r="AV870" s="13" t="s">
        <v>87</v>
      </c>
      <c r="AW870" s="13" t="s">
        <v>38</v>
      </c>
      <c r="AX870" s="13" t="s">
        <v>85</v>
      </c>
      <c r="AY870" s="179" t="s">
        <v>186</v>
      </c>
    </row>
    <row r="871" spans="1:65" s="2" customFormat="1" ht="53.65" customHeight="1">
      <c r="A871" s="36"/>
      <c r="B871" s="147"/>
      <c r="C871" s="148" t="s">
        <v>912</v>
      </c>
      <c r="D871" s="148" t="s">
        <v>189</v>
      </c>
      <c r="E871" s="149" t="s">
        <v>3819</v>
      </c>
      <c r="F871" s="150" t="s">
        <v>3820</v>
      </c>
      <c r="G871" s="151" t="s">
        <v>370</v>
      </c>
      <c r="H871" s="152">
        <v>3.105</v>
      </c>
      <c r="I871" s="153"/>
      <c r="J871" s="154">
        <f>ROUND(I871*H871,2)</f>
        <v>0</v>
      </c>
      <c r="K871" s="155"/>
      <c r="L871" s="37"/>
      <c r="M871" s="163" t="s">
        <v>3</v>
      </c>
      <c r="N871" s="164" t="s">
        <v>48</v>
      </c>
      <c r="O871" s="57"/>
      <c r="P871" s="165">
        <f>O871*H871</f>
        <v>0</v>
      </c>
      <c r="Q871" s="165">
        <v>0</v>
      </c>
      <c r="R871" s="165">
        <f>Q871*H871</f>
        <v>0</v>
      </c>
      <c r="S871" s="165">
        <v>0.183</v>
      </c>
      <c r="T871" s="166">
        <f>S871*H871</f>
        <v>0.56821500000000003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161" t="s">
        <v>200</v>
      </c>
      <c r="AT871" s="161" t="s">
        <v>189</v>
      </c>
      <c r="AU871" s="161" t="s">
        <v>87</v>
      </c>
      <c r="AY871" s="20" t="s">
        <v>186</v>
      </c>
      <c r="BE871" s="162">
        <f>IF(N871="základní",J871,0)</f>
        <v>0</v>
      </c>
      <c r="BF871" s="162">
        <f>IF(N871="snížená",J871,0)</f>
        <v>0</v>
      </c>
      <c r="BG871" s="162">
        <f>IF(N871="zákl. přenesená",J871,0)</f>
        <v>0</v>
      </c>
      <c r="BH871" s="162">
        <f>IF(N871="sníž. přenesená",J871,0)</f>
        <v>0</v>
      </c>
      <c r="BI871" s="162">
        <f>IF(N871="nulová",J871,0)</f>
        <v>0</v>
      </c>
      <c r="BJ871" s="20" t="s">
        <v>85</v>
      </c>
      <c r="BK871" s="162">
        <f>ROUND(I871*H871,2)</f>
        <v>0</v>
      </c>
      <c r="BL871" s="20" t="s">
        <v>200</v>
      </c>
      <c r="BM871" s="161" t="s">
        <v>3821</v>
      </c>
    </row>
    <row r="872" spans="1:65" s="13" customFormat="1">
      <c r="B872" s="178"/>
      <c r="D872" s="172" t="s">
        <v>373</v>
      </c>
      <c r="E872" s="179" t="s">
        <v>3</v>
      </c>
      <c r="F872" s="180" t="s">
        <v>3711</v>
      </c>
      <c r="H872" s="181">
        <v>3.105</v>
      </c>
      <c r="I872" s="182"/>
      <c r="L872" s="178"/>
      <c r="M872" s="183"/>
      <c r="N872" s="184"/>
      <c r="O872" s="184"/>
      <c r="P872" s="184"/>
      <c r="Q872" s="184"/>
      <c r="R872" s="184"/>
      <c r="S872" s="184"/>
      <c r="T872" s="185"/>
      <c r="AT872" s="179" t="s">
        <v>373</v>
      </c>
      <c r="AU872" s="179" t="s">
        <v>87</v>
      </c>
      <c r="AV872" s="13" t="s">
        <v>87</v>
      </c>
      <c r="AW872" s="13" t="s">
        <v>38</v>
      </c>
      <c r="AX872" s="13" t="s">
        <v>85</v>
      </c>
      <c r="AY872" s="179" t="s">
        <v>186</v>
      </c>
    </row>
    <row r="873" spans="1:65" s="2" customFormat="1" ht="42.75" customHeight="1">
      <c r="A873" s="36"/>
      <c r="B873" s="147"/>
      <c r="C873" s="148" t="s">
        <v>917</v>
      </c>
      <c r="D873" s="148" t="s">
        <v>189</v>
      </c>
      <c r="E873" s="149" t="s">
        <v>3822</v>
      </c>
      <c r="F873" s="150" t="s">
        <v>3823</v>
      </c>
      <c r="G873" s="151" t="s">
        <v>370</v>
      </c>
      <c r="H873" s="152">
        <v>21.24</v>
      </c>
      <c r="I873" s="153"/>
      <c r="J873" s="154">
        <f>ROUND(I873*H873,2)</f>
        <v>0</v>
      </c>
      <c r="K873" s="155"/>
      <c r="L873" s="37"/>
      <c r="M873" s="163" t="s">
        <v>3</v>
      </c>
      <c r="N873" s="164" t="s">
        <v>48</v>
      </c>
      <c r="O873" s="57"/>
      <c r="P873" s="165">
        <f>O873*H873</f>
        <v>0</v>
      </c>
      <c r="Q873" s="165">
        <v>0</v>
      </c>
      <c r="R873" s="165">
        <f>Q873*H873</f>
        <v>0</v>
      </c>
      <c r="S873" s="165">
        <v>3.7999999999999999E-2</v>
      </c>
      <c r="T873" s="166">
        <f>S873*H873</f>
        <v>0.80711999999999995</v>
      </c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R873" s="161" t="s">
        <v>200</v>
      </c>
      <c r="AT873" s="161" t="s">
        <v>189</v>
      </c>
      <c r="AU873" s="161" t="s">
        <v>87</v>
      </c>
      <c r="AY873" s="20" t="s">
        <v>186</v>
      </c>
      <c r="BE873" s="162">
        <f>IF(N873="základní",J873,0)</f>
        <v>0</v>
      </c>
      <c r="BF873" s="162">
        <f>IF(N873="snížená",J873,0)</f>
        <v>0</v>
      </c>
      <c r="BG873" s="162">
        <f>IF(N873="zákl. přenesená",J873,0)</f>
        <v>0</v>
      </c>
      <c r="BH873" s="162">
        <f>IF(N873="sníž. přenesená",J873,0)</f>
        <v>0</v>
      </c>
      <c r="BI873" s="162">
        <f>IF(N873="nulová",J873,0)</f>
        <v>0</v>
      </c>
      <c r="BJ873" s="20" t="s">
        <v>85</v>
      </c>
      <c r="BK873" s="162">
        <f>ROUND(I873*H873,2)</f>
        <v>0</v>
      </c>
      <c r="BL873" s="20" t="s">
        <v>200</v>
      </c>
      <c r="BM873" s="161" t="s">
        <v>3824</v>
      </c>
    </row>
    <row r="874" spans="1:65" s="15" customFormat="1">
      <c r="B874" s="194"/>
      <c r="D874" s="172" t="s">
        <v>373</v>
      </c>
      <c r="E874" s="195" t="s">
        <v>3</v>
      </c>
      <c r="F874" s="196" t="s">
        <v>3696</v>
      </c>
      <c r="H874" s="195" t="s">
        <v>3</v>
      </c>
      <c r="I874" s="197"/>
      <c r="L874" s="194"/>
      <c r="M874" s="198"/>
      <c r="N874" s="199"/>
      <c r="O874" s="199"/>
      <c r="P874" s="199"/>
      <c r="Q874" s="199"/>
      <c r="R874" s="199"/>
      <c r="S874" s="199"/>
      <c r="T874" s="200"/>
      <c r="AT874" s="195" t="s">
        <v>373</v>
      </c>
      <c r="AU874" s="195" t="s">
        <v>87</v>
      </c>
      <c r="AV874" s="15" t="s">
        <v>85</v>
      </c>
      <c r="AW874" s="15" t="s">
        <v>38</v>
      </c>
      <c r="AX874" s="15" t="s">
        <v>77</v>
      </c>
      <c r="AY874" s="195" t="s">
        <v>186</v>
      </c>
    </row>
    <row r="875" spans="1:65" s="15" customFormat="1">
      <c r="B875" s="194"/>
      <c r="D875" s="172" t="s">
        <v>373</v>
      </c>
      <c r="E875" s="195" t="s">
        <v>3</v>
      </c>
      <c r="F875" s="196" t="s">
        <v>381</v>
      </c>
      <c r="H875" s="195" t="s">
        <v>3</v>
      </c>
      <c r="I875" s="197"/>
      <c r="L875" s="194"/>
      <c r="M875" s="198"/>
      <c r="N875" s="199"/>
      <c r="O875" s="199"/>
      <c r="P875" s="199"/>
      <c r="Q875" s="199"/>
      <c r="R875" s="199"/>
      <c r="S875" s="199"/>
      <c r="T875" s="200"/>
      <c r="AT875" s="195" t="s">
        <v>373</v>
      </c>
      <c r="AU875" s="195" t="s">
        <v>87</v>
      </c>
      <c r="AV875" s="15" t="s">
        <v>85</v>
      </c>
      <c r="AW875" s="15" t="s">
        <v>38</v>
      </c>
      <c r="AX875" s="15" t="s">
        <v>77</v>
      </c>
      <c r="AY875" s="195" t="s">
        <v>186</v>
      </c>
    </row>
    <row r="876" spans="1:65" s="15" customFormat="1">
      <c r="B876" s="194"/>
      <c r="D876" s="172" t="s">
        <v>373</v>
      </c>
      <c r="E876" s="195" t="s">
        <v>3</v>
      </c>
      <c r="F876" s="196" t="s">
        <v>400</v>
      </c>
      <c r="H876" s="195" t="s">
        <v>3</v>
      </c>
      <c r="I876" s="197"/>
      <c r="L876" s="194"/>
      <c r="M876" s="198"/>
      <c r="N876" s="199"/>
      <c r="O876" s="199"/>
      <c r="P876" s="199"/>
      <c r="Q876" s="199"/>
      <c r="R876" s="199"/>
      <c r="S876" s="199"/>
      <c r="T876" s="200"/>
      <c r="AT876" s="195" t="s">
        <v>373</v>
      </c>
      <c r="AU876" s="195" t="s">
        <v>87</v>
      </c>
      <c r="AV876" s="15" t="s">
        <v>85</v>
      </c>
      <c r="AW876" s="15" t="s">
        <v>38</v>
      </c>
      <c r="AX876" s="15" t="s">
        <v>77</v>
      </c>
      <c r="AY876" s="195" t="s">
        <v>186</v>
      </c>
    </row>
    <row r="877" spans="1:65" s="13" customFormat="1">
      <c r="B877" s="178"/>
      <c r="D877" s="172" t="s">
        <v>373</v>
      </c>
      <c r="E877" s="179" t="s">
        <v>3</v>
      </c>
      <c r="F877" s="180" t="s">
        <v>3825</v>
      </c>
      <c r="H877" s="181">
        <v>14.04</v>
      </c>
      <c r="I877" s="182"/>
      <c r="L877" s="178"/>
      <c r="M877" s="183"/>
      <c r="N877" s="184"/>
      <c r="O877" s="184"/>
      <c r="P877" s="184"/>
      <c r="Q877" s="184"/>
      <c r="R877" s="184"/>
      <c r="S877" s="184"/>
      <c r="T877" s="185"/>
      <c r="AT877" s="179" t="s">
        <v>373</v>
      </c>
      <c r="AU877" s="179" t="s">
        <v>87</v>
      </c>
      <c r="AV877" s="13" t="s">
        <v>87</v>
      </c>
      <c r="AW877" s="13" t="s">
        <v>38</v>
      </c>
      <c r="AX877" s="13" t="s">
        <v>77</v>
      </c>
      <c r="AY877" s="179" t="s">
        <v>186</v>
      </c>
    </row>
    <row r="878" spans="1:65" s="15" customFormat="1">
      <c r="B878" s="194"/>
      <c r="D878" s="172" t="s">
        <v>373</v>
      </c>
      <c r="E878" s="195" t="s">
        <v>3</v>
      </c>
      <c r="F878" s="196" t="s">
        <v>3696</v>
      </c>
      <c r="H878" s="195" t="s">
        <v>3</v>
      </c>
      <c r="I878" s="197"/>
      <c r="L878" s="194"/>
      <c r="M878" s="198"/>
      <c r="N878" s="199"/>
      <c r="O878" s="199"/>
      <c r="P878" s="199"/>
      <c r="Q878" s="199"/>
      <c r="R878" s="199"/>
      <c r="S878" s="199"/>
      <c r="T878" s="200"/>
      <c r="AT878" s="195" t="s">
        <v>373</v>
      </c>
      <c r="AU878" s="195" t="s">
        <v>87</v>
      </c>
      <c r="AV878" s="15" t="s">
        <v>85</v>
      </c>
      <c r="AW878" s="15" t="s">
        <v>38</v>
      </c>
      <c r="AX878" s="15" t="s">
        <v>77</v>
      </c>
      <c r="AY878" s="195" t="s">
        <v>186</v>
      </c>
    </row>
    <row r="879" spans="1:65" s="15" customFormat="1">
      <c r="B879" s="194"/>
      <c r="D879" s="172" t="s">
        <v>373</v>
      </c>
      <c r="E879" s="195" t="s">
        <v>3</v>
      </c>
      <c r="F879" s="196" t="s">
        <v>390</v>
      </c>
      <c r="H879" s="195" t="s">
        <v>3</v>
      </c>
      <c r="I879" s="197"/>
      <c r="L879" s="194"/>
      <c r="M879" s="198"/>
      <c r="N879" s="199"/>
      <c r="O879" s="199"/>
      <c r="P879" s="199"/>
      <c r="Q879" s="199"/>
      <c r="R879" s="199"/>
      <c r="S879" s="199"/>
      <c r="T879" s="200"/>
      <c r="AT879" s="195" t="s">
        <v>373</v>
      </c>
      <c r="AU879" s="195" t="s">
        <v>87</v>
      </c>
      <c r="AV879" s="15" t="s">
        <v>85</v>
      </c>
      <c r="AW879" s="15" t="s">
        <v>38</v>
      </c>
      <c r="AX879" s="15" t="s">
        <v>77</v>
      </c>
      <c r="AY879" s="195" t="s">
        <v>186</v>
      </c>
    </row>
    <row r="880" spans="1:65" s="15" customFormat="1">
      <c r="B880" s="194"/>
      <c r="D880" s="172" t="s">
        <v>373</v>
      </c>
      <c r="E880" s="195" t="s">
        <v>3</v>
      </c>
      <c r="F880" s="196" t="s">
        <v>400</v>
      </c>
      <c r="H880" s="195" t="s">
        <v>3</v>
      </c>
      <c r="I880" s="197"/>
      <c r="L880" s="194"/>
      <c r="M880" s="198"/>
      <c r="N880" s="199"/>
      <c r="O880" s="199"/>
      <c r="P880" s="199"/>
      <c r="Q880" s="199"/>
      <c r="R880" s="199"/>
      <c r="S880" s="199"/>
      <c r="T880" s="200"/>
      <c r="AT880" s="195" t="s">
        <v>373</v>
      </c>
      <c r="AU880" s="195" t="s">
        <v>87</v>
      </c>
      <c r="AV880" s="15" t="s">
        <v>85</v>
      </c>
      <c r="AW880" s="15" t="s">
        <v>38</v>
      </c>
      <c r="AX880" s="15" t="s">
        <v>77</v>
      </c>
      <c r="AY880" s="195" t="s">
        <v>186</v>
      </c>
    </row>
    <row r="881" spans="1:65" s="13" customFormat="1">
      <c r="B881" s="178"/>
      <c r="D881" s="172" t="s">
        <v>373</v>
      </c>
      <c r="E881" s="179" t="s">
        <v>3</v>
      </c>
      <c r="F881" s="180" t="s">
        <v>3826</v>
      </c>
      <c r="H881" s="181">
        <v>7.2</v>
      </c>
      <c r="I881" s="182"/>
      <c r="L881" s="178"/>
      <c r="M881" s="183"/>
      <c r="N881" s="184"/>
      <c r="O881" s="184"/>
      <c r="P881" s="184"/>
      <c r="Q881" s="184"/>
      <c r="R881" s="184"/>
      <c r="S881" s="184"/>
      <c r="T881" s="185"/>
      <c r="AT881" s="179" t="s">
        <v>373</v>
      </c>
      <c r="AU881" s="179" t="s">
        <v>87</v>
      </c>
      <c r="AV881" s="13" t="s">
        <v>87</v>
      </c>
      <c r="AW881" s="13" t="s">
        <v>38</v>
      </c>
      <c r="AX881" s="13" t="s">
        <v>77</v>
      </c>
      <c r="AY881" s="179" t="s">
        <v>186</v>
      </c>
    </row>
    <row r="882" spans="1:65" s="14" customFormat="1">
      <c r="B882" s="186"/>
      <c r="D882" s="172" t="s">
        <v>373</v>
      </c>
      <c r="E882" s="187" t="s">
        <v>3</v>
      </c>
      <c r="F882" s="188" t="s">
        <v>375</v>
      </c>
      <c r="H882" s="189">
        <v>21.24</v>
      </c>
      <c r="I882" s="190"/>
      <c r="L882" s="186"/>
      <c r="M882" s="191"/>
      <c r="N882" s="192"/>
      <c r="O882" s="192"/>
      <c r="P882" s="192"/>
      <c r="Q882" s="192"/>
      <c r="R882" s="192"/>
      <c r="S882" s="192"/>
      <c r="T882" s="193"/>
      <c r="AT882" s="187" t="s">
        <v>373</v>
      </c>
      <c r="AU882" s="187" t="s">
        <v>87</v>
      </c>
      <c r="AV882" s="14" t="s">
        <v>200</v>
      </c>
      <c r="AW882" s="14" t="s">
        <v>38</v>
      </c>
      <c r="AX882" s="14" t="s">
        <v>85</v>
      </c>
      <c r="AY882" s="187" t="s">
        <v>186</v>
      </c>
    </row>
    <row r="883" spans="1:65" s="2" customFormat="1" ht="42.75" customHeight="1">
      <c r="A883" s="36"/>
      <c r="B883" s="147"/>
      <c r="C883" s="148" t="s">
        <v>922</v>
      </c>
      <c r="D883" s="148" t="s">
        <v>189</v>
      </c>
      <c r="E883" s="149" t="s">
        <v>3827</v>
      </c>
      <c r="F883" s="150" t="s">
        <v>3828</v>
      </c>
      <c r="G883" s="151" t="s">
        <v>370</v>
      </c>
      <c r="H883" s="152">
        <v>3.6</v>
      </c>
      <c r="I883" s="153"/>
      <c r="J883" s="154">
        <f>ROUND(I883*H883,2)</f>
        <v>0</v>
      </c>
      <c r="K883" s="155"/>
      <c r="L883" s="37"/>
      <c r="M883" s="163" t="s">
        <v>3</v>
      </c>
      <c r="N883" s="164" t="s">
        <v>48</v>
      </c>
      <c r="O883" s="57"/>
      <c r="P883" s="165">
        <f>O883*H883</f>
        <v>0</v>
      </c>
      <c r="Q883" s="165">
        <v>0</v>
      </c>
      <c r="R883" s="165">
        <f>Q883*H883</f>
        <v>0</v>
      </c>
      <c r="S883" s="165">
        <v>6.0999999999999999E-2</v>
      </c>
      <c r="T883" s="166">
        <f>S883*H883</f>
        <v>0.21959999999999999</v>
      </c>
      <c r="U883" s="36"/>
      <c r="V883" s="36"/>
      <c r="W883" s="36"/>
      <c r="X883" s="36"/>
      <c r="Y883" s="36"/>
      <c r="Z883" s="36"/>
      <c r="AA883" s="36"/>
      <c r="AB883" s="36"/>
      <c r="AC883" s="36"/>
      <c r="AD883" s="36"/>
      <c r="AE883" s="36"/>
      <c r="AR883" s="161" t="s">
        <v>200</v>
      </c>
      <c r="AT883" s="161" t="s">
        <v>189</v>
      </c>
      <c r="AU883" s="161" t="s">
        <v>87</v>
      </c>
      <c r="AY883" s="20" t="s">
        <v>186</v>
      </c>
      <c r="BE883" s="162">
        <f>IF(N883="základní",J883,0)</f>
        <v>0</v>
      </c>
      <c r="BF883" s="162">
        <f>IF(N883="snížená",J883,0)</f>
        <v>0</v>
      </c>
      <c r="BG883" s="162">
        <f>IF(N883="zákl. přenesená",J883,0)</f>
        <v>0</v>
      </c>
      <c r="BH883" s="162">
        <f>IF(N883="sníž. přenesená",J883,0)</f>
        <v>0</v>
      </c>
      <c r="BI883" s="162">
        <f>IF(N883="nulová",J883,0)</f>
        <v>0</v>
      </c>
      <c r="BJ883" s="20" t="s">
        <v>85</v>
      </c>
      <c r="BK883" s="162">
        <f>ROUND(I883*H883,2)</f>
        <v>0</v>
      </c>
      <c r="BL883" s="20" t="s">
        <v>200</v>
      </c>
      <c r="BM883" s="161" t="s">
        <v>3829</v>
      </c>
    </row>
    <row r="884" spans="1:65" s="13" customFormat="1">
      <c r="B884" s="178"/>
      <c r="D884" s="172" t="s">
        <v>373</v>
      </c>
      <c r="E884" s="179" t="s">
        <v>3</v>
      </c>
      <c r="F884" s="180" t="s">
        <v>3830</v>
      </c>
      <c r="H884" s="181">
        <v>3.6</v>
      </c>
      <c r="I884" s="182"/>
      <c r="L884" s="178"/>
      <c r="M884" s="183"/>
      <c r="N884" s="184"/>
      <c r="O884" s="184"/>
      <c r="P884" s="184"/>
      <c r="Q884" s="184"/>
      <c r="R884" s="184"/>
      <c r="S884" s="184"/>
      <c r="T884" s="185"/>
      <c r="AT884" s="179" t="s">
        <v>373</v>
      </c>
      <c r="AU884" s="179" t="s">
        <v>87</v>
      </c>
      <c r="AV884" s="13" t="s">
        <v>87</v>
      </c>
      <c r="AW884" s="13" t="s">
        <v>38</v>
      </c>
      <c r="AX884" s="13" t="s">
        <v>85</v>
      </c>
      <c r="AY884" s="179" t="s">
        <v>186</v>
      </c>
    </row>
    <row r="885" spans="1:65" s="2" customFormat="1" ht="42.75" customHeight="1">
      <c r="A885" s="36"/>
      <c r="B885" s="147"/>
      <c r="C885" s="148" t="s">
        <v>927</v>
      </c>
      <c r="D885" s="148" t="s">
        <v>189</v>
      </c>
      <c r="E885" s="149" t="s">
        <v>2599</v>
      </c>
      <c r="F885" s="150" t="s">
        <v>2600</v>
      </c>
      <c r="G885" s="151" t="s">
        <v>370</v>
      </c>
      <c r="H885" s="152">
        <v>15.12</v>
      </c>
      <c r="I885" s="153"/>
      <c r="J885" s="154">
        <f>ROUND(I885*H885,2)</f>
        <v>0</v>
      </c>
      <c r="K885" s="155"/>
      <c r="L885" s="37"/>
      <c r="M885" s="163" t="s">
        <v>3</v>
      </c>
      <c r="N885" s="164" t="s">
        <v>48</v>
      </c>
      <c r="O885" s="57"/>
      <c r="P885" s="165">
        <f>O885*H885</f>
        <v>0</v>
      </c>
      <c r="Q885" s="165">
        <v>0</v>
      </c>
      <c r="R885" s="165">
        <f>Q885*H885</f>
        <v>0</v>
      </c>
      <c r="S885" s="165">
        <v>5.2999999999999999E-2</v>
      </c>
      <c r="T885" s="166">
        <f>S885*H885</f>
        <v>0.80135999999999996</v>
      </c>
      <c r="U885" s="36"/>
      <c r="V885" s="36"/>
      <c r="W885" s="36"/>
      <c r="X885" s="36"/>
      <c r="Y885" s="36"/>
      <c r="Z885" s="36"/>
      <c r="AA885" s="36"/>
      <c r="AB885" s="36"/>
      <c r="AC885" s="36"/>
      <c r="AD885" s="36"/>
      <c r="AE885" s="36"/>
      <c r="AR885" s="161" t="s">
        <v>200</v>
      </c>
      <c r="AT885" s="161" t="s">
        <v>189</v>
      </c>
      <c r="AU885" s="161" t="s">
        <v>87</v>
      </c>
      <c r="AY885" s="20" t="s">
        <v>186</v>
      </c>
      <c r="BE885" s="162">
        <f>IF(N885="základní",J885,0)</f>
        <v>0</v>
      </c>
      <c r="BF885" s="162">
        <f>IF(N885="snížená",J885,0)</f>
        <v>0</v>
      </c>
      <c r="BG885" s="162">
        <f>IF(N885="zákl. přenesená",J885,0)</f>
        <v>0</v>
      </c>
      <c r="BH885" s="162">
        <f>IF(N885="sníž. přenesená",J885,0)</f>
        <v>0</v>
      </c>
      <c r="BI885" s="162">
        <f>IF(N885="nulová",J885,0)</f>
        <v>0</v>
      </c>
      <c r="BJ885" s="20" t="s">
        <v>85</v>
      </c>
      <c r="BK885" s="162">
        <f>ROUND(I885*H885,2)</f>
        <v>0</v>
      </c>
      <c r="BL885" s="20" t="s">
        <v>200</v>
      </c>
      <c r="BM885" s="161" t="s">
        <v>3831</v>
      </c>
    </row>
    <row r="886" spans="1:65" s="15" customFormat="1">
      <c r="B886" s="194"/>
      <c r="D886" s="172" t="s">
        <v>373</v>
      </c>
      <c r="E886" s="195" t="s">
        <v>3</v>
      </c>
      <c r="F886" s="196" t="s">
        <v>3696</v>
      </c>
      <c r="H886" s="195" t="s">
        <v>3</v>
      </c>
      <c r="I886" s="197"/>
      <c r="L886" s="194"/>
      <c r="M886" s="198"/>
      <c r="N886" s="199"/>
      <c r="O886" s="199"/>
      <c r="P886" s="199"/>
      <c r="Q886" s="199"/>
      <c r="R886" s="199"/>
      <c r="S886" s="199"/>
      <c r="T886" s="200"/>
      <c r="AT886" s="195" t="s">
        <v>373</v>
      </c>
      <c r="AU886" s="195" t="s">
        <v>87</v>
      </c>
      <c r="AV886" s="15" t="s">
        <v>85</v>
      </c>
      <c r="AW886" s="15" t="s">
        <v>38</v>
      </c>
      <c r="AX886" s="15" t="s">
        <v>77</v>
      </c>
      <c r="AY886" s="195" t="s">
        <v>186</v>
      </c>
    </row>
    <row r="887" spans="1:65" s="15" customFormat="1">
      <c r="B887" s="194"/>
      <c r="D887" s="172" t="s">
        <v>373</v>
      </c>
      <c r="E887" s="195" t="s">
        <v>3</v>
      </c>
      <c r="F887" s="196" t="s">
        <v>381</v>
      </c>
      <c r="H887" s="195" t="s">
        <v>3</v>
      </c>
      <c r="I887" s="197"/>
      <c r="L887" s="194"/>
      <c r="M887" s="198"/>
      <c r="N887" s="199"/>
      <c r="O887" s="199"/>
      <c r="P887" s="199"/>
      <c r="Q887" s="199"/>
      <c r="R887" s="199"/>
      <c r="S887" s="199"/>
      <c r="T887" s="200"/>
      <c r="AT887" s="195" t="s">
        <v>373</v>
      </c>
      <c r="AU887" s="195" t="s">
        <v>87</v>
      </c>
      <c r="AV887" s="15" t="s">
        <v>85</v>
      </c>
      <c r="AW887" s="15" t="s">
        <v>38</v>
      </c>
      <c r="AX887" s="15" t="s">
        <v>77</v>
      </c>
      <c r="AY887" s="195" t="s">
        <v>186</v>
      </c>
    </row>
    <row r="888" spans="1:65" s="15" customFormat="1">
      <c r="B888" s="194"/>
      <c r="D888" s="172" t="s">
        <v>373</v>
      </c>
      <c r="E888" s="195" t="s">
        <v>3</v>
      </c>
      <c r="F888" s="196" t="s">
        <v>437</v>
      </c>
      <c r="H888" s="195" t="s">
        <v>3</v>
      </c>
      <c r="I888" s="197"/>
      <c r="L888" s="194"/>
      <c r="M888" s="198"/>
      <c r="N888" s="199"/>
      <c r="O888" s="199"/>
      <c r="P888" s="199"/>
      <c r="Q888" s="199"/>
      <c r="R888" s="199"/>
      <c r="S888" s="199"/>
      <c r="T888" s="200"/>
      <c r="AT888" s="195" t="s">
        <v>373</v>
      </c>
      <c r="AU888" s="195" t="s">
        <v>87</v>
      </c>
      <c r="AV888" s="15" t="s">
        <v>85</v>
      </c>
      <c r="AW888" s="15" t="s">
        <v>38</v>
      </c>
      <c r="AX888" s="15" t="s">
        <v>77</v>
      </c>
      <c r="AY888" s="195" t="s">
        <v>186</v>
      </c>
    </row>
    <row r="889" spans="1:65" s="13" customFormat="1">
      <c r="B889" s="178"/>
      <c r="D889" s="172" t="s">
        <v>373</v>
      </c>
      <c r="E889" s="179" t="s">
        <v>3</v>
      </c>
      <c r="F889" s="180" t="s">
        <v>3832</v>
      </c>
      <c r="H889" s="181">
        <v>3.81</v>
      </c>
      <c r="I889" s="182"/>
      <c r="L889" s="178"/>
      <c r="M889" s="183"/>
      <c r="N889" s="184"/>
      <c r="O889" s="184"/>
      <c r="P889" s="184"/>
      <c r="Q889" s="184"/>
      <c r="R889" s="184"/>
      <c r="S889" s="184"/>
      <c r="T889" s="185"/>
      <c r="AT889" s="179" t="s">
        <v>373</v>
      </c>
      <c r="AU889" s="179" t="s">
        <v>87</v>
      </c>
      <c r="AV889" s="13" t="s">
        <v>87</v>
      </c>
      <c r="AW889" s="13" t="s">
        <v>38</v>
      </c>
      <c r="AX889" s="13" t="s">
        <v>77</v>
      </c>
      <c r="AY889" s="179" t="s">
        <v>186</v>
      </c>
    </row>
    <row r="890" spans="1:65" s="15" customFormat="1">
      <c r="B890" s="194"/>
      <c r="D890" s="172" t="s">
        <v>373</v>
      </c>
      <c r="E890" s="195" t="s">
        <v>3</v>
      </c>
      <c r="F890" s="196" t="s">
        <v>3667</v>
      </c>
      <c r="H890" s="195" t="s">
        <v>3</v>
      </c>
      <c r="I890" s="197"/>
      <c r="L890" s="194"/>
      <c r="M890" s="198"/>
      <c r="N890" s="199"/>
      <c r="O890" s="199"/>
      <c r="P890" s="199"/>
      <c r="Q890" s="199"/>
      <c r="R890" s="199"/>
      <c r="S890" s="199"/>
      <c r="T890" s="200"/>
      <c r="AT890" s="195" t="s">
        <v>373</v>
      </c>
      <c r="AU890" s="195" t="s">
        <v>87</v>
      </c>
      <c r="AV890" s="15" t="s">
        <v>85</v>
      </c>
      <c r="AW890" s="15" t="s">
        <v>38</v>
      </c>
      <c r="AX890" s="15" t="s">
        <v>77</v>
      </c>
      <c r="AY890" s="195" t="s">
        <v>186</v>
      </c>
    </row>
    <row r="891" spans="1:65" s="13" customFormat="1">
      <c r="B891" s="178"/>
      <c r="D891" s="172" t="s">
        <v>373</v>
      </c>
      <c r="E891" s="179" t="s">
        <v>3</v>
      </c>
      <c r="F891" s="180" t="s">
        <v>3832</v>
      </c>
      <c r="H891" s="181">
        <v>3.81</v>
      </c>
      <c r="I891" s="182"/>
      <c r="L891" s="178"/>
      <c r="M891" s="183"/>
      <c r="N891" s="184"/>
      <c r="O891" s="184"/>
      <c r="P891" s="184"/>
      <c r="Q891" s="184"/>
      <c r="R891" s="184"/>
      <c r="S891" s="184"/>
      <c r="T891" s="185"/>
      <c r="AT891" s="179" t="s">
        <v>373</v>
      </c>
      <c r="AU891" s="179" t="s">
        <v>87</v>
      </c>
      <c r="AV891" s="13" t="s">
        <v>87</v>
      </c>
      <c r="AW891" s="13" t="s">
        <v>38</v>
      </c>
      <c r="AX891" s="13" t="s">
        <v>77</v>
      </c>
      <c r="AY891" s="179" t="s">
        <v>186</v>
      </c>
    </row>
    <row r="892" spans="1:65" s="15" customFormat="1">
      <c r="B892" s="194"/>
      <c r="D892" s="172" t="s">
        <v>373</v>
      </c>
      <c r="E892" s="195" t="s">
        <v>3</v>
      </c>
      <c r="F892" s="196" t="s">
        <v>426</v>
      </c>
      <c r="H892" s="195" t="s">
        <v>3</v>
      </c>
      <c r="I892" s="197"/>
      <c r="L892" s="194"/>
      <c r="M892" s="198"/>
      <c r="N892" s="199"/>
      <c r="O892" s="199"/>
      <c r="P892" s="199"/>
      <c r="Q892" s="199"/>
      <c r="R892" s="199"/>
      <c r="S892" s="199"/>
      <c r="T892" s="200"/>
      <c r="AT892" s="195" t="s">
        <v>373</v>
      </c>
      <c r="AU892" s="195" t="s">
        <v>87</v>
      </c>
      <c r="AV892" s="15" t="s">
        <v>85</v>
      </c>
      <c r="AW892" s="15" t="s">
        <v>38</v>
      </c>
      <c r="AX892" s="15" t="s">
        <v>77</v>
      </c>
      <c r="AY892" s="195" t="s">
        <v>186</v>
      </c>
    </row>
    <row r="893" spans="1:65" s="13" customFormat="1">
      <c r="B893" s="178"/>
      <c r="D893" s="172" t="s">
        <v>373</v>
      </c>
      <c r="E893" s="179" t="s">
        <v>3</v>
      </c>
      <c r="F893" s="180" t="s">
        <v>3833</v>
      </c>
      <c r="H893" s="181">
        <v>3.75</v>
      </c>
      <c r="I893" s="182"/>
      <c r="L893" s="178"/>
      <c r="M893" s="183"/>
      <c r="N893" s="184"/>
      <c r="O893" s="184"/>
      <c r="P893" s="184"/>
      <c r="Q893" s="184"/>
      <c r="R893" s="184"/>
      <c r="S893" s="184"/>
      <c r="T893" s="185"/>
      <c r="AT893" s="179" t="s">
        <v>373</v>
      </c>
      <c r="AU893" s="179" t="s">
        <v>87</v>
      </c>
      <c r="AV893" s="13" t="s">
        <v>87</v>
      </c>
      <c r="AW893" s="13" t="s">
        <v>38</v>
      </c>
      <c r="AX893" s="13" t="s">
        <v>77</v>
      </c>
      <c r="AY893" s="179" t="s">
        <v>186</v>
      </c>
    </row>
    <row r="894" spans="1:65" s="15" customFormat="1">
      <c r="B894" s="194"/>
      <c r="D894" s="172" t="s">
        <v>373</v>
      </c>
      <c r="E894" s="195" t="s">
        <v>3</v>
      </c>
      <c r="F894" s="196" t="s">
        <v>3667</v>
      </c>
      <c r="H894" s="195" t="s">
        <v>3</v>
      </c>
      <c r="I894" s="197"/>
      <c r="L894" s="194"/>
      <c r="M894" s="198"/>
      <c r="N894" s="199"/>
      <c r="O894" s="199"/>
      <c r="P894" s="199"/>
      <c r="Q894" s="199"/>
      <c r="R894" s="199"/>
      <c r="S894" s="199"/>
      <c r="T894" s="200"/>
      <c r="AT894" s="195" t="s">
        <v>373</v>
      </c>
      <c r="AU894" s="195" t="s">
        <v>87</v>
      </c>
      <c r="AV894" s="15" t="s">
        <v>85</v>
      </c>
      <c r="AW894" s="15" t="s">
        <v>38</v>
      </c>
      <c r="AX894" s="15" t="s">
        <v>77</v>
      </c>
      <c r="AY894" s="195" t="s">
        <v>186</v>
      </c>
    </row>
    <row r="895" spans="1:65" s="13" customFormat="1">
      <c r="B895" s="178"/>
      <c r="D895" s="172" t="s">
        <v>373</v>
      </c>
      <c r="E895" s="179" t="s">
        <v>3</v>
      </c>
      <c r="F895" s="180" t="s">
        <v>3833</v>
      </c>
      <c r="H895" s="181">
        <v>3.75</v>
      </c>
      <c r="I895" s="182"/>
      <c r="L895" s="178"/>
      <c r="M895" s="183"/>
      <c r="N895" s="184"/>
      <c r="O895" s="184"/>
      <c r="P895" s="184"/>
      <c r="Q895" s="184"/>
      <c r="R895" s="184"/>
      <c r="S895" s="184"/>
      <c r="T895" s="185"/>
      <c r="AT895" s="179" t="s">
        <v>373</v>
      </c>
      <c r="AU895" s="179" t="s">
        <v>87</v>
      </c>
      <c r="AV895" s="13" t="s">
        <v>87</v>
      </c>
      <c r="AW895" s="13" t="s">
        <v>38</v>
      </c>
      <c r="AX895" s="13" t="s">
        <v>77</v>
      </c>
      <c r="AY895" s="179" t="s">
        <v>186</v>
      </c>
    </row>
    <row r="896" spans="1:65" s="14" customFormat="1">
      <c r="B896" s="186"/>
      <c r="D896" s="172" t="s">
        <v>373</v>
      </c>
      <c r="E896" s="187" t="s">
        <v>3</v>
      </c>
      <c r="F896" s="188" t="s">
        <v>375</v>
      </c>
      <c r="H896" s="189">
        <v>15.12</v>
      </c>
      <c r="I896" s="190"/>
      <c r="L896" s="186"/>
      <c r="M896" s="191"/>
      <c r="N896" s="192"/>
      <c r="O896" s="192"/>
      <c r="P896" s="192"/>
      <c r="Q896" s="192"/>
      <c r="R896" s="192"/>
      <c r="S896" s="192"/>
      <c r="T896" s="193"/>
      <c r="AT896" s="187" t="s">
        <v>373</v>
      </c>
      <c r="AU896" s="187" t="s">
        <v>87</v>
      </c>
      <c r="AV896" s="14" t="s">
        <v>200</v>
      </c>
      <c r="AW896" s="14" t="s">
        <v>38</v>
      </c>
      <c r="AX896" s="14" t="s">
        <v>85</v>
      </c>
      <c r="AY896" s="187" t="s">
        <v>186</v>
      </c>
    </row>
    <row r="897" spans="1:65" s="2" customFormat="1" ht="42.75" customHeight="1">
      <c r="A897" s="36"/>
      <c r="B897" s="147"/>
      <c r="C897" s="148" t="s">
        <v>931</v>
      </c>
      <c r="D897" s="148" t="s">
        <v>189</v>
      </c>
      <c r="E897" s="149" t="s">
        <v>3834</v>
      </c>
      <c r="F897" s="150" t="s">
        <v>3835</v>
      </c>
      <c r="G897" s="151" t="s">
        <v>370</v>
      </c>
      <c r="H897" s="152">
        <v>30</v>
      </c>
      <c r="I897" s="153"/>
      <c r="J897" s="154">
        <f>ROUND(I897*H897,2)</f>
        <v>0</v>
      </c>
      <c r="K897" s="155"/>
      <c r="L897" s="37"/>
      <c r="M897" s="163" t="s">
        <v>3</v>
      </c>
      <c r="N897" s="164" t="s">
        <v>48</v>
      </c>
      <c r="O897" s="57"/>
      <c r="P897" s="165">
        <f>O897*H897</f>
        <v>0</v>
      </c>
      <c r="Q897" s="165">
        <v>0</v>
      </c>
      <c r="R897" s="165">
        <f>Q897*H897</f>
        <v>0</v>
      </c>
      <c r="S897" s="165">
        <v>0.05</v>
      </c>
      <c r="T897" s="166">
        <f>S897*H897</f>
        <v>1.5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161" t="s">
        <v>200</v>
      </c>
      <c r="AT897" s="161" t="s">
        <v>189</v>
      </c>
      <c r="AU897" s="161" t="s">
        <v>87</v>
      </c>
      <c r="AY897" s="20" t="s">
        <v>186</v>
      </c>
      <c r="BE897" s="162">
        <f>IF(N897="základní",J897,0)</f>
        <v>0</v>
      </c>
      <c r="BF897" s="162">
        <f>IF(N897="snížená",J897,0)</f>
        <v>0</v>
      </c>
      <c r="BG897" s="162">
        <f>IF(N897="zákl. přenesená",J897,0)</f>
        <v>0</v>
      </c>
      <c r="BH897" s="162">
        <f>IF(N897="sníž. přenesená",J897,0)</f>
        <v>0</v>
      </c>
      <c r="BI897" s="162">
        <f>IF(N897="nulová",J897,0)</f>
        <v>0</v>
      </c>
      <c r="BJ897" s="20" t="s">
        <v>85</v>
      </c>
      <c r="BK897" s="162">
        <f>ROUND(I897*H897,2)</f>
        <v>0</v>
      </c>
      <c r="BL897" s="20" t="s">
        <v>200</v>
      </c>
      <c r="BM897" s="161" t="s">
        <v>3836</v>
      </c>
    </row>
    <row r="898" spans="1:65" s="15" customFormat="1">
      <c r="B898" s="194"/>
      <c r="D898" s="172" t="s">
        <v>373</v>
      </c>
      <c r="E898" s="195" t="s">
        <v>3</v>
      </c>
      <c r="F898" s="196" t="s">
        <v>3696</v>
      </c>
      <c r="H898" s="195" t="s">
        <v>3</v>
      </c>
      <c r="I898" s="197"/>
      <c r="L898" s="194"/>
      <c r="M898" s="198"/>
      <c r="N898" s="199"/>
      <c r="O898" s="199"/>
      <c r="P898" s="199"/>
      <c r="Q898" s="199"/>
      <c r="R898" s="199"/>
      <c r="S898" s="199"/>
      <c r="T898" s="200"/>
      <c r="AT898" s="195" t="s">
        <v>373</v>
      </c>
      <c r="AU898" s="195" t="s">
        <v>87</v>
      </c>
      <c r="AV898" s="15" t="s">
        <v>85</v>
      </c>
      <c r="AW898" s="15" t="s">
        <v>38</v>
      </c>
      <c r="AX898" s="15" t="s">
        <v>77</v>
      </c>
      <c r="AY898" s="195" t="s">
        <v>186</v>
      </c>
    </row>
    <row r="899" spans="1:65" s="15" customFormat="1">
      <c r="B899" s="194"/>
      <c r="D899" s="172" t="s">
        <v>373</v>
      </c>
      <c r="E899" s="195" t="s">
        <v>3</v>
      </c>
      <c r="F899" s="196" t="s">
        <v>3704</v>
      </c>
      <c r="H899" s="195" t="s">
        <v>3</v>
      </c>
      <c r="I899" s="197"/>
      <c r="L899" s="194"/>
      <c r="M899" s="198"/>
      <c r="N899" s="199"/>
      <c r="O899" s="199"/>
      <c r="P899" s="199"/>
      <c r="Q899" s="199"/>
      <c r="R899" s="199"/>
      <c r="S899" s="199"/>
      <c r="T899" s="200"/>
      <c r="AT899" s="195" t="s">
        <v>373</v>
      </c>
      <c r="AU899" s="195" t="s">
        <v>87</v>
      </c>
      <c r="AV899" s="15" t="s">
        <v>85</v>
      </c>
      <c r="AW899" s="15" t="s">
        <v>38</v>
      </c>
      <c r="AX899" s="15" t="s">
        <v>77</v>
      </c>
      <c r="AY899" s="195" t="s">
        <v>186</v>
      </c>
    </row>
    <row r="900" spans="1:65" s="13" customFormat="1">
      <c r="B900" s="178"/>
      <c r="D900" s="172" t="s">
        <v>373</v>
      </c>
      <c r="E900" s="179" t="s">
        <v>3</v>
      </c>
      <c r="F900" s="180" t="s">
        <v>3837</v>
      </c>
      <c r="H900" s="181">
        <v>30</v>
      </c>
      <c r="I900" s="182"/>
      <c r="L900" s="178"/>
      <c r="M900" s="183"/>
      <c r="N900" s="184"/>
      <c r="O900" s="184"/>
      <c r="P900" s="184"/>
      <c r="Q900" s="184"/>
      <c r="R900" s="184"/>
      <c r="S900" s="184"/>
      <c r="T900" s="185"/>
      <c r="AT900" s="179" t="s">
        <v>373</v>
      </c>
      <c r="AU900" s="179" t="s">
        <v>87</v>
      </c>
      <c r="AV900" s="13" t="s">
        <v>87</v>
      </c>
      <c r="AW900" s="13" t="s">
        <v>38</v>
      </c>
      <c r="AX900" s="13" t="s">
        <v>77</v>
      </c>
      <c r="AY900" s="179" t="s">
        <v>186</v>
      </c>
    </row>
    <row r="901" spans="1:65" s="14" customFormat="1">
      <c r="B901" s="186"/>
      <c r="D901" s="172" t="s">
        <v>373</v>
      </c>
      <c r="E901" s="187" t="s">
        <v>3</v>
      </c>
      <c r="F901" s="188" t="s">
        <v>375</v>
      </c>
      <c r="H901" s="189">
        <v>30</v>
      </c>
      <c r="I901" s="190"/>
      <c r="L901" s="186"/>
      <c r="M901" s="191"/>
      <c r="N901" s="192"/>
      <c r="O901" s="192"/>
      <c r="P901" s="192"/>
      <c r="Q901" s="192"/>
      <c r="R901" s="192"/>
      <c r="S901" s="192"/>
      <c r="T901" s="193"/>
      <c r="AT901" s="187" t="s">
        <v>373</v>
      </c>
      <c r="AU901" s="187" t="s">
        <v>87</v>
      </c>
      <c r="AV901" s="14" t="s">
        <v>200</v>
      </c>
      <c r="AW901" s="14" t="s">
        <v>38</v>
      </c>
      <c r="AX901" s="14" t="s">
        <v>85</v>
      </c>
      <c r="AY901" s="187" t="s">
        <v>186</v>
      </c>
    </row>
    <row r="902" spans="1:65" s="2" customFormat="1" ht="31.9" customHeight="1">
      <c r="A902" s="36"/>
      <c r="B902" s="147"/>
      <c r="C902" s="148" t="s">
        <v>936</v>
      </c>
      <c r="D902" s="148" t="s">
        <v>189</v>
      </c>
      <c r="E902" s="149" t="s">
        <v>3838</v>
      </c>
      <c r="F902" s="150" t="s">
        <v>3839</v>
      </c>
      <c r="G902" s="151" t="s">
        <v>370</v>
      </c>
      <c r="H902" s="152">
        <v>4.8</v>
      </c>
      <c r="I902" s="153"/>
      <c r="J902" s="154">
        <f>ROUND(I902*H902,2)</f>
        <v>0</v>
      </c>
      <c r="K902" s="155"/>
      <c r="L902" s="37"/>
      <c r="M902" s="163" t="s">
        <v>3</v>
      </c>
      <c r="N902" s="164" t="s">
        <v>48</v>
      </c>
      <c r="O902" s="57"/>
      <c r="P902" s="165">
        <f>O902*H902</f>
        <v>0</v>
      </c>
      <c r="Q902" s="165">
        <v>0</v>
      </c>
      <c r="R902" s="165">
        <f>Q902*H902</f>
        <v>0</v>
      </c>
      <c r="S902" s="165">
        <v>5.8999999999999997E-2</v>
      </c>
      <c r="T902" s="166">
        <f>S902*H902</f>
        <v>0.28319999999999995</v>
      </c>
      <c r="U902" s="36"/>
      <c r="V902" s="36"/>
      <c r="W902" s="36"/>
      <c r="X902" s="36"/>
      <c r="Y902" s="36"/>
      <c r="Z902" s="36"/>
      <c r="AA902" s="36"/>
      <c r="AB902" s="36"/>
      <c r="AC902" s="36"/>
      <c r="AD902" s="36"/>
      <c r="AE902" s="36"/>
      <c r="AR902" s="161" t="s">
        <v>200</v>
      </c>
      <c r="AT902" s="161" t="s">
        <v>189</v>
      </c>
      <c r="AU902" s="161" t="s">
        <v>87</v>
      </c>
      <c r="AY902" s="20" t="s">
        <v>186</v>
      </c>
      <c r="BE902" s="162">
        <f>IF(N902="základní",J902,0)</f>
        <v>0</v>
      </c>
      <c r="BF902" s="162">
        <f>IF(N902="snížená",J902,0)</f>
        <v>0</v>
      </c>
      <c r="BG902" s="162">
        <f>IF(N902="zákl. přenesená",J902,0)</f>
        <v>0</v>
      </c>
      <c r="BH902" s="162">
        <f>IF(N902="sníž. přenesená",J902,0)</f>
        <v>0</v>
      </c>
      <c r="BI902" s="162">
        <f>IF(N902="nulová",J902,0)</f>
        <v>0</v>
      </c>
      <c r="BJ902" s="20" t="s">
        <v>85</v>
      </c>
      <c r="BK902" s="162">
        <f>ROUND(I902*H902,2)</f>
        <v>0</v>
      </c>
      <c r="BL902" s="20" t="s">
        <v>200</v>
      </c>
      <c r="BM902" s="161" t="s">
        <v>3840</v>
      </c>
    </row>
    <row r="903" spans="1:65" s="15" customFormat="1">
      <c r="B903" s="194"/>
      <c r="D903" s="172" t="s">
        <v>373</v>
      </c>
      <c r="E903" s="195" t="s">
        <v>3</v>
      </c>
      <c r="F903" s="196" t="s">
        <v>3699</v>
      </c>
      <c r="H903" s="195" t="s">
        <v>3</v>
      </c>
      <c r="I903" s="197"/>
      <c r="L903" s="194"/>
      <c r="M903" s="198"/>
      <c r="N903" s="199"/>
      <c r="O903" s="199"/>
      <c r="P903" s="199"/>
      <c r="Q903" s="199"/>
      <c r="R903" s="199"/>
      <c r="S903" s="199"/>
      <c r="T903" s="200"/>
      <c r="AT903" s="195" t="s">
        <v>373</v>
      </c>
      <c r="AU903" s="195" t="s">
        <v>87</v>
      </c>
      <c r="AV903" s="15" t="s">
        <v>85</v>
      </c>
      <c r="AW903" s="15" t="s">
        <v>38</v>
      </c>
      <c r="AX903" s="15" t="s">
        <v>77</v>
      </c>
      <c r="AY903" s="195" t="s">
        <v>186</v>
      </c>
    </row>
    <row r="904" spans="1:65" s="15" customFormat="1">
      <c r="B904" s="194"/>
      <c r="D904" s="172" t="s">
        <v>373</v>
      </c>
      <c r="E904" s="195" t="s">
        <v>3</v>
      </c>
      <c r="F904" s="196" t="s">
        <v>3700</v>
      </c>
      <c r="H904" s="195" t="s">
        <v>3</v>
      </c>
      <c r="I904" s="197"/>
      <c r="L904" s="194"/>
      <c r="M904" s="198"/>
      <c r="N904" s="199"/>
      <c r="O904" s="199"/>
      <c r="P904" s="199"/>
      <c r="Q904" s="199"/>
      <c r="R904" s="199"/>
      <c r="S904" s="199"/>
      <c r="T904" s="200"/>
      <c r="AT904" s="195" t="s">
        <v>373</v>
      </c>
      <c r="AU904" s="195" t="s">
        <v>87</v>
      </c>
      <c r="AV904" s="15" t="s">
        <v>85</v>
      </c>
      <c r="AW904" s="15" t="s">
        <v>38</v>
      </c>
      <c r="AX904" s="15" t="s">
        <v>77</v>
      </c>
      <c r="AY904" s="195" t="s">
        <v>186</v>
      </c>
    </row>
    <row r="905" spans="1:65" s="13" customFormat="1">
      <c r="B905" s="178"/>
      <c r="D905" s="172" t="s">
        <v>373</v>
      </c>
      <c r="E905" s="179" t="s">
        <v>3</v>
      </c>
      <c r="F905" s="180" t="s">
        <v>3841</v>
      </c>
      <c r="H905" s="181">
        <v>4.8</v>
      </c>
      <c r="I905" s="182"/>
      <c r="L905" s="178"/>
      <c r="M905" s="183"/>
      <c r="N905" s="184"/>
      <c r="O905" s="184"/>
      <c r="P905" s="184"/>
      <c r="Q905" s="184"/>
      <c r="R905" s="184"/>
      <c r="S905" s="184"/>
      <c r="T905" s="185"/>
      <c r="AT905" s="179" t="s">
        <v>373</v>
      </c>
      <c r="AU905" s="179" t="s">
        <v>87</v>
      </c>
      <c r="AV905" s="13" t="s">
        <v>87</v>
      </c>
      <c r="AW905" s="13" t="s">
        <v>38</v>
      </c>
      <c r="AX905" s="13" t="s">
        <v>77</v>
      </c>
      <c r="AY905" s="179" t="s">
        <v>186</v>
      </c>
    </row>
    <row r="906" spans="1:65" s="14" customFormat="1">
      <c r="B906" s="186"/>
      <c r="D906" s="172" t="s">
        <v>373</v>
      </c>
      <c r="E906" s="187" t="s">
        <v>3</v>
      </c>
      <c r="F906" s="188" t="s">
        <v>375</v>
      </c>
      <c r="H906" s="189">
        <v>4.8</v>
      </c>
      <c r="I906" s="190"/>
      <c r="L906" s="186"/>
      <c r="M906" s="191"/>
      <c r="N906" s="192"/>
      <c r="O906" s="192"/>
      <c r="P906" s="192"/>
      <c r="Q906" s="192"/>
      <c r="R906" s="192"/>
      <c r="S906" s="192"/>
      <c r="T906" s="193"/>
      <c r="AT906" s="187" t="s">
        <v>373</v>
      </c>
      <c r="AU906" s="187" t="s">
        <v>87</v>
      </c>
      <c r="AV906" s="14" t="s">
        <v>200</v>
      </c>
      <c r="AW906" s="14" t="s">
        <v>38</v>
      </c>
      <c r="AX906" s="14" t="s">
        <v>85</v>
      </c>
      <c r="AY906" s="187" t="s">
        <v>186</v>
      </c>
    </row>
    <row r="907" spans="1:65" s="2" customFormat="1" ht="53.65" customHeight="1">
      <c r="A907" s="36"/>
      <c r="B907" s="147"/>
      <c r="C907" s="148" t="s">
        <v>940</v>
      </c>
      <c r="D907" s="148" t="s">
        <v>189</v>
      </c>
      <c r="E907" s="149" t="s">
        <v>2704</v>
      </c>
      <c r="F907" s="150" t="s">
        <v>2705</v>
      </c>
      <c r="G907" s="151" t="s">
        <v>397</v>
      </c>
      <c r="H907" s="152">
        <v>11.475</v>
      </c>
      <c r="I907" s="153"/>
      <c r="J907" s="154">
        <f>ROUND(I907*H907,2)</f>
        <v>0</v>
      </c>
      <c r="K907" s="155"/>
      <c r="L907" s="37"/>
      <c r="M907" s="163" t="s">
        <v>3</v>
      </c>
      <c r="N907" s="164" t="s">
        <v>48</v>
      </c>
      <c r="O907" s="57"/>
      <c r="P907" s="165">
        <f>O907*H907</f>
        <v>0</v>
      </c>
      <c r="Q907" s="165">
        <v>0</v>
      </c>
      <c r="R907" s="165">
        <f>Q907*H907</f>
        <v>0</v>
      </c>
      <c r="S907" s="165">
        <v>1.8</v>
      </c>
      <c r="T907" s="166">
        <f>S907*H907</f>
        <v>20.655000000000001</v>
      </c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R907" s="161" t="s">
        <v>200</v>
      </c>
      <c r="AT907" s="161" t="s">
        <v>189</v>
      </c>
      <c r="AU907" s="161" t="s">
        <v>87</v>
      </c>
      <c r="AY907" s="20" t="s">
        <v>186</v>
      </c>
      <c r="BE907" s="162">
        <f>IF(N907="základní",J907,0)</f>
        <v>0</v>
      </c>
      <c r="BF907" s="162">
        <f>IF(N907="snížená",J907,0)</f>
        <v>0</v>
      </c>
      <c r="BG907" s="162">
        <f>IF(N907="zákl. přenesená",J907,0)</f>
        <v>0</v>
      </c>
      <c r="BH907" s="162">
        <f>IF(N907="sníž. přenesená",J907,0)</f>
        <v>0</v>
      </c>
      <c r="BI907" s="162">
        <f>IF(N907="nulová",J907,0)</f>
        <v>0</v>
      </c>
      <c r="BJ907" s="20" t="s">
        <v>85</v>
      </c>
      <c r="BK907" s="162">
        <f>ROUND(I907*H907,2)</f>
        <v>0</v>
      </c>
      <c r="BL907" s="20" t="s">
        <v>200</v>
      </c>
      <c r="BM907" s="161" t="s">
        <v>3842</v>
      </c>
    </row>
    <row r="908" spans="1:65" s="15" customFormat="1">
      <c r="B908" s="194"/>
      <c r="D908" s="172" t="s">
        <v>373</v>
      </c>
      <c r="E908" s="195" t="s">
        <v>3</v>
      </c>
      <c r="F908" s="196" t="s">
        <v>3706</v>
      </c>
      <c r="H908" s="195" t="s">
        <v>3</v>
      </c>
      <c r="I908" s="197"/>
      <c r="L908" s="194"/>
      <c r="M908" s="198"/>
      <c r="N908" s="199"/>
      <c r="O908" s="199"/>
      <c r="P908" s="199"/>
      <c r="Q908" s="199"/>
      <c r="R908" s="199"/>
      <c r="S908" s="199"/>
      <c r="T908" s="200"/>
      <c r="AT908" s="195" t="s">
        <v>373</v>
      </c>
      <c r="AU908" s="195" t="s">
        <v>87</v>
      </c>
      <c r="AV908" s="15" t="s">
        <v>85</v>
      </c>
      <c r="AW908" s="15" t="s">
        <v>38</v>
      </c>
      <c r="AX908" s="15" t="s">
        <v>77</v>
      </c>
      <c r="AY908" s="195" t="s">
        <v>186</v>
      </c>
    </row>
    <row r="909" spans="1:65" s="15" customFormat="1">
      <c r="B909" s="194"/>
      <c r="D909" s="172" t="s">
        <v>373</v>
      </c>
      <c r="E909" s="195" t="s">
        <v>3</v>
      </c>
      <c r="F909" s="196" t="s">
        <v>2030</v>
      </c>
      <c r="H909" s="195" t="s">
        <v>3</v>
      </c>
      <c r="I909" s="197"/>
      <c r="L909" s="194"/>
      <c r="M909" s="198"/>
      <c r="N909" s="199"/>
      <c r="O909" s="199"/>
      <c r="P909" s="199"/>
      <c r="Q909" s="199"/>
      <c r="R909" s="199"/>
      <c r="S909" s="199"/>
      <c r="T909" s="200"/>
      <c r="AT909" s="195" t="s">
        <v>373</v>
      </c>
      <c r="AU909" s="195" t="s">
        <v>87</v>
      </c>
      <c r="AV909" s="15" t="s">
        <v>85</v>
      </c>
      <c r="AW909" s="15" t="s">
        <v>38</v>
      </c>
      <c r="AX909" s="15" t="s">
        <v>77</v>
      </c>
      <c r="AY909" s="195" t="s">
        <v>186</v>
      </c>
    </row>
    <row r="910" spans="1:65" s="13" customFormat="1">
      <c r="B910" s="178"/>
      <c r="D910" s="172" t="s">
        <v>373</v>
      </c>
      <c r="E910" s="179" t="s">
        <v>3</v>
      </c>
      <c r="F910" s="180" t="s">
        <v>3843</v>
      </c>
      <c r="H910" s="181">
        <v>8.1</v>
      </c>
      <c r="I910" s="182"/>
      <c r="L910" s="178"/>
      <c r="M910" s="183"/>
      <c r="N910" s="184"/>
      <c r="O910" s="184"/>
      <c r="P910" s="184"/>
      <c r="Q910" s="184"/>
      <c r="R910" s="184"/>
      <c r="S910" s="184"/>
      <c r="T910" s="185"/>
      <c r="AT910" s="179" t="s">
        <v>373</v>
      </c>
      <c r="AU910" s="179" t="s">
        <v>87</v>
      </c>
      <c r="AV910" s="13" t="s">
        <v>87</v>
      </c>
      <c r="AW910" s="13" t="s">
        <v>38</v>
      </c>
      <c r="AX910" s="13" t="s">
        <v>77</v>
      </c>
      <c r="AY910" s="179" t="s">
        <v>186</v>
      </c>
    </row>
    <row r="911" spans="1:65" s="15" customFormat="1">
      <c r="B911" s="194"/>
      <c r="D911" s="172" t="s">
        <v>373</v>
      </c>
      <c r="E911" s="195" t="s">
        <v>3</v>
      </c>
      <c r="F911" s="196" t="s">
        <v>2715</v>
      </c>
      <c r="H911" s="195" t="s">
        <v>3</v>
      </c>
      <c r="I911" s="197"/>
      <c r="L911" s="194"/>
      <c r="M911" s="198"/>
      <c r="N911" s="199"/>
      <c r="O911" s="199"/>
      <c r="P911" s="199"/>
      <c r="Q911" s="199"/>
      <c r="R911" s="199"/>
      <c r="S911" s="199"/>
      <c r="T911" s="200"/>
      <c r="AT911" s="195" t="s">
        <v>373</v>
      </c>
      <c r="AU911" s="195" t="s">
        <v>87</v>
      </c>
      <c r="AV911" s="15" t="s">
        <v>85</v>
      </c>
      <c r="AW911" s="15" t="s">
        <v>38</v>
      </c>
      <c r="AX911" s="15" t="s">
        <v>77</v>
      </c>
      <c r="AY911" s="195" t="s">
        <v>186</v>
      </c>
    </row>
    <row r="912" spans="1:65" s="13" customFormat="1">
      <c r="B912" s="178"/>
      <c r="D912" s="172" t="s">
        <v>373</v>
      </c>
      <c r="E912" s="179" t="s">
        <v>3</v>
      </c>
      <c r="F912" s="180" t="s">
        <v>3844</v>
      </c>
      <c r="H912" s="181">
        <v>3.375</v>
      </c>
      <c r="I912" s="182"/>
      <c r="L912" s="178"/>
      <c r="M912" s="183"/>
      <c r="N912" s="184"/>
      <c r="O912" s="184"/>
      <c r="P912" s="184"/>
      <c r="Q912" s="184"/>
      <c r="R912" s="184"/>
      <c r="S912" s="184"/>
      <c r="T912" s="185"/>
      <c r="AT912" s="179" t="s">
        <v>373</v>
      </c>
      <c r="AU912" s="179" t="s">
        <v>87</v>
      </c>
      <c r="AV912" s="13" t="s">
        <v>87</v>
      </c>
      <c r="AW912" s="13" t="s">
        <v>38</v>
      </c>
      <c r="AX912" s="13" t="s">
        <v>77</v>
      </c>
      <c r="AY912" s="179" t="s">
        <v>186</v>
      </c>
    </row>
    <row r="913" spans="1:65" s="14" customFormat="1">
      <c r="B913" s="186"/>
      <c r="D913" s="172" t="s">
        <v>373</v>
      </c>
      <c r="E913" s="187" t="s">
        <v>3</v>
      </c>
      <c r="F913" s="188" t="s">
        <v>375</v>
      </c>
      <c r="H913" s="189">
        <v>11.475</v>
      </c>
      <c r="I913" s="190"/>
      <c r="L913" s="186"/>
      <c r="M913" s="191"/>
      <c r="N913" s="192"/>
      <c r="O913" s="192"/>
      <c r="P913" s="192"/>
      <c r="Q913" s="192"/>
      <c r="R913" s="192"/>
      <c r="S913" s="192"/>
      <c r="T913" s="193"/>
      <c r="AT913" s="187" t="s">
        <v>373</v>
      </c>
      <c r="AU913" s="187" t="s">
        <v>87</v>
      </c>
      <c r="AV913" s="14" t="s">
        <v>200</v>
      </c>
      <c r="AW913" s="14" t="s">
        <v>38</v>
      </c>
      <c r="AX913" s="14" t="s">
        <v>85</v>
      </c>
      <c r="AY913" s="187" t="s">
        <v>186</v>
      </c>
    </row>
    <row r="914" spans="1:65" s="2" customFormat="1" ht="53.65" customHeight="1">
      <c r="A914" s="36"/>
      <c r="B914" s="147"/>
      <c r="C914" s="148" t="s">
        <v>971</v>
      </c>
      <c r="D914" s="148" t="s">
        <v>189</v>
      </c>
      <c r="E914" s="149" t="s">
        <v>2722</v>
      </c>
      <c r="F914" s="150" t="s">
        <v>2723</v>
      </c>
      <c r="G914" s="151" t="s">
        <v>397</v>
      </c>
      <c r="H914" s="152">
        <v>1.67</v>
      </c>
      <c r="I914" s="153"/>
      <c r="J914" s="154">
        <f>ROUND(I914*H914,2)</f>
        <v>0</v>
      </c>
      <c r="K914" s="155"/>
      <c r="L914" s="37"/>
      <c r="M914" s="163" t="s">
        <v>3</v>
      </c>
      <c r="N914" s="164" t="s">
        <v>48</v>
      </c>
      <c r="O914" s="57"/>
      <c r="P914" s="165">
        <f>O914*H914</f>
        <v>0</v>
      </c>
      <c r="Q914" s="165">
        <v>0</v>
      </c>
      <c r="R914" s="165">
        <f>Q914*H914</f>
        <v>0</v>
      </c>
      <c r="S914" s="165">
        <v>1.8</v>
      </c>
      <c r="T914" s="166">
        <f>S914*H914</f>
        <v>3.0059999999999998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161" t="s">
        <v>200</v>
      </c>
      <c r="AT914" s="161" t="s">
        <v>189</v>
      </c>
      <c r="AU914" s="161" t="s">
        <v>87</v>
      </c>
      <c r="AY914" s="20" t="s">
        <v>186</v>
      </c>
      <c r="BE914" s="162">
        <f>IF(N914="základní",J914,0)</f>
        <v>0</v>
      </c>
      <c r="BF914" s="162">
        <f>IF(N914="snížená",J914,0)</f>
        <v>0</v>
      </c>
      <c r="BG914" s="162">
        <f>IF(N914="zákl. přenesená",J914,0)</f>
        <v>0</v>
      </c>
      <c r="BH914" s="162">
        <f>IF(N914="sníž. přenesená",J914,0)</f>
        <v>0</v>
      </c>
      <c r="BI914" s="162">
        <f>IF(N914="nulová",J914,0)</f>
        <v>0</v>
      </c>
      <c r="BJ914" s="20" t="s">
        <v>85</v>
      </c>
      <c r="BK914" s="162">
        <f>ROUND(I914*H914,2)</f>
        <v>0</v>
      </c>
      <c r="BL914" s="20" t="s">
        <v>200</v>
      </c>
      <c r="BM914" s="161" t="s">
        <v>3845</v>
      </c>
    </row>
    <row r="915" spans="1:65" s="15" customFormat="1">
      <c r="B915" s="194"/>
      <c r="D915" s="172" t="s">
        <v>373</v>
      </c>
      <c r="E915" s="195" t="s">
        <v>3</v>
      </c>
      <c r="F915" s="196" t="s">
        <v>3706</v>
      </c>
      <c r="H915" s="195" t="s">
        <v>3</v>
      </c>
      <c r="I915" s="197"/>
      <c r="L915" s="194"/>
      <c r="M915" s="198"/>
      <c r="N915" s="199"/>
      <c r="O915" s="199"/>
      <c r="P915" s="199"/>
      <c r="Q915" s="199"/>
      <c r="R915" s="199"/>
      <c r="S915" s="199"/>
      <c r="T915" s="200"/>
      <c r="AT915" s="195" t="s">
        <v>373</v>
      </c>
      <c r="AU915" s="195" t="s">
        <v>87</v>
      </c>
      <c r="AV915" s="15" t="s">
        <v>85</v>
      </c>
      <c r="AW915" s="15" t="s">
        <v>38</v>
      </c>
      <c r="AX915" s="15" t="s">
        <v>77</v>
      </c>
      <c r="AY915" s="195" t="s">
        <v>186</v>
      </c>
    </row>
    <row r="916" spans="1:65" s="15" customFormat="1">
      <c r="B916" s="194"/>
      <c r="D916" s="172" t="s">
        <v>373</v>
      </c>
      <c r="E916" s="195" t="s">
        <v>3</v>
      </c>
      <c r="F916" s="196" t="s">
        <v>2030</v>
      </c>
      <c r="H916" s="195" t="s">
        <v>3</v>
      </c>
      <c r="I916" s="197"/>
      <c r="L916" s="194"/>
      <c r="M916" s="198"/>
      <c r="N916" s="199"/>
      <c r="O916" s="199"/>
      <c r="P916" s="199"/>
      <c r="Q916" s="199"/>
      <c r="R916" s="199"/>
      <c r="S916" s="199"/>
      <c r="T916" s="200"/>
      <c r="AT916" s="195" t="s">
        <v>373</v>
      </c>
      <c r="AU916" s="195" t="s">
        <v>87</v>
      </c>
      <c r="AV916" s="15" t="s">
        <v>85</v>
      </c>
      <c r="AW916" s="15" t="s">
        <v>38</v>
      </c>
      <c r="AX916" s="15" t="s">
        <v>77</v>
      </c>
      <c r="AY916" s="195" t="s">
        <v>186</v>
      </c>
    </row>
    <row r="917" spans="1:65" s="15" customFormat="1">
      <c r="B917" s="194"/>
      <c r="D917" s="172" t="s">
        <v>373</v>
      </c>
      <c r="E917" s="195" t="s">
        <v>3</v>
      </c>
      <c r="F917" s="196" t="s">
        <v>3708</v>
      </c>
      <c r="H917" s="195" t="s">
        <v>3</v>
      </c>
      <c r="I917" s="197"/>
      <c r="L917" s="194"/>
      <c r="M917" s="198"/>
      <c r="N917" s="199"/>
      <c r="O917" s="199"/>
      <c r="P917" s="199"/>
      <c r="Q917" s="199"/>
      <c r="R917" s="199"/>
      <c r="S917" s="199"/>
      <c r="T917" s="200"/>
      <c r="AT917" s="195" t="s">
        <v>373</v>
      </c>
      <c r="AU917" s="195" t="s">
        <v>87</v>
      </c>
      <c r="AV917" s="15" t="s">
        <v>85</v>
      </c>
      <c r="AW917" s="15" t="s">
        <v>38</v>
      </c>
      <c r="AX917" s="15" t="s">
        <v>77</v>
      </c>
      <c r="AY917" s="195" t="s">
        <v>186</v>
      </c>
    </row>
    <row r="918" spans="1:65" s="13" customFormat="1">
      <c r="B918" s="178"/>
      <c r="D918" s="172" t="s">
        <v>373</v>
      </c>
      <c r="E918" s="179" t="s">
        <v>3</v>
      </c>
      <c r="F918" s="180" t="s">
        <v>3846</v>
      </c>
      <c r="H918" s="181">
        <v>1.67</v>
      </c>
      <c r="I918" s="182"/>
      <c r="L918" s="178"/>
      <c r="M918" s="183"/>
      <c r="N918" s="184"/>
      <c r="O918" s="184"/>
      <c r="P918" s="184"/>
      <c r="Q918" s="184"/>
      <c r="R918" s="184"/>
      <c r="S918" s="184"/>
      <c r="T918" s="185"/>
      <c r="AT918" s="179" t="s">
        <v>373</v>
      </c>
      <c r="AU918" s="179" t="s">
        <v>87</v>
      </c>
      <c r="AV918" s="13" t="s">
        <v>87</v>
      </c>
      <c r="AW918" s="13" t="s">
        <v>38</v>
      </c>
      <c r="AX918" s="13" t="s">
        <v>77</v>
      </c>
      <c r="AY918" s="179" t="s">
        <v>186</v>
      </c>
    </row>
    <row r="919" spans="1:65" s="14" customFormat="1">
      <c r="B919" s="186"/>
      <c r="D919" s="172" t="s">
        <v>373</v>
      </c>
      <c r="E919" s="187" t="s">
        <v>3</v>
      </c>
      <c r="F919" s="188" t="s">
        <v>375</v>
      </c>
      <c r="H919" s="189">
        <v>1.67</v>
      </c>
      <c r="I919" s="190"/>
      <c r="L919" s="186"/>
      <c r="M919" s="191"/>
      <c r="N919" s="192"/>
      <c r="O919" s="192"/>
      <c r="P919" s="192"/>
      <c r="Q919" s="192"/>
      <c r="R919" s="192"/>
      <c r="S919" s="192"/>
      <c r="T919" s="193"/>
      <c r="AT919" s="187" t="s">
        <v>373</v>
      </c>
      <c r="AU919" s="187" t="s">
        <v>87</v>
      </c>
      <c r="AV919" s="14" t="s">
        <v>200</v>
      </c>
      <c r="AW919" s="14" t="s">
        <v>38</v>
      </c>
      <c r="AX919" s="14" t="s">
        <v>85</v>
      </c>
      <c r="AY919" s="187" t="s">
        <v>186</v>
      </c>
    </row>
    <row r="920" spans="1:65" s="2" customFormat="1" ht="36.75" customHeight="1">
      <c r="A920" s="36"/>
      <c r="B920" s="147"/>
      <c r="C920" s="148" t="s">
        <v>977</v>
      </c>
      <c r="D920" s="148" t="s">
        <v>189</v>
      </c>
      <c r="E920" s="149" t="s">
        <v>3847</v>
      </c>
      <c r="F920" s="150" t="s">
        <v>3848</v>
      </c>
      <c r="G920" s="151" t="s">
        <v>492</v>
      </c>
      <c r="H920" s="152">
        <v>0.04</v>
      </c>
      <c r="I920" s="153"/>
      <c r="J920" s="154">
        <f>ROUND(I920*H920,2)</f>
        <v>0</v>
      </c>
      <c r="K920" s="155"/>
      <c r="L920" s="37"/>
      <c r="M920" s="163" t="s">
        <v>3</v>
      </c>
      <c r="N920" s="164" t="s">
        <v>48</v>
      </c>
      <c r="O920" s="57"/>
      <c r="P920" s="165">
        <f>O920*H920</f>
        <v>0</v>
      </c>
      <c r="Q920" s="165">
        <v>0</v>
      </c>
      <c r="R920" s="165">
        <f>Q920*H920</f>
        <v>0</v>
      </c>
      <c r="S920" s="165">
        <v>1</v>
      </c>
      <c r="T920" s="166">
        <f>S920*H920</f>
        <v>0.04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61" t="s">
        <v>200</v>
      </c>
      <c r="AT920" s="161" t="s">
        <v>189</v>
      </c>
      <c r="AU920" s="161" t="s">
        <v>87</v>
      </c>
      <c r="AY920" s="20" t="s">
        <v>186</v>
      </c>
      <c r="BE920" s="162">
        <f>IF(N920="základní",J920,0)</f>
        <v>0</v>
      </c>
      <c r="BF920" s="162">
        <f>IF(N920="snížená",J920,0)</f>
        <v>0</v>
      </c>
      <c r="BG920" s="162">
        <f>IF(N920="zákl. přenesená",J920,0)</f>
        <v>0</v>
      </c>
      <c r="BH920" s="162">
        <f>IF(N920="sníž. přenesená",J920,0)</f>
        <v>0</v>
      </c>
      <c r="BI920" s="162">
        <f>IF(N920="nulová",J920,0)</f>
        <v>0</v>
      </c>
      <c r="BJ920" s="20" t="s">
        <v>85</v>
      </c>
      <c r="BK920" s="162">
        <f>ROUND(I920*H920,2)</f>
        <v>0</v>
      </c>
      <c r="BL920" s="20" t="s">
        <v>200</v>
      </c>
      <c r="BM920" s="161" t="s">
        <v>3849</v>
      </c>
    </row>
    <row r="921" spans="1:65" s="15" customFormat="1">
      <c r="B921" s="194"/>
      <c r="D921" s="172" t="s">
        <v>373</v>
      </c>
      <c r="E921" s="195" t="s">
        <v>3</v>
      </c>
      <c r="F921" s="196" t="s">
        <v>392</v>
      </c>
      <c r="H921" s="195" t="s">
        <v>3</v>
      </c>
      <c r="I921" s="197"/>
      <c r="L921" s="194"/>
      <c r="M921" s="198"/>
      <c r="N921" s="199"/>
      <c r="O921" s="199"/>
      <c r="P921" s="199"/>
      <c r="Q921" s="199"/>
      <c r="R921" s="199"/>
      <c r="S921" s="199"/>
      <c r="T921" s="200"/>
      <c r="AT921" s="195" t="s">
        <v>373</v>
      </c>
      <c r="AU921" s="195" t="s">
        <v>87</v>
      </c>
      <c r="AV921" s="15" t="s">
        <v>85</v>
      </c>
      <c r="AW921" s="15" t="s">
        <v>38</v>
      </c>
      <c r="AX921" s="15" t="s">
        <v>77</v>
      </c>
      <c r="AY921" s="195" t="s">
        <v>186</v>
      </c>
    </row>
    <row r="922" spans="1:65" s="15" customFormat="1">
      <c r="B922" s="194"/>
      <c r="D922" s="172" t="s">
        <v>373</v>
      </c>
      <c r="E922" s="195" t="s">
        <v>3</v>
      </c>
      <c r="F922" s="196" t="s">
        <v>3850</v>
      </c>
      <c r="H922" s="195" t="s">
        <v>3</v>
      </c>
      <c r="I922" s="197"/>
      <c r="L922" s="194"/>
      <c r="M922" s="198"/>
      <c r="N922" s="199"/>
      <c r="O922" s="199"/>
      <c r="P922" s="199"/>
      <c r="Q922" s="199"/>
      <c r="R922" s="199"/>
      <c r="S922" s="199"/>
      <c r="T922" s="200"/>
      <c r="AT922" s="195" t="s">
        <v>373</v>
      </c>
      <c r="AU922" s="195" t="s">
        <v>87</v>
      </c>
      <c r="AV922" s="15" t="s">
        <v>85</v>
      </c>
      <c r="AW922" s="15" t="s">
        <v>38</v>
      </c>
      <c r="AX922" s="15" t="s">
        <v>77</v>
      </c>
      <c r="AY922" s="195" t="s">
        <v>186</v>
      </c>
    </row>
    <row r="923" spans="1:65" s="13" customFormat="1">
      <c r="B923" s="178"/>
      <c r="D923" s="172" t="s">
        <v>373</v>
      </c>
      <c r="E923" s="179" t="s">
        <v>3</v>
      </c>
      <c r="F923" s="180" t="s">
        <v>3851</v>
      </c>
      <c r="H923" s="181">
        <v>0.04</v>
      </c>
      <c r="I923" s="182"/>
      <c r="L923" s="178"/>
      <c r="M923" s="183"/>
      <c r="N923" s="184"/>
      <c r="O923" s="184"/>
      <c r="P923" s="184"/>
      <c r="Q923" s="184"/>
      <c r="R923" s="184"/>
      <c r="S923" s="184"/>
      <c r="T923" s="185"/>
      <c r="AT923" s="179" t="s">
        <v>373</v>
      </c>
      <c r="AU923" s="179" t="s">
        <v>87</v>
      </c>
      <c r="AV923" s="13" t="s">
        <v>87</v>
      </c>
      <c r="AW923" s="13" t="s">
        <v>38</v>
      </c>
      <c r="AX923" s="13" t="s">
        <v>77</v>
      </c>
      <c r="AY923" s="179" t="s">
        <v>186</v>
      </c>
    </row>
    <row r="924" spans="1:65" s="14" customFormat="1">
      <c r="B924" s="186"/>
      <c r="D924" s="172" t="s">
        <v>373</v>
      </c>
      <c r="E924" s="187" t="s">
        <v>3</v>
      </c>
      <c r="F924" s="188" t="s">
        <v>375</v>
      </c>
      <c r="H924" s="189">
        <v>0.04</v>
      </c>
      <c r="I924" s="190"/>
      <c r="L924" s="186"/>
      <c r="M924" s="191"/>
      <c r="N924" s="192"/>
      <c r="O924" s="192"/>
      <c r="P924" s="192"/>
      <c r="Q924" s="192"/>
      <c r="R924" s="192"/>
      <c r="S924" s="192"/>
      <c r="T924" s="193"/>
      <c r="AT924" s="187" t="s">
        <v>373</v>
      </c>
      <c r="AU924" s="187" t="s">
        <v>87</v>
      </c>
      <c r="AV924" s="14" t="s">
        <v>200</v>
      </c>
      <c r="AW924" s="14" t="s">
        <v>38</v>
      </c>
      <c r="AX924" s="14" t="s">
        <v>85</v>
      </c>
      <c r="AY924" s="187" t="s">
        <v>186</v>
      </c>
    </row>
    <row r="925" spans="1:65" s="2" customFormat="1" ht="42.75" customHeight="1">
      <c r="A925" s="36"/>
      <c r="B925" s="147"/>
      <c r="C925" s="148" t="s">
        <v>981</v>
      </c>
      <c r="D925" s="148" t="s">
        <v>189</v>
      </c>
      <c r="E925" s="149" t="s">
        <v>2053</v>
      </c>
      <c r="F925" s="150" t="s">
        <v>2054</v>
      </c>
      <c r="G925" s="151" t="s">
        <v>370</v>
      </c>
      <c r="H925" s="152">
        <v>1291.7660000000001</v>
      </c>
      <c r="I925" s="153"/>
      <c r="J925" s="154">
        <f>ROUND(I925*H925,2)</f>
        <v>0</v>
      </c>
      <c r="K925" s="155"/>
      <c r="L925" s="37"/>
      <c r="M925" s="163" t="s">
        <v>3</v>
      </c>
      <c r="N925" s="164" t="s">
        <v>48</v>
      </c>
      <c r="O925" s="57"/>
      <c r="P925" s="165">
        <f>O925*H925</f>
        <v>0</v>
      </c>
      <c r="Q925" s="165">
        <v>0</v>
      </c>
      <c r="R925" s="165">
        <f>Q925*H925</f>
        <v>0</v>
      </c>
      <c r="S925" s="165">
        <v>0.01</v>
      </c>
      <c r="T925" s="166">
        <f>S925*H925</f>
        <v>12.917660000000001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161" t="s">
        <v>200</v>
      </c>
      <c r="AT925" s="161" t="s">
        <v>189</v>
      </c>
      <c r="AU925" s="161" t="s">
        <v>87</v>
      </c>
      <c r="AY925" s="20" t="s">
        <v>186</v>
      </c>
      <c r="BE925" s="162">
        <f>IF(N925="základní",J925,0)</f>
        <v>0</v>
      </c>
      <c r="BF925" s="162">
        <f>IF(N925="snížená",J925,0)</f>
        <v>0</v>
      </c>
      <c r="BG925" s="162">
        <f>IF(N925="zákl. přenesená",J925,0)</f>
        <v>0</v>
      </c>
      <c r="BH925" s="162">
        <f>IF(N925="sníž. přenesená",J925,0)</f>
        <v>0</v>
      </c>
      <c r="BI925" s="162">
        <f>IF(N925="nulová",J925,0)</f>
        <v>0</v>
      </c>
      <c r="BJ925" s="20" t="s">
        <v>85</v>
      </c>
      <c r="BK925" s="162">
        <f>ROUND(I925*H925,2)</f>
        <v>0</v>
      </c>
      <c r="BL925" s="20" t="s">
        <v>200</v>
      </c>
      <c r="BM925" s="161" t="s">
        <v>3852</v>
      </c>
    </row>
    <row r="926" spans="1:65" s="15" customFormat="1">
      <c r="B926" s="194"/>
      <c r="D926" s="172" t="s">
        <v>373</v>
      </c>
      <c r="E926" s="195" t="s">
        <v>3</v>
      </c>
      <c r="F926" s="196" t="s">
        <v>1956</v>
      </c>
      <c r="H926" s="195" t="s">
        <v>3</v>
      </c>
      <c r="I926" s="197"/>
      <c r="L926" s="194"/>
      <c r="M926" s="198"/>
      <c r="N926" s="199"/>
      <c r="O926" s="199"/>
      <c r="P926" s="199"/>
      <c r="Q926" s="199"/>
      <c r="R926" s="199"/>
      <c r="S926" s="199"/>
      <c r="T926" s="200"/>
      <c r="AT926" s="195" t="s">
        <v>373</v>
      </c>
      <c r="AU926" s="195" t="s">
        <v>87</v>
      </c>
      <c r="AV926" s="15" t="s">
        <v>85</v>
      </c>
      <c r="AW926" s="15" t="s">
        <v>38</v>
      </c>
      <c r="AX926" s="15" t="s">
        <v>77</v>
      </c>
      <c r="AY926" s="195" t="s">
        <v>186</v>
      </c>
    </row>
    <row r="927" spans="1:65" s="13" customFormat="1">
      <c r="B927" s="178"/>
      <c r="D927" s="172" t="s">
        <v>373</v>
      </c>
      <c r="E927" s="179" t="s">
        <v>3</v>
      </c>
      <c r="F927" s="180" t="s">
        <v>3589</v>
      </c>
      <c r="H927" s="181">
        <v>1043.875</v>
      </c>
      <c r="I927" s="182"/>
      <c r="L927" s="178"/>
      <c r="M927" s="183"/>
      <c r="N927" s="184"/>
      <c r="O927" s="184"/>
      <c r="P927" s="184"/>
      <c r="Q927" s="184"/>
      <c r="R927" s="184"/>
      <c r="S927" s="184"/>
      <c r="T927" s="185"/>
      <c r="AT927" s="179" t="s">
        <v>373</v>
      </c>
      <c r="AU927" s="179" t="s">
        <v>87</v>
      </c>
      <c r="AV927" s="13" t="s">
        <v>87</v>
      </c>
      <c r="AW927" s="13" t="s">
        <v>38</v>
      </c>
      <c r="AX927" s="13" t="s">
        <v>77</v>
      </c>
      <c r="AY927" s="179" t="s">
        <v>186</v>
      </c>
    </row>
    <row r="928" spans="1:65" s="15" customFormat="1">
      <c r="B928" s="194"/>
      <c r="D928" s="172" t="s">
        <v>373</v>
      </c>
      <c r="E928" s="195" t="s">
        <v>3</v>
      </c>
      <c r="F928" s="196" t="s">
        <v>1826</v>
      </c>
      <c r="H928" s="195" t="s">
        <v>3</v>
      </c>
      <c r="I928" s="197"/>
      <c r="L928" s="194"/>
      <c r="M928" s="198"/>
      <c r="N928" s="199"/>
      <c r="O928" s="199"/>
      <c r="P928" s="199"/>
      <c r="Q928" s="199"/>
      <c r="R928" s="199"/>
      <c r="S928" s="199"/>
      <c r="T928" s="200"/>
      <c r="AT928" s="195" t="s">
        <v>373</v>
      </c>
      <c r="AU928" s="195" t="s">
        <v>87</v>
      </c>
      <c r="AV928" s="15" t="s">
        <v>85</v>
      </c>
      <c r="AW928" s="15" t="s">
        <v>38</v>
      </c>
      <c r="AX928" s="15" t="s">
        <v>77</v>
      </c>
      <c r="AY928" s="195" t="s">
        <v>186</v>
      </c>
    </row>
    <row r="929" spans="2:51" s="13" customFormat="1">
      <c r="B929" s="178"/>
      <c r="D929" s="172" t="s">
        <v>373</v>
      </c>
      <c r="E929" s="179" t="s">
        <v>3</v>
      </c>
      <c r="F929" s="180" t="s">
        <v>2300</v>
      </c>
      <c r="H929" s="181">
        <v>182.56100000000001</v>
      </c>
      <c r="I929" s="182"/>
      <c r="L929" s="178"/>
      <c r="M929" s="183"/>
      <c r="N929" s="184"/>
      <c r="O929" s="184"/>
      <c r="P929" s="184"/>
      <c r="Q929" s="184"/>
      <c r="R929" s="184"/>
      <c r="S929" s="184"/>
      <c r="T929" s="185"/>
      <c r="AT929" s="179" t="s">
        <v>373</v>
      </c>
      <c r="AU929" s="179" t="s">
        <v>87</v>
      </c>
      <c r="AV929" s="13" t="s">
        <v>87</v>
      </c>
      <c r="AW929" s="13" t="s">
        <v>38</v>
      </c>
      <c r="AX929" s="13" t="s">
        <v>77</v>
      </c>
      <c r="AY929" s="179" t="s">
        <v>186</v>
      </c>
    </row>
    <row r="930" spans="2:51" s="15" customFormat="1">
      <c r="B930" s="194"/>
      <c r="D930" s="172" t="s">
        <v>373</v>
      </c>
      <c r="E930" s="195" t="s">
        <v>3</v>
      </c>
      <c r="F930" s="196" t="s">
        <v>2059</v>
      </c>
      <c r="H930" s="195" t="s">
        <v>3</v>
      </c>
      <c r="I930" s="197"/>
      <c r="L930" s="194"/>
      <c r="M930" s="198"/>
      <c r="N930" s="199"/>
      <c r="O930" s="199"/>
      <c r="P930" s="199"/>
      <c r="Q930" s="199"/>
      <c r="R930" s="199"/>
      <c r="S930" s="199"/>
      <c r="T930" s="200"/>
      <c r="AT930" s="195" t="s">
        <v>373</v>
      </c>
      <c r="AU930" s="195" t="s">
        <v>87</v>
      </c>
      <c r="AV930" s="15" t="s">
        <v>85</v>
      </c>
      <c r="AW930" s="15" t="s">
        <v>38</v>
      </c>
      <c r="AX930" s="15" t="s">
        <v>77</v>
      </c>
      <c r="AY930" s="195" t="s">
        <v>186</v>
      </c>
    </row>
    <row r="931" spans="2:51" s="15" customFormat="1">
      <c r="B931" s="194"/>
      <c r="D931" s="172" t="s">
        <v>373</v>
      </c>
      <c r="E931" s="195" t="s">
        <v>3</v>
      </c>
      <c r="F931" s="196" t="s">
        <v>2301</v>
      </c>
      <c r="H931" s="195" t="s">
        <v>3</v>
      </c>
      <c r="I931" s="197"/>
      <c r="L931" s="194"/>
      <c r="M931" s="198"/>
      <c r="N931" s="199"/>
      <c r="O931" s="199"/>
      <c r="P931" s="199"/>
      <c r="Q931" s="199"/>
      <c r="R931" s="199"/>
      <c r="S931" s="199"/>
      <c r="T931" s="200"/>
      <c r="AT931" s="195" t="s">
        <v>373</v>
      </c>
      <c r="AU931" s="195" t="s">
        <v>87</v>
      </c>
      <c r="AV931" s="15" t="s">
        <v>85</v>
      </c>
      <c r="AW931" s="15" t="s">
        <v>38</v>
      </c>
      <c r="AX931" s="15" t="s">
        <v>77</v>
      </c>
      <c r="AY931" s="195" t="s">
        <v>186</v>
      </c>
    </row>
    <row r="932" spans="2:51" s="15" customFormat="1">
      <c r="B932" s="194"/>
      <c r="D932" s="172" t="s">
        <v>373</v>
      </c>
      <c r="E932" s="195" t="s">
        <v>3</v>
      </c>
      <c r="F932" s="196" t="s">
        <v>381</v>
      </c>
      <c r="H932" s="195" t="s">
        <v>3</v>
      </c>
      <c r="I932" s="197"/>
      <c r="L932" s="194"/>
      <c r="M932" s="198"/>
      <c r="N932" s="199"/>
      <c r="O932" s="199"/>
      <c r="P932" s="199"/>
      <c r="Q932" s="199"/>
      <c r="R932" s="199"/>
      <c r="S932" s="199"/>
      <c r="T932" s="200"/>
      <c r="AT932" s="195" t="s">
        <v>373</v>
      </c>
      <c r="AU932" s="195" t="s">
        <v>87</v>
      </c>
      <c r="AV932" s="15" t="s">
        <v>85</v>
      </c>
      <c r="AW932" s="15" t="s">
        <v>38</v>
      </c>
      <c r="AX932" s="15" t="s">
        <v>77</v>
      </c>
      <c r="AY932" s="195" t="s">
        <v>186</v>
      </c>
    </row>
    <row r="933" spans="2:51" s="15" customFormat="1">
      <c r="B933" s="194"/>
      <c r="D933" s="172" t="s">
        <v>373</v>
      </c>
      <c r="E933" s="195" t="s">
        <v>3</v>
      </c>
      <c r="F933" s="196" t="s">
        <v>400</v>
      </c>
      <c r="H933" s="195" t="s">
        <v>3</v>
      </c>
      <c r="I933" s="197"/>
      <c r="L933" s="194"/>
      <c r="M933" s="198"/>
      <c r="N933" s="199"/>
      <c r="O933" s="199"/>
      <c r="P933" s="199"/>
      <c r="Q933" s="199"/>
      <c r="R933" s="199"/>
      <c r="S933" s="199"/>
      <c r="T933" s="200"/>
      <c r="AT933" s="195" t="s">
        <v>373</v>
      </c>
      <c r="AU933" s="195" t="s">
        <v>87</v>
      </c>
      <c r="AV933" s="15" t="s">
        <v>85</v>
      </c>
      <c r="AW933" s="15" t="s">
        <v>38</v>
      </c>
      <c r="AX933" s="15" t="s">
        <v>77</v>
      </c>
      <c r="AY933" s="195" t="s">
        <v>186</v>
      </c>
    </row>
    <row r="934" spans="2:51" s="13" customFormat="1">
      <c r="B934" s="178"/>
      <c r="D934" s="172" t="s">
        <v>373</v>
      </c>
      <c r="E934" s="179" t="s">
        <v>3</v>
      </c>
      <c r="F934" s="180" t="s">
        <v>3853</v>
      </c>
      <c r="H934" s="181">
        <v>10.56</v>
      </c>
      <c r="I934" s="182"/>
      <c r="L934" s="178"/>
      <c r="M934" s="183"/>
      <c r="N934" s="184"/>
      <c r="O934" s="184"/>
      <c r="P934" s="184"/>
      <c r="Q934" s="184"/>
      <c r="R934" s="184"/>
      <c r="S934" s="184"/>
      <c r="T934" s="185"/>
      <c r="AT934" s="179" t="s">
        <v>373</v>
      </c>
      <c r="AU934" s="179" t="s">
        <v>87</v>
      </c>
      <c r="AV934" s="13" t="s">
        <v>87</v>
      </c>
      <c r="AW934" s="13" t="s">
        <v>38</v>
      </c>
      <c r="AX934" s="13" t="s">
        <v>77</v>
      </c>
      <c r="AY934" s="179" t="s">
        <v>186</v>
      </c>
    </row>
    <row r="935" spans="2:51" s="13" customFormat="1">
      <c r="B935" s="178"/>
      <c r="D935" s="172" t="s">
        <v>373</v>
      </c>
      <c r="E935" s="179" t="s">
        <v>3</v>
      </c>
      <c r="F935" s="180" t="s">
        <v>3854</v>
      </c>
      <c r="H935" s="181">
        <v>1.5</v>
      </c>
      <c r="I935" s="182"/>
      <c r="L935" s="178"/>
      <c r="M935" s="183"/>
      <c r="N935" s="184"/>
      <c r="O935" s="184"/>
      <c r="P935" s="184"/>
      <c r="Q935" s="184"/>
      <c r="R935" s="184"/>
      <c r="S935" s="184"/>
      <c r="T935" s="185"/>
      <c r="AT935" s="179" t="s">
        <v>373</v>
      </c>
      <c r="AU935" s="179" t="s">
        <v>87</v>
      </c>
      <c r="AV935" s="13" t="s">
        <v>87</v>
      </c>
      <c r="AW935" s="13" t="s">
        <v>38</v>
      </c>
      <c r="AX935" s="13" t="s">
        <v>77</v>
      </c>
      <c r="AY935" s="179" t="s">
        <v>186</v>
      </c>
    </row>
    <row r="936" spans="2:51" s="13" customFormat="1">
      <c r="B936" s="178"/>
      <c r="D936" s="172" t="s">
        <v>373</v>
      </c>
      <c r="E936" s="179" t="s">
        <v>3</v>
      </c>
      <c r="F936" s="180" t="s">
        <v>3855</v>
      </c>
      <c r="H936" s="181">
        <v>3</v>
      </c>
      <c r="I936" s="182"/>
      <c r="L936" s="178"/>
      <c r="M936" s="183"/>
      <c r="N936" s="184"/>
      <c r="O936" s="184"/>
      <c r="P936" s="184"/>
      <c r="Q936" s="184"/>
      <c r="R936" s="184"/>
      <c r="S936" s="184"/>
      <c r="T936" s="185"/>
      <c r="AT936" s="179" t="s">
        <v>373</v>
      </c>
      <c r="AU936" s="179" t="s">
        <v>87</v>
      </c>
      <c r="AV936" s="13" t="s">
        <v>87</v>
      </c>
      <c r="AW936" s="13" t="s">
        <v>38</v>
      </c>
      <c r="AX936" s="13" t="s">
        <v>77</v>
      </c>
      <c r="AY936" s="179" t="s">
        <v>186</v>
      </c>
    </row>
    <row r="937" spans="2:51" s="15" customFormat="1">
      <c r="B937" s="194"/>
      <c r="D937" s="172" t="s">
        <v>373</v>
      </c>
      <c r="E937" s="195" t="s">
        <v>3</v>
      </c>
      <c r="F937" s="196" t="s">
        <v>1980</v>
      </c>
      <c r="H937" s="195" t="s">
        <v>3</v>
      </c>
      <c r="I937" s="197"/>
      <c r="L937" s="194"/>
      <c r="M937" s="198"/>
      <c r="N937" s="199"/>
      <c r="O937" s="199"/>
      <c r="P937" s="199"/>
      <c r="Q937" s="199"/>
      <c r="R937" s="199"/>
      <c r="S937" s="199"/>
      <c r="T937" s="200"/>
      <c r="AT937" s="195" t="s">
        <v>373</v>
      </c>
      <c r="AU937" s="195" t="s">
        <v>87</v>
      </c>
      <c r="AV937" s="15" t="s">
        <v>85</v>
      </c>
      <c r="AW937" s="15" t="s">
        <v>38</v>
      </c>
      <c r="AX937" s="15" t="s">
        <v>77</v>
      </c>
      <c r="AY937" s="195" t="s">
        <v>186</v>
      </c>
    </row>
    <row r="938" spans="2:51" s="13" customFormat="1">
      <c r="B938" s="178"/>
      <c r="D938" s="172" t="s">
        <v>373</v>
      </c>
      <c r="E938" s="179" t="s">
        <v>3</v>
      </c>
      <c r="F938" s="180" t="s">
        <v>3856</v>
      </c>
      <c r="H938" s="181">
        <v>1.08</v>
      </c>
      <c r="I938" s="182"/>
      <c r="L938" s="178"/>
      <c r="M938" s="183"/>
      <c r="N938" s="184"/>
      <c r="O938" s="184"/>
      <c r="P938" s="184"/>
      <c r="Q938" s="184"/>
      <c r="R938" s="184"/>
      <c r="S938" s="184"/>
      <c r="T938" s="185"/>
      <c r="AT938" s="179" t="s">
        <v>373</v>
      </c>
      <c r="AU938" s="179" t="s">
        <v>87</v>
      </c>
      <c r="AV938" s="13" t="s">
        <v>87</v>
      </c>
      <c r="AW938" s="13" t="s">
        <v>38</v>
      </c>
      <c r="AX938" s="13" t="s">
        <v>77</v>
      </c>
      <c r="AY938" s="179" t="s">
        <v>186</v>
      </c>
    </row>
    <row r="939" spans="2:51" s="15" customFormat="1">
      <c r="B939" s="194"/>
      <c r="D939" s="172" t="s">
        <v>373</v>
      </c>
      <c r="E939" s="195" t="s">
        <v>3</v>
      </c>
      <c r="F939" s="196" t="s">
        <v>390</v>
      </c>
      <c r="H939" s="195" t="s">
        <v>3</v>
      </c>
      <c r="I939" s="197"/>
      <c r="L939" s="194"/>
      <c r="M939" s="198"/>
      <c r="N939" s="199"/>
      <c r="O939" s="199"/>
      <c r="P939" s="199"/>
      <c r="Q939" s="199"/>
      <c r="R939" s="199"/>
      <c r="S939" s="199"/>
      <c r="T939" s="200"/>
      <c r="AT939" s="195" t="s">
        <v>373</v>
      </c>
      <c r="AU939" s="195" t="s">
        <v>87</v>
      </c>
      <c r="AV939" s="15" t="s">
        <v>85</v>
      </c>
      <c r="AW939" s="15" t="s">
        <v>38</v>
      </c>
      <c r="AX939" s="15" t="s">
        <v>77</v>
      </c>
      <c r="AY939" s="195" t="s">
        <v>186</v>
      </c>
    </row>
    <row r="940" spans="2:51" s="15" customFormat="1">
      <c r="B940" s="194"/>
      <c r="D940" s="172" t="s">
        <v>373</v>
      </c>
      <c r="E940" s="195" t="s">
        <v>3</v>
      </c>
      <c r="F940" s="196" t="s">
        <v>400</v>
      </c>
      <c r="H940" s="195" t="s">
        <v>3</v>
      </c>
      <c r="I940" s="197"/>
      <c r="L940" s="194"/>
      <c r="M940" s="198"/>
      <c r="N940" s="199"/>
      <c r="O940" s="199"/>
      <c r="P940" s="199"/>
      <c r="Q940" s="199"/>
      <c r="R940" s="199"/>
      <c r="S940" s="199"/>
      <c r="T940" s="200"/>
      <c r="AT940" s="195" t="s">
        <v>373</v>
      </c>
      <c r="AU940" s="195" t="s">
        <v>87</v>
      </c>
      <c r="AV940" s="15" t="s">
        <v>85</v>
      </c>
      <c r="AW940" s="15" t="s">
        <v>38</v>
      </c>
      <c r="AX940" s="15" t="s">
        <v>77</v>
      </c>
      <c r="AY940" s="195" t="s">
        <v>186</v>
      </c>
    </row>
    <row r="941" spans="2:51" s="13" customFormat="1">
      <c r="B941" s="178"/>
      <c r="D941" s="172" t="s">
        <v>373</v>
      </c>
      <c r="E941" s="179" t="s">
        <v>3</v>
      </c>
      <c r="F941" s="180" t="s">
        <v>3857</v>
      </c>
      <c r="H941" s="181">
        <v>15.12</v>
      </c>
      <c r="I941" s="182"/>
      <c r="L941" s="178"/>
      <c r="M941" s="183"/>
      <c r="N941" s="184"/>
      <c r="O941" s="184"/>
      <c r="P941" s="184"/>
      <c r="Q941" s="184"/>
      <c r="R941" s="184"/>
      <c r="S941" s="184"/>
      <c r="T941" s="185"/>
      <c r="AT941" s="179" t="s">
        <v>373</v>
      </c>
      <c r="AU941" s="179" t="s">
        <v>87</v>
      </c>
      <c r="AV941" s="13" t="s">
        <v>87</v>
      </c>
      <c r="AW941" s="13" t="s">
        <v>38</v>
      </c>
      <c r="AX941" s="13" t="s">
        <v>77</v>
      </c>
      <c r="AY941" s="179" t="s">
        <v>186</v>
      </c>
    </row>
    <row r="942" spans="2:51" s="15" customFormat="1">
      <c r="B942" s="194"/>
      <c r="D942" s="172" t="s">
        <v>373</v>
      </c>
      <c r="E942" s="195" t="s">
        <v>3</v>
      </c>
      <c r="F942" s="196" t="s">
        <v>1980</v>
      </c>
      <c r="H942" s="195" t="s">
        <v>3</v>
      </c>
      <c r="I942" s="197"/>
      <c r="L942" s="194"/>
      <c r="M942" s="198"/>
      <c r="N942" s="199"/>
      <c r="O942" s="199"/>
      <c r="P942" s="199"/>
      <c r="Q942" s="199"/>
      <c r="R942" s="199"/>
      <c r="S942" s="199"/>
      <c r="T942" s="200"/>
      <c r="AT942" s="195" t="s">
        <v>373</v>
      </c>
      <c r="AU942" s="195" t="s">
        <v>87</v>
      </c>
      <c r="AV942" s="15" t="s">
        <v>85</v>
      </c>
      <c r="AW942" s="15" t="s">
        <v>38</v>
      </c>
      <c r="AX942" s="15" t="s">
        <v>77</v>
      </c>
      <c r="AY942" s="195" t="s">
        <v>186</v>
      </c>
    </row>
    <row r="943" spans="2:51" s="13" customFormat="1">
      <c r="B943" s="178"/>
      <c r="D943" s="172" t="s">
        <v>373</v>
      </c>
      <c r="E943" s="179" t="s">
        <v>3</v>
      </c>
      <c r="F943" s="180" t="s">
        <v>3855</v>
      </c>
      <c r="H943" s="181">
        <v>3</v>
      </c>
      <c r="I943" s="182"/>
      <c r="L943" s="178"/>
      <c r="M943" s="183"/>
      <c r="N943" s="184"/>
      <c r="O943" s="184"/>
      <c r="P943" s="184"/>
      <c r="Q943" s="184"/>
      <c r="R943" s="184"/>
      <c r="S943" s="184"/>
      <c r="T943" s="185"/>
      <c r="AT943" s="179" t="s">
        <v>373</v>
      </c>
      <c r="AU943" s="179" t="s">
        <v>87</v>
      </c>
      <c r="AV943" s="13" t="s">
        <v>87</v>
      </c>
      <c r="AW943" s="13" t="s">
        <v>38</v>
      </c>
      <c r="AX943" s="13" t="s">
        <v>77</v>
      </c>
      <c r="AY943" s="179" t="s">
        <v>186</v>
      </c>
    </row>
    <row r="944" spans="2:51" s="15" customFormat="1">
      <c r="B944" s="194"/>
      <c r="D944" s="172" t="s">
        <v>373</v>
      </c>
      <c r="E944" s="195" t="s">
        <v>3</v>
      </c>
      <c r="F944" s="196" t="s">
        <v>437</v>
      </c>
      <c r="H944" s="195" t="s">
        <v>3</v>
      </c>
      <c r="I944" s="197"/>
      <c r="L944" s="194"/>
      <c r="M944" s="198"/>
      <c r="N944" s="199"/>
      <c r="O944" s="199"/>
      <c r="P944" s="199"/>
      <c r="Q944" s="199"/>
      <c r="R944" s="199"/>
      <c r="S944" s="199"/>
      <c r="T944" s="200"/>
      <c r="AT944" s="195" t="s">
        <v>373</v>
      </c>
      <c r="AU944" s="195" t="s">
        <v>87</v>
      </c>
      <c r="AV944" s="15" t="s">
        <v>85</v>
      </c>
      <c r="AW944" s="15" t="s">
        <v>38</v>
      </c>
      <c r="AX944" s="15" t="s">
        <v>77</v>
      </c>
      <c r="AY944" s="195" t="s">
        <v>186</v>
      </c>
    </row>
    <row r="945" spans="1:65" s="13" customFormat="1">
      <c r="B945" s="178"/>
      <c r="D945" s="172" t="s">
        <v>373</v>
      </c>
      <c r="E945" s="179" t="s">
        <v>3</v>
      </c>
      <c r="F945" s="180" t="s">
        <v>3858</v>
      </c>
      <c r="H945" s="181">
        <v>5.36</v>
      </c>
      <c r="I945" s="182"/>
      <c r="L945" s="178"/>
      <c r="M945" s="183"/>
      <c r="N945" s="184"/>
      <c r="O945" s="184"/>
      <c r="P945" s="184"/>
      <c r="Q945" s="184"/>
      <c r="R945" s="184"/>
      <c r="S945" s="184"/>
      <c r="T945" s="185"/>
      <c r="AT945" s="179" t="s">
        <v>373</v>
      </c>
      <c r="AU945" s="179" t="s">
        <v>87</v>
      </c>
      <c r="AV945" s="13" t="s">
        <v>87</v>
      </c>
      <c r="AW945" s="13" t="s">
        <v>38</v>
      </c>
      <c r="AX945" s="13" t="s">
        <v>77</v>
      </c>
      <c r="AY945" s="179" t="s">
        <v>186</v>
      </c>
    </row>
    <row r="946" spans="1:65" s="13" customFormat="1">
      <c r="B946" s="178"/>
      <c r="D946" s="172" t="s">
        <v>373</v>
      </c>
      <c r="E946" s="179" t="s">
        <v>3</v>
      </c>
      <c r="F946" s="180" t="s">
        <v>3859</v>
      </c>
      <c r="H946" s="181">
        <v>14.4</v>
      </c>
      <c r="I946" s="182"/>
      <c r="L946" s="178"/>
      <c r="M946" s="183"/>
      <c r="N946" s="184"/>
      <c r="O946" s="184"/>
      <c r="P946" s="184"/>
      <c r="Q946" s="184"/>
      <c r="R946" s="184"/>
      <c r="S946" s="184"/>
      <c r="T946" s="185"/>
      <c r="AT946" s="179" t="s">
        <v>373</v>
      </c>
      <c r="AU946" s="179" t="s">
        <v>87</v>
      </c>
      <c r="AV946" s="13" t="s">
        <v>87</v>
      </c>
      <c r="AW946" s="13" t="s">
        <v>38</v>
      </c>
      <c r="AX946" s="13" t="s">
        <v>77</v>
      </c>
      <c r="AY946" s="179" t="s">
        <v>186</v>
      </c>
    </row>
    <row r="947" spans="1:65" s="13" customFormat="1">
      <c r="B947" s="178"/>
      <c r="D947" s="172" t="s">
        <v>373</v>
      </c>
      <c r="E947" s="179" t="s">
        <v>3</v>
      </c>
      <c r="F947" s="180" t="s">
        <v>3860</v>
      </c>
      <c r="H947" s="181">
        <v>3.6</v>
      </c>
      <c r="I947" s="182"/>
      <c r="L947" s="178"/>
      <c r="M947" s="183"/>
      <c r="N947" s="184"/>
      <c r="O947" s="184"/>
      <c r="P947" s="184"/>
      <c r="Q947" s="184"/>
      <c r="R947" s="184"/>
      <c r="S947" s="184"/>
      <c r="T947" s="185"/>
      <c r="AT947" s="179" t="s">
        <v>373</v>
      </c>
      <c r="AU947" s="179" t="s">
        <v>87</v>
      </c>
      <c r="AV947" s="13" t="s">
        <v>87</v>
      </c>
      <c r="AW947" s="13" t="s">
        <v>38</v>
      </c>
      <c r="AX947" s="13" t="s">
        <v>77</v>
      </c>
      <c r="AY947" s="179" t="s">
        <v>186</v>
      </c>
    </row>
    <row r="948" spans="1:65" s="15" customFormat="1">
      <c r="B948" s="194"/>
      <c r="D948" s="172" t="s">
        <v>373</v>
      </c>
      <c r="E948" s="195" t="s">
        <v>3</v>
      </c>
      <c r="F948" s="196" t="s">
        <v>1832</v>
      </c>
      <c r="H948" s="195" t="s">
        <v>3</v>
      </c>
      <c r="I948" s="197"/>
      <c r="L948" s="194"/>
      <c r="M948" s="198"/>
      <c r="N948" s="199"/>
      <c r="O948" s="199"/>
      <c r="P948" s="199"/>
      <c r="Q948" s="199"/>
      <c r="R948" s="199"/>
      <c r="S948" s="199"/>
      <c r="T948" s="200"/>
      <c r="AT948" s="195" t="s">
        <v>373</v>
      </c>
      <c r="AU948" s="195" t="s">
        <v>87</v>
      </c>
      <c r="AV948" s="15" t="s">
        <v>85</v>
      </c>
      <c r="AW948" s="15" t="s">
        <v>38</v>
      </c>
      <c r="AX948" s="15" t="s">
        <v>77</v>
      </c>
      <c r="AY948" s="195" t="s">
        <v>186</v>
      </c>
    </row>
    <row r="949" spans="1:65" s="15" customFormat="1">
      <c r="B949" s="194"/>
      <c r="D949" s="172" t="s">
        <v>373</v>
      </c>
      <c r="E949" s="195" t="s">
        <v>3</v>
      </c>
      <c r="F949" s="196" t="s">
        <v>437</v>
      </c>
      <c r="H949" s="195" t="s">
        <v>3</v>
      </c>
      <c r="I949" s="197"/>
      <c r="L949" s="194"/>
      <c r="M949" s="198"/>
      <c r="N949" s="199"/>
      <c r="O949" s="199"/>
      <c r="P949" s="199"/>
      <c r="Q949" s="199"/>
      <c r="R949" s="199"/>
      <c r="S949" s="199"/>
      <c r="T949" s="200"/>
      <c r="AT949" s="195" t="s">
        <v>373</v>
      </c>
      <c r="AU949" s="195" t="s">
        <v>87</v>
      </c>
      <c r="AV949" s="15" t="s">
        <v>85</v>
      </c>
      <c r="AW949" s="15" t="s">
        <v>38</v>
      </c>
      <c r="AX949" s="15" t="s">
        <v>77</v>
      </c>
      <c r="AY949" s="195" t="s">
        <v>186</v>
      </c>
    </row>
    <row r="950" spans="1:65" s="13" customFormat="1">
      <c r="B950" s="178"/>
      <c r="D950" s="172" t="s">
        <v>373</v>
      </c>
      <c r="E950" s="179" t="s">
        <v>3</v>
      </c>
      <c r="F950" s="180" t="s">
        <v>3861</v>
      </c>
      <c r="H950" s="181">
        <v>3.04</v>
      </c>
      <c r="I950" s="182"/>
      <c r="L950" s="178"/>
      <c r="M950" s="183"/>
      <c r="N950" s="184"/>
      <c r="O950" s="184"/>
      <c r="P950" s="184"/>
      <c r="Q950" s="184"/>
      <c r="R950" s="184"/>
      <c r="S950" s="184"/>
      <c r="T950" s="185"/>
      <c r="AT950" s="179" t="s">
        <v>373</v>
      </c>
      <c r="AU950" s="179" t="s">
        <v>87</v>
      </c>
      <c r="AV950" s="13" t="s">
        <v>87</v>
      </c>
      <c r="AW950" s="13" t="s">
        <v>38</v>
      </c>
      <c r="AX950" s="13" t="s">
        <v>77</v>
      </c>
      <c r="AY950" s="179" t="s">
        <v>186</v>
      </c>
    </row>
    <row r="951" spans="1:65" s="13" customFormat="1">
      <c r="B951" s="178"/>
      <c r="D951" s="172" t="s">
        <v>373</v>
      </c>
      <c r="E951" s="179" t="s">
        <v>3</v>
      </c>
      <c r="F951" s="180" t="s">
        <v>3862</v>
      </c>
      <c r="H951" s="181">
        <v>0.65</v>
      </c>
      <c r="I951" s="182"/>
      <c r="L951" s="178"/>
      <c r="M951" s="183"/>
      <c r="N951" s="184"/>
      <c r="O951" s="184"/>
      <c r="P951" s="184"/>
      <c r="Q951" s="184"/>
      <c r="R951" s="184"/>
      <c r="S951" s="184"/>
      <c r="T951" s="185"/>
      <c r="AT951" s="179" t="s">
        <v>373</v>
      </c>
      <c r="AU951" s="179" t="s">
        <v>87</v>
      </c>
      <c r="AV951" s="13" t="s">
        <v>87</v>
      </c>
      <c r="AW951" s="13" t="s">
        <v>38</v>
      </c>
      <c r="AX951" s="13" t="s">
        <v>77</v>
      </c>
      <c r="AY951" s="179" t="s">
        <v>186</v>
      </c>
    </row>
    <row r="952" spans="1:65" s="13" customFormat="1">
      <c r="B952" s="178"/>
      <c r="D952" s="172" t="s">
        <v>373</v>
      </c>
      <c r="E952" s="179" t="s">
        <v>3</v>
      </c>
      <c r="F952" s="180" t="s">
        <v>3863</v>
      </c>
      <c r="H952" s="181">
        <v>4.0199999999999996</v>
      </c>
      <c r="I952" s="182"/>
      <c r="L952" s="178"/>
      <c r="M952" s="183"/>
      <c r="N952" s="184"/>
      <c r="O952" s="184"/>
      <c r="P952" s="184"/>
      <c r="Q952" s="184"/>
      <c r="R952" s="184"/>
      <c r="S952" s="184"/>
      <c r="T952" s="185"/>
      <c r="AT952" s="179" t="s">
        <v>373</v>
      </c>
      <c r="AU952" s="179" t="s">
        <v>87</v>
      </c>
      <c r="AV952" s="13" t="s">
        <v>87</v>
      </c>
      <c r="AW952" s="13" t="s">
        <v>38</v>
      </c>
      <c r="AX952" s="13" t="s">
        <v>77</v>
      </c>
      <c r="AY952" s="179" t="s">
        <v>186</v>
      </c>
    </row>
    <row r="953" spans="1:65" s="14" customFormat="1">
      <c r="B953" s="186"/>
      <c r="D953" s="172" t="s">
        <v>373</v>
      </c>
      <c r="E953" s="187" t="s">
        <v>3</v>
      </c>
      <c r="F953" s="188" t="s">
        <v>375</v>
      </c>
      <c r="H953" s="189">
        <v>1291.7660000000001</v>
      </c>
      <c r="I953" s="190"/>
      <c r="L953" s="186"/>
      <c r="M953" s="191"/>
      <c r="N953" s="192"/>
      <c r="O953" s="192"/>
      <c r="P953" s="192"/>
      <c r="Q953" s="192"/>
      <c r="R953" s="192"/>
      <c r="S953" s="192"/>
      <c r="T953" s="193"/>
      <c r="AT953" s="187" t="s">
        <v>373</v>
      </c>
      <c r="AU953" s="187" t="s">
        <v>87</v>
      </c>
      <c r="AV953" s="14" t="s">
        <v>200</v>
      </c>
      <c r="AW953" s="14" t="s">
        <v>38</v>
      </c>
      <c r="AX953" s="14" t="s">
        <v>85</v>
      </c>
      <c r="AY953" s="187" t="s">
        <v>186</v>
      </c>
    </row>
    <row r="954" spans="1:65" s="2" customFormat="1" ht="42.75" customHeight="1">
      <c r="A954" s="36"/>
      <c r="B954" s="147"/>
      <c r="C954" s="148" t="s">
        <v>985</v>
      </c>
      <c r="D954" s="148" t="s">
        <v>189</v>
      </c>
      <c r="E954" s="149" t="s">
        <v>2056</v>
      </c>
      <c r="F954" s="150" t="s">
        <v>2057</v>
      </c>
      <c r="G954" s="151" t="s">
        <v>370</v>
      </c>
      <c r="H954" s="152">
        <v>206.24299999999999</v>
      </c>
      <c r="I954" s="153"/>
      <c r="J954" s="154">
        <f>ROUND(I954*H954,2)</f>
        <v>0</v>
      </c>
      <c r="K954" s="155"/>
      <c r="L954" s="37"/>
      <c r="M954" s="163" t="s">
        <v>3</v>
      </c>
      <c r="N954" s="164" t="s">
        <v>48</v>
      </c>
      <c r="O954" s="57"/>
      <c r="P954" s="165">
        <f>O954*H954</f>
        <v>0</v>
      </c>
      <c r="Q954" s="165">
        <v>0</v>
      </c>
      <c r="R954" s="165">
        <f>Q954*H954</f>
        <v>0</v>
      </c>
      <c r="S954" s="165">
        <v>5.8999999999999997E-2</v>
      </c>
      <c r="T954" s="166">
        <f>S954*H954</f>
        <v>12.168336999999999</v>
      </c>
      <c r="U954" s="36"/>
      <c r="V954" s="36"/>
      <c r="W954" s="36"/>
      <c r="X954" s="36"/>
      <c r="Y954" s="36"/>
      <c r="Z954" s="36"/>
      <c r="AA954" s="36"/>
      <c r="AB954" s="36"/>
      <c r="AC954" s="36"/>
      <c r="AD954" s="36"/>
      <c r="AE954" s="36"/>
      <c r="AR954" s="161" t="s">
        <v>200</v>
      </c>
      <c r="AT954" s="161" t="s">
        <v>189</v>
      </c>
      <c r="AU954" s="161" t="s">
        <v>87</v>
      </c>
      <c r="AY954" s="20" t="s">
        <v>186</v>
      </c>
      <c r="BE954" s="162">
        <f>IF(N954="základní",J954,0)</f>
        <v>0</v>
      </c>
      <c r="BF954" s="162">
        <f>IF(N954="snížená",J954,0)</f>
        <v>0</v>
      </c>
      <c r="BG954" s="162">
        <f>IF(N954="zákl. přenesená",J954,0)</f>
        <v>0</v>
      </c>
      <c r="BH954" s="162">
        <f>IF(N954="sníž. přenesená",J954,0)</f>
        <v>0</v>
      </c>
      <c r="BI954" s="162">
        <f>IF(N954="nulová",J954,0)</f>
        <v>0</v>
      </c>
      <c r="BJ954" s="20" t="s">
        <v>85</v>
      </c>
      <c r="BK954" s="162">
        <f>ROUND(I954*H954,2)</f>
        <v>0</v>
      </c>
      <c r="BL954" s="20" t="s">
        <v>200</v>
      </c>
      <c r="BM954" s="161" t="s">
        <v>3864</v>
      </c>
    </row>
    <row r="955" spans="1:65" s="15" customFormat="1">
      <c r="B955" s="194"/>
      <c r="D955" s="172" t="s">
        <v>373</v>
      </c>
      <c r="E955" s="195" t="s">
        <v>3</v>
      </c>
      <c r="F955" s="196" t="s">
        <v>2059</v>
      </c>
      <c r="H955" s="195" t="s">
        <v>3</v>
      </c>
      <c r="I955" s="197"/>
      <c r="L955" s="194"/>
      <c r="M955" s="198"/>
      <c r="N955" s="199"/>
      <c r="O955" s="199"/>
      <c r="P955" s="199"/>
      <c r="Q955" s="199"/>
      <c r="R955" s="199"/>
      <c r="S955" s="199"/>
      <c r="T955" s="200"/>
      <c r="AT955" s="195" t="s">
        <v>373</v>
      </c>
      <c r="AU955" s="195" t="s">
        <v>87</v>
      </c>
      <c r="AV955" s="15" t="s">
        <v>85</v>
      </c>
      <c r="AW955" s="15" t="s">
        <v>38</v>
      </c>
      <c r="AX955" s="15" t="s">
        <v>77</v>
      </c>
      <c r="AY955" s="195" t="s">
        <v>186</v>
      </c>
    </row>
    <row r="956" spans="1:65" s="13" customFormat="1">
      <c r="B956" s="178"/>
      <c r="D956" s="172" t="s">
        <v>373</v>
      </c>
      <c r="E956" s="179" t="s">
        <v>3</v>
      </c>
      <c r="F956" s="180" t="s">
        <v>2060</v>
      </c>
      <c r="H956" s="181">
        <v>206.24299999999999</v>
      </c>
      <c r="I956" s="182"/>
      <c r="L956" s="178"/>
      <c r="M956" s="183"/>
      <c r="N956" s="184"/>
      <c r="O956" s="184"/>
      <c r="P956" s="184"/>
      <c r="Q956" s="184"/>
      <c r="R956" s="184"/>
      <c r="S956" s="184"/>
      <c r="T956" s="185"/>
      <c r="AT956" s="179" t="s">
        <v>373</v>
      </c>
      <c r="AU956" s="179" t="s">
        <v>87</v>
      </c>
      <c r="AV956" s="13" t="s">
        <v>87</v>
      </c>
      <c r="AW956" s="13" t="s">
        <v>38</v>
      </c>
      <c r="AX956" s="13" t="s">
        <v>77</v>
      </c>
      <c r="AY956" s="179" t="s">
        <v>186</v>
      </c>
    </row>
    <row r="957" spans="1:65" s="14" customFormat="1">
      <c r="B957" s="186"/>
      <c r="D957" s="172" t="s">
        <v>373</v>
      </c>
      <c r="E957" s="187" t="s">
        <v>3</v>
      </c>
      <c r="F957" s="188" t="s">
        <v>375</v>
      </c>
      <c r="H957" s="189">
        <v>206.24299999999999</v>
      </c>
      <c r="I957" s="190"/>
      <c r="L957" s="186"/>
      <c r="M957" s="191"/>
      <c r="N957" s="192"/>
      <c r="O957" s="192"/>
      <c r="P957" s="192"/>
      <c r="Q957" s="192"/>
      <c r="R957" s="192"/>
      <c r="S957" s="192"/>
      <c r="T957" s="193"/>
      <c r="AT957" s="187" t="s">
        <v>373</v>
      </c>
      <c r="AU957" s="187" t="s">
        <v>87</v>
      </c>
      <c r="AV957" s="14" t="s">
        <v>200</v>
      </c>
      <c r="AW957" s="14" t="s">
        <v>38</v>
      </c>
      <c r="AX957" s="14" t="s">
        <v>85</v>
      </c>
      <c r="AY957" s="187" t="s">
        <v>186</v>
      </c>
    </row>
    <row r="958" spans="1:65" s="2" customFormat="1" ht="36.75" customHeight="1">
      <c r="A958" s="36"/>
      <c r="B958" s="147"/>
      <c r="C958" s="148" t="s">
        <v>990</v>
      </c>
      <c r="D958" s="148" t="s">
        <v>189</v>
      </c>
      <c r="E958" s="149" t="s">
        <v>2061</v>
      </c>
      <c r="F958" s="150" t="s">
        <v>2062</v>
      </c>
      <c r="G958" s="151" t="s">
        <v>370</v>
      </c>
      <c r="H958" s="152">
        <v>222.40299999999999</v>
      </c>
      <c r="I958" s="153"/>
      <c r="J958" s="154">
        <f>ROUND(I958*H958,2)</f>
        <v>0</v>
      </c>
      <c r="K958" s="155"/>
      <c r="L958" s="37"/>
      <c r="M958" s="163" t="s">
        <v>3</v>
      </c>
      <c r="N958" s="164" t="s">
        <v>48</v>
      </c>
      <c r="O958" s="57"/>
      <c r="P958" s="165">
        <f>O958*H958</f>
        <v>0</v>
      </c>
      <c r="Q958" s="165">
        <v>0</v>
      </c>
      <c r="R958" s="165">
        <f>Q958*H958</f>
        <v>0</v>
      </c>
      <c r="S958" s="165">
        <v>8.8999999999999996E-2</v>
      </c>
      <c r="T958" s="166">
        <f>S958*H958</f>
        <v>19.793866999999999</v>
      </c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R958" s="161" t="s">
        <v>200</v>
      </c>
      <c r="AT958" s="161" t="s">
        <v>189</v>
      </c>
      <c r="AU958" s="161" t="s">
        <v>87</v>
      </c>
      <c r="AY958" s="20" t="s">
        <v>186</v>
      </c>
      <c r="BE958" s="162">
        <f>IF(N958="základní",J958,0)</f>
        <v>0</v>
      </c>
      <c r="BF958" s="162">
        <f>IF(N958="snížená",J958,0)</f>
        <v>0</v>
      </c>
      <c r="BG958" s="162">
        <f>IF(N958="zákl. přenesená",J958,0)</f>
        <v>0</v>
      </c>
      <c r="BH958" s="162">
        <f>IF(N958="sníž. přenesená",J958,0)</f>
        <v>0</v>
      </c>
      <c r="BI958" s="162">
        <f>IF(N958="nulová",J958,0)</f>
        <v>0</v>
      </c>
      <c r="BJ958" s="20" t="s">
        <v>85</v>
      </c>
      <c r="BK958" s="162">
        <f>ROUND(I958*H958,2)</f>
        <v>0</v>
      </c>
      <c r="BL958" s="20" t="s">
        <v>200</v>
      </c>
      <c r="BM958" s="161" t="s">
        <v>3865</v>
      </c>
    </row>
    <row r="959" spans="1:65" s="15" customFormat="1">
      <c r="B959" s="194"/>
      <c r="D959" s="172" t="s">
        <v>373</v>
      </c>
      <c r="E959" s="195" t="s">
        <v>3</v>
      </c>
      <c r="F959" s="196" t="s">
        <v>3866</v>
      </c>
      <c r="H959" s="195" t="s">
        <v>3</v>
      </c>
      <c r="I959" s="197"/>
      <c r="L959" s="194"/>
      <c r="M959" s="198"/>
      <c r="N959" s="199"/>
      <c r="O959" s="199"/>
      <c r="P959" s="199"/>
      <c r="Q959" s="199"/>
      <c r="R959" s="199"/>
      <c r="S959" s="199"/>
      <c r="T959" s="200"/>
      <c r="AT959" s="195" t="s">
        <v>373</v>
      </c>
      <c r="AU959" s="195" t="s">
        <v>87</v>
      </c>
      <c r="AV959" s="15" t="s">
        <v>85</v>
      </c>
      <c r="AW959" s="15" t="s">
        <v>38</v>
      </c>
      <c r="AX959" s="15" t="s">
        <v>77</v>
      </c>
      <c r="AY959" s="195" t="s">
        <v>186</v>
      </c>
    </row>
    <row r="960" spans="1:65" s="15" customFormat="1">
      <c r="B960" s="194"/>
      <c r="D960" s="172" t="s">
        <v>373</v>
      </c>
      <c r="E960" s="195" t="s">
        <v>3</v>
      </c>
      <c r="F960" s="196" t="s">
        <v>381</v>
      </c>
      <c r="H960" s="195" t="s">
        <v>3</v>
      </c>
      <c r="I960" s="197"/>
      <c r="L960" s="194"/>
      <c r="M960" s="198"/>
      <c r="N960" s="199"/>
      <c r="O960" s="199"/>
      <c r="P960" s="199"/>
      <c r="Q960" s="199"/>
      <c r="R960" s="199"/>
      <c r="S960" s="199"/>
      <c r="T960" s="200"/>
      <c r="AT960" s="195" t="s">
        <v>373</v>
      </c>
      <c r="AU960" s="195" t="s">
        <v>87</v>
      </c>
      <c r="AV960" s="15" t="s">
        <v>85</v>
      </c>
      <c r="AW960" s="15" t="s">
        <v>38</v>
      </c>
      <c r="AX960" s="15" t="s">
        <v>77</v>
      </c>
      <c r="AY960" s="195" t="s">
        <v>186</v>
      </c>
    </row>
    <row r="961" spans="2:51" s="15" customFormat="1">
      <c r="B961" s="194"/>
      <c r="D961" s="172" t="s">
        <v>373</v>
      </c>
      <c r="E961" s="195" t="s">
        <v>3</v>
      </c>
      <c r="F961" s="196" t="s">
        <v>400</v>
      </c>
      <c r="H961" s="195" t="s">
        <v>3</v>
      </c>
      <c r="I961" s="197"/>
      <c r="L961" s="194"/>
      <c r="M961" s="198"/>
      <c r="N961" s="199"/>
      <c r="O961" s="199"/>
      <c r="P961" s="199"/>
      <c r="Q961" s="199"/>
      <c r="R961" s="199"/>
      <c r="S961" s="199"/>
      <c r="T961" s="200"/>
      <c r="AT961" s="195" t="s">
        <v>373</v>
      </c>
      <c r="AU961" s="195" t="s">
        <v>87</v>
      </c>
      <c r="AV961" s="15" t="s">
        <v>85</v>
      </c>
      <c r="AW961" s="15" t="s">
        <v>38</v>
      </c>
      <c r="AX961" s="15" t="s">
        <v>77</v>
      </c>
      <c r="AY961" s="195" t="s">
        <v>186</v>
      </c>
    </row>
    <row r="962" spans="2:51" s="13" customFormat="1">
      <c r="B962" s="178"/>
      <c r="D962" s="172" t="s">
        <v>373</v>
      </c>
      <c r="E962" s="179" t="s">
        <v>3</v>
      </c>
      <c r="F962" s="180" t="s">
        <v>3867</v>
      </c>
      <c r="H962" s="181">
        <v>61.115000000000002</v>
      </c>
      <c r="I962" s="182"/>
      <c r="L962" s="178"/>
      <c r="M962" s="183"/>
      <c r="N962" s="184"/>
      <c r="O962" s="184"/>
      <c r="P962" s="184"/>
      <c r="Q962" s="184"/>
      <c r="R962" s="184"/>
      <c r="S962" s="184"/>
      <c r="T962" s="185"/>
      <c r="AT962" s="179" t="s">
        <v>373</v>
      </c>
      <c r="AU962" s="179" t="s">
        <v>87</v>
      </c>
      <c r="AV962" s="13" t="s">
        <v>87</v>
      </c>
      <c r="AW962" s="13" t="s">
        <v>38</v>
      </c>
      <c r="AX962" s="13" t="s">
        <v>77</v>
      </c>
      <c r="AY962" s="179" t="s">
        <v>186</v>
      </c>
    </row>
    <row r="963" spans="2:51" s="13" customFormat="1">
      <c r="B963" s="178"/>
      <c r="D963" s="172" t="s">
        <v>373</v>
      </c>
      <c r="E963" s="179" t="s">
        <v>3</v>
      </c>
      <c r="F963" s="180" t="s">
        <v>3868</v>
      </c>
      <c r="H963" s="181">
        <v>10.8</v>
      </c>
      <c r="I963" s="182"/>
      <c r="L963" s="178"/>
      <c r="M963" s="183"/>
      <c r="N963" s="184"/>
      <c r="O963" s="184"/>
      <c r="P963" s="184"/>
      <c r="Q963" s="184"/>
      <c r="R963" s="184"/>
      <c r="S963" s="184"/>
      <c r="T963" s="185"/>
      <c r="AT963" s="179" t="s">
        <v>373</v>
      </c>
      <c r="AU963" s="179" t="s">
        <v>87</v>
      </c>
      <c r="AV963" s="13" t="s">
        <v>87</v>
      </c>
      <c r="AW963" s="13" t="s">
        <v>38</v>
      </c>
      <c r="AX963" s="13" t="s">
        <v>77</v>
      </c>
      <c r="AY963" s="179" t="s">
        <v>186</v>
      </c>
    </row>
    <row r="964" spans="2:51" s="13" customFormat="1">
      <c r="B964" s="178"/>
      <c r="D964" s="172" t="s">
        <v>373</v>
      </c>
      <c r="E964" s="179" t="s">
        <v>3</v>
      </c>
      <c r="F964" s="180" t="s">
        <v>3869</v>
      </c>
      <c r="H964" s="181">
        <v>-19.440000000000001</v>
      </c>
      <c r="I964" s="182"/>
      <c r="L964" s="178"/>
      <c r="M964" s="183"/>
      <c r="N964" s="184"/>
      <c r="O964" s="184"/>
      <c r="P964" s="184"/>
      <c r="Q964" s="184"/>
      <c r="R964" s="184"/>
      <c r="S964" s="184"/>
      <c r="T964" s="185"/>
      <c r="AT964" s="179" t="s">
        <v>373</v>
      </c>
      <c r="AU964" s="179" t="s">
        <v>87</v>
      </c>
      <c r="AV964" s="13" t="s">
        <v>87</v>
      </c>
      <c r="AW964" s="13" t="s">
        <v>38</v>
      </c>
      <c r="AX964" s="13" t="s">
        <v>77</v>
      </c>
      <c r="AY964" s="179" t="s">
        <v>186</v>
      </c>
    </row>
    <row r="965" spans="2:51" s="13" customFormat="1">
      <c r="B965" s="178"/>
      <c r="D965" s="172" t="s">
        <v>373</v>
      </c>
      <c r="E965" s="179" t="s">
        <v>3</v>
      </c>
      <c r="F965" s="180" t="s">
        <v>3870</v>
      </c>
      <c r="H965" s="181">
        <v>1.44</v>
      </c>
      <c r="I965" s="182"/>
      <c r="L965" s="178"/>
      <c r="M965" s="183"/>
      <c r="N965" s="184"/>
      <c r="O965" s="184"/>
      <c r="P965" s="184"/>
      <c r="Q965" s="184"/>
      <c r="R965" s="184"/>
      <c r="S965" s="184"/>
      <c r="T965" s="185"/>
      <c r="AT965" s="179" t="s">
        <v>373</v>
      </c>
      <c r="AU965" s="179" t="s">
        <v>87</v>
      </c>
      <c r="AV965" s="13" t="s">
        <v>87</v>
      </c>
      <c r="AW965" s="13" t="s">
        <v>38</v>
      </c>
      <c r="AX965" s="13" t="s">
        <v>77</v>
      </c>
      <c r="AY965" s="179" t="s">
        <v>186</v>
      </c>
    </row>
    <row r="966" spans="2:51" s="13" customFormat="1">
      <c r="B966" s="178"/>
      <c r="D966" s="172" t="s">
        <v>373</v>
      </c>
      <c r="E966" s="179" t="s">
        <v>3</v>
      </c>
      <c r="F966" s="180" t="s">
        <v>615</v>
      </c>
      <c r="H966" s="181">
        <v>0.9</v>
      </c>
      <c r="I966" s="182"/>
      <c r="L966" s="178"/>
      <c r="M966" s="183"/>
      <c r="N966" s="184"/>
      <c r="O966" s="184"/>
      <c r="P966" s="184"/>
      <c r="Q966" s="184"/>
      <c r="R966" s="184"/>
      <c r="S966" s="184"/>
      <c r="T966" s="185"/>
      <c r="AT966" s="179" t="s">
        <v>373</v>
      </c>
      <c r="AU966" s="179" t="s">
        <v>87</v>
      </c>
      <c r="AV966" s="13" t="s">
        <v>87</v>
      </c>
      <c r="AW966" s="13" t="s">
        <v>38</v>
      </c>
      <c r="AX966" s="13" t="s">
        <v>77</v>
      </c>
      <c r="AY966" s="179" t="s">
        <v>186</v>
      </c>
    </row>
    <row r="967" spans="2:51" s="15" customFormat="1">
      <c r="B967" s="194"/>
      <c r="D967" s="172" t="s">
        <v>373</v>
      </c>
      <c r="E967" s="195" t="s">
        <v>3</v>
      </c>
      <c r="F967" s="196" t="s">
        <v>390</v>
      </c>
      <c r="H967" s="195" t="s">
        <v>3</v>
      </c>
      <c r="I967" s="197"/>
      <c r="L967" s="194"/>
      <c r="M967" s="198"/>
      <c r="N967" s="199"/>
      <c r="O967" s="199"/>
      <c r="P967" s="199"/>
      <c r="Q967" s="199"/>
      <c r="R967" s="199"/>
      <c r="S967" s="199"/>
      <c r="T967" s="200"/>
      <c r="AT967" s="195" t="s">
        <v>373</v>
      </c>
      <c r="AU967" s="195" t="s">
        <v>87</v>
      </c>
      <c r="AV967" s="15" t="s">
        <v>85</v>
      </c>
      <c r="AW967" s="15" t="s">
        <v>38</v>
      </c>
      <c r="AX967" s="15" t="s">
        <v>77</v>
      </c>
      <c r="AY967" s="195" t="s">
        <v>186</v>
      </c>
    </row>
    <row r="968" spans="2:51" s="15" customFormat="1">
      <c r="B968" s="194"/>
      <c r="D968" s="172" t="s">
        <v>373</v>
      </c>
      <c r="E968" s="195" t="s">
        <v>3</v>
      </c>
      <c r="F968" s="196" t="s">
        <v>3871</v>
      </c>
      <c r="H968" s="195" t="s">
        <v>3</v>
      </c>
      <c r="I968" s="197"/>
      <c r="L968" s="194"/>
      <c r="M968" s="198"/>
      <c r="N968" s="199"/>
      <c r="O968" s="199"/>
      <c r="P968" s="199"/>
      <c r="Q968" s="199"/>
      <c r="R968" s="199"/>
      <c r="S968" s="199"/>
      <c r="T968" s="200"/>
      <c r="AT968" s="195" t="s">
        <v>373</v>
      </c>
      <c r="AU968" s="195" t="s">
        <v>87</v>
      </c>
      <c r="AV968" s="15" t="s">
        <v>85</v>
      </c>
      <c r="AW968" s="15" t="s">
        <v>38</v>
      </c>
      <c r="AX968" s="15" t="s">
        <v>77</v>
      </c>
      <c r="AY968" s="195" t="s">
        <v>186</v>
      </c>
    </row>
    <row r="969" spans="2:51" s="13" customFormat="1">
      <c r="B969" s="178"/>
      <c r="D969" s="172" t="s">
        <v>373</v>
      </c>
      <c r="E969" s="179" t="s">
        <v>3</v>
      </c>
      <c r="F969" s="180" t="s">
        <v>3872</v>
      </c>
      <c r="H969" s="181">
        <v>122.72</v>
      </c>
      <c r="I969" s="182"/>
      <c r="L969" s="178"/>
      <c r="M969" s="183"/>
      <c r="N969" s="184"/>
      <c r="O969" s="184"/>
      <c r="P969" s="184"/>
      <c r="Q969" s="184"/>
      <c r="R969" s="184"/>
      <c r="S969" s="184"/>
      <c r="T969" s="185"/>
      <c r="AT969" s="179" t="s">
        <v>373</v>
      </c>
      <c r="AU969" s="179" t="s">
        <v>87</v>
      </c>
      <c r="AV969" s="13" t="s">
        <v>87</v>
      </c>
      <c r="AW969" s="13" t="s">
        <v>38</v>
      </c>
      <c r="AX969" s="13" t="s">
        <v>77</v>
      </c>
      <c r="AY969" s="179" t="s">
        <v>186</v>
      </c>
    </row>
    <row r="970" spans="2:51" s="13" customFormat="1">
      <c r="B970" s="178"/>
      <c r="D970" s="172" t="s">
        <v>373</v>
      </c>
      <c r="E970" s="179" t="s">
        <v>3</v>
      </c>
      <c r="F970" s="180" t="s">
        <v>3873</v>
      </c>
      <c r="H970" s="181">
        <v>34.418999999999997</v>
      </c>
      <c r="I970" s="182"/>
      <c r="L970" s="178"/>
      <c r="M970" s="183"/>
      <c r="N970" s="184"/>
      <c r="O970" s="184"/>
      <c r="P970" s="184"/>
      <c r="Q970" s="184"/>
      <c r="R970" s="184"/>
      <c r="S970" s="184"/>
      <c r="T970" s="185"/>
      <c r="AT970" s="179" t="s">
        <v>373</v>
      </c>
      <c r="AU970" s="179" t="s">
        <v>87</v>
      </c>
      <c r="AV970" s="13" t="s">
        <v>87</v>
      </c>
      <c r="AW970" s="13" t="s">
        <v>38</v>
      </c>
      <c r="AX970" s="13" t="s">
        <v>77</v>
      </c>
      <c r="AY970" s="179" t="s">
        <v>186</v>
      </c>
    </row>
    <row r="971" spans="2:51" s="13" customFormat="1">
      <c r="B971" s="178"/>
      <c r="D971" s="172" t="s">
        <v>373</v>
      </c>
      <c r="E971" s="179" t="s">
        <v>3</v>
      </c>
      <c r="F971" s="180" t="s">
        <v>3874</v>
      </c>
      <c r="H971" s="181">
        <v>22.44</v>
      </c>
      <c r="I971" s="182"/>
      <c r="L971" s="178"/>
      <c r="M971" s="183"/>
      <c r="N971" s="184"/>
      <c r="O971" s="184"/>
      <c r="P971" s="184"/>
      <c r="Q971" s="184"/>
      <c r="R971" s="184"/>
      <c r="S971" s="184"/>
      <c r="T971" s="185"/>
      <c r="AT971" s="179" t="s">
        <v>373</v>
      </c>
      <c r="AU971" s="179" t="s">
        <v>87</v>
      </c>
      <c r="AV971" s="13" t="s">
        <v>87</v>
      </c>
      <c r="AW971" s="13" t="s">
        <v>38</v>
      </c>
      <c r="AX971" s="13" t="s">
        <v>77</v>
      </c>
      <c r="AY971" s="179" t="s">
        <v>186</v>
      </c>
    </row>
    <row r="972" spans="2:51" s="13" customFormat="1">
      <c r="B972" s="178"/>
      <c r="D972" s="172" t="s">
        <v>373</v>
      </c>
      <c r="E972" s="179" t="s">
        <v>3</v>
      </c>
      <c r="F972" s="180" t="s">
        <v>3875</v>
      </c>
      <c r="H972" s="181">
        <v>11.76</v>
      </c>
      <c r="I972" s="182"/>
      <c r="L972" s="178"/>
      <c r="M972" s="183"/>
      <c r="N972" s="184"/>
      <c r="O972" s="184"/>
      <c r="P972" s="184"/>
      <c r="Q972" s="184"/>
      <c r="R972" s="184"/>
      <c r="S972" s="184"/>
      <c r="T972" s="185"/>
      <c r="AT972" s="179" t="s">
        <v>373</v>
      </c>
      <c r="AU972" s="179" t="s">
        <v>87</v>
      </c>
      <c r="AV972" s="13" t="s">
        <v>87</v>
      </c>
      <c r="AW972" s="13" t="s">
        <v>38</v>
      </c>
      <c r="AX972" s="13" t="s">
        <v>77</v>
      </c>
      <c r="AY972" s="179" t="s">
        <v>186</v>
      </c>
    </row>
    <row r="973" spans="2:51" s="13" customFormat="1">
      <c r="B973" s="178"/>
      <c r="D973" s="172" t="s">
        <v>373</v>
      </c>
      <c r="E973" s="179" t="s">
        <v>3</v>
      </c>
      <c r="F973" s="180" t="s">
        <v>3859</v>
      </c>
      <c r="H973" s="181">
        <v>14.4</v>
      </c>
      <c r="I973" s="182"/>
      <c r="L973" s="178"/>
      <c r="M973" s="183"/>
      <c r="N973" s="184"/>
      <c r="O973" s="184"/>
      <c r="P973" s="184"/>
      <c r="Q973" s="184"/>
      <c r="R973" s="184"/>
      <c r="S973" s="184"/>
      <c r="T973" s="185"/>
      <c r="AT973" s="179" t="s">
        <v>373</v>
      </c>
      <c r="AU973" s="179" t="s">
        <v>87</v>
      </c>
      <c r="AV973" s="13" t="s">
        <v>87</v>
      </c>
      <c r="AW973" s="13" t="s">
        <v>38</v>
      </c>
      <c r="AX973" s="13" t="s">
        <v>77</v>
      </c>
      <c r="AY973" s="179" t="s">
        <v>186</v>
      </c>
    </row>
    <row r="974" spans="2:51" s="13" customFormat="1">
      <c r="B974" s="178"/>
      <c r="D974" s="172" t="s">
        <v>373</v>
      </c>
      <c r="E974" s="179" t="s">
        <v>3</v>
      </c>
      <c r="F974" s="180" t="s">
        <v>3860</v>
      </c>
      <c r="H974" s="181">
        <v>3.6</v>
      </c>
      <c r="I974" s="182"/>
      <c r="L974" s="178"/>
      <c r="M974" s="183"/>
      <c r="N974" s="184"/>
      <c r="O974" s="184"/>
      <c r="P974" s="184"/>
      <c r="Q974" s="184"/>
      <c r="R974" s="184"/>
      <c r="S974" s="184"/>
      <c r="T974" s="185"/>
      <c r="AT974" s="179" t="s">
        <v>373</v>
      </c>
      <c r="AU974" s="179" t="s">
        <v>87</v>
      </c>
      <c r="AV974" s="13" t="s">
        <v>87</v>
      </c>
      <c r="AW974" s="13" t="s">
        <v>38</v>
      </c>
      <c r="AX974" s="13" t="s">
        <v>77</v>
      </c>
      <c r="AY974" s="179" t="s">
        <v>186</v>
      </c>
    </row>
    <row r="975" spans="2:51" s="13" customFormat="1">
      <c r="B975" s="178"/>
      <c r="D975" s="172" t="s">
        <v>373</v>
      </c>
      <c r="E975" s="179" t="s">
        <v>3</v>
      </c>
      <c r="F975" s="180" t="s">
        <v>3876</v>
      </c>
      <c r="H975" s="181">
        <v>-25.2</v>
      </c>
      <c r="I975" s="182"/>
      <c r="L975" s="178"/>
      <c r="M975" s="183"/>
      <c r="N975" s="184"/>
      <c r="O975" s="184"/>
      <c r="P975" s="184"/>
      <c r="Q975" s="184"/>
      <c r="R975" s="184"/>
      <c r="S975" s="184"/>
      <c r="T975" s="185"/>
      <c r="AT975" s="179" t="s">
        <v>373</v>
      </c>
      <c r="AU975" s="179" t="s">
        <v>87</v>
      </c>
      <c r="AV975" s="13" t="s">
        <v>87</v>
      </c>
      <c r="AW975" s="13" t="s">
        <v>38</v>
      </c>
      <c r="AX975" s="13" t="s">
        <v>77</v>
      </c>
      <c r="AY975" s="179" t="s">
        <v>186</v>
      </c>
    </row>
    <row r="976" spans="2:51" s="13" customFormat="1">
      <c r="B976" s="178"/>
      <c r="D976" s="172" t="s">
        <v>373</v>
      </c>
      <c r="E976" s="179" t="s">
        <v>3</v>
      </c>
      <c r="F976" s="180" t="s">
        <v>1965</v>
      </c>
      <c r="H976" s="181">
        <v>-32.4</v>
      </c>
      <c r="I976" s="182"/>
      <c r="L976" s="178"/>
      <c r="M976" s="183"/>
      <c r="N976" s="184"/>
      <c r="O976" s="184"/>
      <c r="P976" s="184"/>
      <c r="Q976" s="184"/>
      <c r="R976" s="184"/>
      <c r="S976" s="184"/>
      <c r="T976" s="185"/>
      <c r="AT976" s="179" t="s">
        <v>373</v>
      </c>
      <c r="AU976" s="179" t="s">
        <v>87</v>
      </c>
      <c r="AV976" s="13" t="s">
        <v>87</v>
      </c>
      <c r="AW976" s="13" t="s">
        <v>38</v>
      </c>
      <c r="AX976" s="13" t="s">
        <v>77</v>
      </c>
      <c r="AY976" s="179" t="s">
        <v>186</v>
      </c>
    </row>
    <row r="977" spans="1:65" s="13" customFormat="1">
      <c r="B977" s="178"/>
      <c r="D977" s="172" t="s">
        <v>373</v>
      </c>
      <c r="E977" s="179" t="s">
        <v>3</v>
      </c>
      <c r="F977" s="180" t="s">
        <v>1966</v>
      </c>
      <c r="H977" s="181">
        <v>-8.64</v>
      </c>
      <c r="I977" s="182"/>
      <c r="L977" s="178"/>
      <c r="M977" s="183"/>
      <c r="N977" s="184"/>
      <c r="O977" s="184"/>
      <c r="P977" s="184"/>
      <c r="Q977" s="184"/>
      <c r="R977" s="184"/>
      <c r="S977" s="184"/>
      <c r="T977" s="185"/>
      <c r="AT977" s="179" t="s">
        <v>373</v>
      </c>
      <c r="AU977" s="179" t="s">
        <v>87</v>
      </c>
      <c r="AV977" s="13" t="s">
        <v>87</v>
      </c>
      <c r="AW977" s="13" t="s">
        <v>38</v>
      </c>
      <c r="AX977" s="13" t="s">
        <v>77</v>
      </c>
      <c r="AY977" s="179" t="s">
        <v>186</v>
      </c>
    </row>
    <row r="978" spans="1:65" s="13" customFormat="1">
      <c r="B978" s="178"/>
      <c r="D978" s="172" t="s">
        <v>373</v>
      </c>
      <c r="E978" s="179" t="s">
        <v>3</v>
      </c>
      <c r="F978" s="180" t="s">
        <v>3858</v>
      </c>
      <c r="H978" s="181">
        <v>5.36</v>
      </c>
      <c r="I978" s="182"/>
      <c r="L978" s="178"/>
      <c r="M978" s="183"/>
      <c r="N978" s="184"/>
      <c r="O978" s="184"/>
      <c r="P978" s="184"/>
      <c r="Q978" s="184"/>
      <c r="R978" s="184"/>
      <c r="S978" s="184"/>
      <c r="T978" s="185"/>
      <c r="AT978" s="179" t="s">
        <v>373</v>
      </c>
      <c r="AU978" s="179" t="s">
        <v>87</v>
      </c>
      <c r="AV978" s="13" t="s">
        <v>87</v>
      </c>
      <c r="AW978" s="13" t="s">
        <v>38</v>
      </c>
      <c r="AX978" s="13" t="s">
        <v>77</v>
      </c>
      <c r="AY978" s="179" t="s">
        <v>186</v>
      </c>
    </row>
    <row r="979" spans="1:65" s="13" customFormat="1">
      <c r="B979" s="178"/>
      <c r="D979" s="172" t="s">
        <v>373</v>
      </c>
      <c r="E979" s="179" t="s">
        <v>3</v>
      </c>
      <c r="F979" s="180" t="s">
        <v>3629</v>
      </c>
      <c r="H979" s="181">
        <v>-13.2</v>
      </c>
      <c r="I979" s="182"/>
      <c r="L979" s="178"/>
      <c r="M979" s="183"/>
      <c r="N979" s="184"/>
      <c r="O979" s="184"/>
      <c r="P979" s="184"/>
      <c r="Q979" s="184"/>
      <c r="R979" s="184"/>
      <c r="S979" s="184"/>
      <c r="T979" s="185"/>
      <c r="AT979" s="179" t="s">
        <v>373</v>
      </c>
      <c r="AU979" s="179" t="s">
        <v>87</v>
      </c>
      <c r="AV979" s="13" t="s">
        <v>87</v>
      </c>
      <c r="AW979" s="13" t="s">
        <v>38</v>
      </c>
      <c r="AX979" s="13" t="s">
        <v>77</v>
      </c>
      <c r="AY979" s="179" t="s">
        <v>186</v>
      </c>
    </row>
    <row r="980" spans="1:65" s="15" customFormat="1">
      <c r="B980" s="194"/>
      <c r="D980" s="172" t="s">
        <v>373</v>
      </c>
      <c r="E980" s="195" t="s">
        <v>3</v>
      </c>
      <c r="F980" s="196" t="s">
        <v>1832</v>
      </c>
      <c r="H980" s="195" t="s">
        <v>3</v>
      </c>
      <c r="I980" s="197"/>
      <c r="L980" s="194"/>
      <c r="M980" s="198"/>
      <c r="N980" s="199"/>
      <c r="O980" s="199"/>
      <c r="P980" s="199"/>
      <c r="Q980" s="199"/>
      <c r="R980" s="199"/>
      <c r="S980" s="199"/>
      <c r="T980" s="200"/>
      <c r="AT980" s="195" t="s">
        <v>373</v>
      </c>
      <c r="AU980" s="195" t="s">
        <v>87</v>
      </c>
      <c r="AV980" s="15" t="s">
        <v>85</v>
      </c>
      <c r="AW980" s="15" t="s">
        <v>38</v>
      </c>
      <c r="AX980" s="15" t="s">
        <v>77</v>
      </c>
      <c r="AY980" s="195" t="s">
        <v>186</v>
      </c>
    </row>
    <row r="981" spans="1:65" s="15" customFormat="1">
      <c r="B981" s="194"/>
      <c r="D981" s="172" t="s">
        <v>373</v>
      </c>
      <c r="E981" s="195" t="s">
        <v>3</v>
      </c>
      <c r="F981" s="196" t="s">
        <v>437</v>
      </c>
      <c r="H981" s="195" t="s">
        <v>3</v>
      </c>
      <c r="I981" s="197"/>
      <c r="L981" s="194"/>
      <c r="M981" s="198"/>
      <c r="N981" s="199"/>
      <c r="O981" s="199"/>
      <c r="P981" s="199"/>
      <c r="Q981" s="199"/>
      <c r="R981" s="199"/>
      <c r="S981" s="199"/>
      <c r="T981" s="200"/>
      <c r="AT981" s="195" t="s">
        <v>373</v>
      </c>
      <c r="AU981" s="195" t="s">
        <v>87</v>
      </c>
      <c r="AV981" s="15" t="s">
        <v>85</v>
      </c>
      <c r="AW981" s="15" t="s">
        <v>38</v>
      </c>
      <c r="AX981" s="15" t="s">
        <v>77</v>
      </c>
      <c r="AY981" s="195" t="s">
        <v>186</v>
      </c>
    </row>
    <row r="982" spans="1:65" s="13" customFormat="1">
      <c r="B982" s="178"/>
      <c r="D982" s="172" t="s">
        <v>373</v>
      </c>
      <c r="E982" s="179" t="s">
        <v>3</v>
      </c>
      <c r="F982" s="180" t="s">
        <v>3877</v>
      </c>
      <c r="H982" s="181">
        <v>42.834000000000003</v>
      </c>
      <c r="I982" s="182"/>
      <c r="L982" s="178"/>
      <c r="M982" s="183"/>
      <c r="N982" s="184"/>
      <c r="O982" s="184"/>
      <c r="P982" s="184"/>
      <c r="Q982" s="184"/>
      <c r="R982" s="184"/>
      <c r="S982" s="184"/>
      <c r="T982" s="185"/>
      <c r="AT982" s="179" t="s">
        <v>373</v>
      </c>
      <c r="AU982" s="179" t="s">
        <v>87</v>
      </c>
      <c r="AV982" s="13" t="s">
        <v>87</v>
      </c>
      <c r="AW982" s="13" t="s">
        <v>38</v>
      </c>
      <c r="AX982" s="13" t="s">
        <v>77</v>
      </c>
      <c r="AY982" s="179" t="s">
        <v>186</v>
      </c>
    </row>
    <row r="983" spans="1:65" s="13" customFormat="1">
      <c r="B983" s="178"/>
      <c r="D983" s="172" t="s">
        <v>373</v>
      </c>
      <c r="E983" s="179" t="s">
        <v>3</v>
      </c>
      <c r="F983" s="180" t="s">
        <v>3862</v>
      </c>
      <c r="H983" s="181">
        <v>0.65</v>
      </c>
      <c r="I983" s="182"/>
      <c r="L983" s="178"/>
      <c r="M983" s="183"/>
      <c r="N983" s="184"/>
      <c r="O983" s="184"/>
      <c r="P983" s="184"/>
      <c r="Q983" s="184"/>
      <c r="R983" s="184"/>
      <c r="S983" s="184"/>
      <c r="T983" s="185"/>
      <c r="AT983" s="179" t="s">
        <v>373</v>
      </c>
      <c r="AU983" s="179" t="s">
        <v>87</v>
      </c>
      <c r="AV983" s="13" t="s">
        <v>87</v>
      </c>
      <c r="AW983" s="13" t="s">
        <v>38</v>
      </c>
      <c r="AX983" s="13" t="s">
        <v>77</v>
      </c>
      <c r="AY983" s="179" t="s">
        <v>186</v>
      </c>
    </row>
    <row r="984" spans="1:65" s="13" customFormat="1">
      <c r="B984" s="178"/>
      <c r="D984" s="172" t="s">
        <v>373</v>
      </c>
      <c r="E984" s="179" t="s">
        <v>3</v>
      </c>
      <c r="F984" s="180" t="s">
        <v>3878</v>
      </c>
      <c r="H984" s="181">
        <v>1.52</v>
      </c>
      <c r="I984" s="182"/>
      <c r="L984" s="178"/>
      <c r="M984" s="183"/>
      <c r="N984" s="184"/>
      <c r="O984" s="184"/>
      <c r="P984" s="184"/>
      <c r="Q984" s="184"/>
      <c r="R984" s="184"/>
      <c r="S984" s="184"/>
      <c r="T984" s="185"/>
      <c r="AT984" s="179" t="s">
        <v>373</v>
      </c>
      <c r="AU984" s="179" t="s">
        <v>87</v>
      </c>
      <c r="AV984" s="13" t="s">
        <v>87</v>
      </c>
      <c r="AW984" s="13" t="s">
        <v>38</v>
      </c>
      <c r="AX984" s="13" t="s">
        <v>77</v>
      </c>
      <c r="AY984" s="179" t="s">
        <v>186</v>
      </c>
    </row>
    <row r="985" spans="1:65" s="13" customFormat="1">
      <c r="B985" s="178"/>
      <c r="D985" s="172" t="s">
        <v>373</v>
      </c>
      <c r="E985" s="179" t="s">
        <v>3</v>
      </c>
      <c r="F985" s="180" t="s">
        <v>3863</v>
      </c>
      <c r="H985" s="181">
        <v>4.0199999999999996</v>
      </c>
      <c r="I985" s="182"/>
      <c r="L985" s="178"/>
      <c r="M985" s="183"/>
      <c r="N985" s="184"/>
      <c r="O985" s="184"/>
      <c r="P985" s="184"/>
      <c r="Q985" s="184"/>
      <c r="R985" s="184"/>
      <c r="S985" s="184"/>
      <c r="T985" s="185"/>
      <c r="AT985" s="179" t="s">
        <v>373</v>
      </c>
      <c r="AU985" s="179" t="s">
        <v>87</v>
      </c>
      <c r="AV985" s="13" t="s">
        <v>87</v>
      </c>
      <c r="AW985" s="13" t="s">
        <v>38</v>
      </c>
      <c r="AX985" s="13" t="s">
        <v>77</v>
      </c>
      <c r="AY985" s="179" t="s">
        <v>186</v>
      </c>
    </row>
    <row r="986" spans="1:65" s="13" customFormat="1">
      <c r="B986" s="178"/>
      <c r="D986" s="172" t="s">
        <v>373</v>
      </c>
      <c r="E986" s="179" t="s">
        <v>3</v>
      </c>
      <c r="F986" s="180" t="s">
        <v>1969</v>
      </c>
      <c r="H986" s="181">
        <v>-1.02</v>
      </c>
      <c r="I986" s="182"/>
      <c r="L986" s="178"/>
      <c r="M986" s="183"/>
      <c r="N986" s="184"/>
      <c r="O986" s="184"/>
      <c r="P986" s="184"/>
      <c r="Q986" s="184"/>
      <c r="R986" s="184"/>
      <c r="S986" s="184"/>
      <c r="T986" s="185"/>
      <c r="AT986" s="179" t="s">
        <v>373</v>
      </c>
      <c r="AU986" s="179" t="s">
        <v>87</v>
      </c>
      <c r="AV986" s="13" t="s">
        <v>87</v>
      </c>
      <c r="AW986" s="13" t="s">
        <v>38</v>
      </c>
      <c r="AX986" s="13" t="s">
        <v>77</v>
      </c>
      <c r="AY986" s="179" t="s">
        <v>186</v>
      </c>
    </row>
    <row r="987" spans="1:65" s="13" customFormat="1">
      <c r="B987" s="178"/>
      <c r="D987" s="172" t="s">
        <v>373</v>
      </c>
      <c r="E987" s="179" t="s">
        <v>3</v>
      </c>
      <c r="F987" s="180" t="s">
        <v>3879</v>
      </c>
      <c r="H987" s="181">
        <v>-5.7750000000000004</v>
      </c>
      <c r="I987" s="182"/>
      <c r="L987" s="178"/>
      <c r="M987" s="183"/>
      <c r="N987" s="184"/>
      <c r="O987" s="184"/>
      <c r="P987" s="184"/>
      <c r="Q987" s="184"/>
      <c r="R987" s="184"/>
      <c r="S987" s="184"/>
      <c r="T987" s="185"/>
      <c r="AT987" s="179" t="s">
        <v>373</v>
      </c>
      <c r="AU987" s="179" t="s">
        <v>87</v>
      </c>
      <c r="AV987" s="13" t="s">
        <v>87</v>
      </c>
      <c r="AW987" s="13" t="s">
        <v>38</v>
      </c>
      <c r="AX987" s="13" t="s">
        <v>77</v>
      </c>
      <c r="AY987" s="179" t="s">
        <v>186</v>
      </c>
    </row>
    <row r="988" spans="1:65" s="13" customFormat="1">
      <c r="B988" s="178"/>
      <c r="D988" s="172" t="s">
        <v>373</v>
      </c>
      <c r="E988" s="179" t="s">
        <v>3</v>
      </c>
      <c r="F988" s="180" t="s">
        <v>3880</v>
      </c>
      <c r="H988" s="181">
        <v>-9.9</v>
      </c>
      <c r="I988" s="182"/>
      <c r="L988" s="178"/>
      <c r="M988" s="183"/>
      <c r="N988" s="184"/>
      <c r="O988" s="184"/>
      <c r="P988" s="184"/>
      <c r="Q988" s="184"/>
      <c r="R988" s="184"/>
      <c r="S988" s="184"/>
      <c r="T988" s="185"/>
      <c r="AT988" s="179" t="s">
        <v>373</v>
      </c>
      <c r="AU988" s="179" t="s">
        <v>87</v>
      </c>
      <c r="AV988" s="13" t="s">
        <v>87</v>
      </c>
      <c r="AW988" s="13" t="s">
        <v>38</v>
      </c>
      <c r="AX988" s="13" t="s">
        <v>77</v>
      </c>
      <c r="AY988" s="179" t="s">
        <v>186</v>
      </c>
    </row>
    <row r="989" spans="1:65" s="14" customFormat="1">
      <c r="B989" s="186"/>
      <c r="D989" s="172" t="s">
        <v>373</v>
      </c>
      <c r="E989" s="187" t="s">
        <v>3</v>
      </c>
      <c r="F989" s="188" t="s">
        <v>375</v>
      </c>
      <c r="H989" s="189">
        <v>222.40299999999999</v>
      </c>
      <c r="I989" s="190"/>
      <c r="L989" s="186"/>
      <c r="M989" s="191"/>
      <c r="N989" s="192"/>
      <c r="O989" s="192"/>
      <c r="P989" s="192"/>
      <c r="Q989" s="192"/>
      <c r="R989" s="192"/>
      <c r="S989" s="192"/>
      <c r="T989" s="193"/>
      <c r="AT989" s="187" t="s">
        <v>373</v>
      </c>
      <c r="AU989" s="187" t="s">
        <v>87</v>
      </c>
      <c r="AV989" s="14" t="s">
        <v>200</v>
      </c>
      <c r="AW989" s="14" t="s">
        <v>38</v>
      </c>
      <c r="AX989" s="14" t="s">
        <v>85</v>
      </c>
      <c r="AY989" s="187" t="s">
        <v>186</v>
      </c>
    </row>
    <row r="990" spans="1:65" s="2" customFormat="1" ht="23.45" customHeight="1">
      <c r="A990" s="36"/>
      <c r="B990" s="147"/>
      <c r="C990" s="148" t="s">
        <v>995</v>
      </c>
      <c r="D990" s="148" t="s">
        <v>189</v>
      </c>
      <c r="E990" s="149" t="s">
        <v>3881</v>
      </c>
      <c r="F990" s="150" t="s">
        <v>3882</v>
      </c>
      <c r="G990" s="151" t="s">
        <v>370</v>
      </c>
      <c r="H990" s="152">
        <v>28.911999999999999</v>
      </c>
      <c r="I990" s="153"/>
      <c r="J990" s="154">
        <f>ROUND(I990*H990,2)</f>
        <v>0</v>
      </c>
      <c r="K990" s="155"/>
      <c r="L990" s="37"/>
      <c r="M990" s="163" t="s">
        <v>3</v>
      </c>
      <c r="N990" s="164" t="s">
        <v>48</v>
      </c>
      <c r="O990" s="57"/>
      <c r="P990" s="165">
        <f>O990*H990</f>
        <v>0</v>
      </c>
      <c r="Q990" s="165">
        <v>0</v>
      </c>
      <c r="R990" s="165">
        <f>Q990*H990</f>
        <v>0</v>
      </c>
      <c r="S990" s="165">
        <v>0.188</v>
      </c>
      <c r="T990" s="166">
        <f>S990*H990</f>
        <v>5.4354559999999994</v>
      </c>
      <c r="U990" s="36"/>
      <c r="V990" s="36"/>
      <c r="W990" s="36"/>
      <c r="X990" s="36"/>
      <c r="Y990" s="36"/>
      <c r="Z990" s="36"/>
      <c r="AA990" s="36"/>
      <c r="AB990" s="36"/>
      <c r="AC990" s="36"/>
      <c r="AD990" s="36"/>
      <c r="AE990" s="36"/>
      <c r="AR990" s="161" t="s">
        <v>200</v>
      </c>
      <c r="AT990" s="161" t="s">
        <v>189</v>
      </c>
      <c r="AU990" s="161" t="s">
        <v>87</v>
      </c>
      <c r="AY990" s="20" t="s">
        <v>186</v>
      </c>
      <c r="BE990" s="162">
        <f>IF(N990="základní",J990,0)</f>
        <v>0</v>
      </c>
      <c r="BF990" s="162">
        <f>IF(N990="snížená",J990,0)</f>
        <v>0</v>
      </c>
      <c r="BG990" s="162">
        <f>IF(N990="zákl. přenesená",J990,0)</f>
        <v>0</v>
      </c>
      <c r="BH990" s="162">
        <f>IF(N990="sníž. přenesená",J990,0)</f>
        <v>0</v>
      </c>
      <c r="BI990" s="162">
        <f>IF(N990="nulová",J990,0)</f>
        <v>0</v>
      </c>
      <c r="BJ990" s="20" t="s">
        <v>85</v>
      </c>
      <c r="BK990" s="162">
        <f>ROUND(I990*H990,2)</f>
        <v>0</v>
      </c>
      <c r="BL990" s="20" t="s">
        <v>200</v>
      </c>
      <c r="BM990" s="161" t="s">
        <v>3883</v>
      </c>
    </row>
    <row r="991" spans="1:65" s="15" customFormat="1">
      <c r="B991" s="194"/>
      <c r="D991" s="172" t="s">
        <v>373</v>
      </c>
      <c r="E991" s="195" t="s">
        <v>3</v>
      </c>
      <c r="F991" s="196" t="s">
        <v>419</v>
      </c>
      <c r="H991" s="195" t="s">
        <v>3</v>
      </c>
      <c r="I991" s="197"/>
      <c r="L991" s="194"/>
      <c r="M991" s="198"/>
      <c r="N991" s="199"/>
      <c r="O991" s="199"/>
      <c r="P991" s="199"/>
      <c r="Q991" s="199"/>
      <c r="R991" s="199"/>
      <c r="S991" s="199"/>
      <c r="T991" s="200"/>
      <c r="AT991" s="195" t="s">
        <v>373</v>
      </c>
      <c r="AU991" s="195" t="s">
        <v>87</v>
      </c>
      <c r="AV991" s="15" t="s">
        <v>85</v>
      </c>
      <c r="AW991" s="15" t="s">
        <v>38</v>
      </c>
      <c r="AX991" s="15" t="s">
        <v>77</v>
      </c>
      <c r="AY991" s="195" t="s">
        <v>186</v>
      </c>
    </row>
    <row r="992" spans="1:65" s="15" customFormat="1">
      <c r="B992" s="194"/>
      <c r="D992" s="172" t="s">
        <v>373</v>
      </c>
      <c r="E992" s="195" t="s">
        <v>3</v>
      </c>
      <c r="F992" s="196" t="s">
        <v>1980</v>
      </c>
      <c r="H992" s="195" t="s">
        <v>3</v>
      </c>
      <c r="I992" s="197"/>
      <c r="L992" s="194"/>
      <c r="M992" s="198"/>
      <c r="N992" s="199"/>
      <c r="O992" s="199"/>
      <c r="P992" s="199"/>
      <c r="Q992" s="199"/>
      <c r="R992" s="199"/>
      <c r="S992" s="199"/>
      <c r="T992" s="200"/>
      <c r="AT992" s="195" t="s">
        <v>373</v>
      </c>
      <c r="AU992" s="195" t="s">
        <v>87</v>
      </c>
      <c r="AV992" s="15" t="s">
        <v>85</v>
      </c>
      <c r="AW992" s="15" t="s">
        <v>38</v>
      </c>
      <c r="AX992" s="15" t="s">
        <v>77</v>
      </c>
      <c r="AY992" s="195" t="s">
        <v>186</v>
      </c>
    </row>
    <row r="993" spans="1:65" s="15" customFormat="1">
      <c r="B993" s="194"/>
      <c r="D993" s="172" t="s">
        <v>373</v>
      </c>
      <c r="E993" s="195" t="s">
        <v>3</v>
      </c>
      <c r="F993" s="196" t="s">
        <v>381</v>
      </c>
      <c r="H993" s="195" t="s">
        <v>3</v>
      </c>
      <c r="I993" s="197"/>
      <c r="L993" s="194"/>
      <c r="M993" s="198"/>
      <c r="N993" s="199"/>
      <c r="O993" s="199"/>
      <c r="P993" s="199"/>
      <c r="Q993" s="199"/>
      <c r="R993" s="199"/>
      <c r="S993" s="199"/>
      <c r="T993" s="200"/>
      <c r="AT993" s="195" t="s">
        <v>373</v>
      </c>
      <c r="AU993" s="195" t="s">
        <v>87</v>
      </c>
      <c r="AV993" s="15" t="s">
        <v>85</v>
      </c>
      <c r="AW993" s="15" t="s">
        <v>38</v>
      </c>
      <c r="AX993" s="15" t="s">
        <v>77</v>
      </c>
      <c r="AY993" s="195" t="s">
        <v>186</v>
      </c>
    </row>
    <row r="994" spans="1:65" s="13" customFormat="1">
      <c r="B994" s="178"/>
      <c r="D994" s="172" t="s">
        <v>373</v>
      </c>
      <c r="E994" s="179" t="s">
        <v>3</v>
      </c>
      <c r="F994" s="180" t="s">
        <v>3884</v>
      </c>
      <c r="H994" s="181">
        <v>8.8800000000000008</v>
      </c>
      <c r="I994" s="182"/>
      <c r="L994" s="178"/>
      <c r="M994" s="183"/>
      <c r="N994" s="184"/>
      <c r="O994" s="184"/>
      <c r="P994" s="184"/>
      <c r="Q994" s="184"/>
      <c r="R994" s="184"/>
      <c r="S994" s="184"/>
      <c r="T994" s="185"/>
      <c r="AT994" s="179" t="s">
        <v>373</v>
      </c>
      <c r="AU994" s="179" t="s">
        <v>87</v>
      </c>
      <c r="AV994" s="13" t="s">
        <v>87</v>
      </c>
      <c r="AW994" s="13" t="s">
        <v>38</v>
      </c>
      <c r="AX994" s="13" t="s">
        <v>77</v>
      </c>
      <c r="AY994" s="179" t="s">
        <v>186</v>
      </c>
    </row>
    <row r="995" spans="1:65" s="15" customFormat="1">
      <c r="B995" s="194"/>
      <c r="D995" s="172" t="s">
        <v>373</v>
      </c>
      <c r="E995" s="195" t="s">
        <v>3</v>
      </c>
      <c r="F995" s="196" t="s">
        <v>390</v>
      </c>
      <c r="H995" s="195" t="s">
        <v>3</v>
      </c>
      <c r="I995" s="197"/>
      <c r="L995" s="194"/>
      <c r="M995" s="198"/>
      <c r="N995" s="199"/>
      <c r="O995" s="199"/>
      <c r="P995" s="199"/>
      <c r="Q995" s="199"/>
      <c r="R995" s="199"/>
      <c r="S995" s="199"/>
      <c r="T995" s="200"/>
      <c r="AT995" s="195" t="s">
        <v>373</v>
      </c>
      <c r="AU995" s="195" t="s">
        <v>87</v>
      </c>
      <c r="AV995" s="15" t="s">
        <v>85</v>
      </c>
      <c r="AW995" s="15" t="s">
        <v>38</v>
      </c>
      <c r="AX995" s="15" t="s">
        <v>77</v>
      </c>
      <c r="AY995" s="195" t="s">
        <v>186</v>
      </c>
    </row>
    <row r="996" spans="1:65" s="13" customFormat="1">
      <c r="B996" s="178"/>
      <c r="D996" s="172" t="s">
        <v>373</v>
      </c>
      <c r="E996" s="179" t="s">
        <v>3</v>
      </c>
      <c r="F996" s="180" t="s">
        <v>3885</v>
      </c>
      <c r="H996" s="181">
        <v>20.032</v>
      </c>
      <c r="I996" s="182"/>
      <c r="L996" s="178"/>
      <c r="M996" s="183"/>
      <c r="N996" s="184"/>
      <c r="O996" s="184"/>
      <c r="P996" s="184"/>
      <c r="Q996" s="184"/>
      <c r="R996" s="184"/>
      <c r="S996" s="184"/>
      <c r="T996" s="185"/>
      <c r="AT996" s="179" t="s">
        <v>373</v>
      </c>
      <c r="AU996" s="179" t="s">
        <v>87</v>
      </c>
      <c r="AV996" s="13" t="s">
        <v>87</v>
      </c>
      <c r="AW996" s="13" t="s">
        <v>38</v>
      </c>
      <c r="AX996" s="13" t="s">
        <v>77</v>
      </c>
      <c r="AY996" s="179" t="s">
        <v>186</v>
      </c>
    </row>
    <row r="997" spans="1:65" s="14" customFormat="1">
      <c r="B997" s="186"/>
      <c r="D997" s="172" t="s">
        <v>373</v>
      </c>
      <c r="E997" s="187" t="s">
        <v>3</v>
      </c>
      <c r="F997" s="188" t="s">
        <v>375</v>
      </c>
      <c r="H997" s="189">
        <v>28.911999999999999</v>
      </c>
      <c r="I997" s="190"/>
      <c r="L997" s="186"/>
      <c r="M997" s="191"/>
      <c r="N997" s="192"/>
      <c r="O997" s="192"/>
      <c r="P997" s="192"/>
      <c r="Q997" s="192"/>
      <c r="R997" s="192"/>
      <c r="S997" s="192"/>
      <c r="T997" s="193"/>
      <c r="AT997" s="187" t="s">
        <v>373</v>
      </c>
      <c r="AU997" s="187" t="s">
        <v>87</v>
      </c>
      <c r="AV997" s="14" t="s">
        <v>200</v>
      </c>
      <c r="AW997" s="14" t="s">
        <v>38</v>
      </c>
      <c r="AX997" s="14" t="s">
        <v>85</v>
      </c>
      <c r="AY997" s="187" t="s">
        <v>186</v>
      </c>
    </row>
    <row r="998" spans="1:65" s="2" customFormat="1" ht="31.9" customHeight="1">
      <c r="A998" s="36"/>
      <c r="B998" s="147"/>
      <c r="C998" s="148" t="s">
        <v>1002</v>
      </c>
      <c r="D998" s="148" t="s">
        <v>189</v>
      </c>
      <c r="E998" s="149" t="s">
        <v>3886</v>
      </c>
      <c r="F998" s="150" t="s">
        <v>3887</v>
      </c>
      <c r="G998" s="151" t="s">
        <v>370</v>
      </c>
      <c r="H998" s="152">
        <v>12.111000000000001</v>
      </c>
      <c r="I998" s="153"/>
      <c r="J998" s="154">
        <f>ROUND(I998*H998,2)</f>
        <v>0</v>
      </c>
      <c r="K998" s="155"/>
      <c r="L998" s="37"/>
      <c r="M998" s="163" t="s">
        <v>3</v>
      </c>
      <c r="N998" s="164" t="s">
        <v>48</v>
      </c>
      <c r="O998" s="57"/>
      <c r="P998" s="165">
        <f>O998*H998</f>
        <v>0</v>
      </c>
      <c r="Q998" s="165">
        <v>0</v>
      </c>
      <c r="R998" s="165">
        <f>Q998*H998</f>
        <v>0</v>
      </c>
      <c r="S998" s="165">
        <v>0.188</v>
      </c>
      <c r="T998" s="166">
        <f>S998*H998</f>
        <v>2.2768680000000003</v>
      </c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R998" s="161" t="s">
        <v>200</v>
      </c>
      <c r="AT998" s="161" t="s">
        <v>189</v>
      </c>
      <c r="AU998" s="161" t="s">
        <v>87</v>
      </c>
      <c r="AY998" s="20" t="s">
        <v>186</v>
      </c>
      <c r="BE998" s="162">
        <f>IF(N998="základní",J998,0)</f>
        <v>0</v>
      </c>
      <c r="BF998" s="162">
        <f>IF(N998="snížená",J998,0)</f>
        <v>0</v>
      </c>
      <c r="BG998" s="162">
        <f>IF(N998="zákl. přenesená",J998,0)</f>
        <v>0</v>
      </c>
      <c r="BH998" s="162">
        <f>IF(N998="sníž. přenesená",J998,0)</f>
        <v>0</v>
      </c>
      <c r="BI998" s="162">
        <f>IF(N998="nulová",J998,0)</f>
        <v>0</v>
      </c>
      <c r="BJ998" s="20" t="s">
        <v>85</v>
      </c>
      <c r="BK998" s="162">
        <f>ROUND(I998*H998,2)</f>
        <v>0</v>
      </c>
      <c r="BL998" s="20" t="s">
        <v>200</v>
      </c>
      <c r="BM998" s="161" t="s">
        <v>3888</v>
      </c>
    </row>
    <row r="999" spans="1:65" s="15" customFormat="1">
      <c r="B999" s="194"/>
      <c r="D999" s="172" t="s">
        <v>373</v>
      </c>
      <c r="E999" s="195" t="s">
        <v>3</v>
      </c>
      <c r="F999" s="196" t="s">
        <v>419</v>
      </c>
      <c r="H999" s="195" t="s">
        <v>3</v>
      </c>
      <c r="I999" s="197"/>
      <c r="L999" s="194"/>
      <c r="M999" s="198"/>
      <c r="N999" s="199"/>
      <c r="O999" s="199"/>
      <c r="P999" s="199"/>
      <c r="Q999" s="199"/>
      <c r="R999" s="199"/>
      <c r="S999" s="199"/>
      <c r="T999" s="200"/>
      <c r="AT999" s="195" t="s">
        <v>373</v>
      </c>
      <c r="AU999" s="195" t="s">
        <v>87</v>
      </c>
      <c r="AV999" s="15" t="s">
        <v>85</v>
      </c>
      <c r="AW999" s="15" t="s">
        <v>38</v>
      </c>
      <c r="AX999" s="15" t="s">
        <v>77</v>
      </c>
      <c r="AY999" s="195" t="s">
        <v>186</v>
      </c>
    </row>
    <row r="1000" spans="1:65" s="15" customFormat="1">
      <c r="B1000" s="194"/>
      <c r="D1000" s="172" t="s">
        <v>373</v>
      </c>
      <c r="E1000" s="195" t="s">
        <v>3</v>
      </c>
      <c r="F1000" s="196" t="s">
        <v>1980</v>
      </c>
      <c r="H1000" s="195" t="s">
        <v>3</v>
      </c>
      <c r="I1000" s="197"/>
      <c r="L1000" s="194"/>
      <c r="M1000" s="198"/>
      <c r="N1000" s="199"/>
      <c r="O1000" s="199"/>
      <c r="P1000" s="199"/>
      <c r="Q1000" s="199"/>
      <c r="R1000" s="199"/>
      <c r="S1000" s="199"/>
      <c r="T1000" s="200"/>
      <c r="AT1000" s="195" t="s">
        <v>373</v>
      </c>
      <c r="AU1000" s="195" t="s">
        <v>87</v>
      </c>
      <c r="AV1000" s="15" t="s">
        <v>85</v>
      </c>
      <c r="AW1000" s="15" t="s">
        <v>38</v>
      </c>
      <c r="AX1000" s="15" t="s">
        <v>77</v>
      </c>
      <c r="AY1000" s="195" t="s">
        <v>186</v>
      </c>
    </row>
    <row r="1001" spans="1:65" s="15" customFormat="1">
      <c r="B1001" s="194"/>
      <c r="D1001" s="172" t="s">
        <v>373</v>
      </c>
      <c r="E1001" s="195" t="s">
        <v>3</v>
      </c>
      <c r="F1001" s="196" t="s">
        <v>381</v>
      </c>
      <c r="H1001" s="195" t="s">
        <v>3</v>
      </c>
      <c r="I1001" s="197"/>
      <c r="L1001" s="194"/>
      <c r="M1001" s="198"/>
      <c r="N1001" s="199"/>
      <c r="O1001" s="199"/>
      <c r="P1001" s="199"/>
      <c r="Q1001" s="199"/>
      <c r="R1001" s="199"/>
      <c r="S1001" s="199"/>
      <c r="T1001" s="200"/>
      <c r="AT1001" s="195" t="s">
        <v>373</v>
      </c>
      <c r="AU1001" s="195" t="s">
        <v>87</v>
      </c>
      <c r="AV1001" s="15" t="s">
        <v>85</v>
      </c>
      <c r="AW1001" s="15" t="s">
        <v>38</v>
      </c>
      <c r="AX1001" s="15" t="s">
        <v>77</v>
      </c>
      <c r="AY1001" s="195" t="s">
        <v>186</v>
      </c>
    </row>
    <row r="1002" spans="1:65" s="13" customFormat="1">
      <c r="B1002" s="178"/>
      <c r="D1002" s="172" t="s">
        <v>373</v>
      </c>
      <c r="E1002" s="179" t="s">
        <v>3</v>
      </c>
      <c r="F1002" s="180" t="s">
        <v>3781</v>
      </c>
      <c r="H1002" s="181">
        <v>3.375</v>
      </c>
      <c r="I1002" s="182"/>
      <c r="L1002" s="178"/>
      <c r="M1002" s="183"/>
      <c r="N1002" s="184"/>
      <c r="O1002" s="184"/>
      <c r="P1002" s="184"/>
      <c r="Q1002" s="184"/>
      <c r="R1002" s="184"/>
      <c r="S1002" s="184"/>
      <c r="T1002" s="185"/>
      <c r="AT1002" s="179" t="s">
        <v>373</v>
      </c>
      <c r="AU1002" s="179" t="s">
        <v>87</v>
      </c>
      <c r="AV1002" s="13" t="s">
        <v>87</v>
      </c>
      <c r="AW1002" s="13" t="s">
        <v>38</v>
      </c>
      <c r="AX1002" s="13" t="s">
        <v>77</v>
      </c>
      <c r="AY1002" s="179" t="s">
        <v>186</v>
      </c>
    </row>
    <row r="1003" spans="1:65" s="15" customFormat="1">
      <c r="B1003" s="194"/>
      <c r="D1003" s="172" t="s">
        <v>373</v>
      </c>
      <c r="E1003" s="195" t="s">
        <v>3</v>
      </c>
      <c r="F1003" s="196" t="s">
        <v>390</v>
      </c>
      <c r="H1003" s="195" t="s">
        <v>3</v>
      </c>
      <c r="I1003" s="197"/>
      <c r="L1003" s="194"/>
      <c r="M1003" s="198"/>
      <c r="N1003" s="199"/>
      <c r="O1003" s="199"/>
      <c r="P1003" s="199"/>
      <c r="Q1003" s="199"/>
      <c r="R1003" s="199"/>
      <c r="S1003" s="199"/>
      <c r="T1003" s="200"/>
      <c r="AT1003" s="195" t="s">
        <v>373</v>
      </c>
      <c r="AU1003" s="195" t="s">
        <v>87</v>
      </c>
      <c r="AV1003" s="15" t="s">
        <v>85</v>
      </c>
      <c r="AW1003" s="15" t="s">
        <v>38</v>
      </c>
      <c r="AX1003" s="15" t="s">
        <v>77</v>
      </c>
      <c r="AY1003" s="195" t="s">
        <v>186</v>
      </c>
    </row>
    <row r="1004" spans="1:65" s="13" customFormat="1">
      <c r="B1004" s="178"/>
      <c r="D1004" s="172" t="s">
        <v>373</v>
      </c>
      <c r="E1004" s="179" t="s">
        <v>3</v>
      </c>
      <c r="F1004" s="180" t="s">
        <v>3782</v>
      </c>
      <c r="H1004" s="181">
        <v>8.7360000000000007</v>
      </c>
      <c r="I1004" s="182"/>
      <c r="L1004" s="178"/>
      <c r="M1004" s="183"/>
      <c r="N1004" s="184"/>
      <c r="O1004" s="184"/>
      <c r="P1004" s="184"/>
      <c r="Q1004" s="184"/>
      <c r="R1004" s="184"/>
      <c r="S1004" s="184"/>
      <c r="T1004" s="185"/>
      <c r="AT1004" s="179" t="s">
        <v>373</v>
      </c>
      <c r="AU1004" s="179" t="s">
        <v>87</v>
      </c>
      <c r="AV1004" s="13" t="s">
        <v>87</v>
      </c>
      <c r="AW1004" s="13" t="s">
        <v>38</v>
      </c>
      <c r="AX1004" s="13" t="s">
        <v>77</v>
      </c>
      <c r="AY1004" s="179" t="s">
        <v>186</v>
      </c>
    </row>
    <row r="1005" spans="1:65" s="14" customFormat="1">
      <c r="B1005" s="186"/>
      <c r="D1005" s="172" t="s">
        <v>373</v>
      </c>
      <c r="E1005" s="187" t="s">
        <v>3474</v>
      </c>
      <c r="F1005" s="188" t="s">
        <v>375</v>
      </c>
      <c r="H1005" s="189">
        <v>12.111000000000001</v>
      </c>
      <c r="I1005" s="190"/>
      <c r="L1005" s="186"/>
      <c r="M1005" s="191"/>
      <c r="N1005" s="192"/>
      <c r="O1005" s="192"/>
      <c r="P1005" s="192"/>
      <c r="Q1005" s="192"/>
      <c r="R1005" s="192"/>
      <c r="S1005" s="192"/>
      <c r="T1005" s="193"/>
      <c r="AT1005" s="187" t="s">
        <v>373</v>
      </c>
      <c r="AU1005" s="187" t="s">
        <v>87</v>
      </c>
      <c r="AV1005" s="14" t="s">
        <v>200</v>
      </c>
      <c r="AW1005" s="14" t="s">
        <v>38</v>
      </c>
      <c r="AX1005" s="14" t="s">
        <v>85</v>
      </c>
      <c r="AY1005" s="187" t="s">
        <v>186</v>
      </c>
    </row>
    <row r="1006" spans="1:65" s="2" customFormat="1" ht="31.9" customHeight="1">
      <c r="A1006" s="36"/>
      <c r="B1006" s="147"/>
      <c r="C1006" s="148" t="s">
        <v>1008</v>
      </c>
      <c r="D1006" s="148" t="s">
        <v>189</v>
      </c>
      <c r="E1006" s="149" t="s">
        <v>3889</v>
      </c>
      <c r="F1006" s="150" t="s">
        <v>3890</v>
      </c>
      <c r="G1006" s="151" t="s">
        <v>370</v>
      </c>
      <c r="H1006" s="152">
        <v>12.111000000000001</v>
      </c>
      <c r="I1006" s="153"/>
      <c r="J1006" s="154">
        <f>ROUND(I1006*H1006,2)</f>
        <v>0</v>
      </c>
      <c r="K1006" s="155"/>
      <c r="L1006" s="37"/>
      <c r="M1006" s="163" t="s">
        <v>3</v>
      </c>
      <c r="N1006" s="164" t="s">
        <v>48</v>
      </c>
      <c r="O1006" s="57"/>
      <c r="P1006" s="165">
        <f>O1006*H1006</f>
        <v>0</v>
      </c>
      <c r="Q1006" s="165">
        <v>0</v>
      </c>
      <c r="R1006" s="165">
        <f>Q1006*H1006</f>
        <v>0</v>
      </c>
      <c r="S1006" s="165">
        <v>0</v>
      </c>
      <c r="T1006" s="166">
        <f>S1006*H1006</f>
        <v>0</v>
      </c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R1006" s="161" t="s">
        <v>200</v>
      </c>
      <c r="AT1006" s="161" t="s">
        <v>189</v>
      </c>
      <c r="AU1006" s="161" t="s">
        <v>87</v>
      </c>
      <c r="AY1006" s="20" t="s">
        <v>186</v>
      </c>
      <c r="BE1006" s="162">
        <f>IF(N1006="základní",J1006,0)</f>
        <v>0</v>
      </c>
      <c r="BF1006" s="162">
        <f>IF(N1006="snížená",J1006,0)</f>
        <v>0</v>
      </c>
      <c r="BG1006" s="162">
        <f>IF(N1006="zákl. přenesená",J1006,0)</f>
        <v>0</v>
      </c>
      <c r="BH1006" s="162">
        <f>IF(N1006="sníž. přenesená",J1006,0)</f>
        <v>0</v>
      </c>
      <c r="BI1006" s="162">
        <f>IF(N1006="nulová",J1006,0)</f>
        <v>0</v>
      </c>
      <c r="BJ1006" s="20" t="s">
        <v>85</v>
      </c>
      <c r="BK1006" s="162">
        <f>ROUND(I1006*H1006,2)</f>
        <v>0</v>
      </c>
      <c r="BL1006" s="20" t="s">
        <v>200</v>
      </c>
      <c r="BM1006" s="161" t="s">
        <v>3891</v>
      </c>
    </row>
    <row r="1007" spans="1:65" s="13" customFormat="1">
      <c r="B1007" s="178"/>
      <c r="D1007" s="172" t="s">
        <v>373</v>
      </c>
      <c r="E1007" s="179" t="s">
        <v>3</v>
      </c>
      <c r="F1007" s="180" t="s">
        <v>3474</v>
      </c>
      <c r="H1007" s="181">
        <v>12.111000000000001</v>
      </c>
      <c r="I1007" s="182"/>
      <c r="L1007" s="178"/>
      <c r="M1007" s="183"/>
      <c r="N1007" s="184"/>
      <c r="O1007" s="184"/>
      <c r="P1007" s="184"/>
      <c r="Q1007" s="184"/>
      <c r="R1007" s="184"/>
      <c r="S1007" s="184"/>
      <c r="T1007" s="185"/>
      <c r="AT1007" s="179" t="s">
        <v>373</v>
      </c>
      <c r="AU1007" s="179" t="s">
        <v>87</v>
      </c>
      <c r="AV1007" s="13" t="s">
        <v>87</v>
      </c>
      <c r="AW1007" s="13" t="s">
        <v>38</v>
      </c>
      <c r="AX1007" s="13" t="s">
        <v>85</v>
      </c>
      <c r="AY1007" s="179" t="s">
        <v>186</v>
      </c>
    </row>
    <row r="1008" spans="1:65" s="2" customFormat="1" ht="31.9" customHeight="1">
      <c r="A1008" s="36"/>
      <c r="B1008" s="147"/>
      <c r="C1008" s="148" t="s">
        <v>1025</v>
      </c>
      <c r="D1008" s="148" t="s">
        <v>189</v>
      </c>
      <c r="E1008" s="149" t="s">
        <v>3892</v>
      </c>
      <c r="F1008" s="150" t="s">
        <v>3893</v>
      </c>
      <c r="G1008" s="151" t="s">
        <v>370</v>
      </c>
      <c r="H1008" s="152">
        <v>12.111000000000001</v>
      </c>
      <c r="I1008" s="153"/>
      <c r="J1008" s="154">
        <f>ROUND(I1008*H1008,2)</f>
        <v>0</v>
      </c>
      <c r="K1008" s="155"/>
      <c r="L1008" s="37"/>
      <c r="M1008" s="163" t="s">
        <v>3</v>
      </c>
      <c r="N1008" s="164" t="s">
        <v>48</v>
      </c>
      <c r="O1008" s="57"/>
      <c r="P1008" s="165">
        <f>O1008*H1008</f>
        <v>0</v>
      </c>
      <c r="Q1008" s="165">
        <v>0</v>
      </c>
      <c r="R1008" s="165">
        <f>Q1008*H1008</f>
        <v>0</v>
      </c>
      <c r="S1008" s="165">
        <v>0</v>
      </c>
      <c r="T1008" s="166">
        <f>S1008*H1008</f>
        <v>0</v>
      </c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R1008" s="161" t="s">
        <v>200</v>
      </c>
      <c r="AT1008" s="161" t="s">
        <v>189</v>
      </c>
      <c r="AU1008" s="161" t="s">
        <v>87</v>
      </c>
      <c r="AY1008" s="20" t="s">
        <v>186</v>
      </c>
      <c r="BE1008" s="162">
        <f>IF(N1008="základní",J1008,0)</f>
        <v>0</v>
      </c>
      <c r="BF1008" s="162">
        <f>IF(N1008="snížená",J1008,0)</f>
        <v>0</v>
      </c>
      <c r="BG1008" s="162">
        <f>IF(N1008="zákl. přenesená",J1008,0)</f>
        <v>0</v>
      </c>
      <c r="BH1008" s="162">
        <f>IF(N1008="sníž. přenesená",J1008,0)</f>
        <v>0</v>
      </c>
      <c r="BI1008" s="162">
        <f>IF(N1008="nulová",J1008,0)</f>
        <v>0</v>
      </c>
      <c r="BJ1008" s="20" t="s">
        <v>85</v>
      </c>
      <c r="BK1008" s="162">
        <f>ROUND(I1008*H1008,2)</f>
        <v>0</v>
      </c>
      <c r="BL1008" s="20" t="s">
        <v>200</v>
      </c>
      <c r="BM1008" s="161" t="s">
        <v>3894</v>
      </c>
    </row>
    <row r="1009" spans="1:65" s="13" customFormat="1">
      <c r="B1009" s="178"/>
      <c r="D1009" s="172" t="s">
        <v>373</v>
      </c>
      <c r="E1009" s="179" t="s">
        <v>3</v>
      </c>
      <c r="F1009" s="180" t="s">
        <v>3474</v>
      </c>
      <c r="H1009" s="181">
        <v>12.111000000000001</v>
      </c>
      <c r="I1009" s="182"/>
      <c r="L1009" s="178"/>
      <c r="M1009" s="183"/>
      <c r="N1009" s="184"/>
      <c r="O1009" s="184"/>
      <c r="P1009" s="184"/>
      <c r="Q1009" s="184"/>
      <c r="R1009" s="184"/>
      <c r="S1009" s="184"/>
      <c r="T1009" s="185"/>
      <c r="AT1009" s="179" t="s">
        <v>373</v>
      </c>
      <c r="AU1009" s="179" t="s">
        <v>87</v>
      </c>
      <c r="AV1009" s="13" t="s">
        <v>87</v>
      </c>
      <c r="AW1009" s="13" t="s">
        <v>38</v>
      </c>
      <c r="AX1009" s="13" t="s">
        <v>85</v>
      </c>
      <c r="AY1009" s="179" t="s">
        <v>186</v>
      </c>
    </row>
    <row r="1010" spans="1:65" s="2" customFormat="1" ht="23.45" customHeight="1">
      <c r="A1010" s="36"/>
      <c r="B1010" s="147"/>
      <c r="C1010" s="148" t="s">
        <v>1029</v>
      </c>
      <c r="D1010" s="148" t="s">
        <v>189</v>
      </c>
      <c r="E1010" s="149" t="s">
        <v>3895</v>
      </c>
      <c r="F1010" s="150" t="s">
        <v>3896</v>
      </c>
      <c r="G1010" s="151" t="s">
        <v>370</v>
      </c>
      <c r="H1010" s="152">
        <v>28.911999999999999</v>
      </c>
      <c r="I1010" s="153"/>
      <c r="J1010" s="154">
        <f>ROUND(I1010*H1010,2)</f>
        <v>0</v>
      </c>
      <c r="K1010" s="155"/>
      <c r="L1010" s="37"/>
      <c r="M1010" s="163" t="s">
        <v>3</v>
      </c>
      <c r="N1010" s="164" t="s">
        <v>48</v>
      </c>
      <c r="O1010" s="57"/>
      <c r="P1010" s="165">
        <f>O1010*H1010</f>
        <v>0</v>
      </c>
      <c r="Q1010" s="165">
        <v>0</v>
      </c>
      <c r="R1010" s="165">
        <f>Q1010*H1010</f>
        <v>0</v>
      </c>
      <c r="S1010" s="165">
        <v>2.1999999999999999E-2</v>
      </c>
      <c r="T1010" s="166">
        <f>S1010*H1010</f>
        <v>0.63606399999999996</v>
      </c>
      <c r="U1010" s="36"/>
      <c r="V1010" s="36"/>
      <c r="W1010" s="36"/>
      <c r="X1010" s="36"/>
      <c r="Y1010" s="36"/>
      <c r="Z1010" s="36"/>
      <c r="AA1010" s="36"/>
      <c r="AB1010" s="36"/>
      <c r="AC1010" s="36"/>
      <c r="AD1010" s="36"/>
      <c r="AE1010" s="36"/>
      <c r="AR1010" s="161" t="s">
        <v>200</v>
      </c>
      <c r="AT1010" s="161" t="s">
        <v>189</v>
      </c>
      <c r="AU1010" s="161" t="s">
        <v>87</v>
      </c>
      <c r="AY1010" s="20" t="s">
        <v>186</v>
      </c>
      <c r="BE1010" s="162">
        <f>IF(N1010="základní",J1010,0)</f>
        <v>0</v>
      </c>
      <c r="BF1010" s="162">
        <f>IF(N1010="snížená",J1010,0)</f>
        <v>0</v>
      </c>
      <c r="BG1010" s="162">
        <f>IF(N1010="zákl. přenesená",J1010,0)</f>
        <v>0</v>
      </c>
      <c r="BH1010" s="162">
        <f>IF(N1010="sníž. přenesená",J1010,0)</f>
        <v>0</v>
      </c>
      <c r="BI1010" s="162">
        <f>IF(N1010="nulová",J1010,0)</f>
        <v>0</v>
      </c>
      <c r="BJ1010" s="20" t="s">
        <v>85</v>
      </c>
      <c r="BK1010" s="162">
        <f>ROUND(I1010*H1010,2)</f>
        <v>0</v>
      </c>
      <c r="BL1010" s="20" t="s">
        <v>200</v>
      </c>
      <c r="BM1010" s="161" t="s">
        <v>3897</v>
      </c>
    </row>
    <row r="1011" spans="1:65" s="13" customFormat="1">
      <c r="B1011" s="178"/>
      <c r="D1011" s="172" t="s">
        <v>373</v>
      </c>
      <c r="E1011" s="179" t="s">
        <v>3</v>
      </c>
      <c r="F1011" s="180" t="s">
        <v>3477</v>
      </c>
      <c r="H1011" s="181">
        <v>28.911999999999999</v>
      </c>
      <c r="I1011" s="182"/>
      <c r="L1011" s="178"/>
      <c r="M1011" s="183"/>
      <c r="N1011" s="184"/>
      <c r="O1011" s="184"/>
      <c r="P1011" s="184"/>
      <c r="Q1011" s="184"/>
      <c r="R1011" s="184"/>
      <c r="S1011" s="184"/>
      <c r="T1011" s="185"/>
      <c r="AT1011" s="179" t="s">
        <v>373</v>
      </c>
      <c r="AU1011" s="179" t="s">
        <v>87</v>
      </c>
      <c r="AV1011" s="13" t="s">
        <v>87</v>
      </c>
      <c r="AW1011" s="13" t="s">
        <v>38</v>
      </c>
      <c r="AX1011" s="13" t="s">
        <v>85</v>
      </c>
      <c r="AY1011" s="179" t="s">
        <v>186</v>
      </c>
    </row>
    <row r="1012" spans="1:65" s="2" customFormat="1" ht="23.45" customHeight="1">
      <c r="A1012" s="36"/>
      <c r="B1012" s="147"/>
      <c r="C1012" s="148" t="s">
        <v>1033</v>
      </c>
      <c r="D1012" s="148" t="s">
        <v>189</v>
      </c>
      <c r="E1012" s="149" t="s">
        <v>3898</v>
      </c>
      <c r="F1012" s="150" t="s">
        <v>3899</v>
      </c>
      <c r="G1012" s="151" t="s">
        <v>370</v>
      </c>
      <c r="H1012" s="152">
        <v>12.111000000000001</v>
      </c>
      <c r="I1012" s="153"/>
      <c r="J1012" s="154">
        <f>ROUND(I1012*H1012,2)</f>
        <v>0</v>
      </c>
      <c r="K1012" s="155"/>
      <c r="L1012" s="37"/>
      <c r="M1012" s="163" t="s">
        <v>3</v>
      </c>
      <c r="N1012" s="164" t="s">
        <v>48</v>
      </c>
      <c r="O1012" s="57"/>
      <c r="P1012" s="165">
        <f>O1012*H1012</f>
        <v>0</v>
      </c>
      <c r="Q1012" s="165">
        <v>0</v>
      </c>
      <c r="R1012" s="165">
        <f>Q1012*H1012</f>
        <v>0</v>
      </c>
      <c r="S1012" s="165">
        <v>2.1999999999999999E-2</v>
      </c>
      <c r="T1012" s="166">
        <f>S1012*H1012</f>
        <v>0.26644200000000001</v>
      </c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R1012" s="161" t="s">
        <v>200</v>
      </c>
      <c r="AT1012" s="161" t="s">
        <v>189</v>
      </c>
      <c r="AU1012" s="161" t="s">
        <v>87</v>
      </c>
      <c r="AY1012" s="20" t="s">
        <v>186</v>
      </c>
      <c r="BE1012" s="162">
        <f>IF(N1012="základní",J1012,0)</f>
        <v>0</v>
      </c>
      <c r="BF1012" s="162">
        <f>IF(N1012="snížená",J1012,0)</f>
        <v>0</v>
      </c>
      <c r="BG1012" s="162">
        <f>IF(N1012="zákl. přenesená",J1012,0)</f>
        <v>0</v>
      </c>
      <c r="BH1012" s="162">
        <f>IF(N1012="sníž. přenesená",J1012,0)</f>
        <v>0</v>
      </c>
      <c r="BI1012" s="162">
        <f>IF(N1012="nulová",J1012,0)</f>
        <v>0</v>
      </c>
      <c r="BJ1012" s="20" t="s">
        <v>85</v>
      </c>
      <c r="BK1012" s="162">
        <f>ROUND(I1012*H1012,2)</f>
        <v>0</v>
      </c>
      <c r="BL1012" s="20" t="s">
        <v>200</v>
      </c>
      <c r="BM1012" s="161" t="s">
        <v>3900</v>
      </c>
    </row>
    <row r="1013" spans="1:65" s="13" customFormat="1">
      <c r="B1013" s="178"/>
      <c r="D1013" s="172" t="s">
        <v>373</v>
      </c>
      <c r="E1013" s="179" t="s">
        <v>3</v>
      </c>
      <c r="F1013" s="180" t="s">
        <v>3474</v>
      </c>
      <c r="H1013" s="181">
        <v>12.111000000000001</v>
      </c>
      <c r="I1013" s="182"/>
      <c r="L1013" s="178"/>
      <c r="M1013" s="183"/>
      <c r="N1013" s="184"/>
      <c r="O1013" s="184"/>
      <c r="P1013" s="184"/>
      <c r="Q1013" s="184"/>
      <c r="R1013" s="184"/>
      <c r="S1013" s="184"/>
      <c r="T1013" s="185"/>
      <c r="AT1013" s="179" t="s">
        <v>373</v>
      </c>
      <c r="AU1013" s="179" t="s">
        <v>87</v>
      </c>
      <c r="AV1013" s="13" t="s">
        <v>87</v>
      </c>
      <c r="AW1013" s="13" t="s">
        <v>38</v>
      </c>
      <c r="AX1013" s="13" t="s">
        <v>85</v>
      </c>
      <c r="AY1013" s="179" t="s">
        <v>186</v>
      </c>
    </row>
    <row r="1014" spans="1:65" s="2" customFormat="1" ht="23.45" customHeight="1">
      <c r="A1014" s="36"/>
      <c r="B1014" s="147"/>
      <c r="C1014" s="148" t="s">
        <v>1035</v>
      </c>
      <c r="D1014" s="148" t="s">
        <v>189</v>
      </c>
      <c r="E1014" s="149" t="s">
        <v>3901</v>
      </c>
      <c r="F1014" s="150" t="s">
        <v>3902</v>
      </c>
      <c r="G1014" s="151" t="s">
        <v>370</v>
      </c>
      <c r="H1014" s="152">
        <v>41.023000000000003</v>
      </c>
      <c r="I1014" s="153"/>
      <c r="J1014" s="154">
        <f>ROUND(I1014*H1014,2)</f>
        <v>0</v>
      </c>
      <c r="K1014" s="155"/>
      <c r="L1014" s="37"/>
      <c r="M1014" s="163" t="s">
        <v>3</v>
      </c>
      <c r="N1014" s="164" t="s">
        <v>48</v>
      </c>
      <c r="O1014" s="57"/>
      <c r="P1014" s="165">
        <f>O1014*H1014</f>
        <v>0</v>
      </c>
      <c r="Q1014" s="165">
        <v>0</v>
      </c>
      <c r="R1014" s="165">
        <f>Q1014*H1014</f>
        <v>0</v>
      </c>
      <c r="S1014" s="165">
        <v>0</v>
      </c>
      <c r="T1014" s="166">
        <f>S1014*H1014</f>
        <v>0</v>
      </c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R1014" s="161" t="s">
        <v>200</v>
      </c>
      <c r="AT1014" s="161" t="s">
        <v>189</v>
      </c>
      <c r="AU1014" s="161" t="s">
        <v>87</v>
      </c>
      <c r="AY1014" s="20" t="s">
        <v>186</v>
      </c>
      <c r="BE1014" s="162">
        <f>IF(N1014="základní",J1014,0)</f>
        <v>0</v>
      </c>
      <c r="BF1014" s="162">
        <f>IF(N1014="snížená",J1014,0)</f>
        <v>0</v>
      </c>
      <c r="BG1014" s="162">
        <f>IF(N1014="zákl. přenesená",J1014,0)</f>
        <v>0</v>
      </c>
      <c r="BH1014" s="162">
        <f>IF(N1014="sníž. přenesená",J1014,0)</f>
        <v>0</v>
      </c>
      <c r="BI1014" s="162">
        <f>IF(N1014="nulová",J1014,0)</f>
        <v>0</v>
      </c>
      <c r="BJ1014" s="20" t="s">
        <v>85</v>
      </c>
      <c r="BK1014" s="162">
        <f>ROUND(I1014*H1014,2)</f>
        <v>0</v>
      </c>
      <c r="BL1014" s="20" t="s">
        <v>200</v>
      </c>
      <c r="BM1014" s="161" t="s">
        <v>3903</v>
      </c>
    </row>
    <row r="1015" spans="1:65" s="13" customFormat="1">
      <c r="B1015" s="178"/>
      <c r="D1015" s="172" t="s">
        <v>373</v>
      </c>
      <c r="E1015" s="179" t="s">
        <v>3</v>
      </c>
      <c r="F1015" s="180" t="s">
        <v>3904</v>
      </c>
      <c r="H1015" s="181">
        <v>41.023000000000003</v>
      </c>
      <c r="I1015" s="182"/>
      <c r="L1015" s="178"/>
      <c r="M1015" s="183"/>
      <c r="N1015" s="184"/>
      <c r="O1015" s="184"/>
      <c r="P1015" s="184"/>
      <c r="Q1015" s="184"/>
      <c r="R1015" s="184"/>
      <c r="S1015" s="184"/>
      <c r="T1015" s="185"/>
      <c r="AT1015" s="179" t="s">
        <v>373</v>
      </c>
      <c r="AU1015" s="179" t="s">
        <v>87</v>
      </c>
      <c r="AV1015" s="13" t="s">
        <v>87</v>
      </c>
      <c r="AW1015" s="13" t="s">
        <v>38</v>
      </c>
      <c r="AX1015" s="13" t="s">
        <v>85</v>
      </c>
      <c r="AY1015" s="179" t="s">
        <v>186</v>
      </c>
    </row>
    <row r="1016" spans="1:65" s="2" customFormat="1" ht="23.45" customHeight="1">
      <c r="A1016" s="36"/>
      <c r="B1016" s="147"/>
      <c r="C1016" s="148" t="s">
        <v>1040</v>
      </c>
      <c r="D1016" s="148" t="s">
        <v>189</v>
      </c>
      <c r="E1016" s="149" t="s">
        <v>3901</v>
      </c>
      <c r="F1016" s="150" t="s">
        <v>3902</v>
      </c>
      <c r="G1016" s="151" t="s">
        <v>370</v>
      </c>
      <c r="H1016" s="152">
        <v>28.911999999999999</v>
      </c>
      <c r="I1016" s="153"/>
      <c r="J1016" s="154">
        <f>ROUND(I1016*H1016,2)</f>
        <v>0</v>
      </c>
      <c r="K1016" s="155"/>
      <c r="L1016" s="37"/>
      <c r="M1016" s="163" t="s">
        <v>3</v>
      </c>
      <c r="N1016" s="164" t="s">
        <v>48</v>
      </c>
      <c r="O1016" s="57"/>
      <c r="P1016" s="165">
        <f>O1016*H1016</f>
        <v>0</v>
      </c>
      <c r="Q1016" s="165">
        <v>0</v>
      </c>
      <c r="R1016" s="165">
        <f>Q1016*H1016</f>
        <v>0</v>
      </c>
      <c r="S1016" s="165">
        <v>0</v>
      </c>
      <c r="T1016" s="166">
        <f>S1016*H1016</f>
        <v>0</v>
      </c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R1016" s="161" t="s">
        <v>200</v>
      </c>
      <c r="AT1016" s="161" t="s">
        <v>189</v>
      </c>
      <c r="AU1016" s="161" t="s">
        <v>87</v>
      </c>
      <c r="AY1016" s="20" t="s">
        <v>186</v>
      </c>
      <c r="BE1016" s="162">
        <f>IF(N1016="základní",J1016,0)</f>
        <v>0</v>
      </c>
      <c r="BF1016" s="162">
        <f>IF(N1016="snížená",J1016,0)</f>
        <v>0</v>
      </c>
      <c r="BG1016" s="162">
        <f>IF(N1016="zákl. přenesená",J1016,0)</f>
        <v>0</v>
      </c>
      <c r="BH1016" s="162">
        <f>IF(N1016="sníž. přenesená",J1016,0)</f>
        <v>0</v>
      </c>
      <c r="BI1016" s="162">
        <f>IF(N1016="nulová",J1016,0)</f>
        <v>0</v>
      </c>
      <c r="BJ1016" s="20" t="s">
        <v>85</v>
      </c>
      <c r="BK1016" s="162">
        <f>ROUND(I1016*H1016,2)</f>
        <v>0</v>
      </c>
      <c r="BL1016" s="20" t="s">
        <v>200</v>
      </c>
      <c r="BM1016" s="161" t="s">
        <v>3905</v>
      </c>
    </row>
    <row r="1017" spans="1:65" s="2" customFormat="1" ht="23.45" customHeight="1">
      <c r="A1017" s="36"/>
      <c r="B1017" s="147"/>
      <c r="C1017" s="148" t="s">
        <v>1045</v>
      </c>
      <c r="D1017" s="148" t="s">
        <v>189</v>
      </c>
      <c r="E1017" s="149" t="s">
        <v>3906</v>
      </c>
      <c r="F1017" s="150" t="s">
        <v>3907</v>
      </c>
      <c r="G1017" s="151" t="s">
        <v>370</v>
      </c>
      <c r="H1017" s="152">
        <v>41.023000000000003</v>
      </c>
      <c r="I1017" s="153"/>
      <c r="J1017" s="154">
        <f>ROUND(I1017*H1017,2)</f>
        <v>0</v>
      </c>
      <c r="K1017" s="155"/>
      <c r="L1017" s="37"/>
      <c r="M1017" s="163" t="s">
        <v>3</v>
      </c>
      <c r="N1017" s="164" t="s">
        <v>48</v>
      </c>
      <c r="O1017" s="57"/>
      <c r="P1017" s="165">
        <f>O1017*H1017</f>
        <v>0</v>
      </c>
      <c r="Q1017" s="165">
        <v>0</v>
      </c>
      <c r="R1017" s="165">
        <f>Q1017*H1017</f>
        <v>0</v>
      </c>
      <c r="S1017" s="165">
        <v>0</v>
      </c>
      <c r="T1017" s="166">
        <f>S1017*H1017</f>
        <v>0</v>
      </c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R1017" s="161" t="s">
        <v>200</v>
      </c>
      <c r="AT1017" s="161" t="s">
        <v>189</v>
      </c>
      <c r="AU1017" s="161" t="s">
        <v>87</v>
      </c>
      <c r="AY1017" s="20" t="s">
        <v>186</v>
      </c>
      <c r="BE1017" s="162">
        <f>IF(N1017="základní",J1017,0)</f>
        <v>0</v>
      </c>
      <c r="BF1017" s="162">
        <f>IF(N1017="snížená",J1017,0)</f>
        <v>0</v>
      </c>
      <c r="BG1017" s="162">
        <f>IF(N1017="zákl. přenesená",J1017,0)</f>
        <v>0</v>
      </c>
      <c r="BH1017" s="162">
        <f>IF(N1017="sníž. přenesená",J1017,0)</f>
        <v>0</v>
      </c>
      <c r="BI1017" s="162">
        <f>IF(N1017="nulová",J1017,0)</f>
        <v>0</v>
      </c>
      <c r="BJ1017" s="20" t="s">
        <v>85</v>
      </c>
      <c r="BK1017" s="162">
        <f>ROUND(I1017*H1017,2)</f>
        <v>0</v>
      </c>
      <c r="BL1017" s="20" t="s">
        <v>200</v>
      </c>
      <c r="BM1017" s="161" t="s">
        <v>3908</v>
      </c>
    </row>
    <row r="1018" spans="1:65" s="13" customFormat="1">
      <c r="B1018" s="178"/>
      <c r="D1018" s="172" t="s">
        <v>373</v>
      </c>
      <c r="E1018" s="179" t="s">
        <v>3</v>
      </c>
      <c r="F1018" s="180" t="s">
        <v>3904</v>
      </c>
      <c r="H1018" s="181">
        <v>41.023000000000003</v>
      </c>
      <c r="I1018" s="182"/>
      <c r="L1018" s="178"/>
      <c r="M1018" s="183"/>
      <c r="N1018" s="184"/>
      <c r="O1018" s="184"/>
      <c r="P1018" s="184"/>
      <c r="Q1018" s="184"/>
      <c r="R1018" s="184"/>
      <c r="S1018" s="184"/>
      <c r="T1018" s="185"/>
      <c r="AT1018" s="179" t="s">
        <v>373</v>
      </c>
      <c r="AU1018" s="179" t="s">
        <v>87</v>
      </c>
      <c r="AV1018" s="13" t="s">
        <v>87</v>
      </c>
      <c r="AW1018" s="13" t="s">
        <v>38</v>
      </c>
      <c r="AX1018" s="13" t="s">
        <v>85</v>
      </c>
      <c r="AY1018" s="179" t="s">
        <v>186</v>
      </c>
    </row>
    <row r="1019" spans="1:65" s="2" customFormat="1" ht="23.45" customHeight="1">
      <c r="A1019" s="36"/>
      <c r="B1019" s="147"/>
      <c r="C1019" s="148" t="s">
        <v>1049</v>
      </c>
      <c r="D1019" s="148" t="s">
        <v>189</v>
      </c>
      <c r="E1019" s="149" t="s">
        <v>3906</v>
      </c>
      <c r="F1019" s="150" t="s">
        <v>3907</v>
      </c>
      <c r="G1019" s="151" t="s">
        <v>370</v>
      </c>
      <c r="H1019" s="152">
        <v>28.911999999999999</v>
      </c>
      <c r="I1019" s="153"/>
      <c r="J1019" s="154">
        <f>ROUND(I1019*H1019,2)</f>
        <v>0</v>
      </c>
      <c r="K1019" s="155"/>
      <c r="L1019" s="37"/>
      <c r="M1019" s="163" t="s">
        <v>3</v>
      </c>
      <c r="N1019" s="164" t="s">
        <v>48</v>
      </c>
      <c r="O1019" s="57"/>
      <c r="P1019" s="165">
        <f>O1019*H1019</f>
        <v>0</v>
      </c>
      <c r="Q1019" s="165">
        <v>0</v>
      </c>
      <c r="R1019" s="165">
        <f>Q1019*H1019</f>
        <v>0</v>
      </c>
      <c r="S1019" s="165">
        <v>0</v>
      </c>
      <c r="T1019" s="166">
        <f>S1019*H1019</f>
        <v>0</v>
      </c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R1019" s="161" t="s">
        <v>200</v>
      </c>
      <c r="AT1019" s="161" t="s">
        <v>189</v>
      </c>
      <c r="AU1019" s="161" t="s">
        <v>87</v>
      </c>
      <c r="AY1019" s="20" t="s">
        <v>186</v>
      </c>
      <c r="BE1019" s="162">
        <f>IF(N1019="základní",J1019,0)</f>
        <v>0</v>
      </c>
      <c r="BF1019" s="162">
        <f>IF(N1019="snížená",J1019,0)</f>
        <v>0</v>
      </c>
      <c r="BG1019" s="162">
        <f>IF(N1019="zákl. přenesená",J1019,0)</f>
        <v>0</v>
      </c>
      <c r="BH1019" s="162">
        <f>IF(N1019="sníž. přenesená",J1019,0)</f>
        <v>0</v>
      </c>
      <c r="BI1019" s="162">
        <f>IF(N1019="nulová",J1019,0)</f>
        <v>0</v>
      </c>
      <c r="BJ1019" s="20" t="s">
        <v>85</v>
      </c>
      <c r="BK1019" s="162">
        <f>ROUND(I1019*H1019,2)</f>
        <v>0</v>
      </c>
      <c r="BL1019" s="20" t="s">
        <v>200</v>
      </c>
      <c r="BM1019" s="161" t="s">
        <v>3909</v>
      </c>
    </row>
    <row r="1020" spans="1:65" s="2" customFormat="1" ht="23.45" customHeight="1">
      <c r="A1020" s="36"/>
      <c r="B1020" s="147"/>
      <c r="C1020" s="148" t="s">
        <v>1051</v>
      </c>
      <c r="D1020" s="148" t="s">
        <v>189</v>
      </c>
      <c r="E1020" s="149" t="s">
        <v>3910</v>
      </c>
      <c r="F1020" s="150" t="s">
        <v>3911</v>
      </c>
      <c r="G1020" s="151" t="s">
        <v>370</v>
      </c>
      <c r="H1020" s="152">
        <v>28.911999999999999</v>
      </c>
      <c r="I1020" s="153"/>
      <c r="J1020" s="154">
        <f>ROUND(I1020*H1020,2)</f>
        <v>0</v>
      </c>
      <c r="K1020" s="155"/>
      <c r="L1020" s="37"/>
      <c r="M1020" s="163" t="s">
        <v>3</v>
      </c>
      <c r="N1020" s="164" t="s">
        <v>48</v>
      </c>
      <c r="O1020" s="57"/>
      <c r="P1020" s="165">
        <f>O1020*H1020</f>
        <v>0</v>
      </c>
      <c r="Q1020" s="165">
        <v>1.9429999999999999E-2</v>
      </c>
      <c r="R1020" s="165">
        <f>Q1020*H1020</f>
        <v>0.56176015999999995</v>
      </c>
      <c r="S1020" s="165">
        <v>0</v>
      </c>
      <c r="T1020" s="166">
        <f>S1020*H1020</f>
        <v>0</v>
      </c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R1020" s="161" t="s">
        <v>200</v>
      </c>
      <c r="AT1020" s="161" t="s">
        <v>189</v>
      </c>
      <c r="AU1020" s="161" t="s">
        <v>87</v>
      </c>
      <c r="AY1020" s="20" t="s">
        <v>186</v>
      </c>
      <c r="BE1020" s="162">
        <f>IF(N1020="základní",J1020,0)</f>
        <v>0</v>
      </c>
      <c r="BF1020" s="162">
        <f>IF(N1020="snížená",J1020,0)</f>
        <v>0</v>
      </c>
      <c r="BG1020" s="162">
        <f>IF(N1020="zákl. přenesená",J1020,0)</f>
        <v>0</v>
      </c>
      <c r="BH1020" s="162">
        <f>IF(N1020="sníž. přenesená",J1020,0)</f>
        <v>0</v>
      </c>
      <c r="BI1020" s="162">
        <f>IF(N1020="nulová",J1020,0)</f>
        <v>0</v>
      </c>
      <c r="BJ1020" s="20" t="s">
        <v>85</v>
      </c>
      <c r="BK1020" s="162">
        <f>ROUND(I1020*H1020,2)</f>
        <v>0</v>
      </c>
      <c r="BL1020" s="20" t="s">
        <v>200</v>
      </c>
      <c r="BM1020" s="161" t="s">
        <v>3912</v>
      </c>
    </row>
    <row r="1021" spans="1:65" s="13" customFormat="1">
      <c r="B1021" s="178"/>
      <c r="D1021" s="172" t="s">
        <v>373</v>
      </c>
      <c r="E1021" s="179" t="s">
        <v>3</v>
      </c>
      <c r="F1021" s="180" t="s">
        <v>3477</v>
      </c>
      <c r="H1021" s="181">
        <v>28.911999999999999</v>
      </c>
      <c r="I1021" s="182"/>
      <c r="L1021" s="178"/>
      <c r="M1021" s="183"/>
      <c r="N1021" s="184"/>
      <c r="O1021" s="184"/>
      <c r="P1021" s="184"/>
      <c r="Q1021" s="184"/>
      <c r="R1021" s="184"/>
      <c r="S1021" s="184"/>
      <c r="T1021" s="185"/>
      <c r="AT1021" s="179" t="s">
        <v>373</v>
      </c>
      <c r="AU1021" s="179" t="s">
        <v>87</v>
      </c>
      <c r="AV1021" s="13" t="s">
        <v>87</v>
      </c>
      <c r="AW1021" s="13" t="s">
        <v>38</v>
      </c>
      <c r="AX1021" s="13" t="s">
        <v>85</v>
      </c>
      <c r="AY1021" s="179" t="s">
        <v>186</v>
      </c>
    </row>
    <row r="1022" spans="1:65" s="2" customFormat="1" ht="31.9" customHeight="1">
      <c r="A1022" s="36"/>
      <c r="B1022" s="147"/>
      <c r="C1022" s="148" t="s">
        <v>1056</v>
      </c>
      <c r="D1022" s="148" t="s">
        <v>189</v>
      </c>
      <c r="E1022" s="149" t="s">
        <v>3913</v>
      </c>
      <c r="F1022" s="150" t="s">
        <v>3914</v>
      </c>
      <c r="G1022" s="151" t="s">
        <v>370</v>
      </c>
      <c r="H1022" s="152">
        <v>12.111000000000001</v>
      </c>
      <c r="I1022" s="153"/>
      <c r="J1022" s="154">
        <f>ROUND(I1022*H1022,2)</f>
        <v>0</v>
      </c>
      <c r="K1022" s="155"/>
      <c r="L1022" s="37"/>
      <c r="M1022" s="163" t="s">
        <v>3</v>
      </c>
      <c r="N1022" s="164" t="s">
        <v>48</v>
      </c>
      <c r="O1022" s="57"/>
      <c r="P1022" s="165">
        <f>O1022*H1022</f>
        <v>0</v>
      </c>
      <c r="Q1022" s="165">
        <v>1.9949999999999999E-2</v>
      </c>
      <c r="R1022" s="165">
        <f>Q1022*H1022</f>
        <v>0.24161445000000001</v>
      </c>
      <c r="S1022" s="165">
        <v>0</v>
      </c>
      <c r="T1022" s="166">
        <f>S1022*H1022</f>
        <v>0</v>
      </c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R1022" s="161" t="s">
        <v>200</v>
      </c>
      <c r="AT1022" s="161" t="s">
        <v>189</v>
      </c>
      <c r="AU1022" s="161" t="s">
        <v>87</v>
      </c>
      <c r="AY1022" s="20" t="s">
        <v>186</v>
      </c>
      <c r="BE1022" s="162">
        <f>IF(N1022="základní",J1022,0)</f>
        <v>0</v>
      </c>
      <c r="BF1022" s="162">
        <f>IF(N1022="snížená",J1022,0)</f>
        <v>0</v>
      </c>
      <c r="BG1022" s="162">
        <f>IF(N1022="zákl. přenesená",J1022,0)</f>
        <v>0</v>
      </c>
      <c r="BH1022" s="162">
        <f>IF(N1022="sníž. přenesená",J1022,0)</f>
        <v>0</v>
      </c>
      <c r="BI1022" s="162">
        <f>IF(N1022="nulová",J1022,0)</f>
        <v>0</v>
      </c>
      <c r="BJ1022" s="20" t="s">
        <v>85</v>
      </c>
      <c r="BK1022" s="162">
        <f>ROUND(I1022*H1022,2)</f>
        <v>0</v>
      </c>
      <c r="BL1022" s="20" t="s">
        <v>200</v>
      </c>
      <c r="BM1022" s="161" t="s">
        <v>3915</v>
      </c>
    </row>
    <row r="1023" spans="1:65" s="13" customFormat="1">
      <c r="B1023" s="178"/>
      <c r="D1023" s="172" t="s">
        <v>373</v>
      </c>
      <c r="E1023" s="179" t="s">
        <v>3</v>
      </c>
      <c r="F1023" s="180" t="s">
        <v>3474</v>
      </c>
      <c r="H1023" s="181">
        <v>12.111000000000001</v>
      </c>
      <c r="I1023" s="182"/>
      <c r="L1023" s="178"/>
      <c r="M1023" s="183"/>
      <c r="N1023" s="184"/>
      <c r="O1023" s="184"/>
      <c r="P1023" s="184"/>
      <c r="Q1023" s="184"/>
      <c r="R1023" s="184"/>
      <c r="S1023" s="184"/>
      <c r="T1023" s="185"/>
      <c r="AT1023" s="179" t="s">
        <v>373</v>
      </c>
      <c r="AU1023" s="179" t="s">
        <v>87</v>
      </c>
      <c r="AV1023" s="13" t="s">
        <v>87</v>
      </c>
      <c r="AW1023" s="13" t="s">
        <v>38</v>
      </c>
      <c r="AX1023" s="13" t="s">
        <v>85</v>
      </c>
      <c r="AY1023" s="179" t="s">
        <v>186</v>
      </c>
    </row>
    <row r="1024" spans="1:65" s="2" customFormat="1" ht="36.75" customHeight="1">
      <c r="A1024" s="36"/>
      <c r="B1024" s="147"/>
      <c r="C1024" s="148" t="s">
        <v>1061</v>
      </c>
      <c r="D1024" s="148" t="s">
        <v>189</v>
      </c>
      <c r="E1024" s="149" t="s">
        <v>3916</v>
      </c>
      <c r="F1024" s="150" t="s">
        <v>3917</v>
      </c>
      <c r="G1024" s="151" t="s">
        <v>370</v>
      </c>
      <c r="H1024" s="152">
        <v>41.023000000000003</v>
      </c>
      <c r="I1024" s="153"/>
      <c r="J1024" s="154">
        <f>ROUND(I1024*H1024,2)</f>
        <v>0</v>
      </c>
      <c r="K1024" s="155"/>
      <c r="L1024" s="37"/>
      <c r="M1024" s="163" t="s">
        <v>3</v>
      </c>
      <c r="N1024" s="164" t="s">
        <v>48</v>
      </c>
      <c r="O1024" s="57"/>
      <c r="P1024" s="165">
        <f>O1024*H1024</f>
        <v>0</v>
      </c>
      <c r="Q1024" s="165">
        <v>0</v>
      </c>
      <c r="R1024" s="165">
        <f>Q1024*H1024</f>
        <v>0</v>
      </c>
      <c r="S1024" s="165">
        <v>0</v>
      </c>
      <c r="T1024" s="166">
        <f>S1024*H1024</f>
        <v>0</v>
      </c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R1024" s="161" t="s">
        <v>200</v>
      </c>
      <c r="AT1024" s="161" t="s">
        <v>189</v>
      </c>
      <c r="AU1024" s="161" t="s">
        <v>87</v>
      </c>
      <c r="AY1024" s="20" t="s">
        <v>186</v>
      </c>
      <c r="BE1024" s="162">
        <f>IF(N1024="základní",J1024,0)</f>
        <v>0</v>
      </c>
      <c r="BF1024" s="162">
        <f>IF(N1024="snížená",J1024,0)</f>
        <v>0</v>
      </c>
      <c r="BG1024" s="162">
        <f>IF(N1024="zákl. přenesená",J1024,0)</f>
        <v>0</v>
      </c>
      <c r="BH1024" s="162">
        <f>IF(N1024="sníž. přenesená",J1024,0)</f>
        <v>0</v>
      </c>
      <c r="BI1024" s="162">
        <f>IF(N1024="nulová",J1024,0)</f>
        <v>0</v>
      </c>
      <c r="BJ1024" s="20" t="s">
        <v>85</v>
      </c>
      <c r="BK1024" s="162">
        <f>ROUND(I1024*H1024,2)</f>
        <v>0</v>
      </c>
      <c r="BL1024" s="20" t="s">
        <v>200</v>
      </c>
      <c r="BM1024" s="161" t="s">
        <v>3918</v>
      </c>
    </row>
    <row r="1025" spans="1:65" s="13" customFormat="1">
      <c r="B1025" s="178"/>
      <c r="D1025" s="172" t="s">
        <v>373</v>
      </c>
      <c r="E1025" s="179" t="s">
        <v>3</v>
      </c>
      <c r="F1025" s="180" t="s">
        <v>3904</v>
      </c>
      <c r="H1025" s="181">
        <v>41.023000000000003</v>
      </c>
      <c r="I1025" s="182"/>
      <c r="L1025" s="178"/>
      <c r="M1025" s="183"/>
      <c r="N1025" s="184"/>
      <c r="O1025" s="184"/>
      <c r="P1025" s="184"/>
      <c r="Q1025" s="184"/>
      <c r="R1025" s="184"/>
      <c r="S1025" s="184"/>
      <c r="T1025" s="185"/>
      <c r="AT1025" s="179" t="s">
        <v>373</v>
      </c>
      <c r="AU1025" s="179" t="s">
        <v>87</v>
      </c>
      <c r="AV1025" s="13" t="s">
        <v>87</v>
      </c>
      <c r="AW1025" s="13" t="s">
        <v>38</v>
      </c>
      <c r="AX1025" s="13" t="s">
        <v>85</v>
      </c>
      <c r="AY1025" s="179" t="s">
        <v>186</v>
      </c>
    </row>
    <row r="1026" spans="1:65" s="2" customFormat="1" ht="36.75" customHeight="1">
      <c r="A1026" s="36"/>
      <c r="B1026" s="147"/>
      <c r="C1026" s="148" t="s">
        <v>1066</v>
      </c>
      <c r="D1026" s="148" t="s">
        <v>189</v>
      </c>
      <c r="E1026" s="149" t="s">
        <v>3919</v>
      </c>
      <c r="F1026" s="150" t="s">
        <v>3920</v>
      </c>
      <c r="G1026" s="151" t="s">
        <v>370</v>
      </c>
      <c r="H1026" s="152">
        <v>41.023000000000003</v>
      </c>
      <c r="I1026" s="153"/>
      <c r="J1026" s="154">
        <f>ROUND(I1026*H1026,2)</f>
        <v>0</v>
      </c>
      <c r="K1026" s="155"/>
      <c r="L1026" s="37"/>
      <c r="M1026" s="163" t="s">
        <v>3</v>
      </c>
      <c r="N1026" s="164" t="s">
        <v>48</v>
      </c>
      <c r="O1026" s="57"/>
      <c r="P1026" s="165">
        <f>O1026*H1026</f>
        <v>0</v>
      </c>
      <c r="Q1026" s="165">
        <v>0</v>
      </c>
      <c r="R1026" s="165">
        <f>Q1026*H1026</f>
        <v>0</v>
      </c>
      <c r="S1026" s="165">
        <v>0</v>
      </c>
      <c r="T1026" s="166">
        <f>S1026*H1026</f>
        <v>0</v>
      </c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R1026" s="161" t="s">
        <v>200</v>
      </c>
      <c r="AT1026" s="161" t="s">
        <v>189</v>
      </c>
      <c r="AU1026" s="161" t="s">
        <v>87</v>
      </c>
      <c r="AY1026" s="20" t="s">
        <v>186</v>
      </c>
      <c r="BE1026" s="162">
        <f>IF(N1026="základní",J1026,0)</f>
        <v>0</v>
      </c>
      <c r="BF1026" s="162">
        <f>IF(N1026="snížená",J1026,0)</f>
        <v>0</v>
      </c>
      <c r="BG1026" s="162">
        <f>IF(N1026="zákl. přenesená",J1026,0)</f>
        <v>0</v>
      </c>
      <c r="BH1026" s="162">
        <f>IF(N1026="sníž. přenesená",J1026,0)</f>
        <v>0</v>
      </c>
      <c r="BI1026" s="162">
        <f>IF(N1026="nulová",J1026,0)</f>
        <v>0</v>
      </c>
      <c r="BJ1026" s="20" t="s">
        <v>85</v>
      </c>
      <c r="BK1026" s="162">
        <f>ROUND(I1026*H1026,2)</f>
        <v>0</v>
      </c>
      <c r="BL1026" s="20" t="s">
        <v>200</v>
      </c>
      <c r="BM1026" s="161" t="s">
        <v>3921</v>
      </c>
    </row>
    <row r="1027" spans="1:65" s="13" customFormat="1">
      <c r="B1027" s="178"/>
      <c r="D1027" s="172" t="s">
        <v>373</v>
      </c>
      <c r="E1027" s="179" t="s">
        <v>3</v>
      </c>
      <c r="F1027" s="180" t="s">
        <v>3904</v>
      </c>
      <c r="H1027" s="181">
        <v>41.023000000000003</v>
      </c>
      <c r="I1027" s="182"/>
      <c r="L1027" s="178"/>
      <c r="M1027" s="183"/>
      <c r="N1027" s="184"/>
      <c r="O1027" s="184"/>
      <c r="P1027" s="184"/>
      <c r="Q1027" s="184"/>
      <c r="R1027" s="184"/>
      <c r="S1027" s="184"/>
      <c r="T1027" s="185"/>
      <c r="AT1027" s="179" t="s">
        <v>373</v>
      </c>
      <c r="AU1027" s="179" t="s">
        <v>87</v>
      </c>
      <c r="AV1027" s="13" t="s">
        <v>87</v>
      </c>
      <c r="AW1027" s="13" t="s">
        <v>38</v>
      </c>
      <c r="AX1027" s="13" t="s">
        <v>85</v>
      </c>
      <c r="AY1027" s="179" t="s">
        <v>186</v>
      </c>
    </row>
    <row r="1028" spans="1:65" s="2" customFormat="1" ht="23.45" customHeight="1">
      <c r="A1028" s="36"/>
      <c r="B1028" s="147"/>
      <c r="C1028" s="148" t="s">
        <v>1068</v>
      </c>
      <c r="D1028" s="148" t="s">
        <v>189</v>
      </c>
      <c r="E1028" s="149" t="s">
        <v>3922</v>
      </c>
      <c r="F1028" s="150" t="s">
        <v>3923</v>
      </c>
      <c r="G1028" s="151" t="s">
        <v>370</v>
      </c>
      <c r="H1028" s="152">
        <v>28.911999999999999</v>
      </c>
      <c r="I1028" s="153"/>
      <c r="J1028" s="154">
        <f>ROUND(I1028*H1028,2)</f>
        <v>0</v>
      </c>
      <c r="K1028" s="155"/>
      <c r="L1028" s="37"/>
      <c r="M1028" s="163" t="s">
        <v>3</v>
      </c>
      <c r="N1028" s="164" t="s">
        <v>48</v>
      </c>
      <c r="O1028" s="57"/>
      <c r="P1028" s="165">
        <f>O1028*H1028</f>
        <v>0</v>
      </c>
      <c r="Q1028" s="165">
        <v>3.5599999999999998E-3</v>
      </c>
      <c r="R1028" s="165">
        <f>Q1028*H1028</f>
        <v>0.10292671999999999</v>
      </c>
      <c r="S1028" s="165">
        <v>0</v>
      </c>
      <c r="T1028" s="166">
        <f>S1028*H1028</f>
        <v>0</v>
      </c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R1028" s="161" t="s">
        <v>200</v>
      </c>
      <c r="AT1028" s="161" t="s">
        <v>189</v>
      </c>
      <c r="AU1028" s="161" t="s">
        <v>87</v>
      </c>
      <c r="AY1028" s="20" t="s">
        <v>186</v>
      </c>
      <c r="BE1028" s="162">
        <f>IF(N1028="základní",J1028,0)</f>
        <v>0</v>
      </c>
      <c r="BF1028" s="162">
        <f>IF(N1028="snížená",J1028,0)</f>
        <v>0</v>
      </c>
      <c r="BG1028" s="162">
        <f>IF(N1028="zákl. přenesená",J1028,0)</f>
        <v>0</v>
      </c>
      <c r="BH1028" s="162">
        <f>IF(N1028="sníž. přenesená",J1028,0)</f>
        <v>0</v>
      </c>
      <c r="BI1028" s="162">
        <f>IF(N1028="nulová",J1028,0)</f>
        <v>0</v>
      </c>
      <c r="BJ1028" s="20" t="s">
        <v>85</v>
      </c>
      <c r="BK1028" s="162">
        <f>ROUND(I1028*H1028,2)</f>
        <v>0</v>
      </c>
      <c r="BL1028" s="20" t="s">
        <v>200</v>
      </c>
      <c r="BM1028" s="161" t="s">
        <v>3924</v>
      </c>
    </row>
    <row r="1029" spans="1:65" s="13" customFormat="1">
      <c r="B1029" s="178"/>
      <c r="D1029" s="172" t="s">
        <v>373</v>
      </c>
      <c r="E1029" s="179" t="s">
        <v>3</v>
      </c>
      <c r="F1029" s="180" t="s">
        <v>3477</v>
      </c>
      <c r="H1029" s="181">
        <v>28.911999999999999</v>
      </c>
      <c r="I1029" s="182"/>
      <c r="L1029" s="178"/>
      <c r="M1029" s="183"/>
      <c r="N1029" s="184"/>
      <c r="O1029" s="184"/>
      <c r="P1029" s="184"/>
      <c r="Q1029" s="184"/>
      <c r="R1029" s="184"/>
      <c r="S1029" s="184"/>
      <c r="T1029" s="185"/>
      <c r="AT1029" s="179" t="s">
        <v>373</v>
      </c>
      <c r="AU1029" s="179" t="s">
        <v>87</v>
      </c>
      <c r="AV1029" s="13" t="s">
        <v>87</v>
      </c>
      <c r="AW1029" s="13" t="s">
        <v>38</v>
      </c>
      <c r="AX1029" s="13" t="s">
        <v>85</v>
      </c>
      <c r="AY1029" s="179" t="s">
        <v>186</v>
      </c>
    </row>
    <row r="1030" spans="1:65" s="2" customFormat="1" ht="23.45" customHeight="1">
      <c r="A1030" s="36"/>
      <c r="B1030" s="147"/>
      <c r="C1030" s="148" t="s">
        <v>1074</v>
      </c>
      <c r="D1030" s="148" t="s">
        <v>189</v>
      </c>
      <c r="E1030" s="149" t="s">
        <v>3925</v>
      </c>
      <c r="F1030" s="150" t="s">
        <v>3926</v>
      </c>
      <c r="G1030" s="151" t="s">
        <v>370</v>
      </c>
      <c r="H1030" s="152">
        <v>12.111000000000001</v>
      </c>
      <c r="I1030" s="153"/>
      <c r="J1030" s="154">
        <f>ROUND(I1030*H1030,2)</f>
        <v>0</v>
      </c>
      <c r="K1030" s="155"/>
      <c r="L1030" s="37"/>
      <c r="M1030" s="163" t="s">
        <v>3</v>
      </c>
      <c r="N1030" s="164" t="s">
        <v>48</v>
      </c>
      <c r="O1030" s="57"/>
      <c r="P1030" s="165">
        <f>O1030*H1030</f>
        <v>0</v>
      </c>
      <c r="Q1030" s="165">
        <v>3.5599999999999998E-3</v>
      </c>
      <c r="R1030" s="165">
        <f>Q1030*H1030</f>
        <v>4.311516E-2</v>
      </c>
      <c r="S1030" s="165">
        <v>0</v>
      </c>
      <c r="T1030" s="166">
        <f>S1030*H1030</f>
        <v>0</v>
      </c>
      <c r="U1030" s="36"/>
      <c r="V1030" s="36"/>
      <c r="W1030" s="36"/>
      <c r="X1030" s="36"/>
      <c r="Y1030" s="36"/>
      <c r="Z1030" s="36"/>
      <c r="AA1030" s="36"/>
      <c r="AB1030" s="36"/>
      <c r="AC1030" s="36"/>
      <c r="AD1030" s="36"/>
      <c r="AE1030" s="36"/>
      <c r="AR1030" s="161" t="s">
        <v>200</v>
      </c>
      <c r="AT1030" s="161" t="s">
        <v>189</v>
      </c>
      <c r="AU1030" s="161" t="s">
        <v>87</v>
      </c>
      <c r="AY1030" s="20" t="s">
        <v>186</v>
      </c>
      <c r="BE1030" s="162">
        <f>IF(N1030="základní",J1030,0)</f>
        <v>0</v>
      </c>
      <c r="BF1030" s="162">
        <f>IF(N1030="snížená",J1030,0)</f>
        <v>0</v>
      </c>
      <c r="BG1030" s="162">
        <f>IF(N1030="zákl. přenesená",J1030,0)</f>
        <v>0</v>
      </c>
      <c r="BH1030" s="162">
        <f>IF(N1030="sníž. přenesená",J1030,0)</f>
        <v>0</v>
      </c>
      <c r="BI1030" s="162">
        <f>IF(N1030="nulová",J1030,0)</f>
        <v>0</v>
      </c>
      <c r="BJ1030" s="20" t="s">
        <v>85</v>
      </c>
      <c r="BK1030" s="162">
        <f>ROUND(I1030*H1030,2)</f>
        <v>0</v>
      </c>
      <c r="BL1030" s="20" t="s">
        <v>200</v>
      </c>
      <c r="BM1030" s="161" t="s">
        <v>3927</v>
      </c>
    </row>
    <row r="1031" spans="1:65" s="13" customFormat="1">
      <c r="B1031" s="178"/>
      <c r="D1031" s="172" t="s">
        <v>373</v>
      </c>
      <c r="E1031" s="179" t="s">
        <v>3</v>
      </c>
      <c r="F1031" s="180" t="s">
        <v>3474</v>
      </c>
      <c r="H1031" s="181">
        <v>12.111000000000001</v>
      </c>
      <c r="I1031" s="182"/>
      <c r="L1031" s="178"/>
      <c r="M1031" s="183"/>
      <c r="N1031" s="184"/>
      <c r="O1031" s="184"/>
      <c r="P1031" s="184"/>
      <c r="Q1031" s="184"/>
      <c r="R1031" s="184"/>
      <c r="S1031" s="184"/>
      <c r="T1031" s="185"/>
      <c r="AT1031" s="179" t="s">
        <v>373</v>
      </c>
      <c r="AU1031" s="179" t="s">
        <v>87</v>
      </c>
      <c r="AV1031" s="13" t="s">
        <v>87</v>
      </c>
      <c r="AW1031" s="13" t="s">
        <v>38</v>
      </c>
      <c r="AX1031" s="13" t="s">
        <v>85</v>
      </c>
      <c r="AY1031" s="179" t="s">
        <v>186</v>
      </c>
    </row>
    <row r="1032" spans="1:65" s="2" customFormat="1" ht="23.45" customHeight="1">
      <c r="A1032" s="36"/>
      <c r="B1032" s="147"/>
      <c r="C1032" s="148" t="s">
        <v>1076</v>
      </c>
      <c r="D1032" s="148" t="s">
        <v>189</v>
      </c>
      <c r="E1032" s="149" t="s">
        <v>3928</v>
      </c>
      <c r="F1032" s="150" t="s">
        <v>3929</v>
      </c>
      <c r="G1032" s="151" t="s">
        <v>370</v>
      </c>
      <c r="H1032" s="152">
        <v>41.023000000000003</v>
      </c>
      <c r="I1032" s="153"/>
      <c r="J1032" s="154">
        <f>ROUND(I1032*H1032,2)</f>
        <v>0</v>
      </c>
      <c r="K1032" s="155"/>
      <c r="L1032" s="37"/>
      <c r="M1032" s="163" t="s">
        <v>3</v>
      </c>
      <c r="N1032" s="164" t="s">
        <v>48</v>
      </c>
      <c r="O1032" s="57"/>
      <c r="P1032" s="165">
        <f>O1032*H1032</f>
        <v>0</v>
      </c>
      <c r="Q1032" s="165">
        <v>0</v>
      </c>
      <c r="R1032" s="165">
        <f>Q1032*H1032</f>
        <v>0</v>
      </c>
      <c r="S1032" s="165">
        <v>0</v>
      </c>
      <c r="T1032" s="166">
        <f>S1032*H1032</f>
        <v>0</v>
      </c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R1032" s="161" t="s">
        <v>200</v>
      </c>
      <c r="AT1032" s="161" t="s">
        <v>189</v>
      </c>
      <c r="AU1032" s="161" t="s">
        <v>87</v>
      </c>
      <c r="AY1032" s="20" t="s">
        <v>186</v>
      </c>
      <c r="BE1032" s="162">
        <f>IF(N1032="základní",J1032,0)</f>
        <v>0</v>
      </c>
      <c r="BF1032" s="162">
        <f>IF(N1032="snížená",J1032,0)</f>
        <v>0</v>
      </c>
      <c r="BG1032" s="162">
        <f>IF(N1032="zákl. přenesená",J1032,0)</f>
        <v>0</v>
      </c>
      <c r="BH1032" s="162">
        <f>IF(N1032="sníž. přenesená",J1032,0)</f>
        <v>0</v>
      </c>
      <c r="BI1032" s="162">
        <f>IF(N1032="nulová",J1032,0)</f>
        <v>0</v>
      </c>
      <c r="BJ1032" s="20" t="s">
        <v>85</v>
      </c>
      <c r="BK1032" s="162">
        <f>ROUND(I1032*H1032,2)</f>
        <v>0</v>
      </c>
      <c r="BL1032" s="20" t="s">
        <v>200</v>
      </c>
      <c r="BM1032" s="161" t="s">
        <v>3930</v>
      </c>
    </row>
    <row r="1033" spans="1:65" s="13" customFormat="1">
      <c r="B1033" s="178"/>
      <c r="D1033" s="172" t="s">
        <v>373</v>
      </c>
      <c r="E1033" s="179" t="s">
        <v>3</v>
      </c>
      <c r="F1033" s="180" t="s">
        <v>3904</v>
      </c>
      <c r="H1033" s="181">
        <v>41.023000000000003</v>
      </c>
      <c r="I1033" s="182"/>
      <c r="L1033" s="178"/>
      <c r="M1033" s="183"/>
      <c r="N1033" s="184"/>
      <c r="O1033" s="184"/>
      <c r="P1033" s="184"/>
      <c r="Q1033" s="184"/>
      <c r="R1033" s="184"/>
      <c r="S1033" s="184"/>
      <c r="T1033" s="185"/>
      <c r="AT1033" s="179" t="s">
        <v>373</v>
      </c>
      <c r="AU1033" s="179" t="s">
        <v>87</v>
      </c>
      <c r="AV1033" s="13" t="s">
        <v>87</v>
      </c>
      <c r="AW1033" s="13" t="s">
        <v>38</v>
      </c>
      <c r="AX1033" s="13" t="s">
        <v>85</v>
      </c>
      <c r="AY1033" s="179" t="s">
        <v>186</v>
      </c>
    </row>
    <row r="1034" spans="1:65" s="2" customFormat="1" ht="31.9" customHeight="1">
      <c r="A1034" s="36"/>
      <c r="B1034" s="147"/>
      <c r="C1034" s="148" t="s">
        <v>1083</v>
      </c>
      <c r="D1034" s="148" t="s">
        <v>189</v>
      </c>
      <c r="E1034" s="149" t="s">
        <v>3931</v>
      </c>
      <c r="F1034" s="150" t="s">
        <v>3932</v>
      </c>
      <c r="G1034" s="151" t="s">
        <v>370</v>
      </c>
      <c r="H1034" s="152">
        <v>41.023000000000003</v>
      </c>
      <c r="I1034" s="153"/>
      <c r="J1034" s="154">
        <f>ROUND(I1034*H1034,2)</f>
        <v>0</v>
      </c>
      <c r="K1034" s="155"/>
      <c r="L1034" s="37"/>
      <c r="M1034" s="163" t="s">
        <v>3</v>
      </c>
      <c r="N1034" s="164" t="s">
        <v>48</v>
      </c>
      <c r="O1034" s="57"/>
      <c r="P1034" s="165">
        <f>O1034*H1034</f>
        <v>0</v>
      </c>
      <c r="Q1034" s="165">
        <v>0</v>
      </c>
      <c r="R1034" s="165">
        <f>Q1034*H1034</f>
        <v>0</v>
      </c>
      <c r="S1034" s="165">
        <v>0</v>
      </c>
      <c r="T1034" s="166">
        <f>S1034*H1034</f>
        <v>0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61" t="s">
        <v>200</v>
      </c>
      <c r="AT1034" s="161" t="s">
        <v>189</v>
      </c>
      <c r="AU1034" s="161" t="s">
        <v>87</v>
      </c>
      <c r="AY1034" s="20" t="s">
        <v>186</v>
      </c>
      <c r="BE1034" s="162">
        <f>IF(N1034="základní",J1034,0)</f>
        <v>0</v>
      </c>
      <c r="BF1034" s="162">
        <f>IF(N1034="snížená",J1034,0)</f>
        <v>0</v>
      </c>
      <c r="BG1034" s="162">
        <f>IF(N1034="zákl. přenesená",J1034,0)</f>
        <v>0</v>
      </c>
      <c r="BH1034" s="162">
        <f>IF(N1034="sníž. přenesená",J1034,0)</f>
        <v>0</v>
      </c>
      <c r="BI1034" s="162">
        <f>IF(N1034="nulová",J1034,0)</f>
        <v>0</v>
      </c>
      <c r="BJ1034" s="20" t="s">
        <v>85</v>
      </c>
      <c r="BK1034" s="162">
        <f>ROUND(I1034*H1034,2)</f>
        <v>0</v>
      </c>
      <c r="BL1034" s="20" t="s">
        <v>200</v>
      </c>
      <c r="BM1034" s="161" t="s">
        <v>3933</v>
      </c>
    </row>
    <row r="1035" spans="1:65" s="13" customFormat="1">
      <c r="B1035" s="178"/>
      <c r="D1035" s="172" t="s">
        <v>373</v>
      </c>
      <c r="E1035" s="179" t="s">
        <v>3</v>
      </c>
      <c r="F1035" s="180" t="s">
        <v>3904</v>
      </c>
      <c r="H1035" s="181">
        <v>41.023000000000003</v>
      </c>
      <c r="I1035" s="182"/>
      <c r="L1035" s="178"/>
      <c r="M1035" s="183"/>
      <c r="N1035" s="184"/>
      <c r="O1035" s="184"/>
      <c r="P1035" s="184"/>
      <c r="Q1035" s="184"/>
      <c r="R1035" s="184"/>
      <c r="S1035" s="184"/>
      <c r="T1035" s="185"/>
      <c r="AT1035" s="179" t="s">
        <v>373</v>
      </c>
      <c r="AU1035" s="179" t="s">
        <v>87</v>
      </c>
      <c r="AV1035" s="13" t="s">
        <v>87</v>
      </c>
      <c r="AW1035" s="13" t="s">
        <v>38</v>
      </c>
      <c r="AX1035" s="13" t="s">
        <v>85</v>
      </c>
      <c r="AY1035" s="179" t="s">
        <v>186</v>
      </c>
    </row>
    <row r="1036" spans="1:65" s="2" customFormat="1" ht="23.45" customHeight="1">
      <c r="A1036" s="36"/>
      <c r="B1036" s="147"/>
      <c r="C1036" s="148" t="s">
        <v>1092</v>
      </c>
      <c r="D1036" s="148" t="s">
        <v>189</v>
      </c>
      <c r="E1036" s="149" t="s">
        <v>3934</v>
      </c>
      <c r="F1036" s="150" t="s">
        <v>3935</v>
      </c>
      <c r="G1036" s="151" t="s">
        <v>370</v>
      </c>
      <c r="H1036" s="152">
        <v>41.023000000000003</v>
      </c>
      <c r="I1036" s="153"/>
      <c r="J1036" s="154">
        <f>ROUND(I1036*H1036,2)</f>
        <v>0</v>
      </c>
      <c r="K1036" s="155"/>
      <c r="L1036" s="37"/>
      <c r="M1036" s="163" t="s">
        <v>3</v>
      </c>
      <c r="N1036" s="164" t="s">
        <v>48</v>
      </c>
      <c r="O1036" s="57"/>
      <c r="P1036" s="165">
        <f>O1036*H1036</f>
        <v>0</v>
      </c>
      <c r="Q1036" s="165">
        <v>5.0000000000000001E-4</v>
      </c>
      <c r="R1036" s="165">
        <f>Q1036*H1036</f>
        <v>2.0511500000000002E-2</v>
      </c>
      <c r="S1036" s="165">
        <v>0</v>
      </c>
      <c r="T1036" s="166">
        <f>S1036*H1036</f>
        <v>0</v>
      </c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R1036" s="161" t="s">
        <v>200</v>
      </c>
      <c r="AT1036" s="161" t="s">
        <v>189</v>
      </c>
      <c r="AU1036" s="161" t="s">
        <v>87</v>
      </c>
      <c r="AY1036" s="20" t="s">
        <v>186</v>
      </c>
      <c r="BE1036" s="162">
        <f>IF(N1036="základní",J1036,0)</f>
        <v>0</v>
      </c>
      <c r="BF1036" s="162">
        <f>IF(N1036="snížená",J1036,0)</f>
        <v>0</v>
      </c>
      <c r="BG1036" s="162">
        <f>IF(N1036="zákl. přenesená",J1036,0)</f>
        <v>0</v>
      </c>
      <c r="BH1036" s="162">
        <f>IF(N1036="sníž. přenesená",J1036,0)</f>
        <v>0</v>
      </c>
      <c r="BI1036" s="162">
        <f>IF(N1036="nulová",J1036,0)</f>
        <v>0</v>
      </c>
      <c r="BJ1036" s="20" t="s">
        <v>85</v>
      </c>
      <c r="BK1036" s="162">
        <f>ROUND(I1036*H1036,2)</f>
        <v>0</v>
      </c>
      <c r="BL1036" s="20" t="s">
        <v>200</v>
      </c>
      <c r="BM1036" s="161" t="s">
        <v>3936</v>
      </c>
    </row>
    <row r="1037" spans="1:65" s="13" customFormat="1">
      <c r="B1037" s="178"/>
      <c r="D1037" s="172" t="s">
        <v>373</v>
      </c>
      <c r="E1037" s="179" t="s">
        <v>3</v>
      </c>
      <c r="F1037" s="180" t="s">
        <v>3904</v>
      </c>
      <c r="H1037" s="181">
        <v>41.023000000000003</v>
      </c>
      <c r="I1037" s="182"/>
      <c r="L1037" s="178"/>
      <c r="M1037" s="183"/>
      <c r="N1037" s="184"/>
      <c r="O1037" s="184"/>
      <c r="P1037" s="184"/>
      <c r="Q1037" s="184"/>
      <c r="R1037" s="184"/>
      <c r="S1037" s="184"/>
      <c r="T1037" s="185"/>
      <c r="AT1037" s="179" t="s">
        <v>373</v>
      </c>
      <c r="AU1037" s="179" t="s">
        <v>87</v>
      </c>
      <c r="AV1037" s="13" t="s">
        <v>87</v>
      </c>
      <c r="AW1037" s="13" t="s">
        <v>38</v>
      </c>
      <c r="AX1037" s="13" t="s">
        <v>85</v>
      </c>
      <c r="AY1037" s="179" t="s">
        <v>186</v>
      </c>
    </row>
    <row r="1038" spans="1:65" s="12" customFormat="1" ht="22.9" customHeight="1">
      <c r="B1038" s="134"/>
      <c r="D1038" s="135" t="s">
        <v>76</v>
      </c>
      <c r="E1038" s="145" t="s">
        <v>2065</v>
      </c>
      <c r="F1038" s="145" t="s">
        <v>2066</v>
      </c>
      <c r="I1038" s="137"/>
      <c r="J1038" s="146">
        <f>BK1038</f>
        <v>0</v>
      </c>
      <c r="L1038" s="134"/>
      <c r="M1038" s="139"/>
      <c r="N1038" s="140"/>
      <c r="O1038" s="140"/>
      <c r="P1038" s="141">
        <f>SUM(P1039:P1052)</f>
        <v>0</v>
      </c>
      <c r="Q1038" s="140"/>
      <c r="R1038" s="141">
        <f>SUM(R1039:R1052)</f>
        <v>0</v>
      </c>
      <c r="S1038" s="140"/>
      <c r="T1038" s="142">
        <f>SUM(T1039:T1052)</f>
        <v>1.8180000000000001</v>
      </c>
      <c r="AR1038" s="135" t="s">
        <v>85</v>
      </c>
      <c r="AT1038" s="143" t="s">
        <v>76</v>
      </c>
      <c r="AU1038" s="143" t="s">
        <v>85</v>
      </c>
      <c r="AY1038" s="135" t="s">
        <v>186</v>
      </c>
      <c r="BK1038" s="144">
        <f>SUM(BK1039:BK1052)</f>
        <v>0</v>
      </c>
    </row>
    <row r="1039" spans="1:65" s="2" customFormat="1" ht="47.65" customHeight="1">
      <c r="A1039" s="36"/>
      <c r="B1039" s="147"/>
      <c r="C1039" s="148" t="s">
        <v>1096</v>
      </c>
      <c r="D1039" s="148" t="s">
        <v>189</v>
      </c>
      <c r="E1039" s="149" t="s">
        <v>3937</v>
      </c>
      <c r="F1039" s="150" t="s">
        <v>3938</v>
      </c>
      <c r="G1039" s="151" t="s">
        <v>397</v>
      </c>
      <c r="H1039" s="152">
        <v>1.212</v>
      </c>
      <c r="I1039" s="153"/>
      <c r="J1039" s="154">
        <f>ROUND(I1039*H1039,2)</f>
        <v>0</v>
      </c>
      <c r="K1039" s="155"/>
      <c r="L1039" s="37"/>
      <c r="M1039" s="163" t="s">
        <v>3</v>
      </c>
      <c r="N1039" s="164" t="s">
        <v>48</v>
      </c>
      <c r="O1039" s="57"/>
      <c r="P1039" s="165">
        <f>O1039*H1039</f>
        <v>0</v>
      </c>
      <c r="Q1039" s="165">
        <v>0</v>
      </c>
      <c r="R1039" s="165">
        <f>Q1039*H1039</f>
        <v>0</v>
      </c>
      <c r="S1039" s="165">
        <v>1.5</v>
      </c>
      <c r="T1039" s="166">
        <f>S1039*H1039</f>
        <v>1.8180000000000001</v>
      </c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R1039" s="161" t="s">
        <v>200</v>
      </c>
      <c r="AT1039" s="161" t="s">
        <v>189</v>
      </c>
      <c r="AU1039" s="161" t="s">
        <v>87</v>
      </c>
      <c r="AY1039" s="20" t="s">
        <v>186</v>
      </c>
      <c r="BE1039" s="162">
        <f>IF(N1039="základní",J1039,0)</f>
        <v>0</v>
      </c>
      <c r="BF1039" s="162">
        <f>IF(N1039="snížená",J1039,0)</f>
        <v>0</v>
      </c>
      <c r="BG1039" s="162">
        <f>IF(N1039="zákl. přenesená",J1039,0)</f>
        <v>0</v>
      </c>
      <c r="BH1039" s="162">
        <f>IF(N1039="sníž. přenesená",J1039,0)</f>
        <v>0</v>
      </c>
      <c r="BI1039" s="162">
        <f>IF(N1039="nulová",J1039,0)</f>
        <v>0</v>
      </c>
      <c r="BJ1039" s="20" t="s">
        <v>85</v>
      </c>
      <c r="BK1039" s="162">
        <f>ROUND(I1039*H1039,2)</f>
        <v>0</v>
      </c>
      <c r="BL1039" s="20" t="s">
        <v>200</v>
      </c>
      <c r="BM1039" s="161" t="s">
        <v>3939</v>
      </c>
    </row>
    <row r="1040" spans="1:65" s="15" customFormat="1">
      <c r="B1040" s="194"/>
      <c r="D1040" s="172" t="s">
        <v>373</v>
      </c>
      <c r="E1040" s="195" t="s">
        <v>3</v>
      </c>
      <c r="F1040" s="196" t="s">
        <v>419</v>
      </c>
      <c r="H1040" s="195" t="s">
        <v>3</v>
      </c>
      <c r="I1040" s="197"/>
      <c r="L1040" s="194"/>
      <c r="M1040" s="198"/>
      <c r="N1040" s="199"/>
      <c r="O1040" s="199"/>
      <c r="P1040" s="199"/>
      <c r="Q1040" s="199"/>
      <c r="R1040" s="199"/>
      <c r="S1040" s="199"/>
      <c r="T1040" s="200"/>
      <c r="AT1040" s="195" t="s">
        <v>373</v>
      </c>
      <c r="AU1040" s="195" t="s">
        <v>87</v>
      </c>
      <c r="AV1040" s="15" t="s">
        <v>85</v>
      </c>
      <c r="AW1040" s="15" t="s">
        <v>38</v>
      </c>
      <c r="AX1040" s="15" t="s">
        <v>77</v>
      </c>
      <c r="AY1040" s="195" t="s">
        <v>186</v>
      </c>
    </row>
    <row r="1041" spans="1:65" s="15" customFormat="1">
      <c r="B1041" s="194"/>
      <c r="D1041" s="172" t="s">
        <v>373</v>
      </c>
      <c r="E1041" s="195" t="s">
        <v>3</v>
      </c>
      <c r="F1041" s="196" t="s">
        <v>1980</v>
      </c>
      <c r="H1041" s="195" t="s">
        <v>3</v>
      </c>
      <c r="I1041" s="197"/>
      <c r="L1041" s="194"/>
      <c r="M1041" s="198"/>
      <c r="N1041" s="199"/>
      <c r="O1041" s="199"/>
      <c r="P1041" s="199"/>
      <c r="Q1041" s="199"/>
      <c r="R1041" s="199"/>
      <c r="S1041" s="199"/>
      <c r="T1041" s="200"/>
      <c r="AT1041" s="195" t="s">
        <v>373</v>
      </c>
      <c r="AU1041" s="195" t="s">
        <v>87</v>
      </c>
      <c r="AV1041" s="15" t="s">
        <v>85</v>
      </c>
      <c r="AW1041" s="15" t="s">
        <v>38</v>
      </c>
      <c r="AX1041" s="15" t="s">
        <v>77</v>
      </c>
      <c r="AY1041" s="195" t="s">
        <v>186</v>
      </c>
    </row>
    <row r="1042" spans="1:65" s="15" customFormat="1">
      <c r="B1042" s="194"/>
      <c r="D1042" s="172" t="s">
        <v>373</v>
      </c>
      <c r="E1042" s="195" t="s">
        <v>3</v>
      </c>
      <c r="F1042" s="196" t="s">
        <v>381</v>
      </c>
      <c r="H1042" s="195" t="s">
        <v>3</v>
      </c>
      <c r="I1042" s="197"/>
      <c r="L1042" s="194"/>
      <c r="M1042" s="198"/>
      <c r="N1042" s="199"/>
      <c r="O1042" s="199"/>
      <c r="P1042" s="199"/>
      <c r="Q1042" s="199"/>
      <c r="R1042" s="199"/>
      <c r="S1042" s="199"/>
      <c r="T1042" s="200"/>
      <c r="AT1042" s="195" t="s">
        <v>373</v>
      </c>
      <c r="AU1042" s="195" t="s">
        <v>87</v>
      </c>
      <c r="AV1042" s="15" t="s">
        <v>85</v>
      </c>
      <c r="AW1042" s="15" t="s">
        <v>38</v>
      </c>
      <c r="AX1042" s="15" t="s">
        <v>77</v>
      </c>
      <c r="AY1042" s="195" t="s">
        <v>186</v>
      </c>
    </row>
    <row r="1043" spans="1:65" s="13" customFormat="1">
      <c r="B1043" s="178"/>
      <c r="D1043" s="172" t="s">
        <v>373</v>
      </c>
      <c r="E1043" s="179" t="s">
        <v>3</v>
      </c>
      <c r="F1043" s="180" t="s">
        <v>3940</v>
      </c>
      <c r="H1043" s="181">
        <v>0.33800000000000002</v>
      </c>
      <c r="I1043" s="182"/>
      <c r="L1043" s="178"/>
      <c r="M1043" s="183"/>
      <c r="N1043" s="184"/>
      <c r="O1043" s="184"/>
      <c r="P1043" s="184"/>
      <c r="Q1043" s="184"/>
      <c r="R1043" s="184"/>
      <c r="S1043" s="184"/>
      <c r="T1043" s="185"/>
      <c r="AT1043" s="179" t="s">
        <v>373</v>
      </c>
      <c r="AU1043" s="179" t="s">
        <v>87</v>
      </c>
      <c r="AV1043" s="13" t="s">
        <v>87</v>
      </c>
      <c r="AW1043" s="13" t="s">
        <v>38</v>
      </c>
      <c r="AX1043" s="13" t="s">
        <v>77</v>
      </c>
      <c r="AY1043" s="179" t="s">
        <v>186</v>
      </c>
    </row>
    <row r="1044" spans="1:65" s="15" customFormat="1">
      <c r="B1044" s="194"/>
      <c r="D1044" s="172" t="s">
        <v>373</v>
      </c>
      <c r="E1044" s="195" t="s">
        <v>3</v>
      </c>
      <c r="F1044" s="196" t="s">
        <v>390</v>
      </c>
      <c r="H1044" s="195" t="s">
        <v>3</v>
      </c>
      <c r="I1044" s="197"/>
      <c r="L1044" s="194"/>
      <c r="M1044" s="198"/>
      <c r="N1044" s="199"/>
      <c r="O1044" s="199"/>
      <c r="P1044" s="199"/>
      <c r="Q1044" s="199"/>
      <c r="R1044" s="199"/>
      <c r="S1044" s="199"/>
      <c r="T1044" s="200"/>
      <c r="AT1044" s="195" t="s">
        <v>373</v>
      </c>
      <c r="AU1044" s="195" t="s">
        <v>87</v>
      </c>
      <c r="AV1044" s="15" t="s">
        <v>85</v>
      </c>
      <c r="AW1044" s="15" t="s">
        <v>38</v>
      </c>
      <c r="AX1044" s="15" t="s">
        <v>77</v>
      </c>
      <c r="AY1044" s="195" t="s">
        <v>186</v>
      </c>
    </row>
    <row r="1045" spans="1:65" s="13" customFormat="1">
      <c r="B1045" s="178"/>
      <c r="D1045" s="172" t="s">
        <v>373</v>
      </c>
      <c r="E1045" s="179" t="s">
        <v>3</v>
      </c>
      <c r="F1045" s="180" t="s">
        <v>3941</v>
      </c>
      <c r="H1045" s="181">
        <v>0.874</v>
      </c>
      <c r="I1045" s="182"/>
      <c r="L1045" s="178"/>
      <c r="M1045" s="183"/>
      <c r="N1045" s="184"/>
      <c r="O1045" s="184"/>
      <c r="P1045" s="184"/>
      <c r="Q1045" s="184"/>
      <c r="R1045" s="184"/>
      <c r="S1045" s="184"/>
      <c r="T1045" s="185"/>
      <c r="AT1045" s="179" t="s">
        <v>373</v>
      </c>
      <c r="AU1045" s="179" t="s">
        <v>87</v>
      </c>
      <c r="AV1045" s="13" t="s">
        <v>87</v>
      </c>
      <c r="AW1045" s="13" t="s">
        <v>38</v>
      </c>
      <c r="AX1045" s="13" t="s">
        <v>77</v>
      </c>
      <c r="AY1045" s="179" t="s">
        <v>186</v>
      </c>
    </row>
    <row r="1046" spans="1:65" s="14" customFormat="1">
      <c r="B1046" s="186"/>
      <c r="D1046" s="172" t="s">
        <v>373</v>
      </c>
      <c r="E1046" s="187" t="s">
        <v>3</v>
      </c>
      <c r="F1046" s="188" t="s">
        <v>375</v>
      </c>
      <c r="H1046" s="189">
        <v>1.212</v>
      </c>
      <c r="I1046" s="190"/>
      <c r="L1046" s="186"/>
      <c r="M1046" s="191"/>
      <c r="N1046" s="192"/>
      <c r="O1046" s="192"/>
      <c r="P1046" s="192"/>
      <c r="Q1046" s="192"/>
      <c r="R1046" s="192"/>
      <c r="S1046" s="192"/>
      <c r="T1046" s="193"/>
      <c r="AT1046" s="187" t="s">
        <v>373</v>
      </c>
      <c r="AU1046" s="187" t="s">
        <v>87</v>
      </c>
      <c r="AV1046" s="14" t="s">
        <v>200</v>
      </c>
      <c r="AW1046" s="14" t="s">
        <v>38</v>
      </c>
      <c r="AX1046" s="14" t="s">
        <v>85</v>
      </c>
      <c r="AY1046" s="187" t="s">
        <v>186</v>
      </c>
    </row>
    <row r="1047" spans="1:65" s="2" customFormat="1" ht="42.75" customHeight="1">
      <c r="A1047" s="36"/>
      <c r="B1047" s="147"/>
      <c r="C1047" s="148" t="s">
        <v>1100</v>
      </c>
      <c r="D1047" s="148" t="s">
        <v>189</v>
      </c>
      <c r="E1047" s="149" t="s">
        <v>2852</v>
      </c>
      <c r="F1047" s="150" t="s">
        <v>2853</v>
      </c>
      <c r="G1047" s="151" t="s">
        <v>492</v>
      </c>
      <c r="H1047" s="152">
        <v>225.42500000000001</v>
      </c>
      <c r="I1047" s="153"/>
      <c r="J1047" s="154">
        <f>ROUND(I1047*H1047,2)</f>
        <v>0</v>
      </c>
      <c r="K1047" s="155"/>
      <c r="L1047" s="37"/>
      <c r="M1047" s="163" t="s">
        <v>3</v>
      </c>
      <c r="N1047" s="164" t="s">
        <v>48</v>
      </c>
      <c r="O1047" s="57"/>
      <c r="P1047" s="165">
        <f>O1047*H1047</f>
        <v>0</v>
      </c>
      <c r="Q1047" s="165">
        <v>0</v>
      </c>
      <c r="R1047" s="165">
        <f>Q1047*H1047</f>
        <v>0</v>
      </c>
      <c r="S1047" s="165">
        <v>0</v>
      </c>
      <c r="T1047" s="166">
        <f>S1047*H1047</f>
        <v>0</v>
      </c>
      <c r="U1047" s="36"/>
      <c r="V1047" s="36"/>
      <c r="W1047" s="36"/>
      <c r="X1047" s="36"/>
      <c r="Y1047" s="36"/>
      <c r="Z1047" s="36"/>
      <c r="AA1047" s="36"/>
      <c r="AB1047" s="36"/>
      <c r="AC1047" s="36"/>
      <c r="AD1047" s="36"/>
      <c r="AE1047" s="36"/>
      <c r="AR1047" s="161" t="s">
        <v>200</v>
      </c>
      <c r="AT1047" s="161" t="s">
        <v>189</v>
      </c>
      <c r="AU1047" s="161" t="s">
        <v>87</v>
      </c>
      <c r="AY1047" s="20" t="s">
        <v>186</v>
      </c>
      <c r="BE1047" s="162">
        <f>IF(N1047="základní",J1047,0)</f>
        <v>0</v>
      </c>
      <c r="BF1047" s="162">
        <f>IF(N1047="snížená",J1047,0)</f>
        <v>0</v>
      </c>
      <c r="BG1047" s="162">
        <f>IF(N1047="zákl. přenesená",J1047,0)</f>
        <v>0</v>
      </c>
      <c r="BH1047" s="162">
        <f>IF(N1047="sníž. přenesená",J1047,0)</f>
        <v>0</v>
      </c>
      <c r="BI1047" s="162">
        <f>IF(N1047="nulová",J1047,0)</f>
        <v>0</v>
      </c>
      <c r="BJ1047" s="20" t="s">
        <v>85</v>
      </c>
      <c r="BK1047" s="162">
        <f>ROUND(I1047*H1047,2)</f>
        <v>0</v>
      </c>
      <c r="BL1047" s="20" t="s">
        <v>200</v>
      </c>
      <c r="BM1047" s="161" t="s">
        <v>3942</v>
      </c>
    </row>
    <row r="1048" spans="1:65" s="2" customFormat="1" ht="31.9" customHeight="1">
      <c r="A1048" s="36"/>
      <c r="B1048" s="147"/>
      <c r="C1048" s="148" t="s">
        <v>1104</v>
      </c>
      <c r="D1048" s="148" t="s">
        <v>189</v>
      </c>
      <c r="E1048" s="149" t="s">
        <v>2070</v>
      </c>
      <c r="F1048" s="150" t="s">
        <v>2071</v>
      </c>
      <c r="G1048" s="151" t="s">
        <v>492</v>
      </c>
      <c r="H1048" s="152">
        <v>225.42500000000001</v>
      </c>
      <c r="I1048" s="153"/>
      <c r="J1048" s="154">
        <f>ROUND(I1048*H1048,2)</f>
        <v>0</v>
      </c>
      <c r="K1048" s="155"/>
      <c r="L1048" s="37"/>
      <c r="M1048" s="163" t="s">
        <v>3</v>
      </c>
      <c r="N1048" s="164" t="s">
        <v>48</v>
      </c>
      <c r="O1048" s="57"/>
      <c r="P1048" s="165">
        <f>O1048*H1048</f>
        <v>0</v>
      </c>
      <c r="Q1048" s="165">
        <v>0</v>
      </c>
      <c r="R1048" s="165">
        <f>Q1048*H1048</f>
        <v>0</v>
      </c>
      <c r="S1048" s="165">
        <v>0</v>
      </c>
      <c r="T1048" s="166">
        <f>S1048*H1048</f>
        <v>0</v>
      </c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R1048" s="161" t="s">
        <v>200</v>
      </c>
      <c r="AT1048" s="161" t="s">
        <v>189</v>
      </c>
      <c r="AU1048" s="161" t="s">
        <v>87</v>
      </c>
      <c r="AY1048" s="20" t="s">
        <v>186</v>
      </c>
      <c r="BE1048" s="162">
        <f>IF(N1048="základní",J1048,0)</f>
        <v>0</v>
      </c>
      <c r="BF1048" s="162">
        <f>IF(N1048="snížená",J1048,0)</f>
        <v>0</v>
      </c>
      <c r="BG1048" s="162">
        <f>IF(N1048="zákl. přenesená",J1048,0)</f>
        <v>0</v>
      </c>
      <c r="BH1048" s="162">
        <f>IF(N1048="sníž. přenesená",J1048,0)</f>
        <v>0</v>
      </c>
      <c r="BI1048" s="162">
        <f>IF(N1048="nulová",J1048,0)</f>
        <v>0</v>
      </c>
      <c r="BJ1048" s="20" t="s">
        <v>85</v>
      </c>
      <c r="BK1048" s="162">
        <f>ROUND(I1048*H1048,2)</f>
        <v>0</v>
      </c>
      <c r="BL1048" s="20" t="s">
        <v>200</v>
      </c>
      <c r="BM1048" s="161" t="s">
        <v>3943</v>
      </c>
    </row>
    <row r="1049" spans="1:65" s="2" customFormat="1" ht="42.75" customHeight="1">
      <c r="A1049" s="36"/>
      <c r="B1049" s="147"/>
      <c r="C1049" s="148" t="s">
        <v>1108</v>
      </c>
      <c r="D1049" s="148" t="s">
        <v>189</v>
      </c>
      <c r="E1049" s="149" t="s">
        <v>2073</v>
      </c>
      <c r="F1049" s="150" t="s">
        <v>2074</v>
      </c>
      <c r="G1049" s="151" t="s">
        <v>492</v>
      </c>
      <c r="H1049" s="152">
        <v>4959.3500000000004</v>
      </c>
      <c r="I1049" s="153"/>
      <c r="J1049" s="154">
        <f>ROUND(I1049*H1049,2)</f>
        <v>0</v>
      </c>
      <c r="K1049" s="155"/>
      <c r="L1049" s="37"/>
      <c r="M1049" s="163" t="s">
        <v>3</v>
      </c>
      <c r="N1049" s="164" t="s">
        <v>48</v>
      </c>
      <c r="O1049" s="57"/>
      <c r="P1049" s="165">
        <f>O1049*H1049</f>
        <v>0</v>
      </c>
      <c r="Q1049" s="165">
        <v>0</v>
      </c>
      <c r="R1049" s="165">
        <f>Q1049*H1049</f>
        <v>0</v>
      </c>
      <c r="S1049" s="165">
        <v>0</v>
      </c>
      <c r="T1049" s="166">
        <f>S1049*H1049</f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61" t="s">
        <v>200</v>
      </c>
      <c r="AT1049" s="161" t="s">
        <v>189</v>
      </c>
      <c r="AU1049" s="161" t="s">
        <v>87</v>
      </c>
      <c r="AY1049" s="20" t="s">
        <v>186</v>
      </c>
      <c r="BE1049" s="162">
        <f>IF(N1049="základní",J1049,0)</f>
        <v>0</v>
      </c>
      <c r="BF1049" s="162">
        <f>IF(N1049="snížená",J1049,0)</f>
        <v>0</v>
      </c>
      <c r="BG1049" s="162">
        <f>IF(N1049="zákl. přenesená",J1049,0)</f>
        <v>0</v>
      </c>
      <c r="BH1049" s="162">
        <f>IF(N1049="sníž. přenesená",J1049,0)</f>
        <v>0</v>
      </c>
      <c r="BI1049" s="162">
        <f>IF(N1049="nulová",J1049,0)</f>
        <v>0</v>
      </c>
      <c r="BJ1049" s="20" t="s">
        <v>85</v>
      </c>
      <c r="BK1049" s="162">
        <f>ROUND(I1049*H1049,2)</f>
        <v>0</v>
      </c>
      <c r="BL1049" s="20" t="s">
        <v>200</v>
      </c>
      <c r="BM1049" s="161" t="s">
        <v>3944</v>
      </c>
    </row>
    <row r="1050" spans="1:65" s="13" customFormat="1">
      <c r="B1050" s="178"/>
      <c r="D1050" s="172" t="s">
        <v>373</v>
      </c>
      <c r="F1050" s="180" t="s">
        <v>3945</v>
      </c>
      <c r="H1050" s="181">
        <v>4959.3500000000004</v>
      </c>
      <c r="I1050" s="182"/>
      <c r="L1050" s="178"/>
      <c r="M1050" s="183"/>
      <c r="N1050" s="184"/>
      <c r="O1050" s="184"/>
      <c r="P1050" s="184"/>
      <c r="Q1050" s="184"/>
      <c r="R1050" s="184"/>
      <c r="S1050" s="184"/>
      <c r="T1050" s="185"/>
      <c r="AT1050" s="179" t="s">
        <v>373</v>
      </c>
      <c r="AU1050" s="179" t="s">
        <v>87</v>
      </c>
      <c r="AV1050" s="13" t="s">
        <v>87</v>
      </c>
      <c r="AW1050" s="13" t="s">
        <v>4</v>
      </c>
      <c r="AX1050" s="13" t="s">
        <v>85</v>
      </c>
      <c r="AY1050" s="179" t="s">
        <v>186</v>
      </c>
    </row>
    <row r="1051" spans="1:65" s="2" customFormat="1" ht="47.65" customHeight="1">
      <c r="A1051" s="36"/>
      <c r="B1051" s="147"/>
      <c r="C1051" s="148" t="s">
        <v>1112</v>
      </c>
      <c r="D1051" s="148" t="s">
        <v>189</v>
      </c>
      <c r="E1051" s="149" t="s">
        <v>2077</v>
      </c>
      <c r="F1051" s="150" t="s">
        <v>2078</v>
      </c>
      <c r="G1051" s="151" t="s">
        <v>492</v>
      </c>
      <c r="H1051" s="152">
        <v>225.42500000000001</v>
      </c>
      <c r="I1051" s="153"/>
      <c r="J1051" s="154">
        <f>ROUND(I1051*H1051,2)</f>
        <v>0</v>
      </c>
      <c r="K1051" s="155"/>
      <c r="L1051" s="37"/>
      <c r="M1051" s="163" t="s">
        <v>3</v>
      </c>
      <c r="N1051" s="164" t="s">
        <v>48</v>
      </c>
      <c r="O1051" s="57"/>
      <c r="P1051" s="165">
        <f>O1051*H1051</f>
        <v>0</v>
      </c>
      <c r="Q1051" s="165">
        <v>0</v>
      </c>
      <c r="R1051" s="165">
        <f>Q1051*H1051</f>
        <v>0</v>
      </c>
      <c r="S1051" s="165">
        <v>0</v>
      </c>
      <c r="T1051" s="166">
        <f>S1051*H1051</f>
        <v>0</v>
      </c>
      <c r="U1051" s="36"/>
      <c r="V1051" s="36"/>
      <c r="W1051" s="36"/>
      <c r="X1051" s="36"/>
      <c r="Y1051" s="36"/>
      <c r="Z1051" s="36"/>
      <c r="AA1051" s="36"/>
      <c r="AB1051" s="36"/>
      <c r="AC1051" s="36"/>
      <c r="AD1051" s="36"/>
      <c r="AE1051" s="36"/>
      <c r="AR1051" s="161" t="s">
        <v>200</v>
      </c>
      <c r="AT1051" s="161" t="s">
        <v>189</v>
      </c>
      <c r="AU1051" s="161" t="s">
        <v>87</v>
      </c>
      <c r="AY1051" s="20" t="s">
        <v>186</v>
      </c>
      <c r="BE1051" s="162">
        <f>IF(N1051="základní",J1051,0)</f>
        <v>0</v>
      </c>
      <c r="BF1051" s="162">
        <f>IF(N1051="snížená",J1051,0)</f>
        <v>0</v>
      </c>
      <c r="BG1051" s="162">
        <f>IF(N1051="zákl. přenesená",J1051,0)</f>
        <v>0</v>
      </c>
      <c r="BH1051" s="162">
        <f>IF(N1051="sníž. přenesená",J1051,0)</f>
        <v>0</v>
      </c>
      <c r="BI1051" s="162">
        <f>IF(N1051="nulová",J1051,0)</f>
        <v>0</v>
      </c>
      <c r="BJ1051" s="20" t="s">
        <v>85</v>
      </c>
      <c r="BK1051" s="162">
        <f>ROUND(I1051*H1051,2)</f>
        <v>0</v>
      </c>
      <c r="BL1051" s="20" t="s">
        <v>200</v>
      </c>
      <c r="BM1051" s="161" t="s">
        <v>3946</v>
      </c>
    </row>
    <row r="1052" spans="1:65" s="2" customFormat="1">
      <c r="A1052" s="36"/>
      <c r="B1052" s="37"/>
      <c r="C1052" s="36"/>
      <c r="D1052" s="167" t="s">
        <v>240</v>
      </c>
      <c r="E1052" s="36"/>
      <c r="F1052" s="168" t="s">
        <v>2080</v>
      </c>
      <c r="G1052" s="36"/>
      <c r="H1052" s="36"/>
      <c r="I1052" s="169"/>
      <c r="J1052" s="36"/>
      <c r="K1052" s="36"/>
      <c r="L1052" s="37"/>
      <c r="M1052" s="170"/>
      <c r="N1052" s="171"/>
      <c r="O1052" s="57"/>
      <c r="P1052" s="57"/>
      <c r="Q1052" s="57"/>
      <c r="R1052" s="57"/>
      <c r="S1052" s="57"/>
      <c r="T1052" s="58"/>
      <c r="U1052" s="36"/>
      <c r="V1052" s="36"/>
      <c r="W1052" s="36"/>
      <c r="X1052" s="36"/>
      <c r="Y1052" s="36"/>
      <c r="Z1052" s="36"/>
      <c r="AA1052" s="36"/>
      <c r="AB1052" s="36"/>
      <c r="AC1052" s="36"/>
      <c r="AD1052" s="36"/>
      <c r="AE1052" s="36"/>
      <c r="AT1052" s="20" t="s">
        <v>240</v>
      </c>
      <c r="AU1052" s="20" t="s">
        <v>87</v>
      </c>
    </row>
    <row r="1053" spans="1:65" s="12" customFormat="1" ht="22.9" customHeight="1">
      <c r="B1053" s="134"/>
      <c r="D1053" s="135" t="s">
        <v>76</v>
      </c>
      <c r="E1053" s="145" t="s">
        <v>1000</v>
      </c>
      <c r="F1053" s="145" t="s">
        <v>1001</v>
      </c>
      <c r="I1053" s="137"/>
      <c r="J1053" s="146">
        <f>BK1053</f>
        <v>0</v>
      </c>
      <c r="L1053" s="134"/>
      <c r="M1053" s="139"/>
      <c r="N1053" s="140"/>
      <c r="O1053" s="140"/>
      <c r="P1053" s="141">
        <f>P1054</f>
        <v>0</v>
      </c>
      <c r="Q1053" s="140"/>
      <c r="R1053" s="141">
        <f>R1054</f>
        <v>0</v>
      </c>
      <c r="S1053" s="140"/>
      <c r="T1053" s="142">
        <f>T1054</f>
        <v>0</v>
      </c>
      <c r="AR1053" s="135" t="s">
        <v>85</v>
      </c>
      <c r="AT1053" s="143" t="s">
        <v>76</v>
      </c>
      <c r="AU1053" s="143" t="s">
        <v>85</v>
      </c>
      <c r="AY1053" s="135" t="s">
        <v>186</v>
      </c>
      <c r="BK1053" s="144">
        <f>BK1054</f>
        <v>0</v>
      </c>
    </row>
    <row r="1054" spans="1:65" s="2" customFormat="1" ht="53.65" customHeight="1">
      <c r="A1054" s="36"/>
      <c r="B1054" s="147"/>
      <c r="C1054" s="148" t="s">
        <v>1116</v>
      </c>
      <c r="D1054" s="148" t="s">
        <v>189</v>
      </c>
      <c r="E1054" s="149" t="s">
        <v>3947</v>
      </c>
      <c r="F1054" s="150" t="s">
        <v>3948</v>
      </c>
      <c r="G1054" s="151" t="s">
        <v>492</v>
      </c>
      <c r="H1054" s="152">
        <v>101.363</v>
      </c>
      <c r="I1054" s="153"/>
      <c r="J1054" s="154">
        <f>ROUND(I1054*H1054,2)</f>
        <v>0</v>
      </c>
      <c r="K1054" s="155"/>
      <c r="L1054" s="37"/>
      <c r="M1054" s="163" t="s">
        <v>3</v>
      </c>
      <c r="N1054" s="164" t="s">
        <v>48</v>
      </c>
      <c r="O1054" s="57"/>
      <c r="P1054" s="165">
        <f>O1054*H1054</f>
        <v>0</v>
      </c>
      <c r="Q1054" s="165">
        <v>0</v>
      </c>
      <c r="R1054" s="165">
        <f>Q1054*H1054</f>
        <v>0</v>
      </c>
      <c r="S1054" s="165">
        <v>0</v>
      </c>
      <c r="T1054" s="166">
        <f>S1054*H1054</f>
        <v>0</v>
      </c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R1054" s="161" t="s">
        <v>200</v>
      </c>
      <c r="AT1054" s="161" t="s">
        <v>189</v>
      </c>
      <c r="AU1054" s="161" t="s">
        <v>87</v>
      </c>
      <c r="AY1054" s="20" t="s">
        <v>186</v>
      </c>
      <c r="BE1054" s="162">
        <f>IF(N1054="základní",J1054,0)</f>
        <v>0</v>
      </c>
      <c r="BF1054" s="162">
        <f>IF(N1054="snížená",J1054,0)</f>
        <v>0</v>
      </c>
      <c r="BG1054" s="162">
        <f>IF(N1054="zákl. přenesená",J1054,0)</f>
        <v>0</v>
      </c>
      <c r="BH1054" s="162">
        <f>IF(N1054="sníž. přenesená",J1054,0)</f>
        <v>0</v>
      </c>
      <c r="BI1054" s="162">
        <f>IF(N1054="nulová",J1054,0)</f>
        <v>0</v>
      </c>
      <c r="BJ1054" s="20" t="s">
        <v>85</v>
      </c>
      <c r="BK1054" s="162">
        <f>ROUND(I1054*H1054,2)</f>
        <v>0</v>
      </c>
      <c r="BL1054" s="20" t="s">
        <v>200</v>
      </c>
      <c r="BM1054" s="161" t="s">
        <v>3949</v>
      </c>
    </row>
    <row r="1055" spans="1:65" s="12" customFormat="1" ht="25.9" customHeight="1">
      <c r="B1055" s="134"/>
      <c r="D1055" s="135" t="s">
        <v>76</v>
      </c>
      <c r="E1055" s="136" t="s">
        <v>273</v>
      </c>
      <c r="F1055" s="136" t="s">
        <v>274</v>
      </c>
      <c r="I1055" s="137"/>
      <c r="J1055" s="138">
        <f>BK1055</f>
        <v>0</v>
      </c>
      <c r="L1055" s="134"/>
      <c r="M1055" s="139"/>
      <c r="N1055" s="140"/>
      <c r="O1055" s="140"/>
      <c r="P1055" s="141">
        <f>P1056+P1149+P1196+P1203+P1208+P1226+P1323+P1345+P1426+P1435+P1467+P1514+P1521</f>
        <v>0</v>
      </c>
      <c r="Q1055" s="140"/>
      <c r="R1055" s="141">
        <f>R1056+R1149+R1196+R1203+R1208+R1226+R1323+R1345+R1426+R1435+R1467+R1514+R1521</f>
        <v>18.991197979999999</v>
      </c>
      <c r="S1055" s="140"/>
      <c r="T1055" s="142">
        <f>T1056+T1149+T1196+T1203+T1208+T1226+T1323+T1345+T1426+T1435+T1467+T1514+T1521</f>
        <v>119.13806149999999</v>
      </c>
      <c r="AR1055" s="135" t="s">
        <v>87</v>
      </c>
      <c r="AT1055" s="143" t="s">
        <v>76</v>
      </c>
      <c r="AU1055" s="143" t="s">
        <v>77</v>
      </c>
      <c r="AY1055" s="135" t="s">
        <v>186</v>
      </c>
      <c r="BK1055" s="144">
        <f>BK1056+BK1149+BK1196+BK1203+BK1208+BK1226+BK1323+BK1345+BK1426+BK1435+BK1467+BK1514+BK1521</f>
        <v>0</v>
      </c>
    </row>
    <row r="1056" spans="1:65" s="12" customFormat="1" ht="22.9" customHeight="1">
      <c r="B1056" s="134"/>
      <c r="D1056" s="135" t="s">
        <v>76</v>
      </c>
      <c r="E1056" s="145" t="s">
        <v>2082</v>
      </c>
      <c r="F1056" s="145" t="s">
        <v>2083</v>
      </c>
      <c r="I1056" s="137"/>
      <c r="J1056" s="146">
        <f>BK1056</f>
        <v>0</v>
      </c>
      <c r="L1056" s="134"/>
      <c r="M1056" s="139"/>
      <c r="N1056" s="140"/>
      <c r="O1056" s="140"/>
      <c r="P1056" s="141">
        <f>SUM(P1057:P1148)</f>
        <v>0</v>
      </c>
      <c r="Q1056" s="140"/>
      <c r="R1056" s="141">
        <f>SUM(R1057:R1148)</f>
        <v>2.7304705399999998</v>
      </c>
      <c r="S1056" s="140"/>
      <c r="T1056" s="142">
        <f>SUM(T1057:T1148)</f>
        <v>117.17854</v>
      </c>
      <c r="AR1056" s="135" t="s">
        <v>87</v>
      </c>
      <c r="AT1056" s="143" t="s">
        <v>76</v>
      </c>
      <c r="AU1056" s="143" t="s">
        <v>85</v>
      </c>
      <c r="AY1056" s="135" t="s">
        <v>186</v>
      </c>
      <c r="BK1056" s="144">
        <f>SUM(BK1057:BK1148)</f>
        <v>0</v>
      </c>
    </row>
    <row r="1057" spans="1:65" s="2" customFormat="1" ht="23.45" customHeight="1">
      <c r="A1057" s="36"/>
      <c r="B1057" s="147"/>
      <c r="C1057" s="148" t="s">
        <v>1122</v>
      </c>
      <c r="D1057" s="148" t="s">
        <v>189</v>
      </c>
      <c r="E1057" s="149" t="s">
        <v>2084</v>
      </c>
      <c r="F1057" s="150" t="s">
        <v>2085</v>
      </c>
      <c r="G1057" s="151" t="s">
        <v>435</v>
      </c>
      <c r="H1057" s="152">
        <v>29</v>
      </c>
      <c r="I1057" s="153"/>
      <c r="J1057" s="154">
        <f>ROUND(I1057*H1057,2)</f>
        <v>0</v>
      </c>
      <c r="K1057" s="155"/>
      <c r="L1057" s="37"/>
      <c r="M1057" s="163" t="s">
        <v>3</v>
      </c>
      <c r="N1057" s="164" t="s">
        <v>48</v>
      </c>
      <c r="O1057" s="57"/>
      <c r="P1057" s="165">
        <f>O1057*H1057</f>
        <v>0</v>
      </c>
      <c r="Q1057" s="165">
        <v>2.1000000000000001E-4</v>
      </c>
      <c r="R1057" s="165">
        <f>Q1057*H1057</f>
        <v>6.0899999999999999E-3</v>
      </c>
      <c r="S1057" s="165">
        <v>0</v>
      </c>
      <c r="T1057" s="166">
        <f>S1057*H1057</f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161" t="s">
        <v>275</v>
      </c>
      <c r="AT1057" s="161" t="s">
        <v>189</v>
      </c>
      <c r="AU1057" s="161" t="s">
        <v>87</v>
      </c>
      <c r="AY1057" s="20" t="s">
        <v>186</v>
      </c>
      <c r="BE1057" s="162">
        <f>IF(N1057="základní",J1057,0)</f>
        <v>0</v>
      </c>
      <c r="BF1057" s="162">
        <f>IF(N1057="snížená",J1057,0)</f>
        <v>0</v>
      </c>
      <c r="BG1057" s="162">
        <f>IF(N1057="zákl. přenesená",J1057,0)</f>
        <v>0</v>
      </c>
      <c r="BH1057" s="162">
        <f>IF(N1057="sníž. přenesená",J1057,0)</f>
        <v>0</v>
      </c>
      <c r="BI1057" s="162">
        <f>IF(N1057="nulová",J1057,0)</f>
        <v>0</v>
      </c>
      <c r="BJ1057" s="20" t="s">
        <v>85</v>
      </c>
      <c r="BK1057" s="162">
        <f>ROUND(I1057*H1057,2)</f>
        <v>0</v>
      </c>
      <c r="BL1057" s="20" t="s">
        <v>275</v>
      </c>
      <c r="BM1057" s="161" t="s">
        <v>3950</v>
      </c>
    </row>
    <row r="1058" spans="1:65" s="15" customFormat="1">
      <c r="B1058" s="194"/>
      <c r="D1058" s="172" t="s">
        <v>373</v>
      </c>
      <c r="E1058" s="195" t="s">
        <v>3</v>
      </c>
      <c r="F1058" s="196" t="s">
        <v>2101</v>
      </c>
      <c r="H1058" s="195" t="s">
        <v>3</v>
      </c>
      <c r="I1058" s="197"/>
      <c r="L1058" s="194"/>
      <c r="M1058" s="198"/>
      <c r="N1058" s="199"/>
      <c r="O1058" s="199"/>
      <c r="P1058" s="199"/>
      <c r="Q1058" s="199"/>
      <c r="R1058" s="199"/>
      <c r="S1058" s="199"/>
      <c r="T1058" s="200"/>
      <c r="AT1058" s="195" t="s">
        <v>373</v>
      </c>
      <c r="AU1058" s="195" t="s">
        <v>87</v>
      </c>
      <c r="AV1058" s="15" t="s">
        <v>85</v>
      </c>
      <c r="AW1058" s="15" t="s">
        <v>38</v>
      </c>
      <c r="AX1058" s="15" t="s">
        <v>77</v>
      </c>
      <c r="AY1058" s="195" t="s">
        <v>186</v>
      </c>
    </row>
    <row r="1059" spans="1:65" s="13" customFormat="1">
      <c r="B1059" s="178"/>
      <c r="D1059" s="172" t="s">
        <v>373</v>
      </c>
      <c r="E1059" s="179" t="s">
        <v>3</v>
      </c>
      <c r="F1059" s="180" t="s">
        <v>3951</v>
      </c>
      <c r="H1059" s="181">
        <v>29</v>
      </c>
      <c r="I1059" s="182"/>
      <c r="L1059" s="178"/>
      <c r="M1059" s="183"/>
      <c r="N1059" s="184"/>
      <c r="O1059" s="184"/>
      <c r="P1059" s="184"/>
      <c r="Q1059" s="184"/>
      <c r="R1059" s="184"/>
      <c r="S1059" s="184"/>
      <c r="T1059" s="185"/>
      <c r="AT1059" s="179" t="s">
        <v>373</v>
      </c>
      <c r="AU1059" s="179" t="s">
        <v>87</v>
      </c>
      <c r="AV1059" s="13" t="s">
        <v>87</v>
      </c>
      <c r="AW1059" s="13" t="s">
        <v>38</v>
      </c>
      <c r="AX1059" s="13" t="s">
        <v>85</v>
      </c>
      <c r="AY1059" s="179" t="s">
        <v>186</v>
      </c>
    </row>
    <row r="1060" spans="1:65" s="2" customFormat="1" ht="23.45" customHeight="1">
      <c r="A1060" s="36"/>
      <c r="B1060" s="147"/>
      <c r="C1060" s="148" t="s">
        <v>1126</v>
      </c>
      <c r="D1060" s="148" t="s">
        <v>189</v>
      </c>
      <c r="E1060" s="149" t="s">
        <v>2088</v>
      </c>
      <c r="F1060" s="150" t="s">
        <v>2089</v>
      </c>
      <c r="G1060" s="151" t="s">
        <v>370</v>
      </c>
      <c r="H1060" s="152">
        <v>18</v>
      </c>
      <c r="I1060" s="153"/>
      <c r="J1060" s="154">
        <f>ROUND(I1060*H1060,2)</f>
        <v>0</v>
      </c>
      <c r="K1060" s="155"/>
      <c r="L1060" s="37"/>
      <c r="M1060" s="163" t="s">
        <v>3</v>
      </c>
      <c r="N1060" s="164" t="s">
        <v>48</v>
      </c>
      <c r="O1060" s="57"/>
      <c r="P1060" s="165">
        <f>O1060*H1060</f>
        <v>0</v>
      </c>
      <c r="Q1060" s="165">
        <v>0</v>
      </c>
      <c r="R1060" s="165">
        <f>Q1060*H1060</f>
        <v>0</v>
      </c>
      <c r="S1060" s="165">
        <v>0</v>
      </c>
      <c r="T1060" s="166">
        <f>S1060*H1060</f>
        <v>0</v>
      </c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R1060" s="161" t="s">
        <v>275</v>
      </c>
      <c r="AT1060" s="161" t="s">
        <v>189</v>
      </c>
      <c r="AU1060" s="161" t="s">
        <v>87</v>
      </c>
      <c r="AY1060" s="20" t="s">
        <v>186</v>
      </c>
      <c r="BE1060" s="162">
        <f>IF(N1060="základní",J1060,0)</f>
        <v>0</v>
      </c>
      <c r="BF1060" s="162">
        <f>IF(N1060="snížená",J1060,0)</f>
        <v>0</v>
      </c>
      <c r="BG1060" s="162">
        <f>IF(N1060="zákl. přenesená",J1060,0)</f>
        <v>0</v>
      </c>
      <c r="BH1060" s="162">
        <f>IF(N1060="sníž. přenesená",J1060,0)</f>
        <v>0</v>
      </c>
      <c r="BI1060" s="162">
        <f>IF(N1060="nulová",J1060,0)</f>
        <v>0</v>
      </c>
      <c r="BJ1060" s="20" t="s">
        <v>85</v>
      </c>
      <c r="BK1060" s="162">
        <f>ROUND(I1060*H1060,2)</f>
        <v>0</v>
      </c>
      <c r="BL1060" s="20" t="s">
        <v>275</v>
      </c>
      <c r="BM1060" s="161" t="s">
        <v>3952</v>
      </c>
    </row>
    <row r="1061" spans="1:65" s="15" customFormat="1">
      <c r="B1061" s="194"/>
      <c r="D1061" s="172" t="s">
        <v>373</v>
      </c>
      <c r="E1061" s="195" t="s">
        <v>3</v>
      </c>
      <c r="F1061" s="196" t="s">
        <v>3953</v>
      </c>
      <c r="H1061" s="195" t="s">
        <v>3</v>
      </c>
      <c r="I1061" s="197"/>
      <c r="L1061" s="194"/>
      <c r="M1061" s="198"/>
      <c r="N1061" s="199"/>
      <c r="O1061" s="199"/>
      <c r="P1061" s="199"/>
      <c r="Q1061" s="199"/>
      <c r="R1061" s="199"/>
      <c r="S1061" s="199"/>
      <c r="T1061" s="200"/>
      <c r="AT1061" s="195" t="s">
        <v>373</v>
      </c>
      <c r="AU1061" s="195" t="s">
        <v>87</v>
      </c>
      <c r="AV1061" s="15" t="s">
        <v>85</v>
      </c>
      <c r="AW1061" s="15" t="s">
        <v>38</v>
      </c>
      <c r="AX1061" s="15" t="s">
        <v>77</v>
      </c>
      <c r="AY1061" s="195" t="s">
        <v>186</v>
      </c>
    </row>
    <row r="1062" spans="1:65" s="13" customFormat="1">
      <c r="B1062" s="178"/>
      <c r="D1062" s="172" t="s">
        <v>373</v>
      </c>
      <c r="E1062" s="179" t="s">
        <v>3</v>
      </c>
      <c r="F1062" s="180" t="s">
        <v>3611</v>
      </c>
      <c r="H1062" s="181">
        <v>18</v>
      </c>
      <c r="I1062" s="182"/>
      <c r="L1062" s="178"/>
      <c r="M1062" s="183"/>
      <c r="N1062" s="184"/>
      <c r="O1062" s="184"/>
      <c r="P1062" s="184"/>
      <c r="Q1062" s="184"/>
      <c r="R1062" s="184"/>
      <c r="S1062" s="184"/>
      <c r="T1062" s="185"/>
      <c r="AT1062" s="179" t="s">
        <v>373</v>
      </c>
      <c r="AU1062" s="179" t="s">
        <v>87</v>
      </c>
      <c r="AV1062" s="13" t="s">
        <v>87</v>
      </c>
      <c r="AW1062" s="13" t="s">
        <v>38</v>
      </c>
      <c r="AX1062" s="13" t="s">
        <v>85</v>
      </c>
      <c r="AY1062" s="179" t="s">
        <v>186</v>
      </c>
    </row>
    <row r="1063" spans="1:65" s="2" customFormat="1" ht="23.45" customHeight="1">
      <c r="A1063" s="36"/>
      <c r="B1063" s="147"/>
      <c r="C1063" s="201" t="s">
        <v>1130</v>
      </c>
      <c r="D1063" s="201" t="s">
        <v>184</v>
      </c>
      <c r="E1063" s="202" t="s">
        <v>2093</v>
      </c>
      <c r="F1063" s="203" t="s">
        <v>2094</v>
      </c>
      <c r="G1063" s="204" t="s">
        <v>370</v>
      </c>
      <c r="H1063" s="205">
        <v>20.7</v>
      </c>
      <c r="I1063" s="206"/>
      <c r="J1063" s="207">
        <f>ROUND(I1063*H1063,2)</f>
        <v>0</v>
      </c>
      <c r="K1063" s="208"/>
      <c r="L1063" s="209"/>
      <c r="M1063" s="210" t="s">
        <v>3</v>
      </c>
      <c r="N1063" s="211" t="s">
        <v>48</v>
      </c>
      <c r="O1063" s="57"/>
      <c r="P1063" s="165">
        <f>O1063*H1063</f>
        <v>0</v>
      </c>
      <c r="Q1063" s="165">
        <v>6.4000000000000005E-4</v>
      </c>
      <c r="R1063" s="165">
        <f>Q1063*H1063</f>
        <v>1.3248000000000001E-2</v>
      </c>
      <c r="S1063" s="165">
        <v>0</v>
      </c>
      <c r="T1063" s="166">
        <f>S1063*H1063</f>
        <v>0</v>
      </c>
      <c r="U1063" s="36"/>
      <c r="V1063" s="36"/>
      <c r="W1063" s="36"/>
      <c r="X1063" s="36"/>
      <c r="Y1063" s="36"/>
      <c r="Z1063" s="36"/>
      <c r="AA1063" s="36"/>
      <c r="AB1063" s="36"/>
      <c r="AC1063" s="36"/>
      <c r="AD1063" s="36"/>
      <c r="AE1063" s="36"/>
      <c r="AR1063" s="161" t="s">
        <v>610</v>
      </c>
      <c r="AT1063" s="161" t="s">
        <v>184</v>
      </c>
      <c r="AU1063" s="161" t="s">
        <v>87</v>
      </c>
      <c r="AY1063" s="20" t="s">
        <v>186</v>
      </c>
      <c r="BE1063" s="162">
        <f>IF(N1063="základní",J1063,0)</f>
        <v>0</v>
      </c>
      <c r="BF1063" s="162">
        <f>IF(N1063="snížená",J1063,0)</f>
        <v>0</v>
      </c>
      <c r="BG1063" s="162">
        <f>IF(N1063="zákl. přenesená",J1063,0)</f>
        <v>0</v>
      </c>
      <c r="BH1063" s="162">
        <f>IF(N1063="sníž. přenesená",J1063,0)</f>
        <v>0</v>
      </c>
      <c r="BI1063" s="162">
        <f>IF(N1063="nulová",J1063,0)</f>
        <v>0</v>
      </c>
      <c r="BJ1063" s="20" t="s">
        <v>85</v>
      </c>
      <c r="BK1063" s="162">
        <f>ROUND(I1063*H1063,2)</f>
        <v>0</v>
      </c>
      <c r="BL1063" s="20" t="s">
        <v>275</v>
      </c>
      <c r="BM1063" s="161" t="s">
        <v>3954</v>
      </c>
    </row>
    <row r="1064" spans="1:65" s="13" customFormat="1">
      <c r="B1064" s="178"/>
      <c r="D1064" s="172" t="s">
        <v>373</v>
      </c>
      <c r="F1064" s="180" t="s">
        <v>3955</v>
      </c>
      <c r="H1064" s="181">
        <v>20.7</v>
      </c>
      <c r="I1064" s="182"/>
      <c r="L1064" s="178"/>
      <c r="M1064" s="183"/>
      <c r="N1064" s="184"/>
      <c r="O1064" s="184"/>
      <c r="P1064" s="184"/>
      <c r="Q1064" s="184"/>
      <c r="R1064" s="184"/>
      <c r="S1064" s="184"/>
      <c r="T1064" s="185"/>
      <c r="AT1064" s="179" t="s">
        <v>373</v>
      </c>
      <c r="AU1064" s="179" t="s">
        <v>87</v>
      </c>
      <c r="AV1064" s="13" t="s">
        <v>87</v>
      </c>
      <c r="AW1064" s="13" t="s">
        <v>4</v>
      </c>
      <c r="AX1064" s="13" t="s">
        <v>85</v>
      </c>
      <c r="AY1064" s="179" t="s">
        <v>186</v>
      </c>
    </row>
    <row r="1065" spans="1:65" s="2" customFormat="1" ht="31.9" customHeight="1">
      <c r="A1065" s="36"/>
      <c r="B1065" s="147"/>
      <c r="C1065" s="148" t="s">
        <v>1134</v>
      </c>
      <c r="D1065" s="148" t="s">
        <v>189</v>
      </c>
      <c r="E1065" s="149" t="s">
        <v>3956</v>
      </c>
      <c r="F1065" s="150" t="s">
        <v>3957</v>
      </c>
      <c r="G1065" s="151" t="s">
        <v>370</v>
      </c>
      <c r="H1065" s="152">
        <v>802</v>
      </c>
      <c r="I1065" s="153"/>
      <c r="J1065" s="154">
        <f>ROUND(I1065*H1065,2)</f>
        <v>0</v>
      </c>
      <c r="K1065" s="155"/>
      <c r="L1065" s="37"/>
      <c r="M1065" s="163" t="s">
        <v>3</v>
      </c>
      <c r="N1065" s="164" t="s">
        <v>48</v>
      </c>
      <c r="O1065" s="57"/>
      <c r="P1065" s="165">
        <f>O1065*H1065</f>
        <v>0</v>
      </c>
      <c r="Q1065" s="165">
        <v>0</v>
      </c>
      <c r="R1065" s="165">
        <f>Q1065*H1065</f>
        <v>0</v>
      </c>
      <c r="S1065" s="165">
        <v>6.6E-4</v>
      </c>
      <c r="T1065" s="166">
        <f>S1065*H1065</f>
        <v>0.52932000000000001</v>
      </c>
      <c r="U1065" s="36"/>
      <c r="V1065" s="36"/>
      <c r="W1065" s="36"/>
      <c r="X1065" s="36"/>
      <c r="Y1065" s="36"/>
      <c r="Z1065" s="36"/>
      <c r="AA1065" s="36"/>
      <c r="AB1065" s="36"/>
      <c r="AC1065" s="36"/>
      <c r="AD1065" s="36"/>
      <c r="AE1065" s="36"/>
      <c r="AR1065" s="161" t="s">
        <v>275</v>
      </c>
      <c r="AT1065" s="161" t="s">
        <v>189</v>
      </c>
      <c r="AU1065" s="161" t="s">
        <v>87</v>
      </c>
      <c r="AY1065" s="20" t="s">
        <v>186</v>
      </c>
      <c r="BE1065" s="162">
        <f>IF(N1065="základní",J1065,0)</f>
        <v>0</v>
      </c>
      <c r="BF1065" s="162">
        <f>IF(N1065="snížená",J1065,0)</f>
        <v>0</v>
      </c>
      <c r="BG1065" s="162">
        <f>IF(N1065="zákl. přenesená",J1065,0)</f>
        <v>0</v>
      </c>
      <c r="BH1065" s="162">
        <f>IF(N1065="sníž. přenesená",J1065,0)</f>
        <v>0</v>
      </c>
      <c r="BI1065" s="162">
        <f>IF(N1065="nulová",J1065,0)</f>
        <v>0</v>
      </c>
      <c r="BJ1065" s="20" t="s">
        <v>85</v>
      </c>
      <c r="BK1065" s="162">
        <f>ROUND(I1065*H1065,2)</f>
        <v>0</v>
      </c>
      <c r="BL1065" s="20" t="s">
        <v>275</v>
      </c>
      <c r="BM1065" s="161" t="s">
        <v>3958</v>
      </c>
    </row>
    <row r="1066" spans="1:65" s="2" customFormat="1">
      <c r="A1066" s="36"/>
      <c r="B1066" s="37"/>
      <c r="C1066" s="36"/>
      <c r="D1066" s="167" t="s">
        <v>240</v>
      </c>
      <c r="E1066" s="36"/>
      <c r="F1066" s="168" t="s">
        <v>3959</v>
      </c>
      <c r="G1066" s="36"/>
      <c r="H1066" s="36"/>
      <c r="I1066" s="169"/>
      <c r="J1066" s="36"/>
      <c r="K1066" s="36"/>
      <c r="L1066" s="37"/>
      <c r="M1066" s="170"/>
      <c r="N1066" s="171"/>
      <c r="O1066" s="57"/>
      <c r="P1066" s="57"/>
      <c r="Q1066" s="57"/>
      <c r="R1066" s="57"/>
      <c r="S1066" s="57"/>
      <c r="T1066" s="58"/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T1066" s="20" t="s">
        <v>240</v>
      </c>
      <c r="AU1066" s="20" t="s">
        <v>87</v>
      </c>
    </row>
    <row r="1067" spans="1:65" s="13" customFormat="1">
      <c r="B1067" s="178"/>
      <c r="D1067" s="172" t="s">
        <v>373</v>
      </c>
      <c r="E1067" s="179" t="s">
        <v>3</v>
      </c>
      <c r="F1067" s="180" t="s">
        <v>3960</v>
      </c>
      <c r="H1067" s="181">
        <v>802</v>
      </c>
      <c r="I1067" s="182"/>
      <c r="L1067" s="178"/>
      <c r="M1067" s="183"/>
      <c r="N1067" s="184"/>
      <c r="O1067" s="184"/>
      <c r="P1067" s="184"/>
      <c r="Q1067" s="184"/>
      <c r="R1067" s="184"/>
      <c r="S1067" s="184"/>
      <c r="T1067" s="185"/>
      <c r="AT1067" s="179" t="s">
        <v>373</v>
      </c>
      <c r="AU1067" s="179" t="s">
        <v>87</v>
      </c>
      <c r="AV1067" s="13" t="s">
        <v>87</v>
      </c>
      <c r="AW1067" s="13" t="s">
        <v>38</v>
      </c>
      <c r="AX1067" s="13" t="s">
        <v>85</v>
      </c>
      <c r="AY1067" s="179" t="s">
        <v>186</v>
      </c>
    </row>
    <row r="1068" spans="1:65" s="2" customFormat="1" ht="31.9" customHeight="1">
      <c r="A1068" s="36"/>
      <c r="B1068" s="147"/>
      <c r="C1068" s="148" t="s">
        <v>1141</v>
      </c>
      <c r="D1068" s="148" t="s">
        <v>189</v>
      </c>
      <c r="E1068" s="149" t="s">
        <v>3961</v>
      </c>
      <c r="F1068" s="150" t="s">
        <v>3962</v>
      </c>
      <c r="G1068" s="151" t="s">
        <v>370</v>
      </c>
      <c r="H1068" s="152">
        <v>586</v>
      </c>
      <c r="I1068" s="153"/>
      <c r="J1068" s="154">
        <f>ROUND(I1068*H1068,2)</f>
        <v>0</v>
      </c>
      <c r="K1068" s="155"/>
      <c r="L1068" s="37"/>
      <c r="M1068" s="163" t="s">
        <v>3</v>
      </c>
      <c r="N1068" s="164" t="s">
        <v>48</v>
      </c>
      <c r="O1068" s="57"/>
      <c r="P1068" s="165">
        <f>O1068*H1068</f>
        <v>0</v>
      </c>
      <c r="Q1068" s="165">
        <v>0</v>
      </c>
      <c r="R1068" s="165">
        <f>Q1068*H1068</f>
        <v>0</v>
      </c>
      <c r="S1068" s="165">
        <v>5.4999999999999997E-3</v>
      </c>
      <c r="T1068" s="166">
        <f>S1068*H1068</f>
        <v>3.2229999999999999</v>
      </c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R1068" s="161" t="s">
        <v>275</v>
      </c>
      <c r="AT1068" s="161" t="s">
        <v>189</v>
      </c>
      <c r="AU1068" s="161" t="s">
        <v>87</v>
      </c>
      <c r="AY1068" s="20" t="s">
        <v>186</v>
      </c>
      <c r="BE1068" s="162">
        <f>IF(N1068="základní",J1068,0)</f>
        <v>0</v>
      </c>
      <c r="BF1068" s="162">
        <f>IF(N1068="snížená",J1068,0)</f>
        <v>0</v>
      </c>
      <c r="BG1068" s="162">
        <f>IF(N1068="zákl. přenesená",J1068,0)</f>
        <v>0</v>
      </c>
      <c r="BH1068" s="162">
        <f>IF(N1068="sníž. přenesená",J1068,0)</f>
        <v>0</v>
      </c>
      <c r="BI1068" s="162">
        <f>IF(N1068="nulová",J1068,0)</f>
        <v>0</v>
      </c>
      <c r="BJ1068" s="20" t="s">
        <v>85</v>
      </c>
      <c r="BK1068" s="162">
        <f>ROUND(I1068*H1068,2)</f>
        <v>0</v>
      </c>
      <c r="BL1068" s="20" t="s">
        <v>275</v>
      </c>
      <c r="BM1068" s="161" t="s">
        <v>3963</v>
      </c>
    </row>
    <row r="1069" spans="1:65" s="2" customFormat="1">
      <c r="A1069" s="36"/>
      <c r="B1069" s="37"/>
      <c r="C1069" s="36"/>
      <c r="D1069" s="167" t="s">
        <v>240</v>
      </c>
      <c r="E1069" s="36"/>
      <c r="F1069" s="168" t="s">
        <v>3964</v>
      </c>
      <c r="G1069" s="36"/>
      <c r="H1069" s="36"/>
      <c r="I1069" s="169"/>
      <c r="J1069" s="36"/>
      <c r="K1069" s="36"/>
      <c r="L1069" s="37"/>
      <c r="M1069" s="170"/>
      <c r="N1069" s="171"/>
      <c r="O1069" s="57"/>
      <c r="P1069" s="57"/>
      <c r="Q1069" s="57"/>
      <c r="R1069" s="57"/>
      <c r="S1069" s="57"/>
      <c r="T1069" s="58"/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T1069" s="20" t="s">
        <v>240</v>
      </c>
      <c r="AU1069" s="20" t="s">
        <v>87</v>
      </c>
    </row>
    <row r="1070" spans="1:65" s="15" customFormat="1">
      <c r="B1070" s="194"/>
      <c r="D1070" s="172" t="s">
        <v>373</v>
      </c>
      <c r="E1070" s="195" t="s">
        <v>3</v>
      </c>
      <c r="F1070" s="196" t="s">
        <v>2138</v>
      </c>
      <c r="H1070" s="195" t="s">
        <v>3</v>
      </c>
      <c r="I1070" s="197"/>
      <c r="L1070" s="194"/>
      <c r="M1070" s="198"/>
      <c r="N1070" s="199"/>
      <c r="O1070" s="199"/>
      <c r="P1070" s="199"/>
      <c r="Q1070" s="199"/>
      <c r="R1070" s="199"/>
      <c r="S1070" s="199"/>
      <c r="T1070" s="200"/>
      <c r="AT1070" s="195" t="s">
        <v>373</v>
      </c>
      <c r="AU1070" s="195" t="s">
        <v>87</v>
      </c>
      <c r="AV1070" s="15" t="s">
        <v>85</v>
      </c>
      <c r="AW1070" s="15" t="s">
        <v>38</v>
      </c>
      <c r="AX1070" s="15" t="s">
        <v>77</v>
      </c>
      <c r="AY1070" s="195" t="s">
        <v>186</v>
      </c>
    </row>
    <row r="1071" spans="1:65" s="13" customFormat="1">
      <c r="B1071" s="178"/>
      <c r="D1071" s="172" t="s">
        <v>373</v>
      </c>
      <c r="E1071" s="179" t="s">
        <v>3</v>
      </c>
      <c r="F1071" s="180" t="s">
        <v>3965</v>
      </c>
      <c r="H1071" s="181">
        <v>568</v>
      </c>
      <c r="I1071" s="182"/>
      <c r="L1071" s="178"/>
      <c r="M1071" s="183"/>
      <c r="N1071" s="184"/>
      <c r="O1071" s="184"/>
      <c r="P1071" s="184"/>
      <c r="Q1071" s="184"/>
      <c r="R1071" s="184"/>
      <c r="S1071" s="184"/>
      <c r="T1071" s="185"/>
      <c r="AT1071" s="179" t="s">
        <v>373</v>
      </c>
      <c r="AU1071" s="179" t="s">
        <v>87</v>
      </c>
      <c r="AV1071" s="13" t="s">
        <v>87</v>
      </c>
      <c r="AW1071" s="13" t="s">
        <v>38</v>
      </c>
      <c r="AX1071" s="13" t="s">
        <v>77</v>
      </c>
      <c r="AY1071" s="179" t="s">
        <v>186</v>
      </c>
    </row>
    <row r="1072" spans="1:65" s="13" customFormat="1">
      <c r="B1072" s="178"/>
      <c r="D1072" s="172" t="s">
        <v>373</v>
      </c>
      <c r="E1072" s="179" t="s">
        <v>3</v>
      </c>
      <c r="F1072" s="180" t="s">
        <v>3966</v>
      </c>
      <c r="H1072" s="181">
        <v>18</v>
      </c>
      <c r="I1072" s="182"/>
      <c r="L1072" s="178"/>
      <c r="M1072" s="183"/>
      <c r="N1072" s="184"/>
      <c r="O1072" s="184"/>
      <c r="P1072" s="184"/>
      <c r="Q1072" s="184"/>
      <c r="R1072" s="184"/>
      <c r="S1072" s="184"/>
      <c r="T1072" s="185"/>
      <c r="AT1072" s="179" t="s">
        <v>373</v>
      </c>
      <c r="AU1072" s="179" t="s">
        <v>87</v>
      </c>
      <c r="AV1072" s="13" t="s">
        <v>87</v>
      </c>
      <c r="AW1072" s="13" t="s">
        <v>38</v>
      </c>
      <c r="AX1072" s="13" t="s">
        <v>77</v>
      </c>
      <c r="AY1072" s="179" t="s">
        <v>186</v>
      </c>
    </row>
    <row r="1073" spans="1:65" s="14" customFormat="1">
      <c r="B1073" s="186"/>
      <c r="D1073" s="172" t="s">
        <v>373</v>
      </c>
      <c r="E1073" s="187" t="s">
        <v>3</v>
      </c>
      <c r="F1073" s="188" t="s">
        <v>375</v>
      </c>
      <c r="H1073" s="189">
        <v>586</v>
      </c>
      <c r="I1073" s="190"/>
      <c r="L1073" s="186"/>
      <c r="M1073" s="191"/>
      <c r="N1073" s="192"/>
      <c r="O1073" s="192"/>
      <c r="P1073" s="192"/>
      <c r="Q1073" s="192"/>
      <c r="R1073" s="192"/>
      <c r="S1073" s="192"/>
      <c r="T1073" s="193"/>
      <c r="AT1073" s="187" t="s">
        <v>373</v>
      </c>
      <c r="AU1073" s="187" t="s">
        <v>87</v>
      </c>
      <c r="AV1073" s="14" t="s">
        <v>200</v>
      </c>
      <c r="AW1073" s="14" t="s">
        <v>38</v>
      </c>
      <c r="AX1073" s="14" t="s">
        <v>85</v>
      </c>
      <c r="AY1073" s="187" t="s">
        <v>186</v>
      </c>
    </row>
    <row r="1074" spans="1:65" s="2" customFormat="1" ht="23.45" customHeight="1">
      <c r="A1074" s="36"/>
      <c r="B1074" s="147"/>
      <c r="C1074" s="148" t="s">
        <v>1147</v>
      </c>
      <c r="D1074" s="148" t="s">
        <v>189</v>
      </c>
      <c r="E1074" s="149" t="s">
        <v>2098</v>
      </c>
      <c r="F1074" s="150" t="s">
        <v>2099</v>
      </c>
      <c r="G1074" s="151" t="s">
        <v>370</v>
      </c>
      <c r="H1074" s="152">
        <v>35.729999999999997</v>
      </c>
      <c r="I1074" s="153"/>
      <c r="J1074" s="154">
        <f>ROUND(I1074*H1074,2)</f>
        <v>0</v>
      </c>
      <c r="K1074" s="155"/>
      <c r="L1074" s="37"/>
      <c r="M1074" s="163" t="s">
        <v>3</v>
      </c>
      <c r="N1074" s="164" t="s">
        <v>48</v>
      </c>
      <c r="O1074" s="57"/>
      <c r="P1074" s="165">
        <f>O1074*H1074</f>
        <v>0</v>
      </c>
      <c r="Q1074" s="165">
        <v>3.0000000000000001E-5</v>
      </c>
      <c r="R1074" s="165">
        <f>Q1074*H1074</f>
        <v>1.0719E-3</v>
      </c>
      <c r="S1074" s="165">
        <v>0</v>
      </c>
      <c r="T1074" s="166">
        <f>S1074*H1074</f>
        <v>0</v>
      </c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R1074" s="161" t="s">
        <v>275</v>
      </c>
      <c r="AT1074" s="161" t="s">
        <v>189</v>
      </c>
      <c r="AU1074" s="161" t="s">
        <v>87</v>
      </c>
      <c r="AY1074" s="20" t="s">
        <v>186</v>
      </c>
      <c r="BE1074" s="162">
        <f>IF(N1074="základní",J1074,0)</f>
        <v>0</v>
      </c>
      <c r="BF1074" s="162">
        <f>IF(N1074="snížená",J1074,0)</f>
        <v>0</v>
      </c>
      <c r="BG1074" s="162">
        <f>IF(N1074="zákl. přenesená",J1074,0)</f>
        <v>0</v>
      </c>
      <c r="BH1074" s="162">
        <f>IF(N1074="sníž. přenesená",J1074,0)</f>
        <v>0</v>
      </c>
      <c r="BI1074" s="162">
        <f>IF(N1074="nulová",J1074,0)</f>
        <v>0</v>
      </c>
      <c r="BJ1074" s="20" t="s">
        <v>85</v>
      </c>
      <c r="BK1074" s="162">
        <f>ROUND(I1074*H1074,2)</f>
        <v>0</v>
      </c>
      <c r="BL1074" s="20" t="s">
        <v>275</v>
      </c>
      <c r="BM1074" s="161" t="s">
        <v>3967</v>
      </c>
    </row>
    <row r="1075" spans="1:65" s="15" customFormat="1">
      <c r="B1075" s="194"/>
      <c r="D1075" s="172" t="s">
        <v>373</v>
      </c>
      <c r="E1075" s="195" t="s">
        <v>3</v>
      </c>
      <c r="F1075" s="196" t="s">
        <v>3569</v>
      </c>
      <c r="H1075" s="195" t="s">
        <v>3</v>
      </c>
      <c r="I1075" s="197"/>
      <c r="L1075" s="194"/>
      <c r="M1075" s="198"/>
      <c r="N1075" s="199"/>
      <c r="O1075" s="199"/>
      <c r="P1075" s="199"/>
      <c r="Q1075" s="199"/>
      <c r="R1075" s="199"/>
      <c r="S1075" s="199"/>
      <c r="T1075" s="200"/>
      <c r="AT1075" s="195" t="s">
        <v>373</v>
      </c>
      <c r="AU1075" s="195" t="s">
        <v>87</v>
      </c>
      <c r="AV1075" s="15" t="s">
        <v>85</v>
      </c>
      <c r="AW1075" s="15" t="s">
        <v>38</v>
      </c>
      <c r="AX1075" s="15" t="s">
        <v>77</v>
      </c>
      <c r="AY1075" s="195" t="s">
        <v>186</v>
      </c>
    </row>
    <row r="1076" spans="1:65" s="15" customFormat="1">
      <c r="B1076" s="194"/>
      <c r="D1076" s="172" t="s">
        <v>373</v>
      </c>
      <c r="E1076" s="195" t="s">
        <v>3</v>
      </c>
      <c r="F1076" s="196" t="s">
        <v>3570</v>
      </c>
      <c r="H1076" s="195" t="s">
        <v>3</v>
      </c>
      <c r="I1076" s="197"/>
      <c r="L1076" s="194"/>
      <c r="M1076" s="198"/>
      <c r="N1076" s="199"/>
      <c r="O1076" s="199"/>
      <c r="P1076" s="199"/>
      <c r="Q1076" s="199"/>
      <c r="R1076" s="199"/>
      <c r="S1076" s="199"/>
      <c r="T1076" s="200"/>
      <c r="AT1076" s="195" t="s">
        <v>373</v>
      </c>
      <c r="AU1076" s="195" t="s">
        <v>87</v>
      </c>
      <c r="AV1076" s="15" t="s">
        <v>85</v>
      </c>
      <c r="AW1076" s="15" t="s">
        <v>38</v>
      </c>
      <c r="AX1076" s="15" t="s">
        <v>77</v>
      </c>
      <c r="AY1076" s="195" t="s">
        <v>186</v>
      </c>
    </row>
    <row r="1077" spans="1:65" s="13" customFormat="1">
      <c r="B1077" s="178"/>
      <c r="D1077" s="172" t="s">
        <v>373</v>
      </c>
      <c r="E1077" s="179" t="s">
        <v>3</v>
      </c>
      <c r="F1077" s="180" t="s">
        <v>3571</v>
      </c>
      <c r="H1077" s="181">
        <v>26.28</v>
      </c>
      <c r="I1077" s="182"/>
      <c r="L1077" s="178"/>
      <c r="M1077" s="183"/>
      <c r="N1077" s="184"/>
      <c r="O1077" s="184"/>
      <c r="P1077" s="184"/>
      <c r="Q1077" s="184"/>
      <c r="R1077" s="184"/>
      <c r="S1077" s="184"/>
      <c r="T1077" s="185"/>
      <c r="AT1077" s="179" t="s">
        <v>373</v>
      </c>
      <c r="AU1077" s="179" t="s">
        <v>87</v>
      </c>
      <c r="AV1077" s="13" t="s">
        <v>87</v>
      </c>
      <c r="AW1077" s="13" t="s">
        <v>38</v>
      </c>
      <c r="AX1077" s="13" t="s">
        <v>77</v>
      </c>
      <c r="AY1077" s="179" t="s">
        <v>186</v>
      </c>
    </row>
    <row r="1078" spans="1:65" s="15" customFormat="1">
      <c r="B1078" s="194"/>
      <c r="D1078" s="172" t="s">
        <v>373</v>
      </c>
      <c r="E1078" s="195" t="s">
        <v>3</v>
      </c>
      <c r="F1078" s="196" t="s">
        <v>3572</v>
      </c>
      <c r="H1078" s="195" t="s">
        <v>3</v>
      </c>
      <c r="I1078" s="197"/>
      <c r="L1078" s="194"/>
      <c r="M1078" s="198"/>
      <c r="N1078" s="199"/>
      <c r="O1078" s="199"/>
      <c r="P1078" s="199"/>
      <c r="Q1078" s="199"/>
      <c r="R1078" s="199"/>
      <c r="S1078" s="199"/>
      <c r="T1078" s="200"/>
      <c r="AT1078" s="195" t="s">
        <v>373</v>
      </c>
      <c r="AU1078" s="195" t="s">
        <v>87</v>
      </c>
      <c r="AV1078" s="15" t="s">
        <v>85</v>
      </c>
      <c r="AW1078" s="15" t="s">
        <v>38</v>
      </c>
      <c r="AX1078" s="15" t="s">
        <v>77</v>
      </c>
      <c r="AY1078" s="195" t="s">
        <v>186</v>
      </c>
    </row>
    <row r="1079" spans="1:65" s="13" customFormat="1">
      <c r="B1079" s="178"/>
      <c r="D1079" s="172" t="s">
        <v>373</v>
      </c>
      <c r="E1079" s="179" t="s">
        <v>3</v>
      </c>
      <c r="F1079" s="180" t="s">
        <v>3573</v>
      </c>
      <c r="H1079" s="181">
        <v>9.4499999999999993</v>
      </c>
      <c r="I1079" s="182"/>
      <c r="L1079" s="178"/>
      <c r="M1079" s="183"/>
      <c r="N1079" s="184"/>
      <c r="O1079" s="184"/>
      <c r="P1079" s="184"/>
      <c r="Q1079" s="184"/>
      <c r="R1079" s="184"/>
      <c r="S1079" s="184"/>
      <c r="T1079" s="185"/>
      <c r="AT1079" s="179" t="s">
        <v>373</v>
      </c>
      <c r="AU1079" s="179" t="s">
        <v>87</v>
      </c>
      <c r="AV1079" s="13" t="s">
        <v>87</v>
      </c>
      <c r="AW1079" s="13" t="s">
        <v>38</v>
      </c>
      <c r="AX1079" s="13" t="s">
        <v>77</v>
      </c>
      <c r="AY1079" s="179" t="s">
        <v>186</v>
      </c>
    </row>
    <row r="1080" spans="1:65" s="14" customFormat="1">
      <c r="B1080" s="186"/>
      <c r="D1080" s="172" t="s">
        <v>373</v>
      </c>
      <c r="E1080" s="187" t="s">
        <v>3441</v>
      </c>
      <c r="F1080" s="188" t="s">
        <v>375</v>
      </c>
      <c r="H1080" s="189">
        <v>35.729999999999997</v>
      </c>
      <c r="I1080" s="190"/>
      <c r="L1080" s="186"/>
      <c r="M1080" s="191"/>
      <c r="N1080" s="192"/>
      <c r="O1080" s="192"/>
      <c r="P1080" s="192"/>
      <c r="Q1080" s="192"/>
      <c r="R1080" s="192"/>
      <c r="S1080" s="192"/>
      <c r="T1080" s="193"/>
      <c r="AT1080" s="187" t="s">
        <v>373</v>
      </c>
      <c r="AU1080" s="187" t="s">
        <v>87</v>
      </c>
      <c r="AV1080" s="14" t="s">
        <v>200</v>
      </c>
      <c r="AW1080" s="14" t="s">
        <v>38</v>
      </c>
      <c r="AX1080" s="14" t="s">
        <v>85</v>
      </c>
      <c r="AY1080" s="187" t="s">
        <v>186</v>
      </c>
    </row>
    <row r="1081" spans="1:65" s="2" customFormat="1" ht="23.45" customHeight="1">
      <c r="A1081" s="36"/>
      <c r="B1081" s="147"/>
      <c r="C1081" s="201" t="s">
        <v>1152</v>
      </c>
      <c r="D1081" s="201" t="s">
        <v>184</v>
      </c>
      <c r="E1081" s="202" t="s">
        <v>3968</v>
      </c>
      <c r="F1081" s="203" t="s">
        <v>3969</v>
      </c>
      <c r="G1081" s="204" t="s">
        <v>370</v>
      </c>
      <c r="H1081" s="205">
        <v>41.09</v>
      </c>
      <c r="I1081" s="206"/>
      <c r="J1081" s="207">
        <f>ROUND(I1081*H1081,2)</f>
        <v>0</v>
      </c>
      <c r="K1081" s="208"/>
      <c r="L1081" s="209"/>
      <c r="M1081" s="210" t="s">
        <v>3</v>
      </c>
      <c r="N1081" s="211" t="s">
        <v>48</v>
      </c>
      <c r="O1081" s="57"/>
      <c r="P1081" s="165">
        <f>O1081*H1081</f>
        <v>0</v>
      </c>
      <c r="Q1081" s="165">
        <v>2.5400000000000002E-3</v>
      </c>
      <c r="R1081" s="165">
        <f>Q1081*H1081</f>
        <v>0.10436860000000002</v>
      </c>
      <c r="S1081" s="165">
        <v>0</v>
      </c>
      <c r="T1081" s="166">
        <f>S1081*H1081</f>
        <v>0</v>
      </c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R1081" s="161" t="s">
        <v>610</v>
      </c>
      <c r="AT1081" s="161" t="s">
        <v>184</v>
      </c>
      <c r="AU1081" s="161" t="s">
        <v>87</v>
      </c>
      <c r="AY1081" s="20" t="s">
        <v>186</v>
      </c>
      <c r="BE1081" s="162">
        <f>IF(N1081="základní",J1081,0)</f>
        <v>0</v>
      </c>
      <c r="BF1081" s="162">
        <f>IF(N1081="snížená",J1081,0)</f>
        <v>0</v>
      </c>
      <c r="BG1081" s="162">
        <f>IF(N1081="zákl. přenesená",J1081,0)</f>
        <v>0</v>
      </c>
      <c r="BH1081" s="162">
        <f>IF(N1081="sníž. přenesená",J1081,0)</f>
        <v>0</v>
      </c>
      <c r="BI1081" s="162">
        <f>IF(N1081="nulová",J1081,0)</f>
        <v>0</v>
      </c>
      <c r="BJ1081" s="20" t="s">
        <v>85</v>
      </c>
      <c r="BK1081" s="162">
        <f>ROUND(I1081*H1081,2)</f>
        <v>0</v>
      </c>
      <c r="BL1081" s="20" t="s">
        <v>275</v>
      </c>
      <c r="BM1081" s="161" t="s">
        <v>3970</v>
      </c>
    </row>
    <row r="1082" spans="1:65" s="13" customFormat="1">
      <c r="B1082" s="178"/>
      <c r="D1082" s="172" t="s">
        <v>373</v>
      </c>
      <c r="F1082" s="180" t="s">
        <v>3971</v>
      </c>
      <c r="H1082" s="181">
        <v>41.09</v>
      </c>
      <c r="I1082" s="182"/>
      <c r="L1082" s="178"/>
      <c r="M1082" s="183"/>
      <c r="N1082" s="184"/>
      <c r="O1082" s="184"/>
      <c r="P1082" s="184"/>
      <c r="Q1082" s="184"/>
      <c r="R1082" s="184"/>
      <c r="S1082" s="184"/>
      <c r="T1082" s="185"/>
      <c r="AT1082" s="179" t="s">
        <v>373</v>
      </c>
      <c r="AU1082" s="179" t="s">
        <v>87</v>
      </c>
      <c r="AV1082" s="13" t="s">
        <v>87</v>
      </c>
      <c r="AW1082" s="13" t="s">
        <v>4</v>
      </c>
      <c r="AX1082" s="13" t="s">
        <v>85</v>
      </c>
      <c r="AY1082" s="179" t="s">
        <v>186</v>
      </c>
    </row>
    <row r="1083" spans="1:65" s="2" customFormat="1" ht="31.9" customHeight="1">
      <c r="A1083" s="36"/>
      <c r="B1083" s="147"/>
      <c r="C1083" s="148" t="s">
        <v>1158</v>
      </c>
      <c r="D1083" s="148" t="s">
        <v>189</v>
      </c>
      <c r="E1083" s="149" t="s">
        <v>3972</v>
      </c>
      <c r="F1083" s="150" t="s">
        <v>3973</v>
      </c>
      <c r="G1083" s="151" t="s">
        <v>843</v>
      </c>
      <c r="H1083" s="152">
        <v>26.4</v>
      </c>
      <c r="I1083" s="153"/>
      <c r="J1083" s="154">
        <f>ROUND(I1083*H1083,2)</f>
        <v>0</v>
      </c>
      <c r="K1083" s="155"/>
      <c r="L1083" s="37"/>
      <c r="M1083" s="163" t="s">
        <v>3</v>
      </c>
      <c r="N1083" s="164" t="s">
        <v>48</v>
      </c>
      <c r="O1083" s="57"/>
      <c r="P1083" s="165">
        <f>O1083*H1083</f>
        <v>0</v>
      </c>
      <c r="Q1083" s="165">
        <v>1.8000000000000001E-4</v>
      </c>
      <c r="R1083" s="165">
        <f>Q1083*H1083</f>
        <v>4.7520000000000001E-3</v>
      </c>
      <c r="S1083" s="165">
        <v>0</v>
      </c>
      <c r="T1083" s="166">
        <f>S1083*H1083</f>
        <v>0</v>
      </c>
      <c r="U1083" s="36"/>
      <c r="V1083" s="36"/>
      <c r="W1083" s="36"/>
      <c r="X1083" s="36"/>
      <c r="Y1083" s="36"/>
      <c r="Z1083" s="36"/>
      <c r="AA1083" s="36"/>
      <c r="AB1083" s="36"/>
      <c r="AC1083" s="36"/>
      <c r="AD1083" s="36"/>
      <c r="AE1083" s="36"/>
      <c r="AR1083" s="161" t="s">
        <v>275</v>
      </c>
      <c r="AT1083" s="161" t="s">
        <v>189</v>
      </c>
      <c r="AU1083" s="161" t="s">
        <v>87</v>
      </c>
      <c r="AY1083" s="20" t="s">
        <v>186</v>
      </c>
      <c r="BE1083" s="162">
        <f>IF(N1083="základní",J1083,0)</f>
        <v>0</v>
      </c>
      <c r="BF1083" s="162">
        <f>IF(N1083="snížená",J1083,0)</f>
        <v>0</v>
      </c>
      <c r="BG1083" s="162">
        <f>IF(N1083="zákl. přenesená",J1083,0)</f>
        <v>0</v>
      </c>
      <c r="BH1083" s="162">
        <f>IF(N1083="sníž. přenesená",J1083,0)</f>
        <v>0</v>
      </c>
      <c r="BI1083" s="162">
        <f>IF(N1083="nulová",J1083,0)</f>
        <v>0</v>
      </c>
      <c r="BJ1083" s="20" t="s">
        <v>85</v>
      </c>
      <c r="BK1083" s="162">
        <f>ROUND(I1083*H1083,2)</f>
        <v>0</v>
      </c>
      <c r="BL1083" s="20" t="s">
        <v>275</v>
      </c>
      <c r="BM1083" s="161" t="s">
        <v>3974</v>
      </c>
    </row>
    <row r="1084" spans="1:65" s="15" customFormat="1">
      <c r="B1084" s="194"/>
      <c r="D1084" s="172" t="s">
        <v>373</v>
      </c>
      <c r="E1084" s="195" t="s">
        <v>3</v>
      </c>
      <c r="F1084" s="196" t="s">
        <v>3569</v>
      </c>
      <c r="H1084" s="195" t="s">
        <v>3</v>
      </c>
      <c r="I1084" s="197"/>
      <c r="L1084" s="194"/>
      <c r="M1084" s="198"/>
      <c r="N1084" s="199"/>
      <c r="O1084" s="199"/>
      <c r="P1084" s="199"/>
      <c r="Q1084" s="199"/>
      <c r="R1084" s="199"/>
      <c r="S1084" s="199"/>
      <c r="T1084" s="200"/>
      <c r="AT1084" s="195" t="s">
        <v>373</v>
      </c>
      <c r="AU1084" s="195" t="s">
        <v>87</v>
      </c>
      <c r="AV1084" s="15" t="s">
        <v>85</v>
      </c>
      <c r="AW1084" s="15" t="s">
        <v>38</v>
      </c>
      <c r="AX1084" s="15" t="s">
        <v>77</v>
      </c>
      <c r="AY1084" s="195" t="s">
        <v>186</v>
      </c>
    </row>
    <row r="1085" spans="1:65" s="15" customFormat="1">
      <c r="B1085" s="194"/>
      <c r="D1085" s="172" t="s">
        <v>373</v>
      </c>
      <c r="E1085" s="195" t="s">
        <v>3</v>
      </c>
      <c r="F1085" s="196" t="s">
        <v>3570</v>
      </c>
      <c r="H1085" s="195" t="s">
        <v>3</v>
      </c>
      <c r="I1085" s="197"/>
      <c r="L1085" s="194"/>
      <c r="M1085" s="198"/>
      <c r="N1085" s="199"/>
      <c r="O1085" s="199"/>
      <c r="P1085" s="199"/>
      <c r="Q1085" s="199"/>
      <c r="R1085" s="199"/>
      <c r="S1085" s="199"/>
      <c r="T1085" s="200"/>
      <c r="AT1085" s="195" t="s">
        <v>373</v>
      </c>
      <c r="AU1085" s="195" t="s">
        <v>87</v>
      </c>
      <c r="AV1085" s="15" t="s">
        <v>85</v>
      </c>
      <c r="AW1085" s="15" t="s">
        <v>38</v>
      </c>
      <c r="AX1085" s="15" t="s">
        <v>77</v>
      </c>
      <c r="AY1085" s="195" t="s">
        <v>186</v>
      </c>
    </row>
    <row r="1086" spans="1:65" s="13" customFormat="1">
      <c r="B1086" s="178"/>
      <c r="D1086" s="172" t="s">
        <v>373</v>
      </c>
      <c r="E1086" s="179" t="s">
        <v>3</v>
      </c>
      <c r="F1086" s="180" t="s">
        <v>3975</v>
      </c>
      <c r="H1086" s="181">
        <v>21.9</v>
      </c>
      <c r="I1086" s="182"/>
      <c r="L1086" s="178"/>
      <c r="M1086" s="183"/>
      <c r="N1086" s="184"/>
      <c r="O1086" s="184"/>
      <c r="P1086" s="184"/>
      <c r="Q1086" s="184"/>
      <c r="R1086" s="184"/>
      <c r="S1086" s="184"/>
      <c r="T1086" s="185"/>
      <c r="AT1086" s="179" t="s">
        <v>373</v>
      </c>
      <c r="AU1086" s="179" t="s">
        <v>87</v>
      </c>
      <c r="AV1086" s="13" t="s">
        <v>87</v>
      </c>
      <c r="AW1086" s="13" t="s">
        <v>38</v>
      </c>
      <c r="AX1086" s="13" t="s">
        <v>77</v>
      </c>
      <c r="AY1086" s="179" t="s">
        <v>186</v>
      </c>
    </row>
    <row r="1087" spans="1:65" s="15" customFormat="1">
      <c r="B1087" s="194"/>
      <c r="D1087" s="172" t="s">
        <v>373</v>
      </c>
      <c r="E1087" s="195" t="s">
        <v>3</v>
      </c>
      <c r="F1087" s="196" t="s">
        <v>3976</v>
      </c>
      <c r="H1087" s="195" t="s">
        <v>3</v>
      </c>
      <c r="I1087" s="197"/>
      <c r="L1087" s="194"/>
      <c r="M1087" s="198"/>
      <c r="N1087" s="199"/>
      <c r="O1087" s="199"/>
      <c r="P1087" s="199"/>
      <c r="Q1087" s="199"/>
      <c r="R1087" s="199"/>
      <c r="S1087" s="199"/>
      <c r="T1087" s="200"/>
      <c r="AT1087" s="195" t="s">
        <v>373</v>
      </c>
      <c r="AU1087" s="195" t="s">
        <v>87</v>
      </c>
      <c r="AV1087" s="15" t="s">
        <v>85</v>
      </c>
      <c r="AW1087" s="15" t="s">
        <v>38</v>
      </c>
      <c r="AX1087" s="15" t="s">
        <v>77</v>
      </c>
      <c r="AY1087" s="195" t="s">
        <v>186</v>
      </c>
    </row>
    <row r="1088" spans="1:65" s="13" customFormat="1">
      <c r="B1088" s="178"/>
      <c r="D1088" s="172" t="s">
        <v>373</v>
      </c>
      <c r="E1088" s="179" t="s">
        <v>3</v>
      </c>
      <c r="F1088" s="180" t="s">
        <v>3977</v>
      </c>
      <c r="H1088" s="181">
        <v>4.5</v>
      </c>
      <c r="I1088" s="182"/>
      <c r="L1088" s="178"/>
      <c r="M1088" s="183"/>
      <c r="N1088" s="184"/>
      <c r="O1088" s="184"/>
      <c r="P1088" s="184"/>
      <c r="Q1088" s="184"/>
      <c r="R1088" s="184"/>
      <c r="S1088" s="184"/>
      <c r="T1088" s="185"/>
      <c r="AT1088" s="179" t="s">
        <v>373</v>
      </c>
      <c r="AU1088" s="179" t="s">
        <v>87</v>
      </c>
      <c r="AV1088" s="13" t="s">
        <v>87</v>
      </c>
      <c r="AW1088" s="13" t="s">
        <v>38</v>
      </c>
      <c r="AX1088" s="13" t="s">
        <v>77</v>
      </c>
      <c r="AY1088" s="179" t="s">
        <v>186</v>
      </c>
    </row>
    <row r="1089" spans="1:65" s="14" customFormat="1">
      <c r="B1089" s="186"/>
      <c r="D1089" s="172" t="s">
        <v>373</v>
      </c>
      <c r="E1089" s="187" t="s">
        <v>3</v>
      </c>
      <c r="F1089" s="188" t="s">
        <v>375</v>
      </c>
      <c r="H1089" s="189">
        <v>26.4</v>
      </c>
      <c r="I1089" s="190"/>
      <c r="L1089" s="186"/>
      <c r="M1089" s="191"/>
      <c r="N1089" s="192"/>
      <c r="O1089" s="192"/>
      <c r="P1089" s="192"/>
      <c r="Q1089" s="192"/>
      <c r="R1089" s="192"/>
      <c r="S1089" s="192"/>
      <c r="T1089" s="193"/>
      <c r="AT1089" s="187" t="s">
        <v>373</v>
      </c>
      <c r="AU1089" s="187" t="s">
        <v>87</v>
      </c>
      <c r="AV1089" s="14" t="s">
        <v>200</v>
      </c>
      <c r="AW1089" s="14" t="s">
        <v>38</v>
      </c>
      <c r="AX1089" s="14" t="s">
        <v>85</v>
      </c>
      <c r="AY1089" s="187" t="s">
        <v>186</v>
      </c>
    </row>
    <row r="1090" spans="1:65" s="2" customFormat="1" ht="23.45" customHeight="1">
      <c r="A1090" s="36"/>
      <c r="B1090" s="147"/>
      <c r="C1090" s="201" t="s">
        <v>1164</v>
      </c>
      <c r="D1090" s="201" t="s">
        <v>184</v>
      </c>
      <c r="E1090" s="202" t="s">
        <v>3968</v>
      </c>
      <c r="F1090" s="203" t="s">
        <v>3969</v>
      </c>
      <c r="G1090" s="204" t="s">
        <v>370</v>
      </c>
      <c r="H1090" s="205">
        <v>5.28</v>
      </c>
      <c r="I1090" s="206"/>
      <c r="J1090" s="207">
        <f>ROUND(I1090*H1090,2)</f>
        <v>0</v>
      </c>
      <c r="K1090" s="208"/>
      <c r="L1090" s="209"/>
      <c r="M1090" s="210" t="s">
        <v>3</v>
      </c>
      <c r="N1090" s="211" t="s">
        <v>48</v>
      </c>
      <c r="O1090" s="57"/>
      <c r="P1090" s="165">
        <f>O1090*H1090</f>
        <v>0</v>
      </c>
      <c r="Q1090" s="165">
        <v>2.5400000000000002E-3</v>
      </c>
      <c r="R1090" s="165">
        <f>Q1090*H1090</f>
        <v>1.3411200000000002E-2</v>
      </c>
      <c r="S1090" s="165">
        <v>0</v>
      </c>
      <c r="T1090" s="166">
        <f>S1090*H1090</f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161" t="s">
        <v>610</v>
      </c>
      <c r="AT1090" s="161" t="s">
        <v>184</v>
      </c>
      <c r="AU1090" s="161" t="s">
        <v>87</v>
      </c>
      <c r="AY1090" s="20" t="s">
        <v>186</v>
      </c>
      <c r="BE1090" s="162">
        <f>IF(N1090="základní",J1090,0)</f>
        <v>0</v>
      </c>
      <c r="BF1090" s="162">
        <f>IF(N1090="snížená",J1090,0)</f>
        <v>0</v>
      </c>
      <c r="BG1090" s="162">
        <f>IF(N1090="zákl. přenesená",J1090,0)</f>
        <v>0</v>
      </c>
      <c r="BH1090" s="162">
        <f>IF(N1090="sníž. přenesená",J1090,0)</f>
        <v>0</v>
      </c>
      <c r="BI1090" s="162">
        <f>IF(N1090="nulová",J1090,0)</f>
        <v>0</v>
      </c>
      <c r="BJ1090" s="20" t="s">
        <v>85</v>
      </c>
      <c r="BK1090" s="162">
        <f>ROUND(I1090*H1090,2)</f>
        <v>0</v>
      </c>
      <c r="BL1090" s="20" t="s">
        <v>275</v>
      </c>
      <c r="BM1090" s="161" t="s">
        <v>3978</v>
      </c>
    </row>
    <row r="1091" spans="1:65" s="13" customFormat="1">
      <c r="B1091" s="178"/>
      <c r="D1091" s="172" t="s">
        <v>373</v>
      </c>
      <c r="F1091" s="180" t="s">
        <v>3979</v>
      </c>
      <c r="H1091" s="181">
        <v>5.28</v>
      </c>
      <c r="I1091" s="182"/>
      <c r="L1091" s="178"/>
      <c r="M1091" s="183"/>
      <c r="N1091" s="184"/>
      <c r="O1091" s="184"/>
      <c r="P1091" s="184"/>
      <c r="Q1091" s="184"/>
      <c r="R1091" s="184"/>
      <c r="S1091" s="184"/>
      <c r="T1091" s="185"/>
      <c r="AT1091" s="179" t="s">
        <v>373</v>
      </c>
      <c r="AU1091" s="179" t="s">
        <v>87</v>
      </c>
      <c r="AV1091" s="13" t="s">
        <v>87</v>
      </c>
      <c r="AW1091" s="13" t="s">
        <v>4</v>
      </c>
      <c r="AX1091" s="13" t="s">
        <v>85</v>
      </c>
      <c r="AY1091" s="179" t="s">
        <v>186</v>
      </c>
    </row>
    <row r="1092" spans="1:65" s="2" customFormat="1" ht="60.95" customHeight="1">
      <c r="A1092" s="36"/>
      <c r="B1092" s="147"/>
      <c r="C1092" s="148" t="s">
        <v>1169</v>
      </c>
      <c r="D1092" s="148" t="s">
        <v>189</v>
      </c>
      <c r="E1092" s="149" t="s">
        <v>3980</v>
      </c>
      <c r="F1092" s="150" t="s">
        <v>3981</v>
      </c>
      <c r="G1092" s="151" t="s">
        <v>370</v>
      </c>
      <c r="H1092" s="152">
        <v>619</v>
      </c>
      <c r="I1092" s="153"/>
      <c r="J1092" s="154">
        <f>ROUND(I1092*H1092,2)</f>
        <v>0</v>
      </c>
      <c r="K1092" s="155"/>
      <c r="L1092" s="37"/>
      <c r="M1092" s="163" t="s">
        <v>3</v>
      </c>
      <c r="N1092" s="164" t="s">
        <v>48</v>
      </c>
      <c r="O1092" s="57"/>
      <c r="P1092" s="165">
        <f>O1092*H1092</f>
        <v>0</v>
      </c>
      <c r="Q1092" s="165">
        <v>2.2000000000000001E-4</v>
      </c>
      <c r="R1092" s="165">
        <f>Q1092*H1092</f>
        <v>0.13618</v>
      </c>
      <c r="S1092" s="165">
        <v>0</v>
      </c>
      <c r="T1092" s="166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61" t="s">
        <v>275</v>
      </c>
      <c r="AT1092" s="161" t="s">
        <v>189</v>
      </c>
      <c r="AU1092" s="161" t="s">
        <v>87</v>
      </c>
      <c r="AY1092" s="20" t="s">
        <v>186</v>
      </c>
      <c r="BE1092" s="162">
        <f>IF(N1092="základní",J1092,0)</f>
        <v>0</v>
      </c>
      <c r="BF1092" s="162">
        <f>IF(N1092="snížená",J1092,0)</f>
        <v>0</v>
      </c>
      <c r="BG1092" s="162">
        <f>IF(N1092="zákl. přenesená",J1092,0)</f>
        <v>0</v>
      </c>
      <c r="BH1092" s="162">
        <f>IF(N1092="sníž. přenesená",J1092,0)</f>
        <v>0</v>
      </c>
      <c r="BI1092" s="162">
        <f>IF(N1092="nulová",J1092,0)</f>
        <v>0</v>
      </c>
      <c r="BJ1092" s="20" t="s">
        <v>85</v>
      </c>
      <c r="BK1092" s="162">
        <f>ROUND(I1092*H1092,2)</f>
        <v>0</v>
      </c>
      <c r="BL1092" s="20" t="s">
        <v>275</v>
      </c>
      <c r="BM1092" s="161" t="s">
        <v>3982</v>
      </c>
    </row>
    <row r="1093" spans="1:65" s="15" customFormat="1">
      <c r="B1093" s="194"/>
      <c r="D1093" s="172" t="s">
        <v>373</v>
      </c>
      <c r="E1093" s="195" t="s">
        <v>3</v>
      </c>
      <c r="F1093" s="196" t="s">
        <v>2138</v>
      </c>
      <c r="H1093" s="195" t="s">
        <v>3</v>
      </c>
      <c r="I1093" s="197"/>
      <c r="L1093" s="194"/>
      <c r="M1093" s="198"/>
      <c r="N1093" s="199"/>
      <c r="O1093" s="199"/>
      <c r="P1093" s="199"/>
      <c r="Q1093" s="199"/>
      <c r="R1093" s="199"/>
      <c r="S1093" s="199"/>
      <c r="T1093" s="200"/>
      <c r="AT1093" s="195" t="s">
        <v>373</v>
      </c>
      <c r="AU1093" s="195" t="s">
        <v>87</v>
      </c>
      <c r="AV1093" s="15" t="s">
        <v>85</v>
      </c>
      <c r="AW1093" s="15" t="s">
        <v>38</v>
      </c>
      <c r="AX1093" s="15" t="s">
        <v>77</v>
      </c>
      <c r="AY1093" s="195" t="s">
        <v>186</v>
      </c>
    </row>
    <row r="1094" spans="1:65" s="13" customFormat="1">
      <c r="B1094" s="178"/>
      <c r="D1094" s="172" t="s">
        <v>373</v>
      </c>
      <c r="E1094" s="179" t="s">
        <v>3</v>
      </c>
      <c r="F1094" s="180" t="s">
        <v>3983</v>
      </c>
      <c r="H1094" s="181">
        <v>619</v>
      </c>
      <c r="I1094" s="182"/>
      <c r="L1094" s="178"/>
      <c r="M1094" s="183"/>
      <c r="N1094" s="184"/>
      <c r="O1094" s="184"/>
      <c r="P1094" s="184"/>
      <c r="Q1094" s="184"/>
      <c r="R1094" s="184"/>
      <c r="S1094" s="184"/>
      <c r="T1094" s="185"/>
      <c r="AT1094" s="179" t="s">
        <v>373</v>
      </c>
      <c r="AU1094" s="179" t="s">
        <v>87</v>
      </c>
      <c r="AV1094" s="13" t="s">
        <v>87</v>
      </c>
      <c r="AW1094" s="13" t="s">
        <v>38</v>
      </c>
      <c r="AX1094" s="13" t="s">
        <v>77</v>
      </c>
      <c r="AY1094" s="179" t="s">
        <v>186</v>
      </c>
    </row>
    <row r="1095" spans="1:65" s="14" customFormat="1">
      <c r="B1095" s="186"/>
      <c r="D1095" s="172" t="s">
        <v>373</v>
      </c>
      <c r="E1095" s="187" t="s">
        <v>3</v>
      </c>
      <c r="F1095" s="188" t="s">
        <v>375</v>
      </c>
      <c r="H1095" s="189">
        <v>619</v>
      </c>
      <c r="I1095" s="190"/>
      <c r="L1095" s="186"/>
      <c r="M1095" s="191"/>
      <c r="N1095" s="192"/>
      <c r="O1095" s="192"/>
      <c r="P1095" s="192"/>
      <c r="Q1095" s="192"/>
      <c r="R1095" s="192"/>
      <c r="S1095" s="192"/>
      <c r="T1095" s="193"/>
      <c r="AT1095" s="187" t="s">
        <v>373</v>
      </c>
      <c r="AU1095" s="187" t="s">
        <v>87</v>
      </c>
      <c r="AV1095" s="14" t="s">
        <v>200</v>
      </c>
      <c r="AW1095" s="14" t="s">
        <v>38</v>
      </c>
      <c r="AX1095" s="14" t="s">
        <v>85</v>
      </c>
      <c r="AY1095" s="187" t="s">
        <v>186</v>
      </c>
    </row>
    <row r="1096" spans="1:65" s="2" customFormat="1" ht="23.45" customHeight="1">
      <c r="A1096" s="36"/>
      <c r="B1096" s="147"/>
      <c r="C1096" s="201" t="s">
        <v>1176</v>
      </c>
      <c r="D1096" s="201" t="s">
        <v>184</v>
      </c>
      <c r="E1096" s="202" t="s">
        <v>3984</v>
      </c>
      <c r="F1096" s="203" t="s">
        <v>3985</v>
      </c>
      <c r="G1096" s="204" t="s">
        <v>370</v>
      </c>
      <c r="H1096" s="205">
        <v>721.44500000000005</v>
      </c>
      <c r="I1096" s="206"/>
      <c r="J1096" s="207">
        <f>ROUND(I1096*H1096,2)</f>
        <v>0</v>
      </c>
      <c r="K1096" s="208"/>
      <c r="L1096" s="209"/>
      <c r="M1096" s="210" t="s">
        <v>3</v>
      </c>
      <c r="N1096" s="211" t="s">
        <v>48</v>
      </c>
      <c r="O1096" s="57"/>
      <c r="P1096" s="165">
        <f>O1096*H1096</f>
        <v>0</v>
      </c>
      <c r="Q1096" s="165">
        <v>1.9E-3</v>
      </c>
      <c r="R1096" s="165">
        <f>Q1096*H1096</f>
        <v>1.3707455000000002</v>
      </c>
      <c r="S1096" s="165">
        <v>0</v>
      </c>
      <c r="T1096" s="166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161" t="s">
        <v>466</v>
      </c>
      <c r="AT1096" s="161" t="s">
        <v>184</v>
      </c>
      <c r="AU1096" s="161" t="s">
        <v>87</v>
      </c>
      <c r="AY1096" s="20" t="s">
        <v>186</v>
      </c>
      <c r="BE1096" s="162">
        <f>IF(N1096="základní",J1096,0)</f>
        <v>0</v>
      </c>
      <c r="BF1096" s="162">
        <f>IF(N1096="snížená",J1096,0)</f>
        <v>0</v>
      </c>
      <c r="BG1096" s="162">
        <f>IF(N1096="zákl. přenesená",J1096,0)</f>
        <v>0</v>
      </c>
      <c r="BH1096" s="162">
        <f>IF(N1096="sníž. přenesená",J1096,0)</f>
        <v>0</v>
      </c>
      <c r="BI1096" s="162">
        <f>IF(N1096="nulová",J1096,0)</f>
        <v>0</v>
      </c>
      <c r="BJ1096" s="20" t="s">
        <v>85</v>
      </c>
      <c r="BK1096" s="162">
        <f>ROUND(I1096*H1096,2)</f>
        <v>0</v>
      </c>
      <c r="BL1096" s="20" t="s">
        <v>466</v>
      </c>
      <c r="BM1096" s="161" t="s">
        <v>3986</v>
      </c>
    </row>
    <row r="1097" spans="1:65" s="13" customFormat="1">
      <c r="B1097" s="178"/>
      <c r="D1097" s="172" t="s">
        <v>373</v>
      </c>
      <c r="F1097" s="180" t="s">
        <v>3987</v>
      </c>
      <c r="H1097" s="181">
        <v>721.44500000000005</v>
      </c>
      <c r="I1097" s="182"/>
      <c r="L1097" s="178"/>
      <c r="M1097" s="183"/>
      <c r="N1097" s="184"/>
      <c r="O1097" s="184"/>
      <c r="P1097" s="184"/>
      <c r="Q1097" s="184"/>
      <c r="R1097" s="184"/>
      <c r="S1097" s="184"/>
      <c r="T1097" s="185"/>
      <c r="AT1097" s="179" t="s">
        <v>373</v>
      </c>
      <c r="AU1097" s="179" t="s">
        <v>87</v>
      </c>
      <c r="AV1097" s="13" t="s">
        <v>87</v>
      </c>
      <c r="AW1097" s="13" t="s">
        <v>4</v>
      </c>
      <c r="AX1097" s="13" t="s">
        <v>85</v>
      </c>
      <c r="AY1097" s="179" t="s">
        <v>186</v>
      </c>
    </row>
    <row r="1098" spans="1:65" s="2" customFormat="1" ht="47.65" customHeight="1">
      <c r="A1098" s="36"/>
      <c r="B1098" s="147"/>
      <c r="C1098" s="148" t="s">
        <v>1180</v>
      </c>
      <c r="D1098" s="148" t="s">
        <v>189</v>
      </c>
      <c r="E1098" s="149" t="s">
        <v>2130</v>
      </c>
      <c r="F1098" s="150" t="s">
        <v>2131</v>
      </c>
      <c r="G1098" s="151" t="s">
        <v>435</v>
      </c>
      <c r="H1098" s="152">
        <v>36</v>
      </c>
      <c r="I1098" s="153"/>
      <c r="J1098" s="154">
        <f>ROUND(I1098*H1098,2)</f>
        <v>0</v>
      </c>
      <c r="K1098" s="155"/>
      <c r="L1098" s="37"/>
      <c r="M1098" s="163" t="s">
        <v>3</v>
      </c>
      <c r="N1098" s="164" t="s">
        <v>48</v>
      </c>
      <c r="O1098" s="57"/>
      <c r="P1098" s="165">
        <f>O1098*H1098</f>
        <v>0</v>
      </c>
      <c r="Q1098" s="165">
        <v>1.1E-4</v>
      </c>
      <c r="R1098" s="165">
        <f>Q1098*H1098</f>
        <v>3.96E-3</v>
      </c>
      <c r="S1098" s="165">
        <v>0</v>
      </c>
      <c r="T1098" s="166">
        <f>S1098*H1098</f>
        <v>0</v>
      </c>
      <c r="U1098" s="36"/>
      <c r="V1098" s="36"/>
      <c r="W1098" s="36"/>
      <c r="X1098" s="36"/>
      <c r="Y1098" s="36"/>
      <c r="Z1098" s="36"/>
      <c r="AA1098" s="36"/>
      <c r="AB1098" s="36"/>
      <c r="AC1098" s="36"/>
      <c r="AD1098" s="36"/>
      <c r="AE1098" s="36"/>
      <c r="AR1098" s="161" t="s">
        <v>275</v>
      </c>
      <c r="AT1098" s="161" t="s">
        <v>189</v>
      </c>
      <c r="AU1098" s="161" t="s">
        <v>87</v>
      </c>
      <c r="AY1098" s="20" t="s">
        <v>186</v>
      </c>
      <c r="BE1098" s="162">
        <f>IF(N1098="základní",J1098,0)</f>
        <v>0</v>
      </c>
      <c r="BF1098" s="162">
        <f>IF(N1098="snížená",J1098,0)</f>
        <v>0</v>
      </c>
      <c r="BG1098" s="162">
        <f>IF(N1098="zákl. přenesená",J1098,0)</f>
        <v>0</v>
      </c>
      <c r="BH1098" s="162">
        <f>IF(N1098="sníž. přenesená",J1098,0)</f>
        <v>0</v>
      </c>
      <c r="BI1098" s="162">
        <f>IF(N1098="nulová",J1098,0)</f>
        <v>0</v>
      </c>
      <c r="BJ1098" s="20" t="s">
        <v>85</v>
      </c>
      <c r="BK1098" s="162">
        <f>ROUND(I1098*H1098,2)</f>
        <v>0</v>
      </c>
      <c r="BL1098" s="20" t="s">
        <v>275</v>
      </c>
      <c r="BM1098" s="161" t="s">
        <v>3988</v>
      </c>
    </row>
    <row r="1099" spans="1:65" s="13" customFormat="1">
      <c r="B1099" s="178"/>
      <c r="D1099" s="172" t="s">
        <v>373</v>
      </c>
      <c r="E1099" s="179" t="s">
        <v>3</v>
      </c>
      <c r="F1099" s="180" t="s">
        <v>2133</v>
      </c>
      <c r="H1099" s="181">
        <v>3</v>
      </c>
      <c r="I1099" s="182"/>
      <c r="L1099" s="178"/>
      <c r="M1099" s="183"/>
      <c r="N1099" s="184"/>
      <c r="O1099" s="184"/>
      <c r="P1099" s="184"/>
      <c r="Q1099" s="184"/>
      <c r="R1099" s="184"/>
      <c r="S1099" s="184"/>
      <c r="T1099" s="185"/>
      <c r="AT1099" s="179" t="s">
        <v>373</v>
      </c>
      <c r="AU1099" s="179" t="s">
        <v>87</v>
      </c>
      <c r="AV1099" s="13" t="s">
        <v>87</v>
      </c>
      <c r="AW1099" s="13" t="s">
        <v>38</v>
      </c>
      <c r="AX1099" s="13" t="s">
        <v>77</v>
      </c>
      <c r="AY1099" s="179" t="s">
        <v>186</v>
      </c>
    </row>
    <row r="1100" spans="1:65" s="13" customFormat="1">
      <c r="B1100" s="178"/>
      <c r="D1100" s="172" t="s">
        <v>373</v>
      </c>
      <c r="E1100" s="179" t="s">
        <v>3</v>
      </c>
      <c r="F1100" s="180" t="s">
        <v>2134</v>
      </c>
      <c r="H1100" s="181">
        <v>33</v>
      </c>
      <c r="I1100" s="182"/>
      <c r="L1100" s="178"/>
      <c r="M1100" s="183"/>
      <c r="N1100" s="184"/>
      <c r="O1100" s="184"/>
      <c r="P1100" s="184"/>
      <c r="Q1100" s="184"/>
      <c r="R1100" s="184"/>
      <c r="S1100" s="184"/>
      <c r="T1100" s="185"/>
      <c r="AT1100" s="179" t="s">
        <v>373</v>
      </c>
      <c r="AU1100" s="179" t="s">
        <v>87</v>
      </c>
      <c r="AV1100" s="13" t="s">
        <v>87</v>
      </c>
      <c r="AW1100" s="13" t="s">
        <v>38</v>
      </c>
      <c r="AX1100" s="13" t="s">
        <v>77</v>
      </c>
      <c r="AY1100" s="179" t="s">
        <v>186</v>
      </c>
    </row>
    <row r="1101" spans="1:65" s="14" customFormat="1">
      <c r="B1101" s="186"/>
      <c r="D1101" s="172" t="s">
        <v>373</v>
      </c>
      <c r="E1101" s="187" t="s">
        <v>3</v>
      </c>
      <c r="F1101" s="188" t="s">
        <v>375</v>
      </c>
      <c r="H1101" s="189">
        <v>36</v>
      </c>
      <c r="I1101" s="190"/>
      <c r="L1101" s="186"/>
      <c r="M1101" s="191"/>
      <c r="N1101" s="192"/>
      <c r="O1101" s="192"/>
      <c r="P1101" s="192"/>
      <c r="Q1101" s="192"/>
      <c r="R1101" s="192"/>
      <c r="S1101" s="192"/>
      <c r="T1101" s="193"/>
      <c r="AT1101" s="187" t="s">
        <v>373</v>
      </c>
      <c r="AU1101" s="187" t="s">
        <v>87</v>
      </c>
      <c r="AV1101" s="14" t="s">
        <v>200</v>
      </c>
      <c r="AW1101" s="14" t="s">
        <v>38</v>
      </c>
      <c r="AX1101" s="14" t="s">
        <v>85</v>
      </c>
      <c r="AY1101" s="187" t="s">
        <v>186</v>
      </c>
    </row>
    <row r="1102" spans="1:65" s="2" customFormat="1" ht="31.9" customHeight="1">
      <c r="A1102" s="36"/>
      <c r="B1102" s="147"/>
      <c r="C1102" s="148" t="s">
        <v>1184</v>
      </c>
      <c r="D1102" s="148" t="s">
        <v>189</v>
      </c>
      <c r="E1102" s="149" t="s">
        <v>3989</v>
      </c>
      <c r="F1102" s="150" t="s">
        <v>3990</v>
      </c>
      <c r="G1102" s="151" t="s">
        <v>370</v>
      </c>
      <c r="H1102" s="152">
        <v>35.729999999999997</v>
      </c>
      <c r="I1102" s="153"/>
      <c r="J1102" s="154">
        <f>ROUND(I1102*H1102,2)</f>
        <v>0</v>
      </c>
      <c r="K1102" s="155"/>
      <c r="L1102" s="37"/>
      <c r="M1102" s="163" t="s">
        <v>3</v>
      </c>
      <c r="N1102" s="164" t="s">
        <v>48</v>
      </c>
      <c r="O1102" s="57"/>
      <c r="P1102" s="165">
        <f>O1102*H1102</f>
        <v>0</v>
      </c>
      <c r="Q1102" s="165">
        <v>0</v>
      </c>
      <c r="R1102" s="165">
        <f>Q1102*H1102</f>
        <v>0</v>
      </c>
      <c r="S1102" s="165">
        <v>0</v>
      </c>
      <c r="T1102" s="166">
        <f>S1102*H1102</f>
        <v>0</v>
      </c>
      <c r="U1102" s="36"/>
      <c r="V1102" s="36"/>
      <c r="W1102" s="36"/>
      <c r="X1102" s="36"/>
      <c r="Y1102" s="36"/>
      <c r="Z1102" s="36"/>
      <c r="AA1102" s="36"/>
      <c r="AB1102" s="36"/>
      <c r="AC1102" s="36"/>
      <c r="AD1102" s="36"/>
      <c r="AE1102" s="36"/>
      <c r="AR1102" s="161" t="s">
        <v>275</v>
      </c>
      <c r="AT1102" s="161" t="s">
        <v>189</v>
      </c>
      <c r="AU1102" s="161" t="s">
        <v>87</v>
      </c>
      <c r="AY1102" s="20" t="s">
        <v>186</v>
      </c>
      <c r="BE1102" s="162">
        <f>IF(N1102="základní",J1102,0)</f>
        <v>0</v>
      </c>
      <c r="BF1102" s="162">
        <f>IF(N1102="snížená",J1102,0)</f>
        <v>0</v>
      </c>
      <c r="BG1102" s="162">
        <f>IF(N1102="zákl. přenesená",J1102,0)</f>
        <v>0</v>
      </c>
      <c r="BH1102" s="162">
        <f>IF(N1102="sníž. přenesená",J1102,0)</f>
        <v>0</v>
      </c>
      <c r="BI1102" s="162">
        <f>IF(N1102="nulová",J1102,0)</f>
        <v>0</v>
      </c>
      <c r="BJ1102" s="20" t="s">
        <v>85</v>
      </c>
      <c r="BK1102" s="162">
        <f>ROUND(I1102*H1102,2)</f>
        <v>0</v>
      </c>
      <c r="BL1102" s="20" t="s">
        <v>275</v>
      </c>
      <c r="BM1102" s="161" t="s">
        <v>3991</v>
      </c>
    </row>
    <row r="1103" spans="1:65" s="13" customFormat="1">
      <c r="B1103" s="178"/>
      <c r="D1103" s="172" t="s">
        <v>373</v>
      </c>
      <c r="E1103" s="179" t="s">
        <v>3</v>
      </c>
      <c r="F1103" s="180" t="s">
        <v>3441</v>
      </c>
      <c r="H1103" s="181">
        <v>35.729999999999997</v>
      </c>
      <c r="I1103" s="182"/>
      <c r="L1103" s="178"/>
      <c r="M1103" s="183"/>
      <c r="N1103" s="184"/>
      <c r="O1103" s="184"/>
      <c r="P1103" s="184"/>
      <c r="Q1103" s="184"/>
      <c r="R1103" s="184"/>
      <c r="S1103" s="184"/>
      <c r="T1103" s="185"/>
      <c r="AT1103" s="179" t="s">
        <v>373</v>
      </c>
      <c r="AU1103" s="179" t="s">
        <v>87</v>
      </c>
      <c r="AV1103" s="13" t="s">
        <v>87</v>
      </c>
      <c r="AW1103" s="13" t="s">
        <v>38</v>
      </c>
      <c r="AX1103" s="13" t="s">
        <v>85</v>
      </c>
      <c r="AY1103" s="179" t="s">
        <v>186</v>
      </c>
    </row>
    <row r="1104" spans="1:65" s="2" customFormat="1" ht="23.45" customHeight="1">
      <c r="A1104" s="36"/>
      <c r="B1104" s="147"/>
      <c r="C1104" s="201" t="s">
        <v>1190</v>
      </c>
      <c r="D1104" s="201" t="s">
        <v>184</v>
      </c>
      <c r="E1104" s="202" t="s">
        <v>2140</v>
      </c>
      <c r="F1104" s="203" t="s">
        <v>2141</v>
      </c>
      <c r="G1104" s="204" t="s">
        <v>370</v>
      </c>
      <c r="H1104" s="205">
        <v>41.09</v>
      </c>
      <c r="I1104" s="206"/>
      <c r="J1104" s="207">
        <f>ROUND(I1104*H1104,2)</f>
        <v>0</v>
      </c>
      <c r="K1104" s="208"/>
      <c r="L1104" s="209"/>
      <c r="M1104" s="210" t="s">
        <v>3</v>
      </c>
      <c r="N1104" s="211" t="s">
        <v>48</v>
      </c>
      <c r="O1104" s="57"/>
      <c r="P1104" s="165">
        <f>O1104*H1104</f>
        <v>0</v>
      </c>
      <c r="Q1104" s="165">
        <v>2.9999999999999997E-4</v>
      </c>
      <c r="R1104" s="165">
        <f>Q1104*H1104</f>
        <v>1.2326999999999999E-2</v>
      </c>
      <c r="S1104" s="165">
        <v>0</v>
      </c>
      <c r="T1104" s="166">
        <f>S1104*H1104</f>
        <v>0</v>
      </c>
      <c r="U1104" s="36"/>
      <c r="V1104" s="36"/>
      <c r="W1104" s="36"/>
      <c r="X1104" s="36"/>
      <c r="Y1104" s="36"/>
      <c r="Z1104" s="36"/>
      <c r="AA1104" s="36"/>
      <c r="AB1104" s="36"/>
      <c r="AC1104" s="36"/>
      <c r="AD1104" s="36"/>
      <c r="AE1104" s="36"/>
      <c r="AR1104" s="161" t="s">
        <v>610</v>
      </c>
      <c r="AT1104" s="161" t="s">
        <v>184</v>
      </c>
      <c r="AU1104" s="161" t="s">
        <v>87</v>
      </c>
      <c r="AY1104" s="20" t="s">
        <v>186</v>
      </c>
      <c r="BE1104" s="162">
        <f>IF(N1104="základní",J1104,0)</f>
        <v>0</v>
      </c>
      <c r="BF1104" s="162">
        <f>IF(N1104="snížená",J1104,0)</f>
        <v>0</v>
      </c>
      <c r="BG1104" s="162">
        <f>IF(N1104="zákl. přenesená",J1104,0)</f>
        <v>0</v>
      </c>
      <c r="BH1104" s="162">
        <f>IF(N1104="sníž. přenesená",J1104,0)</f>
        <v>0</v>
      </c>
      <c r="BI1104" s="162">
        <f>IF(N1104="nulová",J1104,0)</f>
        <v>0</v>
      </c>
      <c r="BJ1104" s="20" t="s">
        <v>85</v>
      </c>
      <c r="BK1104" s="162">
        <f>ROUND(I1104*H1104,2)</f>
        <v>0</v>
      </c>
      <c r="BL1104" s="20" t="s">
        <v>275</v>
      </c>
      <c r="BM1104" s="161" t="s">
        <v>3992</v>
      </c>
    </row>
    <row r="1105" spans="1:65" s="13" customFormat="1">
      <c r="B1105" s="178"/>
      <c r="D1105" s="172" t="s">
        <v>373</v>
      </c>
      <c r="F1105" s="180" t="s">
        <v>3971</v>
      </c>
      <c r="H1105" s="181">
        <v>41.09</v>
      </c>
      <c r="I1105" s="182"/>
      <c r="L1105" s="178"/>
      <c r="M1105" s="183"/>
      <c r="N1105" s="184"/>
      <c r="O1105" s="184"/>
      <c r="P1105" s="184"/>
      <c r="Q1105" s="184"/>
      <c r="R1105" s="184"/>
      <c r="S1105" s="184"/>
      <c r="T1105" s="185"/>
      <c r="AT1105" s="179" t="s">
        <v>373</v>
      </c>
      <c r="AU1105" s="179" t="s">
        <v>87</v>
      </c>
      <c r="AV1105" s="13" t="s">
        <v>87</v>
      </c>
      <c r="AW1105" s="13" t="s">
        <v>4</v>
      </c>
      <c r="AX1105" s="13" t="s">
        <v>85</v>
      </c>
      <c r="AY1105" s="179" t="s">
        <v>186</v>
      </c>
    </row>
    <row r="1106" spans="1:65" s="2" customFormat="1" ht="42.75" customHeight="1">
      <c r="A1106" s="36"/>
      <c r="B1106" s="147"/>
      <c r="C1106" s="148" t="s">
        <v>1196</v>
      </c>
      <c r="D1106" s="148" t="s">
        <v>189</v>
      </c>
      <c r="E1106" s="149" t="s">
        <v>3993</v>
      </c>
      <c r="F1106" s="150" t="s">
        <v>3994</v>
      </c>
      <c r="G1106" s="151" t="s">
        <v>370</v>
      </c>
      <c r="H1106" s="152">
        <v>35.729999999999997</v>
      </c>
      <c r="I1106" s="153"/>
      <c r="J1106" s="154">
        <f>ROUND(I1106*H1106,2)</f>
        <v>0</v>
      </c>
      <c r="K1106" s="155"/>
      <c r="L1106" s="37"/>
      <c r="M1106" s="163" t="s">
        <v>3</v>
      </c>
      <c r="N1106" s="164" t="s">
        <v>48</v>
      </c>
      <c r="O1106" s="57"/>
      <c r="P1106" s="165">
        <f>O1106*H1106</f>
        <v>0</v>
      </c>
      <c r="Q1106" s="165">
        <v>0</v>
      </c>
      <c r="R1106" s="165">
        <f>Q1106*H1106</f>
        <v>0</v>
      </c>
      <c r="S1106" s="165">
        <v>0</v>
      </c>
      <c r="T1106" s="166">
        <f>S1106*H1106</f>
        <v>0</v>
      </c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R1106" s="161" t="s">
        <v>275</v>
      </c>
      <c r="AT1106" s="161" t="s">
        <v>189</v>
      </c>
      <c r="AU1106" s="161" t="s">
        <v>87</v>
      </c>
      <c r="AY1106" s="20" t="s">
        <v>186</v>
      </c>
      <c r="BE1106" s="162">
        <f>IF(N1106="základní",J1106,0)</f>
        <v>0</v>
      </c>
      <c r="BF1106" s="162">
        <f>IF(N1106="snížená",J1106,0)</f>
        <v>0</v>
      </c>
      <c r="BG1106" s="162">
        <f>IF(N1106="zákl. přenesená",J1106,0)</f>
        <v>0</v>
      </c>
      <c r="BH1106" s="162">
        <f>IF(N1106="sníž. přenesená",J1106,0)</f>
        <v>0</v>
      </c>
      <c r="BI1106" s="162">
        <f>IF(N1106="nulová",J1106,0)</f>
        <v>0</v>
      </c>
      <c r="BJ1106" s="20" t="s">
        <v>85</v>
      </c>
      <c r="BK1106" s="162">
        <f>ROUND(I1106*H1106,2)</f>
        <v>0</v>
      </c>
      <c r="BL1106" s="20" t="s">
        <v>275</v>
      </c>
      <c r="BM1106" s="161" t="s">
        <v>3995</v>
      </c>
    </row>
    <row r="1107" spans="1:65" s="13" customFormat="1">
      <c r="B1107" s="178"/>
      <c r="D1107" s="172" t="s">
        <v>373</v>
      </c>
      <c r="E1107" s="179" t="s">
        <v>3</v>
      </c>
      <c r="F1107" s="180" t="s">
        <v>3441</v>
      </c>
      <c r="H1107" s="181">
        <v>35.729999999999997</v>
      </c>
      <c r="I1107" s="182"/>
      <c r="L1107" s="178"/>
      <c r="M1107" s="183"/>
      <c r="N1107" s="184"/>
      <c r="O1107" s="184"/>
      <c r="P1107" s="184"/>
      <c r="Q1107" s="184"/>
      <c r="R1107" s="184"/>
      <c r="S1107" s="184"/>
      <c r="T1107" s="185"/>
      <c r="AT1107" s="179" t="s">
        <v>373</v>
      </c>
      <c r="AU1107" s="179" t="s">
        <v>87</v>
      </c>
      <c r="AV1107" s="13" t="s">
        <v>87</v>
      </c>
      <c r="AW1107" s="13" t="s">
        <v>38</v>
      </c>
      <c r="AX1107" s="13" t="s">
        <v>85</v>
      </c>
      <c r="AY1107" s="179" t="s">
        <v>186</v>
      </c>
    </row>
    <row r="1108" spans="1:65" s="2" customFormat="1" ht="31.9" customHeight="1">
      <c r="A1108" s="36"/>
      <c r="B1108" s="147"/>
      <c r="C1108" s="148" t="s">
        <v>1202</v>
      </c>
      <c r="D1108" s="148" t="s">
        <v>189</v>
      </c>
      <c r="E1108" s="149" t="s">
        <v>3996</v>
      </c>
      <c r="F1108" s="150" t="s">
        <v>3997</v>
      </c>
      <c r="G1108" s="151" t="s">
        <v>370</v>
      </c>
      <c r="H1108" s="152">
        <v>176.04</v>
      </c>
      <c r="I1108" s="153"/>
      <c r="J1108" s="154">
        <f>ROUND(I1108*H1108,2)</f>
        <v>0</v>
      </c>
      <c r="K1108" s="155"/>
      <c r="L1108" s="37"/>
      <c r="M1108" s="163" t="s">
        <v>3</v>
      </c>
      <c r="N1108" s="164" t="s">
        <v>48</v>
      </c>
      <c r="O1108" s="57"/>
      <c r="P1108" s="165">
        <f>O1108*H1108</f>
        <v>0</v>
      </c>
      <c r="Q1108" s="165">
        <v>0</v>
      </c>
      <c r="R1108" s="165">
        <f>Q1108*H1108</f>
        <v>0</v>
      </c>
      <c r="S1108" s="165">
        <v>5.4999999999999997E-3</v>
      </c>
      <c r="T1108" s="166">
        <f>S1108*H1108</f>
        <v>0.96821999999999986</v>
      </c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R1108" s="161" t="s">
        <v>275</v>
      </c>
      <c r="AT1108" s="161" t="s">
        <v>189</v>
      </c>
      <c r="AU1108" s="161" t="s">
        <v>87</v>
      </c>
      <c r="AY1108" s="20" t="s">
        <v>186</v>
      </c>
      <c r="BE1108" s="162">
        <f>IF(N1108="základní",J1108,0)</f>
        <v>0</v>
      </c>
      <c r="BF1108" s="162">
        <f>IF(N1108="snížená",J1108,0)</f>
        <v>0</v>
      </c>
      <c r="BG1108" s="162">
        <f>IF(N1108="zákl. přenesená",J1108,0)</f>
        <v>0</v>
      </c>
      <c r="BH1108" s="162">
        <f>IF(N1108="sníž. přenesená",J1108,0)</f>
        <v>0</v>
      </c>
      <c r="BI1108" s="162">
        <f>IF(N1108="nulová",J1108,0)</f>
        <v>0</v>
      </c>
      <c r="BJ1108" s="20" t="s">
        <v>85</v>
      </c>
      <c r="BK1108" s="162">
        <f>ROUND(I1108*H1108,2)</f>
        <v>0</v>
      </c>
      <c r="BL1108" s="20" t="s">
        <v>275</v>
      </c>
      <c r="BM1108" s="161" t="s">
        <v>3998</v>
      </c>
    </row>
    <row r="1109" spans="1:65" s="2" customFormat="1">
      <c r="A1109" s="36"/>
      <c r="B1109" s="37"/>
      <c r="C1109" s="36"/>
      <c r="D1109" s="167" t="s">
        <v>240</v>
      </c>
      <c r="E1109" s="36"/>
      <c r="F1109" s="168" t="s">
        <v>3999</v>
      </c>
      <c r="G1109" s="36"/>
      <c r="H1109" s="36"/>
      <c r="I1109" s="169"/>
      <c r="J1109" s="36"/>
      <c r="K1109" s="36"/>
      <c r="L1109" s="37"/>
      <c r="M1109" s="170"/>
      <c r="N1109" s="171"/>
      <c r="O1109" s="57"/>
      <c r="P1109" s="57"/>
      <c r="Q1109" s="57"/>
      <c r="R1109" s="57"/>
      <c r="S1109" s="57"/>
      <c r="T1109" s="58"/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T1109" s="20" t="s">
        <v>240</v>
      </c>
      <c r="AU1109" s="20" t="s">
        <v>87</v>
      </c>
    </row>
    <row r="1110" spans="1:65" s="15" customFormat="1">
      <c r="B1110" s="194"/>
      <c r="D1110" s="172" t="s">
        <v>373</v>
      </c>
      <c r="E1110" s="195" t="s">
        <v>3</v>
      </c>
      <c r="F1110" s="196" t="s">
        <v>2148</v>
      </c>
      <c r="H1110" s="195" t="s">
        <v>3</v>
      </c>
      <c r="I1110" s="197"/>
      <c r="L1110" s="194"/>
      <c r="M1110" s="198"/>
      <c r="N1110" s="199"/>
      <c r="O1110" s="199"/>
      <c r="P1110" s="199"/>
      <c r="Q1110" s="199"/>
      <c r="R1110" s="199"/>
      <c r="S1110" s="199"/>
      <c r="T1110" s="200"/>
      <c r="AT1110" s="195" t="s">
        <v>373</v>
      </c>
      <c r="AU1110" s="195" t="s">
        <v>87</v>
      </c>
      <c r="AV1110" s="15" t="s">
        <v>85</v>
      </c>
      <c r="AW1110" s="15" t="s">
        <v>38</v>
      </c>
      <c r="AX1110" s="15" t="s">
        <v>77</v>
      </c>
      <c r="AY1110" s="195" t="s">
        <v>186</v>
      </c>
    </row>
    <row r="1111" spans="1:65" s="13" customFormat="1">
      <c r="B1111" s="178"/>
      <c r="D1111" s="172" t="s">
        <v>373</v>
      </c>
      <c r="E1111" s="179" t="s">
        <v>3</v>
      </c>
      <c r="F1111" s="180" t="s">
        <v>4000</v>
      </c>
      <c r="H1111" s="181">
        <v>176.04</v>
      </c>
      <c r="I1111" s="182"/>
      <c r="L1111" s="178"/>
      <c r="M1111" s="183"/>
      <c r="N1111" s="184"/>
      <c r="O1111" s="184"/>
      <c r="P1111" s="184"/>
      <c r="Q1111" s="184"/>
      <c r="R1111" s="184"/>
      <c r="S1111" s="184"/>
      <c r="T1111" s="185"/>
      <c r="AT1111" s="179" t="s">
        <v>373</v>
      </c>
      <c r="AU1111" s="179" t="s">
        <v>87</v>
      </c>
      <c r="AV1111" s="13" t="s">
        <v>87</v>
      </c>
      <c r="AW1111" s="13" t="s">
        <v>38</v>
      </c>
      <c r="AX1111" s="13" t="s">
        <v>77</v>
      </c>
      <c r="AY1111" s="179" t="s">
        <v>186</v>
      </c>
    </row>
    <row r="1112" spans="1:65" s="14" customFormat="1">
      <c r="B1112" s="186"/>
      <c r="D1112" s="172" t="s">
        <v>373</v>
      </c>
      <c r="E1112" s="187" t="s">
        <v>3</v>
      </c>
      <c r="F1112" s="188" t="s">
        <v>375</v>
      </c>
      <c r="H1112" s="189">
        <v>176.04</v>
      </c>
      <c r="I1112" s="190"/>
      <c r="L1112" s="186"/>
      <c r="M1112" s="191"/>
      <c r="N1112" s="192"/>
      <c r="O1112" s="192"/>
      <c r="P1112" s="192"/>
      <c r="Q1112" s="192"/>
      <c r="R1112" s="192"/>
      <c r="S1112" s="192"/>
      <c r="T1112" s="193"/>
      <c r="AT1112" s="187" t="s">
        <v>373</v>
      </c>
      <c r="AU1112" s="187" t="s">
        <v>87</v>
      </c>
      <c r="AV1112" s="14" t="s">
        <v>200</v>
      </c>
      <c r="AW1112" s="14" t="s">
        <v>38</v>
      </c>
      <c r="AX1112" s="14" t="s">
        <v>85</v>
      </c>
      <c r="AY1112" s="187" t="s">
        <v>186</v>
      </c>
    </row>
    <row r="1113" spans="1:65" s="2" customFormat="1" ht="23.45" customHeight="1">
      <c r="A1113" s="36"/>
      <c r="B1113" s="147"/>
      <c r="C1113" s="148" t="s">
        <v>1209</v>
      </c>
      <c r="D1113" s="148" t="s">
        <v>189</v>
      </c>
      <c r="E1113" s="149" t="s">
        <v>4001</v>
      </c>
      <c r="F1113" s="150" t="s">
        <v>4002</v>
      </c>
      <c r="G1113" s="151" t="s">
        <v>370</v>
      </c>
      <c r="H1113" s="152">
        <v>401</v>
      </c>
      <c r="I1113" s="153"/>
      <c r="J1113" s="154">
        <f>ROUND(I1113*H1113,2)</f>
        <v>0</v>
      </c>
      <c r="K1113" s="155"/>
      <c r="L1113" s="37"/>
      <c r="M1113" s="163" t="s">
        <v>3</v>
      </c>
      <c r="N1113" s="164" t="s">
        <v>48</v>
      </c>
      <c r="O1113" s="57"/>
      <c r="P1113" s="165">
        <f>O1113*H1113</f>
        <v>0</v>
      </c>
      <c r="Q1113" s="165">
        <v>0</v>
      </c>
      <c r="R1113" s="165">
        <f>Q1113*H1113</f>
        <v>0</v>
      </c>
      <c r="S1113" s="165">
        <v>0</v>
      </c>
      <c r="T1113" s="166">
        <f>S1113*H1113</f>
        <v>0</v>
      </c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R1113" s="161" t="s">
        <v>275</v>
      </c>
      <c r="AT1113" s="161" t="s">
        <v>189</v>
      </c>
      <c r="AU1113" s="161" t="s">
        <v>87</v>
      </c>
      <c r="AY1113" s="20" t="s">
        <v>186</v>
      </c>
      <c r="BE1113" s="162">
        <f>IF(N1113="základní",J1113,0)</f>
        <v>0</v>
      </c>
      <c r="BF1113" s="162">
        <f>IF(N1113="snížená",J1113,0)</f>
        <v>0</v>
      </c>
      <c r="BG1113" s="162">
        <f>IF(N1113="zákl. přenesená",J1113,0)</f>
        <v>0</v>
      </c>
      <c r="BH1113" s="162">
        <f>IF(N1113="sníž. přenesená",J1113,0)</f>
        <v>0</v>
      </c>
      <c r="BI1113" s="162">
        <f>IF(N1113="nulová",J1113,0)</f>
        <v>0</v>
      </c>
      <c r="BJ1113" s="20" t="s">
        <v>85</v>
      </c>
      <c r="BK1113" s="162">
        <f>ROUND(I1113*H1113,2)</f>
        <v>0</v>
      </c>
      <c r="BL1113" s="20" t="s">
        <v>275</v>
      </c>
      <c r="BM1113" s="161" t="s">
        <v>4003</v>
      </c>
    </row>
    <row r="1114" spans="1:65" s="13" customFormat="1">
      <c r="B1114" s="178"/>
      <c r="D1114" s="172" t="s">
        <v>373</v>
      </c>
      <c r="E1114" s="179" t="s">
        <v>3</v>
      </c>
      <c r="F1114" s="180" t="s">
        <v>3483</v>
      </c>
      <c r="H1114" s="181">
        <v>401</v>
      </c>
      <c r="I1114" s="182"/>
      <c r="L1114" s="178"/>
      <c r="M1114" s="183"/>
      <c r="N1114" s="184"/>
      <c r="O1114" s="184"/>
      <c r="P1114" s="184"/>
      <c r="Q1114" s="184"/>
      <c r="R1114" s="184"/>
      <c r="S1114" s="184"/>
      <c r="T1114" s="185"/>
      <c r="AT1114" s="179" t="s">
        <v>373</v>
      </c>
      <c r="AU1114" s="179" t="s">
        <v>87</v>
      </c>
      <c r="AV1114" s="13" t="s">
        <v>87</v>
      </c>
      <c r="AW1114" s="13" t="s">
        <v>38</v>
      </c>
      <c r="AX1114" s="13" t="s">
        <v>85</v>
      </c>
      <c r="AY1114" s="179" t="s">
        <v>186</v>
      </c>
    </row>
    <row r="1115" spans="1:65" s="2" customFormat="1" ht="31.9" customHeight="1">
      <c r="A1115" s="36"/>
      <c r="B1115" s="147"/>
      <c r="C1115" s="148" t="s">
        <v>1214</v>
      </c>
      <c r="D1115" s="148" t="s">
        <v>189</v>
      </c>
      <c r="E1115" s="149" t="s">
        <v>2135</v>
      </c>
      <c r="F1115" s="150" t="s">
        <v>2136</v>
      </c>
      <c r="G1115" s="151" t="s">
        <v>370</v>
      </c>
      <c r="H1115" s="152">
        <v>1136</v>
      </c>
      <c r="I1115" s="153"/>
      <c r="J1115" s="154">
        <f>ROUND(I1115*H1115,2)</f>
        <v>0</v>
      </c>
      <c r="K1115" s="155"/>
      <c r="L1115" s="37"/>
      <c r="M1115" s="163" t="s">
        <v>3</v>
      </c>
      <c r="N1115" s="164" t="s">
        <v>48</v>
      </c>
      <c r="O1115" s="57"/>
      <c r="P1115" s="165">
        <f>O1115*H1115</f>
        <v>0</v>
      </c>
      <c r="Q1115" s="165">
        <v>0</v>
      </c>
      <c r="R1115" s="165">
        <f>Q1115*H1115</f>
        <v>0</v>
      </c>
      <c r="S1115" s="165">
        <v>0</v>
      </c>
      <c r="T1115" s="166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161" t="s">
        <v>275</v>
      </c>
      <c r="AT1115" s="161" t="s">
        <v>189</v>
      </c>
      <c r="AU1115" s="161" t="s">
        <v>87</v>
      </c>
      <c r="AY1115" s="20" t="s">
        <v>186</v>
      </c>
      <c r="BE1115" s="162">
        <f>IF(N1115="základní",J1115,0)</f>
        <v>0</v>
      </c>
      <c r="BF1115" s="162">
        <f>IF(N1115="snížená",J1115,0)</f>
        <v>0</v>
      </c>
      <c r="BG1115" s="162">
        <f>IF(N1115="zákl. přenesená",J1115,0)</f>
        <v>0</v>
      </c>
      <c r="BH1115" s="162">
        <f>IF(N1115="sníž. přenesená",J1115,0)</f>
        <v>0</v>
      </c>
      <c r="BI1115" s="162">
        <f>IF(N1115="nulová",J1115,0)</f>
        <v>0</v>
      </c>
      <c r="BJ1115" s="20" t="s">
        <v>85</v>
      </c>
      <c r="BK1115" s="162">
        <f>ROUND(I1115*H1115,2)</f>
        <v>0</v>
      </c>
      <c r="BL1115" s="20" t="s">
        <v>275</v>
      </c>
      <c r="BM1115" s="161" t="s">
        <v>4004</v>
      </c>
    </row>
    <row r="1116" spans="1:65" s="15" customFormat="1">
      <c r="B1116" s="194"/>
      <c r="D1116" s="172" t="s">
        <v>373</v>
      </c>
      <c r="E1116" s="195" t="s">
        <v>3</v>
      </c>
      <c r="F1116" s="196" t="s">
        <v>860</v>
      </c>
      <c r="H1116" s="195" t="s">
        <v>3</v>
      </c>
      <c r="I1116" s="197"/>
      <c r="L1116" s="194"/>
      <c r="M1116" s="198"/>
      <c r="N1116" s="199"/>
      <c r="O1116" s="199"/>
      <c r="P1116" s="199"/>
      <c r="Q1116" s="199"/>
      <c r="R1116" s="199"/>
      <c r="S1116" s="199"/>
      <c r="T1116" s="200"/>
      <c r="AT1116" s="195" t="s">
        <v>373</v>
      </c>
      <c r="AU1116" s="195" t="s">
        <v>87</v>
      </c>
      <c r="AV1116" s="15" t="s">
        <v>85</v>
      </c>
      <c r="AW1116" s="15" t="s">
        <v>38</v>
      </c>
      <c r="AX1116" s="15" t="s">
        <v>77</v>
      </c>
      <c r="AY1116" s="195" t="s">
        <v>186</v>
      </c>
    </row>
    <row r="1117" spans="1:65" s="15" customFormat="1">
      <c r="B1117" s="194"/>
      <c r="D1117" s="172" t="s">
        <v>373</v>
      </c>
      <c r="E1117" s="195" t="s">
        <v>3</v>
      </c>
      <c r="F1117" s="196" t="s">
        <v>2138</v>
      </c>
      <c r="H1117" s="195" t="s">
        <v>3</v>
      </c>
      <c r="I1117" s="197"/>
      <c r="L1117" s="194"/>
      <c r="M1117" s="198"/>
      <c r="N1117" s="199"/>
      <c r="O1117" s="199"/>
      <c r="P1117" s="199"/>
      <c r="Q1117" s="199"/>
      <c r="R1117" s="199"/>
      <c r="S1117" s="199"/>
      <c r="T1117" s="200"/>
      <c r="AT1117" s="195" t="s">
        <v>373</v>
      </c>
      <c r="AU1117" s="195" t="s">
        <v>87</v>
      </c>
      <c r="AV1117" s="15" t="s">
        <v>85</v>
      </c>
      <c r="AW1117" s="15" t="s">
        <v>38</v>
      </c>
      <c r="AX1117" s="15" t="s">
        <v>77</v>
      </c>
      <c r="AY1117" s="195" t="s">
        <v>186</v>
      </c>
    </row>
    <row r="1118" spans="1:65" s="13" customFormat="1">
      <c r="B1118" s="178"/>
      <c r="D1118" s="172" t="s">
        <v>373</v>
      </c>
      <c r="E1118" s="179" t="s">
        <v>3</v>
      </c>
      <c r="F1118" s="180" t="s">
        <v>4005</v>
      </c>
      <c r="H1118" s="181">
        <v>1136</v>
      </c>
      <c r="I1118" s="182"/>
      <c r="L1118" s="178"/>
      <c r="M1118" s="183"/>
      <c r="N1118" s="184"/>
      <c r="O1118" s="184"/>
      <c r="P1118" s="184"/>
      <c r="Q1118" s="184"/>
      <c r="R1118" s="184"/>
      <c r="S1118" s="184"/>
      <c r="T1118" s="185"/>
      <c r="AT1118" s="179" t="s">
        <v>373</v>
      </c>
      <c r="AU1118" s="179" t="s">
        <v>87</v>
      </c>
      <c r="AV1118" s="13" t="s">
        <v>87</v>
      </c>
      <c r="AW1118" s="13" t="s">
        <v>38</v>
      </c>
      <c r="AX1118" s="13" t="s">
        <v>77</v>
      </c>
      <c r="AY1118" s="179" t="s">
        <v>186</v>
      </c>
    </row>
    <row r="1119" spans="1:65" s="14" customFormat="1">
      <c r="B1119" s="186"/>
      <c r="D1119" s="172" t="s">
        <v>373</v>
      </c>
      <c r="E1119" s="187" t="s">
        <v>3</v>
      </c>
      <c r="F1119" s="188" t="s">
        <v>375</v>
      </c>
      <c r="H1119" s="189">
        <v>1136</v>
      </c>
      <c r="I1119" s="190"/>
      <c r="L1119" s="186"/>
      <c r="M1119" s="191"/>
      <c r="N1119" s="192"/>
      <c r="O1119" s="192"/>
      <c r="P1119" s="192"/>
      <c r="Q1119" s="192"/>
      <c r="R1119" s="192"/>
      <c r="S1119" s="192"/>
      <c r="T1119" s="193"/>
      <c r="AT1119" s="187" t="s">
        <v>373</v>
      </c>
      <c r="AU1119" s="187" t="s">
        <v>87</v>
      </c>
      <c r="AV1119" s="14" t="s">
        <v>200</v>
      </c>
      <c r="AW1119" s="14" t="s">
        <v>38</v>
      </c>
      <c r="AX1119" s="14" t="s">
        <v>85</v>
      </c>
      <c r="AY1119" s="187" t="s">
        <v>186</v>
      </c>
    </row>
    <row r="1120" spans="1:65" s="2" customFormat="1" ht="23.45" customHeight="1">
      <c r="A1120" s="36"/>
      <c r="B1120" s="147"/>
      <c r="C1120" s="201" t="s">
        <v>1218</v>
      </c>
      <c r="D1120" s="201" t="s">
        <v>184</v>
      </c>
      <c r="E1120" s="202" t="s">
        <v>2140</v>
      </c>
      <c r="F1120" s="203" t="s">
        <v>2141</v>
      </c>
      <c r="G1120" s="204" t="s">
        <v>370</v>
      </c>
      <c r="H1120" s="205">
        <v>1306.4000000000001</v>
      </c>
      <c r="I1120" s="206"/>
      <c r="J1120" s="207">
        <f>ROUND(I1120*H1120,2)</f>
        <v>0</v>
      </c>
      <c r="K1120" s="208"/>
      <c r="L1120" s="209"/>
      <c r="M1120" s="210" t="s">
        <v>3</v>
      </c>
      <c r="N1120" s="211" t="s">
        <v>48</v>
      </c>
      <c r="O1120" s="57"/>
      <c r="P1120" s="165">
        <f>O1120*H1120</f>
        <v>0</v>
      </c>
      <c r="Q1120" s="165">
        <v>2.9999999999999997E-4</v>
      </c>
      <c r="R1120" s="165">
        <f>Q1120*H1120</f>
        <v>0.39191999999999999</v>
      </c>
      <c r="S1120" s="165">
        <v>0</v>
      </c>
      <c r="T1120" s="166">
        <f>S1120*H1120</f>
        <v>0</v>
      </c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R1120" s="161" t="s">
        <v>610</v>
      </c>
      <c r="AT1120" s="161" t="s">
        <v>184</v>
      </c>
      <c r="AU1120" s="161" t="s">
        <v>87</v>
      </c>
      <c r="AY1120" s="20" t="s">
        <v>186</v>
      </c>
      <c r="BE1120" s="162">
        <f>IF(N1120="základní",J1120,0)</f>
        <v>0</v>
      </c>
      <c r="BF1120" s="162">
        <f>IF(N1120="snížená",J1120,0)</f>
        <v>0</v>
      </c>
      <c r="BG1120" s="162">
        <f>IF(N1120="zákl. přenesená",J1120,0)</f>
        <v>0</v>
      </c>
      <c r="BH1120" s="162">
        <f>IF(N1120="sníž. přenesená",J1120,0)</f>
        <v>0</v>
      </c>
      <c r="BI1120" s="162">
        <f>IF(N1120="nulová",J1120,0)</f>
        <v>0</v>
      </c>
      <c r="BJ1120" s="20" t="s">
        <v>85</v>
      </c>
      <c r="BK1120" s="162">
        <f>ROUND(I1120*H1120,2)</f>
        <v>0</v>
      </c>
      <c r="BL1120" s="20" t="s">
        <v>275</v>
      </c>
      <c r="BM1120" s="161" t="s">
        <v>4006</v>
      </c>
    </row>
    <row r="1121" spans="1:65" s="13" customFormat="1">
      <c r="B1121" s="178"/>
      <c r="D1121" s="172" t="s">
        <v>373</v>
      </c>
      <c r="E1121" s="179" t="s">
        <v>3</v>
      </c>
      <c r="F1121" s="180" t="s">
        <v>4007</v>
      </c>
      <c r="H1121" s="181">
        <v>1136</v>
      </c>
      <c r="I1121" s="182"/>
      <c r="L1121" s="178"/>
      <c r="M1121" s="183"/>
      <c r="N1121" s="184"/>
      <c r="O1121" s="184"/>
      <c r="P1121" s="184"/>
      <c r="Q1121" s="184"/>
      <c r="R1121" s="184"/>
      <c r="S1121" s="184"/>
      <c r="T1121" s="185"/>
      <c r="AT1121" s="179" t="s">
        <v>373</v>
      </c>
      <c r="AU1121" s="179" t="s">
        <v>87</v>
      </c>
      <c r="AV1121" s="13" t="s">
        <v>87</v>
      </c>
      <c r="AW1121" s="13" t="s">
        <v>38</v>
      </c>
      <c r="AX1121" s="13" t="s">
        <v>85</v>
      </c>
      <c r="AY1121" s="179" t="s">
        <v>186</v>
      </c>
    </row>
    <row r="1122" spans="1:65" s="13" customFormat="1">
      <c r="B1122" s="178"/>
      <c r="D1122" s="172" t="s">
        <v>373</v>
      </c>
      <c r="F1122" s="180" t="s">
        <v>4008</v>
      </c>
      <c r="H1122" s="181">
        <v>1306.4000000000001</v>
      </c>
      <c r="I1122" s="182"/>
      <c r="L1122" s="178"/>
      <c r="M1122" s="183"/>
      <c r="N1122" s="184"/>
      <c r="O1122" s="184"/>
      <c r="P1122" s="184"/>
      <c r="Q1122" s="184"/>
      <c r="R1122" s="184"/>
      <c r="S1122" s="184"/>
      <c r="T1122" s="185"/>
      <c r="AT1122" s="179" t="s">
        <v>373</v>
      </c>
      <c r="AU1122" s="179" t="s">
        <v>87</v>
      </c>
      <c r="AV1122" s="13" t="s">
        <v>87</v>
      </c>
      <c r="AW1122" s="13" t="s">
        <v>4</v>
      </c>
      <c r="AX1122" s="13" t="s">
        <v>85</v>
      </c>
      <c r="AY1122" s="179" t="s">
        <v>186</v>
      </c>
    </row>
    <row r="1123" spans="1:65" s="2" customFormat="1" ht="36.75" customHeight="1">
      <c r="A1123" s="36"/>
      <c r="B1123" s="147"/>
      <c r="C1123" s="148" t="s">
        <v>1222</v>
      </c>
      <c r="D1123" s="148" t="s">
        <v>189</v>
      </c>
      <c r="E1123" s="149" t="s">
        <v>4009</v>
      </c>
      <c r="F1123" s="150" t="s">
        <v>4010</v>
      </c>
      <c r="G1123" s="151" t="s">
        <v>370</v>
      </c>
      <c r="H1123" s="152">
        <v>401</v>
      </c>
      <c r="I1123" s="153"/>
      <c r="J1123" s="154">
        <f>ROUND(I1123*H1123,2)</f>
        <v>0</v>
      </c>
      <c r="K1123" s="155"/>
      <c r="L1123" s="37"/>
      <c r="M1123" s="163" t="s">
        <v>3</v>
      </c>
      <c r="N1123" s="164" t="s">
        <v>48</v>
      </c>
      <c r="O1123" s="57"/>
      <c r="P1123" s="165">
        <f>O1123*H1123</f>
        <v>0</v>
      </c>
      <c r="Q1123" s="165">
        <v>0</v>
      </c>
      <c r="R1123" s="165">
        <f>Q1123*H1123</f>
        <v>0</v>
      </c>
      <c r="S1123" s="165">
        <v>1E-3</v>
      </c>
      <c r="T1123" s="166">
        <f>S1123*H1123</f>
        <v>0.40100000000000002</v>
      </c>
      <c r="U1123" s="36"/>
      <c r="V1123" s="36"/>
      <c r="W1123" s="36"/>
      <c r="X1123" s="36"/>
      <c r="Y1123" s="36"/>
      <c r="Z1123" s="36"/>
      <c r="AA1123" s="36"/>
      <c r="AB1123" s="36"/>
      <c r="AC1123" s="36"/>
      <c r="AD1123" s="36"/>
      <c r="AE1123" s="36"/>
      <c r="AR1123" s="161" t="s">
        <v>275</v>
      </c>
      <c r="AT1123" s="161" t="s">
        <v>189</v>
      </c>
      <c r="AU1123" s="161" t="s">
        <v>87</v>
      </c>
      <c r="AY1123" s="20" t="s">
        <v>186</v>
      </c>
      <c r="BE1123" s="162">
        <f>IF(N1123="základní",J1123,0)</f>
        <v>0</v>
      </c>
      <c r="BF1123" s="162">
        <f>IF(N1123="snížená",J1123,0)</f>
        <v>0</v>
      </c>
      <c r="BG1123" s="162">
        <f>IF(N1123="zákl. přenesená",J1123,0)</f>
        <v>0</v>
      </c>
      <c r="BH1123" s="162">
        <f>IF(N1123="sníž. přenesená",J1123,0)</f>
        <v>0</v>
      </c>
      <c r="BI1123" s="162">
        <f>IF(N1123="nulová",J1123,0)</f>
        <v>0</v>
      </c>
      <c r="BJ1123" s="20" t="s">
        <v>85</v>
      </c>
      <c r="BK1123" s="162">
        <f>ROUND(I1123*H1123,2)</f>
        <v>0</v>
      </c>
      <c r="BL1123" s="20" t="s">
        <v>275</v>
      </c>
      <c r="BM1123" s="161" t="s">
        <v>4011</v>
      </c>
    </row>
    <row r="1124" spans="1:65" s="2" customFormat="1">
      <c r="A1124" s="36"/>
      <c r="B1124" s="37"/>
      <c r="C1124" s="36"/>
      <c r="D1124" s="167" t="s">
        <v>240</v>
      </c>
      <c r="E1124" s="36"/>
      <c r="F1124" s="168" t="s">
        <v>4012</v>
      </c>
      <c r="G1124" s="36"/>
      <c r="H1124" s="36"/>
      <c r="I1124" s="169"/>
      <c r="J1124" s="36"/>
      <c r="K1124" s="36"/>
      <c r="L1124" s="37"/>
      <c r="M1124" s="170"/>
      <c r="N1124" s="171"/>
      <c r="O1124" s="57"/>
      <c r="P1124" s="57"/>
      <c r="Q1124" s="57"/>
      <c r="R1124" s="57"/>
      <c r="S1124" s="57"/>
      <c r="T1124" s="58"/>
      <c r="U1124" s="36"/>
      <c r="V1124" s="36"/>
      <c r="W1124" s="36"/>
      <c r="X1124" s="36"/>
      <c r="Y1124" s="36"/>
      <c r="Z1124" s="36"/>
      <c r="AA1124" s="36"/>
      <c r="AB1124" s="36"/>
      <c r="AC1124" s="36"/>
      <c r="AD1124" s="36"/>
      <c r="AE1124" s="36"/>
      <c r="AT1124" s="20" t="s">
        <v>240</v>
      </c>
      <c r="AU1124" s="20" t="s">
        <v>87</v>
      </c>
    </row>
    <row r="1125" spans="1:65" s="13" customFormat="1">
      <c r="B1125" s="178"/>
      <c r="D1125" s="172" t="s">
        <v>373</v>
      </c>
      <c r="E1125" s="179" t="s">
        <v>3</v>
      </c>
      <c r="F1125" s="180" t="s">
        <v>4013</v>
      </c>
      <c r="H1125" s="181">
        <v>401</v>
      </c>
      <c r="I1125" s="182"/>
      <c r="L1125" s="178"/>
      <c r="M1125" s="183"/>
      <c r="N1125" s="184"/>
      <c r="O1125" s="184"/>
      <c r="P1125" s="184"/>
      <c r="Q1125" s="184"/>
      <c r="R1125" s="184"/>
      <c r="S1125" s="184"/>
      <c r="T1125" s="185"/>
      <c r="AT1125" s="179" t="s">
        <v>373</v>
      </c>
      <c r="AU1125" s="179" t="s">
        <v>87</v>
      </c>
      <c r="AV1125" s="13" t="s">
        <v>87</v>
      </c>
      <c r="AW1125" s="13" t="s">
        <v>38</v>
      </c>
      <c r="AX1125" s="13" t="s">
        <v>77</v>
      </c>
      <c r="AY1125" s="179" t="s">
        <v>186</v>
      </c>
    </row>
    <row r="1126" spans="1:65" s="14" customFormat="1">
      <c r="B1126" s="186"/>
      <c r="D1126" s="172" t="s">
        <v>373</v>
      </c>
      <c r="E1126" s="187" t="s">
        <v>3483</v>
      </c>
      <c r="F1126" s="188" t="s">
        <v>375</v>
      </c>
      <c r="H1126" s="189">
        <v>401</v>
      </c>
      <c r="I1126" s="190"/>
      <c r="L1126" s="186"/>
      <c r="M1126" s="191"/>
      <c r="N1126" s="192"/>
      <c r="O1126" s="192"/>
      <c r="P1126" s="192"/>
      <c r="Q1126" s="192"/>
      <c r="R1126" s="192"/>
      <c r="S1126" s="192"/>
      <c r="T1126" s="193"/>
      <c r="AT1126" s="187" t="s">
        <v>373</v>
      </c>
      <c r="AU1126" s="187" t="s">
        <v>87</v>
      </c>
      <c r="AV1126" s="14" t="s">
        <v>200</v>
      </c>
      <c r="AW1126" s="14" t="s">
        <v>38</v>
      </c>
      <c r="AX1126" s="14" t="s">
        <v>85</v>
      </c>
      <c r="AY1126" s="187" t="s">
        <v>186</v>
      </c>
    </row>
    <row r="1127" spans="1:65" s="2" customFormat="1" ht="36.75" customHeight="1">
      <c r="A1127" s="36"/>
      <c r="B1127" s="147"/>
      <c r="C1127" s="148" t="s">
        <v>1227</v>
      </c>
      <c r="D1127" s="148" t="s">
        <v>189</v>
      </c>
      <c r="E1127" s="149" t="s">
        <v>2145</v>
      </c>
      <c r="F1127" s="150" t="s">
        <v>2146</v>
      </c>
      <c r="G1127" s="151" t="s">
        <v>370</v>
      </c>
      <c r="H1127" s="152">
        <v>220.05</v>
      </c>
      <c r="I1127" s="153"/>
      <c r="J1127" s="154">
        <f>ROUND(I1127*H1127,2)</f>
        <v>0</v>
      </c>
      <c r="K1127" s="155"/>
      <c r="L1127" s="37"/>
      <c r="M1127" s="163" t="s">
        <v>3</v>
      </c>
      <c r="N1127" s="164" t="s">
        <v>48</v>
      </c>
      <c r="O1127" s="57"/>
      <c r="P1127" s="165">
        <f>O1127*H1127</f>
        <v>0</v>
      </c>
      <c r="Q1127" s="165">
        <v>5.0000000000000001E-4</v>
      </c>
      <c r="R1127" s="165">
        <f>Q1127*H1127</f>
        <v>0.11002500000000001</v>
      </c>
      <c r="S1127" s="165">
        <v>0</v>
      </c>
      <c r="T1127" s="166">
        <f>S1127*H1127</f>
        <v>0</v>
      </c>
      <c r="U1127" s="36"/>
      <c r="V1127" s="36"/>
      <c r="W1127" s="36"/>
      <c r="X1127" s="36"/>
      <c r="Y1127" s="36"/>
      <c r="Z1127" s="36"/>
      <c r="AA1127" s="36"/>
      <c r="AB1127" s="36"/>
      <c r="AC1127" s="36"/>
      <c r="AD1127" s="36"/>
      <c r="AE1127" s="36"/>
      <c r="AR1127" s="161" t="s">
        <v>275</v>
      </c>
      <c r="AT1127" s="161" t="s">
        <v>189</v>
      </c>
      <c r="AU1127" s="161" t="s">
        <v>87</v>
      </c>
      <c r="AY1127" s="20" t="s">
        <v>186</v>
      </c>
      <c r="BE1127" s="162">
        <f>IF(N1127="základní",J1127,0)</f>
        <v>0</v>
      </c>
      <c r="BF1127" s="162">
        <f>IF(N1127="snížená",J1127,0)</f>
        <v>0</v>
      </c>
      <c r="BG1127" s="162">
        <f>IF(N1127="zákl. přenesená",J1127,0)</f>
        <v>0</v>
      </c>
      <c r="BH1127" s="162">
        <f>IF(N1127="sníž. přenesená",J1127,0)</f>
        <v>0</v>
      </c>
      <c r="BI1127" s="162">
        <f>IF(N1127="nulová",J1127,0)</f>
        <v>0</v>
      </c>
      <c r="BJ1127" s="20" t="s">
        <v>85</v>
      </c>
      <c r="BK1127" s="162">
        <f>ROUND(I1127*H1127,2)</f>
        <v>0</v>
      </c>
      <c r="BL1127" s="20" t="s">
        <v>275</v>
      </c>
      <c r="BM1127" s="161" t="s">
        <v>4014</v>
      </c>
    </row>
    <row r="1128" spans="1:65" s="15" customFormat="1">
      <c r="B1128" s="194"/>
      <c r="D1128" s="172" t="s">
        <v>373</v>
      </c>
      <c r="E1128" s="195" t="s">
        <v>3</v>
      </c>
      <c r="F1128" s="196" t="s">
        <v>2148</v>
      </c>
      <c r="H1128" s="195" t="s">
        <v>3</v>
      </c>
      <c r="I1128" s="197"/>
      <c r="L1128" s="194"/>
      <c r="M1128" s="198"/>
      <c r="N1128" s="199"/>
      <c r="O1128" s="199"/>
      <c r="P1128" s="199"/>
      <c r="Q1128" s="199"/>
      <c r="R1128" s="199"/>
      <c r="S1128" s="199"/>
      <c r="T1128" s="200"/>
      <c r="AT1128" s="195" t="s">
        <v>373</v>
      </c>
      <c r="AU1128" s="195" t="s">
        <v>87</v>
      </c>
      <c r="AV1128" s="15" t="s">
        <v>85</v>
      </c>
      <c r="AW1128" s="15" t="s">
        <v>38</v>
      </c>
      <c r="AX1128" s="15" t="s">
        <v>77</v>
      </c>
      <c r="AY1128" s="195" t="s">
        <v>186</v>
      </c>
    </row>
    <row r="1129" spans="1:65" s="13" customFormat="1">
      <c r="B1129" s="178"/>
      <c r="D1129" s="172" t="s">
        <v>373</v>
      </c>
      <c r="E1129" s="179" t="s">
        <v>3</v>
      </c>
      <c r="F1129" s="180" t="s">
        <v>4015</v>
      </c>
      <c r="H1129" s="181">
        <v>220.05</v>
      </c>
      <c r="I1129" s="182"/>
      <c r="L1129" s="178"/>
      <c r="M1129" s="183"/>
      <c r="N1129" s="184"/>
      <c r="O1129" s="184"/>
      <c r="P1129" s="184"/>
      <c r="Q1129" s="184"/>
      <c r="R1129" s="184"/>
      <c r="S1129" s="184"/>
      <c r="T1129" s="185"/>
      <c r="AT1129" s="179" t="s">
        <v>373</v>
      </c>
      <c r="AU1129" s="179" t="s">
        <v>87</v>
      </c>
      <c r="AV1129" s="13" t="s">
        <v>87</v>
      </c>
      <c r="AW1129" s="13" t="s">
        <v>38</v>
      </c>
      <c r="AX1129" s="13" t="s">
        <v>77</v>
      </c>
      <c r="AY1129" s="179" t="s">
        <v>186</v>
      </c>
    </row>
    <row r="1130" spans="1:65" s="14" customFormat="1">
      <c r="B1130" s="186"/>
      <c r="D1130" s="172" t="s">
        <v>373</v>
      </c>
      <c r="E1130" s="187" t="s">
        <v>3</v>
      </c>
      <c r="F1130" s="188" t="s">
        <v>375</v>
      </c>
      <c r="H1130" s="189">
        <v>220.05</v>
      </c>
      <c r="I1130" s="190"/>
      <c r="L1130" s="186"/>
      <c r="M1130" s="191"/>
      <c r="N1130" s="192"/>
      <c r="O1130" s="192"/>
      <c r="P1130" s="192"/>
      <c r="Q1130" s="192"/>
      <c r="R1130" s="192"/>
      <c r="S1130" s="192"/>
      <c r="T1130" s="193"/>
      <c r="AT1130" s="187" t="s">
        <v>373</v>
      </c>
      <c r="AU1130" s="187" t="s">
        <v>87</v>
      </c>
      <c r="AV1130" s="14" t="s">
        <v>200</v>
      </c>
      <c r="AW1130" s="14" t="s">
        <v>38</v>
      </c>
      <c r="AX1130" s="14" t="s">
        <v>85</v>
      </c>
      <c r="AY1130" s="187" t="s">
        <v>186</v>
      </c>
    </row>
    <row r="1131" spans="1:65" s="2" customFormat="1" ht="23.45" customHeight="1">
      <c r="A1131" s="36"/>
      <c r="B1131" s="147"/>
      <c r="C1131" s="201" t="s">
        <v>1231</v>
      </c>
      <c r="D1131" s="201" t="s">
        <v>184</v>
      </c>
      <c r="E1131" s="202" t="s">
        <v>2107</v>
      </c>
      <c r="F1131" s="203" t="s">
        <v>2108</v>
      </c>
      <c r="G1131" s="204" t="s">
        <v>370</v>
      </c>
      <c r="H1131" s="205">
        <v>264.06</v>
      </c>
      <c r="I1131" s="206"/>
      <c r="J1131" s="207">
        <f>ROUND(I1131*H1131,2)</f>
        <v>0</v>
      </c>
      <c r="K1131" s="208"/>
      <c r="L1131" s="209"/>
      <c r="M1131" s="210" t="s">
        <v>3</v>
      </c>
      <c r="N1131" s="211" t="s">
        <v>48</v>
      </c>
      <c r="O1131" s="57"/>
      <c r="P1131" s="165">
        <f>O1131*H1131</f>
        <v>0</v>
      </c>
      <c r="Q1131" s="165">
        <v>1.9E-3</v>
      </c>
      <c r="R1131" s="165">
        <f>Q1131*H1131</f>
        <v>0.50171399999999999</v>
      </c>
      <c r="S1131" s="165">
        <v>0</v>
      </c>
      <c r="T1131" s="166">
        <f>S1131*H1131</f>
        <v>0</v>
      </c>
      <c r="U1131" s="36"/>
      <c r="V1131" s="36"/>
      <c r="W1131" s="36"/>
      <c r="X1131" s="36"/>
      <c r="Y1131" s="36"/>
      <c r="Z1131" s="36"/>
      <c r="AA1131" s="36"/>
      <c r="AB1131" s="36"/>
      <c r="AC1131" s="36"/>
      <c r="AD1131" s="36"/>
      <c r="AE1131" s="36"/>
      <c r="AR1131" s="161" t="s">
        <v>610</v>
      </c>
      <c r="AT1131" s="161" t="s">
        <v>184</v>
      </c>
      <c r="AU1131" s="161" t="s">
        <v>87</v>
      </c>
      <c r="AY1131" s="20" t="s">
        <v>186</v>
      </c>
      <c r="BE1131" s="162">
        <f>IF(N1131="základní",J1131,0)</f>
        <v>0</v>
      </c>
      <c r="BF1131" s="162">
        <f>IF(N1131="snížená",J1131,0)</f>
        <v>0</v>
      </c>
      <c r="BG1131" s="162">
        <f>IF(N1131="zákl. přenesená",J1131,0)</f>
        <v>0</v>
      </c>
      <c r="BH1131" s="162">
        <f>IF(N1131="sníž. přenesená",J1131,0)</f>
        <v>0</v>
      </c>
      <c r="BI1131" s="162">
        <f>IF(N1131="nulová",J1131,0)</f>
        <v>0</v>
      </c>
      <c r="BJ1131" s="20" t="s">
        <v>85</v>
      </c>
      <c r="BK1131" s="162">
        <f>ROUND(I1131*H1131,2)</f>
        <v>0</v>
      </c>
      <c r="BL1131" s="20" t="s">
        <v>275</v>
      </c>
      <c r="BM1131" s="161" t="s">
        <v>4016</v>
      </c>
    </row>
    <row r="1132" spans="1:65" s="13" customFormat="1">
      <c r="B1132" s="178"/>
      <c r="D1132" s="172" t="s">
        <v>373</v>
      </c>
      <c r="F1132" s="180" t="s">
        <v>4017</v>
      </c>
      <c r="H1132" s="181">
        <v>264.06</v>
      </c>
      <c r="I1132" s="182"/>
      <c r="L1132" s="178"/>
      <c r="M1132" s="183"/>
      <c r="N1132" s="184"/>
      <c r="O1132" s="184"/>
      <c r="P1132" s="184"/>
      <c r="Q1132" s="184"/>
      <c r="R1132" s="184"/>
      <c r="S1132" s="184"/>
      <c r="T1132" s="185"/>
      <c r="AT1132" s="179" t="s">
        <v>373</v>
      </c>
      <c r="AU1132" s="179" t="s">
        <v>87</v>
      </c>
      <c r="AV1132" s="13" t="s">
        <v>87</v>
      </c>
      <c r="AW1132" s="13" t="s">
        <v>4</v>
      </c>
      <c r="AX1132" s="13" t="s">
        <v>85</v>
      </c>
      <c r="AY1132" s="179" t="s">
        <v>186</v>
      </c>
    </row>
    <row r="1133" spans="1:65" s="2" customFormat="1" ht="47.65" customHeight="1">
      <c r="A1133" s="36"/>
      <c r="B1133" s="147"/>
      <c r="C1133" s="148" t="s">
        <v>1235</v>
      </c>
      <c r="D1133" s="148" t="s">
        <v>189</v>
      </c>
      <c r="E1133" s="149" t="s">
        <v>4018</v>
      </c>
      <c r="F1133" s="150" t="s">
        <v>4019</v>
      </c>
      <c r="G1133" s="151" t="s">
        <v>370</v>
      </c>
      <c r="H1133" s="152">
        <v>16.641999999999999</v>
      </c>
      <c r="I1133" s="153"/>
      <c r="J1133" s="154">
        <f>ROUND(I1133*H1133,2)</f>
        <v>0</v>
      </c>
      <c r="K1133" s="155"/>
      <c r="L1133" s="37"/>
      <c r="M1133" s="163" t="s">
        <v>3</v>
      </c>
      <c r="N1133" s="164" t="s">
        <v>48</v>
      </c>
      <c r="O1133" s="57"/>
      <c r="P1133" s="165">
        <f>O1133*H1133</f>
        <v>0</v>
      </c>
      <c r="Q1133" s="165">
        <v>7.6999999999999996E-4</v>
      </c>
      <c r="R1133" s="165">
        <f>Q1133*H1133</f>
        <v>1.2814339999999999E-2</v>
      </c>
      <c r="S1133" s="165">
        <v>0</v>
      </c>
      <c r="T1133" s="166">
        <f>S1133*H1133</f>
        <v>0</v>
      </c>
      <c r="U1133" s="36"/>
      <c r="V1133" s="36"/>
      <c r="W1133" s="36"/>
      <c r="X1133" s="36"/>
      <c r="Y1133" s="36"/>
      <c r="Z1133" s="36"/>
      <c r="AA1133" s="36"/>
      <c r="AB1133" s="36"/>
      <c r="AC1133" s="36"/>
      <c r="AD1133" s="36"/>
      <c r="AE1133" s="36"/>
      <c r="AR1133" s="161" t="s">
        <v>275</v>
      </c>
      <c r="AT1133" s="161" t="s">
        <v>189</v>
      </c>
      <c r="AU1133" s="161" t="s">
        <v>87</v>
      </c>
      <c r="AY1133" s="20" t="s">
        <v>186</v>
      </c>
      <c r="BE1133" s="162">
        <f>IF(N1133="základní",J1133,0)</f>
        <v>0</v>
      </c>
      <c r="BF1133" s="162">
        <f>IF(N1133="snížená",J1133,0)</f>
        <v>0</v>
      </c>
      <c r="BG1133" s="162">
        <f>IF(N1133="zákl. přenesená",J1133,0)</f>
        <v>0</v>
      </c>
      <c r="BH1133" s="162">
        <f>IF(N1133="sníž. přenesená",J1133,0)</f>
        <v>0</v>
      </c>
      <c r="BI1133" s="162">
        <f>IF(N1133="nulová",J1133,0)</f>
        <v>0</v>
      </c>
      <c r="BJ1133" s="20" t="s">
        <v>85</v>
      </c>
      <c r="BK1133" s="162">
        <f>ROUND(I1133*H1133,2)</f>
        <v>0</v>
      </c>
      <c r="BL1133" s="20" t="s">
        <v>275</v>
      </c>
      <c r="BM1133" s="161" t="s">
        <v>4020</v>
      </c>
    </row>
    <row r="1134" spans="1:65" s="15" customFormat="1">
      <c r="B1134" s="194"/>
      <c r="D1134" s="172" t="s">
        <v>373</v>
      </c>
      <c r="E1134" s="195" t="s">
        <v>3</v>
      </c>
      <c r="F1134" s="196" t="s">
        <v>860</v>
      </c>
      <c r="H1134" s="195" t="s">
        <v>3</v>
      </c>
      <c r="I1134" s="197"/>
      <c r="L1134" s="194"/>
      <c r="M1134" s="198"/>
      <c r="N1134" s="199"/>
      <c r="O1134" s="199"/>
      <c r="P1134" s="199"/>
      <c r="Q1134" s="199"/>
      <c r="R1134" s="199"/>
      <c r="S1134" s="199"/>
      <c r="T1134" s="200"/>
      <c r="AT1134" s="195" t="s">
        <v>373</v>
      </c>
      <c r="AU1134" s="195" t="s">
        <v>87</v>
      </c>
      <c r="AV1134" s="15" t="s">
        <v>85</v>
      </c>
      <c r="AW1134" s="15" t="s">
        <v>38</v>
      </c>
      <c r="AX1134" s="15" t="s">
        <v>77</v>
      </c>
      <c r="AY1134" s="195" t="s">
        <v>186</v>
      </c>
    </row>
    <row r="1135" spans="1:65" s="15" customFormat="1">
      <c r="B1135" s="194"/>
      <c r="D1135" s="172" t="s">
        <v>373</v>
      </c>
      <c r="E1135" s="195" t="s">
        <v>3</v>
      </c>
      <c r="F1135" s="196" t="s">
        <v>2319</v>
      </c>
      <c r="H1135" s="195" t="s">
        <v>3</v>
      </c>
      <c r="I1135" s="197"/>
      <c r="L1135" s="194"/>
      <c r="M1135" s="198"/>
      <c r="N1135" s="199"/>
      <c r="O1135" s="199"/>
      <c r="P1135" s="199"/>
      <c r="Q1135" s="199"/>
      <c r="R1135" s="199"/>
      <c r="S1135" s="199"/>
      <c r="T1135" s="200"/>
      <c r="AT1135" s="195" t="s">
        <v>373</v>
      </c>
      <c r="AU1135" s="195" t="s">
        <v>87</v>
      </c>
      <c r="AV1135" s="15" t="s">
        <v>85</v>
      </c>
      <c r="AW1135" s="15" t="s">
        <v>38</v>
      </c>
      <c r="AX1135" s="15" t="s">
        <v>77</v>
      </c>
      <c r="AY1135" s="195" t="s">
        <v>186</v>
      </c>
    </row>
    <row r="1136" spans="1:65" s="13" customFormat="1">
      <c r="B1136" s="178"/>
      <c r="D1136" s="172" t="s">
        <v>373</v>
      </c>
      <c r="E1136" s="179" t="s">
        <v>3</v>
      </c>
      <c r="F1136" s="180" t="s">
        <v>4021</v>
      </c>
      <c r="H1136" s="181">
        <v>16.641999999999999</v>
      </c>
      <c r="I1136" s="182"/>
      <c r="L1136" s="178"/>
      <c r="M1136" s="183"/>
      <c r="N1136" s="184"/>
      <c r="O1136" s="184"/>
      <c r="P1136" s="184"/>
      <c r="Q1136" s="184"/>
      <c r="R1136" s="184"/>
      <c r="S1136" s="184"/>
      <c r="T1136" s="185"/>
      <c r="AT1136" s="179" t="s">
        <v>373</v>
      </c>
      <c r="AU1136" s="179" t="s">
        <v>87</v>
      </c>
      <c r="AV1136" s="13" t="s">
        <v>87</v>
      </c>
      <c r="AW1136" s="13" t="s">
        <v>38</v>
      </c>
      <c r="AX1136" s="13" t="s">
        <v>77</v>
      </c>
      <c r="AY1136" s="179" t="s">
        <v>186</v>
      </c>
    </row>
    <row r="1137" spans="1:65" s="14" customFormat="1">
      <c r="B1137" s="186"/>
      <c r="D1137" s="172" t="s">
        <v>373</v>
      </c>
      <c r="E1137" s="187" t="s">
        <v>3</v>
      </c>
      <c r="F1137" s="188" t="s">
        <v>375</v>
      </c>
      <c r="H1137" s="189">
        <v>16.641999999999999</v>
      </c>
      <c r="I1137" s="190"/>
      <c r="L1137" s="186"/>
      <c r="M1137" s="191"/>
      <c r="N1137" s="192"/>
      <c r="O1137" s="192"/>
      <c r="P1137" s="192"/>
      <c r="Q1137" s="192"/>
      <c r="R1137" s="192"/>
      <c r="S1137" s="192"/>
      <c r="T1137" s="193"/>
      <c r="AT1137" s="187" t="s">
        <v>373</v>
      </c>
      <c r="AU1137" s="187" t="s">
        <v>87</v>
      </c>
      <c r="AV1137" s="14" t="s">
        <v>200</v>
      </c>
      <c r="AW1137" s="14" t="s">
        <v>38</v>
      </c>
      <c r="AX1137" s="14" t="s">
        <v>85</v>
      </c>
      <c r="AY1137" s="187" t="s">
        <v>186</v>
      </c>
    </row>
    <row r="1138" spans="1:65" s="2" customFormat="1" ht="23.45" customHeight="1">
      <c r="A1138" s="36"/>
      <c r="B1138" s="147"/>
      <c r="C1138" s="201" t="s">
        <v>1240</v>
      </c>
      <c r="D1138" s="201" t="s">
        <v>184</v>
      </c>
      <c r="E1138" s="202" t="s">
        <v>2107</v>
      </c>
      <c r="F1138" s="203" t="s">
        <v>2108</v>
      </c>
      <c r="G1138" s="204" t="s">
        <v>370</v>
      </c>
      <c r="H1138" s="205">
        <v>19.97</v>
      </c>
      <c r="I1138" s="206"/>
      <c r="J1138" s="207">
        <f>ROUND(I1138*H1138,2)</f>
        <v>0</v>
      </c>
      <c r="K1138" s="208"/>
      <c r="L1138" s="209"/>
      <c r="M1138" s="210" t="s">
        <v>3</v>
      </c>
      <c r="N1138" s="211" t="s">
        <v>48</v>
      </c>
      <c r="O1138" s="57"/>
      <c r="P1138" s="165">
        <f>O1138*H1138</f>
        <v>0</v>
      </c>
      <c r="Q1138" s="165">
        <v>1.9E-3</v>
      </c>
      <c r="R1138" s="165">
        <f>Q1138*H1138</f>
        <v>3.7942999999999998E-2</v>
      </c>
      <c r="S1138" s="165">
        <v>0</v>
      </c>
      <c r="T1138" s="166">
        <f>S1138*H1138</f>
        <v>0</v>
      </c>
      <c r="U1138" s="36"/>
      <c r="V1138" s="36"/>
      <c r="W1138" s="36"/>
      <c r="X1138" s="36"/>
      <c r="Y1138" s="36"/>
      <c r="Z1138" s="36"/>
      <c r="AA1138" s="36"/>
      <c r="AB1138" s="36"/>
      <c r="AC1138" s="36"/>
      <c r="AD1138" s="36"/>
      <c r="AE1138" s="36"/>
      <c r="AR1138" s="161" t="s">
        <v>610</v>
      </c>
      <c r="AT1138" s="161" t="s">
        <v>184</v>
      </c>
      <c r="AU1138" s="161" t="s">
        <v>87</v>
      </c>
      <c r="AY1138" s="20" t="s">
        <v>186</v>
      </c>
      <c r="BE1138" s="162">
        <f>IF(N1138="základní",J1138,0)</f>
        <v>0</v>
      </c>
      <c r="BF1138" s="162">
        <f>IF(N1138="snížená",J1138,0)</f>
        <v>0</v>
      </c>
      <c r="BG1138" s="162">
        <f>IF(N1138="zákl. přenesená",J1138,0)</f>
        <v>0</v>
      </c>
      <c r="BH1138" s="162">
        <f>IF(N1138="sníž. přenesená",J1138,0)</f>
        <v>0</v>
      </c>
      <c r="BI1138" s="162">
        <f>IF(N1138="nulová",J1138,0)</f>
        <v>0</v>
      </c>
      <c r="BJ1138" s="20" t="s">
        <v>85</v>
      </c>
      <c r="BK1138" s="162">
        <f>ROUND(I1138*H1138,2)</f>
        <v>0</v>
      </c>
      <c r="BL1138" s="20" t="s">
        <v>275</v>
      </c>
      <c r="BM1138" s="161" t="s">
        <v>4022</v>
      </c>
    </row>
    <row r="1139" spans="1:65" s="13" customFormat="1">
      <c r="B1139" s="178"/>
      <c r="D1139" s="172" t="s">
        <v>373</v>
      </c>
      <c r="F1139" s="180" t="s">
        <v>4023</v>
      </c>
      <c r="H1139" s="181">
        <v>19.97</v>
      </c>
      <c r="I1139" s="182"/>
      <c r="L1139" s="178"/>
      <c r="M1139" s="183"/>
      <c r="N1139" s="184"/>
      <c r="O1139" s="184"/>
      <c r="P1139" s="184"/>
      <c r="Q1139" s="184"/>
      <c r="R1139" s="184"/>
      <c r="S1139" s="184"/>
      <c r="T1139" s="185"/>
      <c r="AT1139" s="179" t="s">
        <v>373</v>
      </c>
      <c r="AU1139" s="179" t="s">
        <v>87</v>
      </c>
      <c r="AV1139" s="13" t="s">
        <v>87</v>
      </c>
      <c r="AW1139" s="13" t="s">
        <v>4</v>
      </c>
      <c r="AX1139" s="13" t="s">
        <v>85</v>
      </c>
      <c r="AY1139" s="179" t="s">
        <v>186</v>
      </c>
    </row>
    <row r="1140" spans="1:65" s="2" customFormat="1" ht="36.75" customHeight="1">
      <c r="A1140" s="36"/>
      <c r="B1140" s="147"/>
      <c r="C1140" s="148" t="s">
        <v>1244</v>
      </c>
      <c r="D1140" s="148" t="s">
        <v>189</v>
      </c>
      <c r="E1140" s="149" t="s">
        <v>4024</v>
      </c>
      <c r="F1140" s="150" t="s">
        <v>4025</v>
      </c>
      <c r="G1140" s="151" t="s">
        <v>435</v>
      </c>
      <c r="H1140" s="152">
        <v>4</v>
      </c>
      <c r="I1140" s="153"/>
      <c r="J1140" s="154">
        <f>ROUND(I1140*H1140,2)</f>
        <v>0</v>
      </c>
      <c r="K1140" s="155"/>
      <c r="L1140" s="37"/>
      <c r="M1140" s="163" t="s">
        <v>3</v>
      </c>
      <c r="N1140" s="164" t="s">
        <v>48</v>
      </c>
      <c r="O1140" s="57"/>
      <c r="P1140" s="165">
        <f>O1140*H1140</f>
        <v>0</v>
      </c>
      <c r="Q1140" s="165">
        <v>2.9E-4</v>
      </c>
      <c r="R1140" s="165">
        <f>Q1140*H1140</f>
        <v>1.16E-3</v>
      </c>
      <c r="S1140" s="165">
        <v>0</v>
      </c>
      <c r="T1140" s="166">
        <f>S1140*H1140</f>
        <v>0</v>
      </c>
      <c r="U1140" s="36"/>
      <c r="V1140" s="36"/>
      <c r="W1140" s="36"/>
      <c r="X1140" s="36"/>
      <c r="Y1140" s="36"/>
      <c r="Z1140" s="36"/>
      <c r="AA1140" s="36"/>
      <c r="AB1140" s="36"/>
      <c r="AC1140" s="36"/>
      <c r="AD1140" s="36"/>
      <c r="AE1140" s="36"/>
      <c r="AR1140" s="161" t="s">
        <v>275</v>
      </c>
      <c r="AT1140" s="161" t="s">
        <v>189</v>
      </c>
      <c r="AU1140" s="161" t="s">
        <v>87</v>
      </c>
      <c r="AY1140" s="20" t="s">
        <v>186</v>
      </c>
      <c r="BE1140" s="162">
        <f>IF(N1140="základní",J1140,0)</f>
        <v>0</v>
      </c>
      <c r="BF1140" s="162">
        <f>IF(N1140="snížená",J1140,0)</f>
        <v>0</v>
      </c>
      <c r="BG1140" s="162">
        <f>IF(N1140="zákl. přenesená",J1140,0)</f>
        <v>0</v>
      </c>
      <c r="BH1140" s="162">
        <f>IF(N1140="sníž. přenesená",J1140,0)</f>
        <v>0</v>
      </c>
      <c r="BI1140" s="162">
        <f>IF(N1140="nulová",J1140,0)</f>
        <v>0</v>
      </c>
      <c r="BJ1140" s="20" t="s">
        <v>85</v>
      </c>
      <c r="BK1140" s="162">
        <f>ROUND(I1140*H1140,2)</f>
        <v>0</v>
      </c>
      <c r="BL1140" s="20" t="s">
        <v>275</v>
      </c>
      <c r="BM1140" s="161" t="s">
        <v>4026</v>
      </c>
    </row>
    <row r="1141" spans="1:65" s="2" customFormat="1" ht="23.45" customHeight="1">
      <c r="A1141" s="36"/>
      <c r="B1141" s="147"/>
      <c r="C1141" s="201" t="s">
        <v>1248</v>
      </c>
      <c r="D1141" s="201" t="s">
        <v>184</v>
      </c>
      <c r="E1141" s="202" t="s">
        <v>2107</v>
      </c>
      <c r="F1141" s="203" t="s">
        <v>2108</v>
      </c>
      <c r="G1141" s="204" t="s">
        <v>370</v>
      </c>
      <c r="H1141" s="205">
        <v>4.5999999999999996</v>
      </c>
      <c r="I1141" s="206"/>
      <c r="J1141" s="207">
        <f>ROUND(I1141*H1141,2)</f>
        <v>0</v>
      </c>
      <c r="K1141" s="208"/>
      <c r="L1141" s="209"/>
      <c r="M1141" s="210" t="s">
        <v>3</v>
      </c>
      <c r="N1141" s="211" t="s">
        <v>48</v>
      </c>
      <c r="O1141" s="57"/>
      <c r="P1141" s="165">
        <f>O1141*H1141</f>
        <v>0</v>
      </c>
      <c r="Q1141" s="165">
        <v>1.9E-3</v>
      </c>
      <c r="R1141" s="165">
        <f>Q1141*H1141</f>
        <v>8.7399999999999995E-3</v>
      </c>
      <c r="S1141" s="165">
        <v>0</v>
      </c>
      <c r="T1141" s="166">
        <f>S1141*H1141</f>
        <v>0</v>
      </c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R1141" s="161" t="s">
        <v>610</v>
      </c>
      <c r="AT1141" s="161" t="s">
        <v>184</v>
      </c>
      <c r="AU1141" s="161" t="s">
        <v>87</v>
      </c>
      <c r="AY1141" s="20" t="s">
        <v>186</v>
      </c>
      <c r="BE1141" s="162">
        <f>IF(N1141="základní",J1141,0)</f>
        <v>0</v>
      </c>
      <c r="BF1141" s="162">
        <f>IF(N1141="snížená",J1141,0)</f>
        <v>0</v>
      </c>
      <c r="BG1141" s="162">
        <f>IF(N1141="zákl. přenesená",J1141,0)</f>
        <v>0</v>
      </c>
      <c r="BH1141" s="162">
        <f>IF(N1141="sníž. přenesená",J1141,0)</f>
        <v>0</v>
      </c>
      <c r="BI1141" s="162">
        <f>IF(N1141="nulová",J1141,0)</f>
        <v>0</v>
      </c>
      <c r="BJ1141" s="20" t="s">
        <v>85</v>
      </c>
      <c r="BK1141" s="162">
        <f>ROUND(I1141*H1141,2)</f>
        <v>0</v>
      </c>
      <c r="BL1141" s="20" t="s">
        <v>275</v>
      </c>
      <c r="BM1141" s="161" t="s">
        <v>4027</v>
      </c>
    </row>
    <row r="1142" spans="1:65" s="13" customFormat="1">
      <c r="B1142" s="178"/>
      <c r="D1142" s="172" t="s">
        <v>373</v>
      </c>
      <c r="F1142" s="180" t="s">
        <v>4028</v>
      </c>
      <c r="H1142" s="181">
        <v>4.5999999999999996</v>
      </c>
      <c r="I1142" s="182"/>
      <c r="L1142" s="178"/>
      <c r="M1142" s="183"/>
      <c r="N1142" s="184"/>
      <c r="O1142" s="184"/>
      <c r="P1142" s="184"/>
      <c r="Q1142" s="184"/>
      <c r="R1142" s="184"/>
      <c r="S1142" s="184"/>
      <c r="T1142" s="185"/>
      <c r="AT1142" s="179" t="s">
        <v>373</v>
      </c>
      <c r="AU1142" s="179" t="s">
        <v>87</v>
      </c>
      <c r="AV1142" s="13" t="s">
        <v>87</v>
      </c>
      <c r="AW1142" s="13" t="s">
        <v>4</v>
      </c>
      <c r="AX1142" s="13" t="s">
        <v>85</v>
      </c>
      <c r="AY1142" s="179" t="s">
        <v>186</v>
      </c>
    </row>
    <row r="1143" spans="1:65" s="2" customFormat="1" ht="31.9" customHeight="1">
      <c r="A1143" s="36"/>
      <c r="B1143" s="147"/>
      <c r="C1143" s="148" t="s">
        <v>1253</v>
      </c>
      <c r="D1143" s="148" t="s">
        <v>189</v>
      </c>
      <c r="E1143" s="149" t="s">
        <v>2869</v>
      </c>
      <c r="F1143" s="150" t="s">
        <v>2870</v>
      </c>
      <c r="G1143" s="151" t="s">
        <v>370</v>
      </c>
      <c r="H1143" s="152">
        <v>671</v>
      </c>
      <c r="I1143" s="153"/>
      <c r="J1143" s="154">
        <f>ROUND(I1143*H1143,2)</f>
        <v>0</v>
      </c>
      <c r="K1143" s="155"/>
      <c r="L1143" s="37"/>
      <c r="M1143" s="163" t="s">
        <v>3</v>
      </c>
      <c r="N1143" s="164" t="s">
        <v>48</v>
      </c>
      <c r="O1143" s="57"/>
      <c r="P1143" s="165">
        <f>O1143*H1143</f>
        <v>0</v>
      </c>
      <c r="Q1143" s="165">
        <v>0</v>
      </c>
      <c r="R1143" s="165">
        <f>Q1143*H1143</f>
        <v>0</v>
      </c>
      <c r="S1143" s="165">
        <v>0.16700000000000001</v>
      </c>
      <c r="T1143" s="166">
        <f>S1143*H1143</f>
        <v>112.057</v>
      </c>
      <c r="U1143" s="36"/>
      <c r="V1143" s="36"/>
      <c r="W1143" s="36"/>
      <c r="X1143" s="36"/>
      <c r="Y1143" s="36"/>
      <c r="Z1143" s="36"/>
      <c r="AA1143" s="36"/>
      <c r="AB1143" s="36"/>
      <c r="AC1143" s="36"/>
      <c r="AD1143" s="36"/>
      <c r="AE1143" s="36"/>
      <c r="AR1143" s="161" t="s">
        <v>275</v>
      </c>
      <c r="AT1143" s="161" t="s">
        <v>189</v>
      </c>
      <c r="AU1143" s="161" t="s">
        <v>87</v>
      </c>
      <c r="AY1143" s="20" t="s">
        <v>186</v>
      </c>
      <c r="BE1143" s="162">
        <f>IF(N1143="základní",J1143,0)</f>
        <v>0</v>
      </c>
      <c r="BF1143" s="162">
        <f>IF(N1143="snížená",J1143,0)</f>
        <v>0</v>
      </c>
      <c r="BG1143" s="162">
        <f>IF(N1143="zákl. přenesená",J1143,0)</f>
        <v>0</v>
      </c>
      <c r="BH1143" s="162">
        <f>IF(N1143="sníž. přenesená",J1143,0)</f>
        <v>0</v>
      </c>
      <c r="BI1143" s="162">
        <f>IF(N1143="nulová",J1143,0)</f>
        <v>0</v>
      </c>
      <c r="BJ1143" s="20" t="s">
        <v>85</v>
      </c>
      <c r="BK1143" s="162">
        <f>ROUND(I1143*H1143,2)</f>
        <v>0</v>
      </c>
      <c r="BL1143" s="20" t="s">
        <v>275</v>
      </c>
      <c r="BM1143" s="161" t="s">
        <v>4029</v>
      </c>
    </row>
    <row r="1144" spans="1:65" s="15" customFormat="1">
      <c r="B1144" s="194"/>
      <c r="D1144" s="172" t="s">
        <v>373</v>
      </c>
      <c r="E1144" s="195" t="s">
        <v>3</v>
      </c>
      <c r="F1144" s="196" t="s">
        <v>2138</v>
      </c>
      <c r="H1144" s="195" t="s">
        <v>3</v>
      </c>
      <c r="I1144" s="197"/>
      <c r="L1144" s="194"/>
      <c r="M1144" s="198"/>
      <c r="N1144" s="199"/>
      <c r="O1144" s="199"/>
      <c r="P1144" s="199"/>
      <c r="Q1144" s="199"/>
      <c r="R1144" s="199"/>
      <c r="S1144" s="199"/>
      <c r="T1144" s="200"/>
      <c r="AT1144" s="195" t="s">
        <v>373</v>
      </c>
      <c r="AU1144" s="195" t="s">
        <v>87</v>
      </c>
      <c r="AV1144" s="15" t="s">
        <v>85</v>
      </c>
      <c r="AW1144" s="15" t="s">
        <v>38</v>
      </c>
      <c r="AX1144" s="15" t="s">
        <v>77</v>
      </c>
      <c r="AY1144" s="195" t="s">
        <v>186</v>
      </c>
    </row>
    <row r="1145" spans="1:65" s="13" customFormat="1">
      <c r="B1145" s="178"/>
      <c r="D1145" s="172" t="s">
        <v>373</v>
      </c>
      <c r="E1145" s="179" t="s">
        <v>3</v>
      </c>
      <c r="F1145" s="180" t="s">
        <v>4030</v>
      </c>
      <c r="H1145" s="181">
        <v>568</v>
      </c>
      <c r="I1145" s="182"/>
      <c r="L1145" s="178"/>
      <c r="M1145" s="183"/>
      <c r="N1145" s="184"/>
      <c r="O1145" s="184"/>
      <c r="P1145" s="184"/>
      <c r="Q1145" s="184"/>
      <c r="R1145" s="184"/>
      <c r="S1145" s="184"/>
      <c r="T1145" s="185"/>
      <c r="AT1145" s="179" t="s">
        <v>373</v>
      </c>
      <c r="AU1145" s="179" t="s">
        <v>87</v>
      </c>
      <c r="AV1145" s="13" t="s">
        <v>87</v>
      </c>
      <c r="AW1145" s="13" t="s">
        <v>38</v>
      </c>
      <c r="AX1145" s="13" t="s">
        <v>77</v>
      </c>
      <c r="AY1145" s="179" t="s">
        <v>186</v>
      </c>
    </row>
    <row r="1146" spans="1:65" s="13" customFormat="1">
      <c r="B1146" s="178"/>
      <c r="D1146" s="172" t="s">
        <v>373</v>
      </c>
      <c r="E1146" s="179" t="s">
        <v>3</v>
      </c>
      <c r="F1146" s="180" t="s">
        <v>4031</v>
      </c>
      <c r="H1146" s="181">
        <v>103</v>
      </c>
      <c r="I1146" s="182"/>
      <c r="L1146" s="178"/>
      <c r="M1146" s="183"/>
      <c r="N1146" s="184"/>
      <c r="O1146" s="184"/>
      <c r="P1146" s="184"/>
      <c r="Q1146" s="184"/>
      <c r="R1146" s="184"/>
      <c r="S1146" s="184"/>
      <c r="T1146" s="185"/>
      <c r="AT1146" s="179" t="s">
        <v>373</v>
      </c>
      <c r="AU1146" s="179" t="s">
        <v>87</v>
      </c>
      <c r="AV1146" s="13" t="s">
        <v>87</v>
      </c>
      <c r="AW1146" s="13" t="s">
        <v>38</v>
      </c>
      <c r="AX1146" s="13" t="s">
        <v>77</v>
      </c>
      <c r="AY1146" s="179" t="s">
        <v>186</v>
      </c>
    </row>
    <row r="1147" spans="1:65" s="14" customFormat="1">
      <c r="B1147" s="186"/>
      <c r="D1147" s="172" t="s">
        <v>373</v>
      </c>
      <c r="E1147" s="187" t="s">
        <v>3</v>
      </c>
      <c r="F1147" s="188" t="s">
        <v>375</v>
      </c>
      <c r="H1147" s="189">
        <v>671</v>
      </c>
      <c r="I1147" s="190"/>
      <c r="L1147" s="186"/>
      <c r="M1147" s="191"/>
      <c r="N1147" s="192"/>
      <c r="O1147" s="192"/>
      <c r="P1147" s="192"/>
      <c r="Q1147" s="192"/>
      <c r="R1147" s="192"/>
      <c r="S1147" s="192"/>
      <c r="T1147" s="193"/>
      <c r="AT1147" s="187" t="s">
        <v>373</v>
      </c>
      <c r="AU1147" s="187" t="s">
        <v>87</v>
      </c>
      <c r="AV1147" s="14" t="s">
        <v>200</v>
      </c>
      <c r="AW1147" s="14" t="s">
        <v>38</v>
      </c>
      <c r="AX1147" s="14" t="s">
        <v>85</v>
      </c>
      <c r="AY1147" s="187" t="s">
        <v>186</v>
      </c>
    </row>
    <row r="1148" spans="1:65" s="2" customFormat="1" ht="42.75" customHeight="1">
      <c r="A1148" s="36"/>
      <c r="B1148" s="147"/>
      <c r="C1148" s="148" t="s">
        <v>1257</v>
      </c>
      <c r="D1148" s="148" t="s">
        <v>189</v>
      </c>
      <c r="E1148" s="149" t="s">
        <v>4032</v>
      </c>
      <c r="F1148" s="150" t="s">
        <v>4033</v>
      </c>
      <c r="G1148" s="151" t="s">
        <v>492</v>
      </c>
      <c r="H1148" s="152">
        <v>1.36</v>
      </c>
      <c r="I1148" s="153"/>
      <c r="J1148" s="154">
        <f>ROUND(I1148*H1148,2)</f>
        <v>0</v>
      </c>
      <c r="K1148" s="155"/>
      <c r="L1148" s="37"/>
      <c r="M1148" s="163" t="s">
        <v>3</v>
      </c>
      <c r="N1148" s="164" t="s">
        <v>48</v>
      </c>
      <c r="O1148" s="57"/>
      <c r="P1148" s="165">
        <f>O1148*H1148</f>
        <v>0</v>
      </c>
      <c r="Q1148" s="165">
        <v>0</v>
      </c>
      <c r="R1148" s="165">
        <f>Q1148*H1148</f>
        <v>0</v>
      </c>
      <c r="S1148" s="165">
        <v>0</v>
      </c>
      <c r="T1148" s="166">
        <f>S1148*H1148</f>
        <v>0</v>
      </c>
      <c r="U1148" s="36"/>
      <c r="V1148" s="36"/>
      <c r="W1148" s="36"/>
      <c r="X1148" s="36"/>
      <c r="Y1148" s="36"/>
      <c r="Z1148" s="36"/>
      <c r="AA1148" s="36"/>
      <c r="AB1148" s="36"/>
      <c r="AC1148" s="36"/>
      <c r="AD1148" s="36"/>
      <c r="AE1148" s="36"/>
      <c r="AR1148" s="161" t="s">
        <v>275</v>
      </c>
      <c r="AT1148" s="161" t="s">
        <v>189</v>
      </c>
      <c r="AU1148" s="161" t="s">
        <v>87</v>
      </c>
      <c r="AY1148" s="20" t="s">
        <v>186</v>
      </c>
      <c r="BE1148" s="162">
        <f>IF(N1148="základní",J1148,0)</f>
        <v>0</v>
      </c>
      <c r="BF1148" s="162">
        <f>IF(N1148="snížená",J1148,0)</f>
        <v>0</v>
      </c>
      <c r="BG1148" s="162">
        <f>IF(N1148="zákl. přenesená",J1148,0)</f>
        <v>0</v>
      </c>
      <c r="BH1148" s="162">
        <f>IF(N1148="sníž. přenesená",J1148,0)</f>
        <v>0</v>
      </c>
      <c r="BI1148" s="162">
        <f>IF(N1148="nulová",J1148,0)</f>
        <v>0</v>
      </c>
      <c r="BJ1148" s="20" t="s">
        <v>85</v>
      </c>
      <c r="BK1148" s="162">
        <f>ROUND(I1148*H1148,2)</f>
        <v>0</v>
      </c>
      <c r="BL1148" s="20" t="s">
        <v>275</v>
      </c>
      <c r="BM1148" s="161" t="s">
        <v>4034</v>
      </c>
    </row>
    <row r="1149" spans="1:65" s="12" customFormat="1" ht="22.9" customHeight="1">
      <c r="B1149" s="134"/>
      <c r="D1149" s="135" t="s">
        <v>76</v>
      </c>
      <c r="E1149" s="145" t="s">
        <v>1081</v>
      </c>
      <c r="F1149" s="145" t="s">
        <v>1082</v>
      </c>
      <c r="I1149" s="137"/>
      <c r="J1149" s="146">
        <f>BK1149</f>
        <v>0</v>
      </c>
      <c r="L1149" s="134"/>
      <c r="M1149" s="139"/>
      <c r="N1149" s="140"/>
      <c r="O1149" s="140"/>
      <c r="P1149" s="141">
        <f>SUM(P1150:P1195)</f>
        <v>0</v>
      </c>
      <c r="Q1149" s="140"/>
      <c r="R1149" s="141">
        <f>SUM(R1150:R1195)</f>
        <v>4.0981567000000005</v>
      </c>
      <c r="S1149" s="140"/>
      <c r="T1149" s="142">
        <f>SUM(T1150:T1195)</f>
        <v>0</v>
      </c>
      <c r="AR1149" s="135" t="s">
        <v>87</v>
      </c>
      <c r="AT1149" s="143" t="s">
        <v>76</v>
      </c>
      <c r="AU1149" s="143" t="s">
        <v>85</v>
      </c>
      <c r="AY1149" s="135" t="s">
        <v>186</v>
      </c>
      <c r="BK1149" s="144">
        <f>SUM(BK1150:BK1195)</f>
        <v>0</v>
      </c>
    </row>
    <row r="1150" spans="1:65" s="2" customFormat="1" ht="36.75" customHeight="1">
      <c r="A1150" s="36"/>
      <c r="B1150" s="147"/>
      <c r="C1150" s="148" t="s">
        <v>1262</v>
      </c>
      <c r="D1150" s="148" t="s">
        <v>189</v>
      </c>
      <c r="E1150" s="149" t="s">
        <v>1084</v>
      </c>
      <c r="F1150" s="150" t="s">
        <v>1085</v>
      </c>
      <c r="G1150" s="151" t="s">
        <v>370</v>
      </c>
      <c r="H1150" s="152">
        <v>35.729999999999997</v>
      </c>
      <c r="I1150" s="153"/>
      <c r="J1150" s="154">
        <f>ROUND(I1150*H1150,2)</f>
        <v>0</v>
      </c>
      <c r="K1150" s="155"/>
      <c r="L1150" s="37"/>
      <c r="M1150" s="163" t="s">
        <v>3</v>
      </c>
      <c r="N1150" s="164" t="s">
        <v>48</v>
      </c>
      <c r="O1150" s="57"/>
      <c r="P1150" s="165">
        <f>O1150*H1150</f>
        <v>0</v>
      </c>
      <c r="Q1150" s="165">
        <v>0</v>
      </c>
      <c r="R1150" s="165">
        <f>Q1150*H1150</f>
        <v>0</v>
      </c>
      <c r="S1150" s="165">
        <v>0</v>
      </c>
      <c r="T1150" s="166">
        <f>S1150*H1150</f>
        <v>0</v>
      </c>
      <c r="U1150" s="36"/>
      <c r="V1150" s="36"/>
      <c r="W1150" s="36"/>
      <c r="X1150" s="36"/>
      <c r="Y1150" s="36"/>
      <c r="Z1150" s="36"/>
      <c r="AA1150" s="36"/>
      <c r="AB1150" s="36"/>
      <c r="AC1150" s="36"/>
      <c r="AD1150" s="36"/>
      <c r="AE1150" s="36"/>
      <c r="AR1150" s="161" t="s">
        <v>275</v>
      </c>
      <c r="AT1150" s="161" t="s">
        <v>189</v>
      </c>
      <c r="AU1150" s="161" t="s">
        <v>87</v>
      </c>
      <c r="AY1150" s="20" t="s">
        <v>186</v>
      </c>
      <c r="BE1150" s="162">
        <f>IF(N1150="základní",J1150,0)</f>
        <v>0</v>
      </c>
      <c r="BF1150" s="162">
        <f>IF(N1150="snížená",J1150,0)</f>
        <v>0</v>
      </c>
      <c r="BG1150" s="162">
        <f>IF(N1150="zákl. přenesená",J1150,0)</f>
        <v>0</v>
      </c>
      <c r="BH1150" s="162">
        <f>IF(N1150="sníž. přenesená",J1150,0)</f>
        <v>0</v>
      </c>
      <c r="BI1150" s="162">
        <f>IF(N1150="nulová",J1150,0)</f>
        <v>0</v>
      </c>
      <c r="BJ1150" s="20" t="s">
        <v>85</v>
      </c>
      <c r="BK1150" s="162">
        <f>ROUND(I1150*H1150,2)</f>
        <v>0</v>
      </c>
      <c r="BL1150" s="20" t="s">
        <v>275</v>
      </c>
      <c r="BM1150" s="161" t="s">
        <v>4035</v>
      </c>
    </row>
    <row r="1151" spans="1:65" s="15" customFormat="1">
      <c r="B1151" s="194"/>
      <c r="D1151" s="172" t="s">
        <v>373</v>
      </c>
      <c r="E1151" s="195" t="s">
        <v>3</v>
      </c>
      <c r="F1151" s="196" t="s">
        <v>3569</v>
      </c>
      <c r="H1151" s="195" t="s">
        <v>3</v>
      </c>
      <c r="I1151" s="197"/>
      <c r="L1151" s="194"/>
      <c r="M1151" s="198"/>
      <c r="N1151" s="199"/>
      <c r="O1151" s="199"/>
      <c r="P1151" s="199"/>
      <c r="Q1151" s="199"/>
      <c r="R1151" s="199"/>
      <c r="S1151" s="199"/>
      <c r="T1151" s="200"/>
      <c r="AT1151" s="195" t="s">
        <v>373</v>
      </c>
      <c r="AU1151" s="195" t="s">
        <v>87</v>
      </c>
      <c r="AV1151" s="15" t="s">
        <v>85</v>
      </c>
      <c r="AW1151" s="15" t="s">
        <v>38</v>
      </c>
      <c r="AX1151" s="15" t="s">
        <v>77</v>
      </c>
      <c r="AY1151" s="195" t="s">
        <v>186</v>
      </c>
    </row>
    <row r="1152" spans="1:65" s="15" customFormat="1">
      <c r="B1152" s="194"/>
      <c r="D1152" s="172" t="s">
        <v>373</v>
      </c>
      <c r="E1152" s="195" t="s">
        <v>3</v>
      </c>
      <c r="F1152" s="196" t="s">
        <v>3570</v>
      </c>
      <c r="H1152" s="195" t="s">
        <v>3</v>
      </c>
      <c r="I1152" s="197"/>
      <c r="L1152" s="194"/>
      <c r="M1152" s="198"/>
      <c r="N1152" s="199"/>
      <c r="O1152" s="199"/>
      <c r="P1152" s="199"/>
      <c r="Q1152" s="199"/>
      <c r="R1152" s="199"/>
      <c r="S1152" s="199"/>
      <c r="T1152" s="200"/>
      <c r="AT1152" s="195" t="s">
        <v>373</v>
      </c>
      <c r="AU1152" s="195" t="s">
        <v>87</v>
      </c>
      <c r="AV1152" s="15" t="s">
        <v>85</v>
      </c>
      <c r="AW1152" s="15" t="s">
        <v>38</v>
      </c>
      <c r="AX1152" s="15" t="s">
        <v>77</v>
      </c>
      <c r="AY1152" s="195" t="s">
        <v>186</v>
      </c>
    </row>
    <row r="1153" spans="1:65" s="13" customFormat="1">
      <c r="B1153" s="178"/>
      <c r="D1153" s="172" t="s">
        <v>373</v>
      </c>
      <c r="E1153" s="179" t="s">
        <v>3</v>
      </c>
      <c r="F1153" s="180" t="s">
        <v>3571</v>
      </c>
      <c r="H1153" s="181">
        <v>26.28</v>
      </c>
      <c r="I1153" s="182"/>
      <c r="L1153" s="178"/>
      <c r="M1153" s="183"/>
      <c r="N1153" s="184"/>
      <c r="O1153" s="184"/>
      <c r="P1153" s="184"/>
      <c r="Q1153" s="184"/>
      <c r="R1153" s="184"/>
      <c r="S1153" s="184"/>
      <c r="T1153" s="185"/>
      <c r="AT1153" s="179" t="s">
        <v>373</v>
      </c>
      <c r="AU1153" s="179" t="s">
        <v>87</v>
      </c>
      <c r="AV1153" s="13" t="s">
        <v>87</v>
      </c>
      <c r="AW1153" s="13" t="s">
        <v>38</v>
      </c>
      <c r="AX1153" s="13" t="s">
        <v>77</v>
      </c>
      <c r="AY1153" s="179" t="s">
        <v>186</v>
      </c>
    </row>
    <row r="1154" spans="1:65" s="15" customFormat="1">
      <c r="B1154" s="194"/>
      <c r="D1154" s="172" t="s">
        <v>373</v>
      </c>
      <c r="E1154" s="195" t="s">
        <v>3</v>
      </c>
      <c r="F1154" s="196" t="s">
        <v>3572</v>
      </c>
      <c r="H1154" s="195" t="s">
        <v>3</v>
      </c>
      <c r="I1154" s="197"/>
      <c r="L1154" s="194"/>
      <c r="M1154" s="198"/>
      <c r="N1154" s="199"/>
      <c r="O1154" s="199"/>
      <c r="P1154" s="199"/>
      <c r="Q1154" s="199"/>
      <c r="R1154" s="199"/>
      <c r="S1154" s="199"/>
      <c r="T1154" s="200"/>
      <c r="AT1154" s="195" t="s">
        <v>373</v>
      </c>
      <c r="AU1154" s="195" t="s">
        <v>87</v>
      </c>
      <c r="AV1154" s="15" t="s">
        <v>85</v>
      </c>
      <c r="AW1154" s="15" t="s">
        <v>38</v>
      </c>
      <c r="AX1154" s="15" t="s">
        <v>77</v>
      </c>
      <c r="AY1154" s="195" t="s">
        <v>186</v>
      </c>
    </row>
    <row r="1155" spans="1:65" s="13" customFormat="1">
      <c r="B1155" s="178"/>
      <c r="D1155" s="172" t="s">
        <v>373</v>
      </c>
      <c r="E1155" s="179" t="s">
        <v>3</v>
      </c>
      <c r="F1155" s="180" t="s">
        <v>3573</v>
      </c>
      <c r="H1155" s="181">
        <v>9.4499999999999993</v>
      </c>
      <c r="I1155" s="182"/>
      <c r="L1155" s="178"/>
      <c r="M1155" s="183"/>
      <c r="N1155" s="184"/>
      <c r="O1155" s="184"/>
      <c r="P1155" s="184"/>
      <c r="Q1155" s="184"/>
      <c r="R1155" s="184"/>
      <c r="S1155" s="184"/>
      <c r="T1155" s="185"/>
      <c r="AT1155" s="179" t="s">
        <v>373</v>
      </c>
      <c r="AU1155" s="179" t="s">
        <v>87</v>
      </c>
      <c r="AV1155" s="13" t="s">
        <v>87</v>
      </c>
      <c r="AW1155" s="13" t="s">
        <v>38</v>
      </c>
      <c r="AX1155" s="13" t="s">
        <v>77</v>
      </c>
      <c r="AY1155" s="179" t="s">
        <v>186</v>
      </c>
    </row>
    <row r="1156" spans="1:65" s="14" customFormat="1">
      <c r="B1156" s="186"/>
      <c r="D1156" s="172" t="s">
        <v>373</v>
      </c>
      <c r="E1156" s="187" t="s">
        <v>3</v>
      </c>
      <c r="F1156" s="188" t="s">
        <v>375</v>
      </c>
      <c r="H1156" s="189">
        <v>35.729999999999997</v>
      </c>
      <c r="I1156" s="190"/>
      <c r="L1156" s="186"/>
      <c r="M1156" s="191"/>
      <c r="N1156" s="192"/>
      <c r="O1156" s="192"/>
      <c r="P1156" s="192"/>
      <c r="Q1156" s="192"/>
      <c r="R1156" s="192"/>
      <c r="S1156" s="192"/>
      <c r="T1156" s="193"/>
      <c r="AT1156" s="187" t="s">
        <v>373</v>
      </c>
      <c r="AU1156" s="187" t="s">
        <v>87</v>
      </c>
      <c r="AV1156" s="14" t="s">
        <v>200</v>
      </c>
      <c r="AW1156" s="14" t="s">
        <v>38</v>
      </c>
      <c r="AX1156" s="14" t="s">
        <v>85</v>
      </c>
      <c r="AY1156" s="187" t="s">
        <v>186</v>
      </c>
    </row>
    <row r="1157" spans="1:65" s="2" customFormat="1" ht="16.350000000000001" customHeight="1">
      <c r="A1157" s="36"/>
      <c r="B1157" s="147"/>
      <c r="C1157" s="201" t="s">
        <v>1264</v>
      </c>
      <c r="D1157" s="201" t="s">
        <v>184</v>
      </c>
      <c r="E1157" s="202" t="s">
        <v>4036</v>
      </c>
      <c r="F1157" s="203" t="s">
        <v>4037</v>
      </c>
      <c r="G1157" s="204" t="s">
        <v>397</v>
      </c>
      <c r="H1157" s="205">
        <v>1.5860000000000001</v>
      </c>
      <c r="I1157" s="206"/>
      <c r="J1157" s="207">
        <f>ROUND(I1157*H1157,2)</f>
        <v>0</v>
      </c>
      <c r="K1157" s="208"/>
      <c r="L1157" s="209"/>
      <c r="M1157" s="210" t="s">
        <v>3</v>
      </c>
      <c r="N1157" s="211" t="s">
        <v>48</v>
      </c>
      <c r="O1157" s="57"/>
      <c r="P1157" s="165">
        <f>O1157*H1157</f>
        <v>0</v>
      </c>
      <c r="Q1157" s="165">
        <v>0.03</v>
      </c>
      <c r="R1157" s="165">
        <f>Q1157*H1157</f>
        <v>4.7579999999999997E-2</v>
      </c>
      <c r="S1157" s="165">
        <v>0</v>
      </c>
      <c r="T1157" s="166">
        <f>S1157*H1157</f>
        <v>0</v>
      </c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R1157" s="161" t="s">
        <v>610</v>
      </c>
      <c r="AT1157" s="161" t="s">
        <v>184</v>
      </c>
      <c r="AU1157" s="161" t="s">
        <v>87</v>
      </c>
      <c r="AY1157" s="20" t="s">
        <v>186</v>
      </c>
      <c r="BE1157" s="162">
        <f>IF(N1157="základní",J1157,0)</f>
        <v>0</v>
      </c>
      <c r="BF1157" s="162">
        <f>IF(N1157="snížená",J1157,0)</f>
        <v>0</v>
      </c>
      <c r="BG1157" s="162">
        <f>IF(N1157="zákl. přenesená",J1157,0)</f>
        <v>0</v>
      </c>
      <c r="BH1157" s="162">
        <f>IF(N1157="sníž. přenesená",J1157,0)</f>
        <v>0</v>
      </c>
      <c r="BI1157" s="162">
        <f>IF(N1157="nulová",J1157,0)</f>
        <v>0</v>
      </c>
      <c r="BJ1157" s="20" t="s">
        <v>85</v>
      </c>
      <c r="BK1157" s="162">
        <f>ROUND(I1157*H1157,2)</f>
        <v>0</v>
      </c>
      <c r="BL1157" s="20" t="s">
        <v>275</v>
      </c>
      <c r="BM1157" s="161" t="s">
        <v>4038</v>
      </c>
    </row>
    <row r="1158" spans="1:65" s="15" customFormat="1">
      <c r="B1158" s="194"/>
      <c r="D1158" s="172" t="s">
        <v>373</v>
      </c>
      <c r="E1158" s="195" t="s">
        <v>3</v>
      </c>
      <c r="F1158" s="196" t="s">
        <v>3569</v>
      </c>
      <c r="H1158" s="195" t="s">
        <v>3</v>
      </c>
      <c r="I1158" s="197"/>
      <c r="L1158" s="194"/>
      <c r="M1158" s="198"/>
      <c r="N1158" s="199"/>
      <c r="O1158" s="199"/>
      <c r="P1158" s="199"/>
      <c r="Q1158" s="199"/>
      <c r="R1158" s="199"/>
      <c r="S1158" s="199"/>
      <c r="T1158" s="200"/>
      <c r="AT1158" s="195" t="s">
        <v>373</v>
      </c>
      <c r="AU1158" s="195" t="s">
        <v>87</v>
      </c>
      <c r="AV1158" s="15" t="s">
        <v>85</v>
      </c>
      <c r="AW1158" s="15" t="s">
        <v>38</v>
      </c>
      <c r="AX1158" s="15" t="s">
        <v>77</v>
      </c>
      <c r="AY1158" s="195" t="s">
        <v>186</v>
      </c>
    </row>
    <row r="1159" spans="1:65" s="15" customFormat="1">
      <c r="B1159" s="194"/>
      <c r="D1159" s="172" t="s">
        <v>373</v>
      </c>
      <c r="E1159" s="195" t="s">
        <v>3</v>
      </c>
      <c r="F1159" s="196" t="s">
        <v>3570</v>
      </c>
      <c r="H1159" s="195" t="s">
        <v>3</v>
      </c>
      <c r="I1159" s="197"/>
      <c r="L1159" s="194"/>
      <c r="M1159" s="198"/>
      <c r="N1159" s="199"/>
      <c r="O1159" s="199"/>
      <c r="P1159" s="199"/>
      <c r="Q1159" s="199"/>
      <c r="R1159" s="199"/>
      <c r="S1159" s="199"/>
      <c r="T1159" s="200"/>
      <c r="AT1159" s="195" t="s">
        <v>373</v>
      </c>
      <c r="AU1159" s="195" t="s">
        <v>87</v>
      </c>
      <c r="AV1159" s="15" t="s">
        <v>85</v>
      </c>
      <c r="AW1159" s="15" t="s">
        <v>38</v>
      </c>
      <c r="AX1159" s="15" t="s">
        <v>77</v>
      </c>
      <c r="AY1159" s="195" t="s">
        <v>186</v>
      </c>
    </row>
    <row r="1160" spans="1:65" s="13" customFormat="1">
      <c r="B1160" s="178"/>
      <c r="D1160" s="172" t="s">
        <v>373</v>
      </c>
      <c r="E1160" s="179" t="s">
        <v>3</v>
      </c>
      <c r="F1160" s="180" t="s">
        <v>4039</v>
      </c>
      <c r="H1160" s="181">
        <v>1.0509999999999999</v>
      </c>
      <c r="I1160" s="182"/>
      <c r="L1160" s="178"/>
      <c r="M1160" s="183"/>
      <c r="N1160" s="184"/>
      <c r="O1160" s="184"/>
      <c r="P1160" s="184"/>
      <c r="Q1160" s="184"/>
      <c r="R1160" s="184"/>
      <c r="S1160" s="184"/>
      <c r="T1160" s="185"/>
      <c r="AT1160" s="179" t="s">
        <v>373</v>
      </c>
      <c r="AU1160" s="179" t="s">
        <v>87</v>
      </c>
      <c r="AV1160" s="13" t="s">
        <v>87</v>
      </c>
      <c r="AW1160" s="13" t="s">
        <v>38</v>
      </c>
      <c r="AX1160" s="13" t="s">
        <v>77</v>
      </c>
      <c r="AY1160" s="179" t="s">
        <v>186</v>
      </c>
    </row>
    <row r="1161" spans="1:65" s="15" customFormat="1">
      <c r="B1161" s="194"/>
      <c r="D1161" s="172" t="s">
        <v>373</v>
      </c>
      <c r="E1161" s="195" t="s">
        <v>3</v>
      </c>
      <c r="F1161" s="196" t="s">
        <v>4040</v>
      </c>
      <c r="H1161" s="195" t="s">
        <v>3</v>
      </c>
      <c r="I1161" s="197"/>
      <c r="L1161" s="194"/>
      <c r="M1161" s="198"/>
      <c r="N1161" s="199"/>
      <c r="O1161" s="199"/>
      <c r="P1161" s="199"/>
      <c r="Q1161" s="199"/>
      <c r="R1161" s="199"/>
      <c r="S1161" s="199"/>
      <c r="T1161" s="200"/>
      <c r="AT1161" s="195" t="s">
        <v>373</v>
      </c>
      <c r="AU1161" s="195" t="s">
        <v>87</v>
      </c>
      <c r="AV1161" s="15" t="s">
        <v>85</v>
      </c>
      <c r="AW1161" s="15" t="s">
        <v>38</v>
      </c>
      <c r="AX1161" s="15" t="s">
        <v>77</v>
      </c>
      <c r="AY1161" s="195" t="s">
        <v>186</v>
      </c>
    </row>
    <row r="1162" spans="1:65" s="13" customFormat="1">
      <c r="B1162" s="178"/>
      <c r="D1162" s="172" t="s">
        <v>373</v>
      </c>
      <c r="E1162" s="179" t="s">
        <v>3</v>
      </c>
      <c r="F1162" s="180" t="s">
        <v>4041</v>
      </c>
      <c r="H1162" s="181">
        <v>0.252</v>
      </c>
      <c r="I1162" s="182"/>
      <c r="L1162" s="178"/>
      <c r="M1162" s="183"/>
      <c r="N1162" s="184"/>
      <c r="O1162" s="184"/>
      <c r="P1162" s="184"/>
      <c r="Q1162" s="184"/>
      <c r="R1162" s="184"/>
      <c r="S1162" s="184"/>
      <c r="T1162" s="185"/>
      <c r="AT1162" s="179" t="s">
        <v>373</v>
      </c>
      <c r="AU1162" s="179" t="s">
        <v>87</v>
      </c>
      <c r="AV1162" s="13" t="s">
        <v>87</v>
      </c>
      <c r="AW1162" s="13" t="s">
        <v>38</v>
      </c>
      <c r="AX1162" s="13" t="s">
        <v>77</v>
      </c>
      <c r="AY1162" s="179" t="s">
        <v>186</v>
      </c>
    </row>
    <row r="1163" spans="1:65" s="15" customFormat="1">
      <c r="B1163" s="194"/>
      <c r="D1163" s="172" t="s">
        <v>373</v>
      </c>
      <c r="E1163" s="195" t="s">
        <v>3</v>
      </c>
      <c r="F1163" s="196" t="s">
        <v>4042</v>
      </c>
      <c r="H1163" s="195" t="s">
        <v>3</v>
      </c>
      <c r="I1163" s="197"/>
      <c r="L1163" s="194"/>
      <c r="M1163" s="198"/>
      <c r="N1163" s="199"/>
      <c r="O1163" s="199"/>
      <c r="P1163" s="199"/>
      <c r="Q1163" s="199"/>
      <c r="R1163" s="199"/>
      <c r="S1163" s="199"/>
      <c r="T1163" s="200"/>
      <c r="AT1163" s="195" t="s">
        <v>373</v>
      </c>
      <c r="AU1163" s="195" t="s">
        <v>87</v>
      </c>
      <c r="AV1163" s="15" t="s">
        <v>85</v>
      </c>
      <c r="AW1163" s="15" t="s">
        <v>38</v>
      </c>
      <c r="AX1163" s="15" t="s">
        <v>77</v>
      </c>
      <c r="AY1163" s="195" t="s">
        <v>186</v>
      </c>
    </row>
    <row r="1164" spans="1:65" s="13" customFormat="1">
      <c r="B1164" s="178"/>
      <c r="D1164" s="172" t="s">
        <v>373</v>
      </c>
      <c r="E1164" s="179" t="s">
        <v>3</v>
      </c>
      <c r="F1164" s="180" t="s">
        <v>4043</v>
      </c>
      <c r="H1164" s="181">
        <v>0.252</v>
      </c>
      <c r="I1164" s="182"/>
      <c r="L1164" s="178"/>
      <c r="M1164" s="183"/>
      <c r="N1164" s="184"/>
      <c r="O1164" s="184"/>
      <c r="P1164" s="184"/>
      <c r="Q1164" s="184"/>
      <c r="R1164" s="184"/>
      <c r="S1164" s="184"/>
      <c r="T1164" s="185"/>
      <c r="AT1164" s="179" t="s">
        <v>373</v>
      </c>
      <c r="AU1164" s="179" t="s">
        <v>87</v>
      </c>
      <c r="AV1164" s="13" t="s">
        <v>87</v>
      </c>
      <c r="AW1164" s="13" t="s">
        <v>38</v>
      </c>
      <c r="AX1164" s="13" t="s">
        <v>77</v>
      </c>
      <c r="AY1164" s="179" t="s">
        <v>186</v>
      </c>
    </row>
    <row r="1165" spans="1:65" s="14" customFormat="1">
      <c r="B1165" s="186"/>
      <c r="D1165" s="172" t="s">
        <v>373</v>
      </c>
      <c r="E1165" s="187" t="s">
        <v>3</v>
      </c>
      <c r="F1165" s="188" t="s">
        <v>375</v>
      </c>
      <c r="H1165" s="189">
        <v>1.5549999999999999</v>
      </c>
      <c r="I1165" s="190"/>
      <c r="L1165" s="186"/>
      <c r="M1165" s="191"/>
      <c r="N1165" s="192"/>
      <c r="O1165" s="192"/>
      <c r="P1165" s="192"/>
      <c r="Q1165" s="192"/>
      <c r="R1165" s="192"/>
      <c r="S1165" s="192"/>
      <c r="T1165" s="193"/>
      <c r="AT1165" s="187" t="s">
        <v>373</v>
      </c>
      <c r="AU1165" s="187" t="s">
        <v>87</v>
      </c>
      <c r="AV1165" s="14" t="s">
        <v>200</v>
      </c>
      <c r="AW1165" s="14" t="s">
        <v>38</v>
      </c>
      <c r="AX1165" s="14" t="s">
        <v>85</v>
      </c>
      <c r="AY1165" s="187" t="s">
        <v>186</v>
      </c>
    </row>
    <row r="1166" spans="1:65" s="13" customFormat="1">
      <c r="B1166" s="178"/>
      <c r="D1166" s="172" t="s">
        <v>373</v>
      </c>
      <c r="F1166" s="180" t="s">
        <v>4044</v>
      </c>
      <c r="H1166" s="181">
        <v>1.5860000000000001</v>
      </c>
      <c r="I1166" s="182"/>
      <c r="L1166" s="178"/>
      <c r="M1166" s="183"/>
      <c r="N1166" s="184"/>
      <c r="O1166" s="184"/>
      <c r="P1166" s="184"/>
      <c r="Q1166" s="184"/>
      <c r="R1166" s="184"/>
      <c r="S1166" s="184"/>
      <c r="T1166" s="185"/>
      <c r="AT1166" s="179" t="s">
        <v>373</v>
      </c>
      <c r="AU1166" s="179" t="s">
        <v>87</v>
      </c>
      <c r="AV1166" s="13" t="s">
        <v>87</v>
      </c>
      <c r="AW1166" s="13" t="s">
        <v>4</v>
      </c>
      <c r="AX1166" s="13" t="s">
        <v>85</v>
      </c>
      <c r="AY1166" s="179" t="s">
        <v>186</v>
      </c>
    </row>
    <row r="1167" spans="1:65" s="2" customFormat="1" ht="36.75" customHeight="1">
      <c r="A1167" s="36"/>
      <c r="B1167" s="147"/>
      <c r="C1167" s="148" t="s">
        <v>1268</v>
      </c>
      <c r="D1167" s="148" t="s">
        <v>189</v>
      </c>
      <c r="E1167" s="149" t="s">
        <v>2155</v>
      </c>
      <c r="F1167" s="150" t="s">
        <v>2156</v>
      </c>
      <c r="G1167" s="151" t="s">
        <v>370</v>
      </c>
      <c r="H1167" s="152">
        <v>21.492999999999999</v>
      </c>
      <c r="I1167" s="153"/>
      <c r="J1167" s="154">
        <f>ROUND(I1167*H1167,2)</f>
        <v>0</v>
      </c>
      <c r="K1167" s="155"/>
      <c r="L1167" s="37"/>
      <c r="M1167" s="163" t="s">
        <v>3</v>
      </c>
      <c r="N1167" s="164" t="s">
        <v>48</v>
      </c>
      <c r="O1167" s="57"/>
      <c r="P1167" s="165">
        <f>O1167*H1167</f>
        <v>0</v>
      </c>
      <c r="Q1167" s="165">
        <v>6.0000000000000001E-3</v>
      </c>
      <c r="R1167" s="165">
        <f>Q1167*H1167</f>
        <v>0.12895799999999999</v>
      </c>
      <c r="S1167" s="165">
        <v>0</v>
      </c>
      <c r="T1167" s="166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161" t="s">
        <v>275</v>
      </c>
      <c r="AT1167" s="161" t="s">
        <v>189</v>
      </c>
      <c r="AU1167" s="161" t="s">
        <v>87</v>
      </c>
      <c r="AY1167" s="20" t="s">
        <v>186</v>
      </c>
      <c r="BE1167" s="162">
        <f>IF(N1167="základní",J1167,0)</f>
        <v>0</v>
      </c>
      <c r="BF1167" s="162">
        <f>IF(N1167="snížená",J1167,0)</f>
        <v>0</v>
      </c>
      <c r="BG1167" s="162">
        <f>IF(N1167="zákl. přenesená",J1167,0)</f>
        <v>0</v>
      </c>
      <c r="BH1167" s="162">
        <f>IF(N1167="sníž. přenesená",J1167,0)</f>
        <v>0</v>
      </c>
      <c r="BI1167" s="162">
        <f>IF(N1167="nulová",J1167,0)</f>
        <v>0</v>
      </c>
      <c r="BJ1167" s="20" t="s">
        <v>85</v>
      </c>
      <c r="BK1167" s="162">
        <f>ROUND(I1167*H1167,2)</f>
        <v>0</v>
      </c>
      <c r="BL1167" s="20" t="s">
        <v>275</v>
      </c>
      <c r="BM1167" s="161" t="s">
        <v>4045</v>
      </c>
    </row>
    <row r="1168" spans="1:65" s="15" customFormat="1">
      <c r="B1168" s="194"/>
      <c r="D1168" s="172" t="s">
        <v>373</v>
      </c>
      <c r="E1168" s="195" t="s">
        <v>3</v>
      </c>
      <c r="F1168" s="196" t="s">
        <v>3507</v>
      </c>
      <c r="H1168" s="195" t="s">
        <v>3</v>
      </c>
      <c r="I1168" s="197"/>
      <c r="L1168" s="194"/>
      <c r="M1168" s="198"/>
      <c r="N1168" s="199"/>
      <c r="O1168" s="199"/>
      <c r="P1168" s="199"/>
      <c r="Q1168" s="199"/>
      <c r="R1168" s="199"/>
      <c r="S1168" s="199"/>
      <c r="T1168" s="200"/>
      <c r="AT1168" s="195" t="s">
        <v>373</v>
      </c>
      <c r="AU1168" s="195" t="s">
        <v>87</v>
      </c>
      <c r="AV1168" s="15" t="s">
        <v>85</v>
      </c>
      <c r="AW1168" s="15" t="s">
        <v>38</v>
      </c>
      <c r="AX1168" s="15" t="s">
        <v>77</v>
      </c>
      <c r="AY1168" s="195" t="s">
        <v>186</v>
      </c>
    </row>
    <row r="1169" spans="1:65" s="15" customFormat="1">
      <c r="B1169" s="194"/>
      <c r="D1169" s="172" t="s">
        <v>373</v>
      </c>
      <c r="E1169" s="195" t="s">
        <v>3</v>
      </c>
      <c r="F1169" s="196" t="s">
        <v>2159</v>
      </c>
      <c r="H1169" s="195" t="s">
        <v>3</v>
      </c>
      <c r="I1169" s="197"/>
      <c r="L1169" s="194"/>
      <c r="M1169" s="198"/>
      <c r="N1169" s="199"/>
      <c r="O1169" s="199"/>
      <c r="P1169" s="199"/>
      <c r="Q1169" s="199"/>
      <c r="R1169" s="199"/>
      <c r="S1169" s="199"/>
      <c r="T1169" s="200"/>
      <c r="AT1169" s="195" t="s">
        <v>373</v>
      </c>
      <c r="AU1169" s="195" t="s">
        <v>87</v>
      </c>
      <c r="AV1169" s="15" t="s">
        <v>85</v>
      </c>
      <c r="AW1169" s="15" t="s">
        <v>38</v>
      </c>
      <c r="AX1169" s="15" t="s">
        <v>77</v>
      </c>
      <c r="AY1169" s="195" t="s">
        <v>186</v>
      </c>
    </row>
    <row r="1170" spans="1:65" s="13" customFormat="1">
      <c r="B1170" s="178"/>
      <c r="D1170" s="172" t="s">
        <v>373</v>
      </c>
      <c r="E1170" s="179" t="s">
        <v>3</v>
      </c>
      <c r="F1170" s="180" t="s">
        <v>4046</v>
      </c>
      <c r="H1170" s="181">
        <v>9.9280000000000008</v>
      </c>
      <c r="I1170" s="182"/>
      <c r="L1170" s="178"/>
      <c r="M1170" s="183"/>
      <c r="N1170" s="184"/>
      <c r="O1170" s="184"/>
      <c r="P1170" s="184"/>
      <c r="Q1170" s="184"/>
      <c r="R1170" s="184"/>
      <c r="S1170" s="184"/>
      <c r="T1170" s="185"/>
      <c r="AT1170" s="179" t="s">
        <v>373</v>
      </c>
      <c r="AU1170" s="179" t="s">
        <v>87</v>
      </c>
      <c r="AV1170" s="13" t="s">
        <v>87</v>
      </c>
      <c r="AW1170" s="13" t="s">
        <v>38</v>
      </c>
      <c r="AX1170" s="13" t="s">
        <v>77</v>
      </c>
      <c r="AY1170" s="179" t="s">
        <v>186</v>
      </c>
    </row>
    <row r="1171" spans="1:65" s="13" customFormat="1">
      <c r="B1171" s="178"/>
      <c r="D1171" s="172" t="s">
        <v>373</v>
      </c>
      <c r="E1171" s="179" t="s">
        <v>3</v>
      </c>
      <c r="F1171" s="180" t="s">
        <v>4047</v>
      </c>
      <c r="H1171" s="181">
        <v>3.99</v>
      </c>
      <c r="I1171" s="182"/>
      <c r="L1171" s="178"/>
      <c r="M1171" s="183"/>
      <c r="N1171" s="184"/>
      <c r="O1171" s="184"/>
      <c r="P1171" s="184"/>
      <c r="Q1171" s="184"/>
      <c r="R1171" s="184"/>
      <c r="S1171" s="184"/>
      <c r="T1171" s="185"/>
      <c r="AT1171" s="179" t="s">
        <v>373</v>
      </c>
      <c r="AU1171" s="179" t="s">
        <v>87</v>
      </c>
      <c r="AV1171" s="13" t="s">
        <v>87</v>
      </c>
      <c r="AW1171" s="13" t="s">
        <v>38</v>
      </c>
      <c r="AX1171" s="13" t="s">
        <v>77</v>
      </c>
      <c r="AY1171" s="179" t="s">
        <v>186</v>
      </c>
    </row>
    <row r="1172" spans="1:65" s="13" customFormat="1">
      <c r="B1172" s="178"/>
      <c r="D1172" s="172" t="s">
        <v>373</v>
      </c>
      <c r="E1172" s="179" t="s">
        <v>3</v>
      </c>
      <c r="F1172" s="180" t="s">
        <v>4048</v>
      </c>
      <c r="H1172" s="181">
        <v>7.5750000000000002</v>
      </c>
      <c r="I1172" s="182"/>
      <c r="L1172" s="178"/>
      <c r="M1172" s="183"/>
      <c r="N1172" s="184"/>
      <c r="O1172" s="184"/>
      <c r="P1172" s="184"/>
      <c r="Q1172" s="184"/>
      <c r="R1172" s="184"/>
      <c r="S1172" s="184"/>
      <c r="T1172" s="185"/>
      <c r="AT1172" s="179" t="s">
        <v>373</v>
      </c>
      <c r="AU1172" s="179" t="s">
        <v>87</v>
      </c>
      <c r="AV1172" s="13" t="s">
        <v>87</v>
      </c>
      <c r="AW1172" s="13" t="s">
        <v>38</v>
      </c>
      <c r="AX1172" s="13" t="s">
        <v>77</v>
      </c>
      <c r="AY1172" s="179" t="s">
        <v>186</v>
      </c>
    </row>
    <row r="1173" spans="1:65" s="14" customFormat="1">
      <c r="B1173" s="186"/>
      <c r="D1173" s="172" t="s">
        <v>373</v>
      </c>
      <c r="E1173" s="187" t="s">
        <v>3</v>
      </c>
      <c r="F1173" s="188" t="s">
        <v>375</v>
      </c>
      <c r="H1173" s="189">
        <v>21.492999999999999</v>
      </c>
      <c r="I1173" s="190"/>
      <c r="L1173" s="186"/>
      <c r="M1173" s="191"/>
      <c r="N1173" s="192"/>
      <c r="O1173" s="192"/>
      <c r="P1173" s="192"/>
      <c r="Q1173" s="192"/>
      <c r="R1173" s="192"/>
      <c r="S1173" s="192"/>
      <c r="T1173" s="193"/>
      <c r="AT1173" s="187" t="s">
        <v>373</v>
      </c>
      <c r="AU1173" s="187" t="s">
        <v>87</v>
      </c>
      <c r="AV1173" s="14" t="s">
        <v>200</v>
      </c>
      <c r="AW1173" s="14" t="s">
        <v>38</v>
      </c>
      <c r="AX1173" s="14" t="s">
        <v>85</v>
      </c>
      <c r="AY1173" s="187" t="s">
        <v>186</v>
      </c>
    </row>
    <row r="1174" spans="1:65" s="2" customFormat="1" ht="23.45" customHeight="1">
      <c r="A1174" s="36"/>
      <c r="B1174" s="147"/>
      <c r="C1174" s="201" t="s">
        <v>1272</v>
      </c>
      <c r="D1174" s="201" t="s">
        <v>184</v>
      </c>
      <c r="E1174" s="202" t="s">
        <v>1840</v>
      </c>
      <c r="F1174" s="203" t="s">
        <v>1841</v>
      </c>
      <c r="G1174" s="204" t="s">
        <v>370</v>
      </c>
      <c r="H1174" s="205">
        <v>21.922999999999998</v>
      </c>
      <c r="I1174" s="206"/>
      <c r="J1174" s="207">
        <f>ROUND(I1174*H1174,2)</f>
        <v>0</v>
      </c>
      <c r="K1174" s="208"/>
      <c r="L1174" s="209"/>
      <c r="M1174" s="210" t="s">
        <v>3</v>
      </c>
      <c r="N1174" s="211" t="s">
        <v>48</v>
      </c>
      <c r="O1174" s="57"/>
      <c r="P1174" s="165">
        <f>O1174*H1174</f>
        <v>0</v>
      </c>
      <c r="Q1174" s="165">
        <v>3.5999999999999999E-3</v>
      </c>
      <c r="R1174" s="165">
        <f>Q1174*H1174</f>
        <v>7.8922799999999987E-2</v>
      </c>
      <c r="S1174" s="165">
        <v>0</v>
      </c>
      <c r="T1174" s="166">
        <f>S1174*H1174</f>
        <v>0</v>
      </c>
      <c r="U1174" s="36"/>
      <c r="V1174" s="36"/>
      <c r="W1174" s="36"/>
      <c r="X1174" s="36"/>
      <c r="Y1174" s="36"/>
      <c r="Z1174" s="36"/>
      <c r="AA1174" s="36"/>
      <c r="AB1174" s="36"/>
      <c r="AC1174" s="36"/>
      <c r="AD1174" s="36"/>
      <c r="AE1174" s="36"/>
      <c r="AR1174" s="161" t="s">
        <v>610</v>
      </c>
      <c r="AT1174" s="161" t="s">
        <v>184</v>
      </c>
      <c r="AU1174" s="161" t="s">
        <v>87</v>
      </c>
      <c r="AY1174" s="20" t="s">
        <v>186</v>
      </c>
      <c r="BE1174" s="162">
        <f>IF(N1174="základní",J1174,0)</f>
        <v>0</v>
      </c>
      <c r="BF1174" s="162">
        <f>IF(N1174="snížená",J1174,0)</f>
        <v>0</v>
      </c>
      <c r="BG1174" s="162">
        <f>IF(N1174="zákl. přenesená",J1174,0)</f>
        <v>0</v>
      </c>
      <c r="BH1174" s="162">
        <f>IF(N1174="sníž. přenesená",J1174,0)</f>
        <v>0</v>
      </c>
      <c r="BI1174" s="162">
        <f>IF(N1174="nulová",J1174,0)</f>
        <v>0</v>
      </c>
      <c r="BJ1174" s="20" t="s">
        <v>85</v>
      </c>
      <c r="BK1174" s="162">
        <f>ROUND(I1174*H1174,2)</f>
        <v>0</v>
      </c>
      <c r="BL1174" s="20" t="s">
        <v>275</v>
      </c>
      <c r="BM1174" s="161" t="s">
        <v>4049</v>
      </c>
    </row>
    <row r="1175" spans="1:65" s="13" customFormat="1">
      <c r="B1175" s="178"/>
      <c r="D1175" s="172" t="s">
        <v>373</v>
      </c>
      <c r="E1175" s="179" t="s">
        <v>3</v>
      </c>
      <c r="F1175" s="180" t="s">
        <v>4050</v>
      </c>
      <c r="H1175" s="181">
        <v>21.492999999999999</v>
      </c>
      <c r="I1175" s="182"/>
      <c r="L1175" s="178"/>
      <c r="M1175" s="183"/>
      <c r="N1175" s="184"/>
      <c r="O1175" s="184"/>
      <c r="P1175" s="184"/>
      <c r="Q1175" s="184"/>
      <c r="R1175" s="184"/>
      <c r="S1175" s="184"/>
      <c r="T1175" s="185"/>
      <c r="AT1175" s="179" t="s">
        <v>373</v>
      </c>
      <c r="AU1175" s="179" t="s">
        <v>87</v>
      </c>
      <c r="AV1175" s="13" t="s">
        <v>87</v>
      </c>
      <c r="AW1175" s="13" t="s">
        <v>38</v>
      </c>
      <c r="AX1175" s="13" t="s">
        <v>85</v>
      </c>
      <c r="AY1175" s="179" t="s">
        <v>186</v>
      </c>
    </row>
    <row r="1176" spans="1:65" s="13" customFormat="1">
      <c r="B1176" s="178"/>
      <c r="D1176" s="172" t="s">
        <v>373</v>
      </c>
      <c r="F1176" s="180" t="s">
        <v>4051</v>
      </c>
      <c r="H1176" s="181">
        <v>21.922999999999998</v>
      </c>
      <c r="I1176" s="182"/>
      <c r="L1176" s="178"/>
      <c r="M1176" s="183"/>
      <c r="N1176" s="184"/>
      <c r="O1176" s="184"/>
      <c r="P1176" s="184"/>
      <c r="Q1176" s="184"/>
      <c r="R1176" s="184"/>
      <c r="S1176" s="184"/>
      <c r="T1176" s="185"/>
      <c r="AT1176" s="179" t="s">
        <v>373</v>
      </c>
      <c r="AU1176" s="179" t="s">
        <v>87</v>
      </c>
      <c r="AV1176" s="13" t="s">
        <v>87</v>
      </c>
      <c r="AW1176" s="13" t="s">
        <v>4</v>
      </c>
      <c r="AX1176" s="13" t="s">
        <v>85</v>
      </c>
      <c r="AY1176" s="179" t="s">
        <v>186</v>
      </c>
    </row>
    <row r="1177" spans="1:65" s="2" customFormat="1" ht="36.75" customHeight="1">
      <c r="A1177" s="36"/>
      <c r="B1177" s="147"/>
      <c r="C1177" s="148" t="s">
        <v>1276</v>
      </c>
      <c r="D1177" s="148" t="s">
        <v>189</v>
      </c>
      <c r="E1177" s="149" t="s">
        <v>2170</v>
      </c>
      <c r="F1177" s="150" t="s">
        <v>2171</v>
      </c>
      <c r="G1177" s="151" t="s">
        <v>370</v>
      </c>
      <c r="H1177" s="152">
        <v>100.56</v>
      </c>
      <c r="I1177" s="153"/>
      <c r="J1177" s="154">
        <f>ROUND(I1177*H1177,2)</f>
        <v>0</v>
      </c>
      <c r="K1177" s="155"/>
      <c r="L1177" s="37"/>
      <c r="M1177" s="163" t="s">
        <v>3</v>
      </c>
      <c r="N1177" s="164" t="s">
        <v>48</v>
      </c>
      <c r="O1177" s="57"/>
      <c r="P1177" s="165">
        <f>O1177*H1177</f>
        <v>0</v>
      </c>
      <c r="Q1177" s="165">
        <v>3.0000000000000001E-3</v>
      </c>
      <c r="R1177" s="165">
        <f>Q1177*H1177</f>
        <v>0.30168</v>
      </c>
      <c r="S1177" s="165">
        <v>0</v>
      </c>
      <c r="T1177" s="166">
        <f>S1177*H1177</f>
        <v>0</v>
      </c>
      <c r="U1177" s="36"/>
      <c r="V1177" s="36"/>
      <c r="W1177" s="36"/>
      <c r="X1177" s="36"/>
      <c r="Y1177" s="36"/>
      <c r="Z1177" s="36"/>
      <c r="AA1177" s="36"/>
      <c r="AB1177" s="36"/>
      <c r="AC1177" s="36"/>
      <c r="AD1177" s="36"/>
      <c r="AE1177" s="36"/>
      <c r="AR1177" s="161" t="s">
        <v>275</v>
      </c>
      <c r="AT1177" s="161" t="s">
        <v>189</v>
      </c>
      <c r="AU1177" s="161" t="s">
        <v>87</v>
      </c>
      <c r="AY1177" s="20" t="s">
        <v>186</v>
      </c>
      <c r="BE1177" s="162">
        <f>IF(N1177="základní",J1177,0)</f>
        <v>0</v>
      </c>
      <c r="BF1177" s="162">
        <f>IF(N1177="snížená",J1177,0)</f>
        <v>0</v>
      </c>
      <c r="BG1177" s="162">
        <f>IF(N1177="zákl. přenesená",J1177,0)</f>
        <v>0</v>
      </c>
      <c r="BH1177" s="162">
        <f>IF(N1177="sníž. přenesená",J1177,0)</f>
        <v>0</v>
      </c>
      <c r="BI1177" s="162">
        <f>IF(N1177="nulová",J1177,0)</f>
        <v>0</v>
      </c>
      <c r="BJ1177" s="20" t="s">
        <v>85</v>
      </c>
      <c r="BK1177" s="162">
        <f>ROUND(I1177*H1177,2)</f>
        <v>0</v>
      </c>
      <c r="BL1177" s="20" t="s">
        <v>275</v>
      </c>
      <c r="BM1177" s="161" t="s">
        <v>4052</v>
      </c>
    </row>
    <row r="1178" spans="1:65" s="15" customFormat="1">
      <c r="B1178" s="194"/>
      <c r="D1178" s="172" t="s">
        <v>373</v>
      </c>
      <c r="E1178" s="195" t="s">
        <v>3</v>
      </c>
      <c r="F1178" s="196" t="s">
        <v>2173</v>
      </c>
      <c r="H1178" s="195" t="s">
        <v>3</v>
      </c>
      <c r="I1178" s="197"/>
      <c r="L1178" s="194"/>
      <c r="M1178" s="198"/>
      <c r="N1178" s="199"/>
      <c r="O1178" s="199"/>
      <c r="P1178" s="199"/>
      <c r="Q1178" s="199"/>
      <c r="R1178" s="199"/>
      <c r="S1178" s="199"/>
      <c r="T1178" s="200"/>
      <c r="AT1178" s="195" t="s">
        <v>373</v>
      </c>
      <c r="AU1178" s="195" t="s">
        <v>87</v>
      </c>
      <c r="AV1178" s="15" t="s">
        <v>85</v>
      </c>
      <c r="AW1178" s="15" t="s">
        <v>38</v>
      </c>
      <c r="AX1178" s="15" t="s">
        <v>77</v>
      </c>
      <c r="AY1178" s="195" t="s">
        <v>186</v>
      </c>
    </row>
    <row r="1179" spans="1:65" s="13" customFormat="1">
      <c r="B1179" s="178"/>
      <c r="D1179" s="172" t="s">
        <v>373</v>
      </c>
      <c r="E1179" s="179" t="s">
        <v>3</v>
      </c>
      <c r="F1179" s="180" t="s">
        <v>4053</v>
      </c>
      <c r="H1179" s="181">
        <v>100.56</v>
      </c>
      <c r="I1179" s="182"/>
      <c r="L1179" s="178"/>
      <c r="M1179" s="183"/>
      <c r="N1179" s="184"/>
      <c r="O1179" s="184"/>
      <c r="P1179" s="184"/>
      <c r="Q1179" s="184"/>
      <c r="R1179" s="184"/>
      <c r="S1179" s="184"/>
      <c r="T1179" s="185"/>
      <c r="AT1179" s="179" t="s">
        <v>373</v>
      </c>
      <c r="AU1179" s="179" t="s">
        <v>87</v>
      </c>
      <c r="AV1179" s="13" t="s">
        <v>87</v>
      </c>
      <c r="AW1179" s="13" t="s">
        <v>38</v>
      </c>
      <c r="AX1179" s="13" t="s">
        <v>77</v>
      </c>
      <c r="AY1179" s="179" t="s">
        <v>186</v>
      </c>
    </row>
    <row r="1180" spans="1:65" s="14" customFormat="1">
      <c r="B1180" s="186"/>
      <c r="D1180" s="172" t="s">
        <v>373</v>
      </c>
      <c r="E1180" s="187" t="s">
        <v>3</v>
      </c>
      <c r="F1180" s="188" t="s">
        <v>375</v>
      </c>
      <c r="H1180" s="189">
        <v>100.56</v>
      </c>
      <c r="I1180" s="190"/>
      <c r="L1180" s="186"/>
      <c r="M1180" s="191"/>
      <c r="N1180" s="192"/>
      <c r="O1180" s="192"/>
      <c r="P1180" s="192"/>
      <c r="Q1180" s="192"/>
      <c r="R1180" s="192"/>
      <c r="S1180" s="192"/>
      <c r="T1180" s="193"/>
      <c r="AT1180" s="187" t="s">
        <v>373</v>
      </c>
      <c r="AU1180" s="187" t="s">
        <v>87</v>
      </c>
      <c r="AV1180" s="14" t="s">
        <v>200</v>
      </c>
      <c r="AW1180" s="14" t="s">
        <v>38</v>
      </c>
      <c r="AX1180" s="14" t="s">
        <v>85</v>
      </c>
      <c r="AY1180" s="187" t="s">
        <v>186</v>
      </c>
    </row>
    <row r="1181" spans="1:65" s="2" customFormat="1" ht="23.45" customHeight="1">
      <c r="A1181" s="36"/>
      <c r="B1181" s="147"/>
      <c r="C1181" s="201" t="s">
        <v>1281</v>
      </c>
      <c r="D1181" s="201" t="s">
        <v>184</v>
      </c>
      <c r="E1181" s="202" t="s">
        <v>2174</v>
      </c>
      <c r="F1181" s="203" t="s">
        <v>2175</v>
      </c>
      <c r="G1181" s="204" t="s">
        <v>370</v>
      </c>
      <c r="H1181" s="205">
        <v>102.571</v>
      </c>
      <c r="I1181" s="206"/>
      <c r="J1181" s="207">
        <f>ROUND(I1181*H1181,2)</f>
        <v>0</v>
      </c>
      <c r="K1181" s="208"/>
      <c r="L1181" s="209"/>
      <c r="M1181" s="210" t="s">
        <v>3</v>
      </c>
      <c r="N1181" s="211" t="s">
        <v>48</v>
      </c>
      <c r="O1181" s="57"/>
      <c r="P1181" s="165">
        <f>O1181*H1181</f>
        <v>0</v>
      </c>
      <c r="Q1181" s="165">
        <v>2.8999999999999998E-3</v>
      </c>
      <c r="R1181" s="165">
        <f>Q1181*H1181</f>
        <v>0.2974559</v>
      </c>
      <c r="S1181" s="165">
        <v>0</v>
      </c>
      <c r="T1181" s="166">
        <f>S1181*H1181</f>
        <v>0</v>
      </c>
      <c r="U1181" s="36"/>
      <c r="V1181" s="36"/>
      <c r="W1181" s="36"/>
      <c r="X1181" s="36"/>
      <c r="Y1181" s="36"/>
      <c r="Z1181" s="36"/>
      <c r="AA1181" s="36"/>
      <c r="AB1181" s="36"/>
      <c r="AC1181" s="36"/>
      <c r="AD1181" s="36"/>
      <c r="AE1181" s="36"/>
      <c r="AR1181" s="161" t="s">
        <v>610</v>
      </c>
      <c r="AT1181" s="161" t="s">
        <v>184</v>
      </c>
      <c r="AU1181" s="161" t="s">
        <v>87</v>
      </c>
      <c r="AY1181" s="20" t="s">
        <v>186</v>
      </c>
      <c r="BE1181" s="162">
        <f>IF(N1181="základní",J1181,0)</f>
        <v>0</v>
      </c>
      <c r="BF1181" s="162">
        <f>IF(N1181="snížená",J1181,0)</f>
        <v>0</v>
      </c>
      <c r="BG1181" s="162">
        <f>IF(N1181="zákl. přenesená",J1181,0)</f>
        <v>0</v>
      </c>
      <c r="BH1181" s="162">
        <f>IF(N1181="sníž. přenesená",J1181,0)</f>
        <v>0</v>
      </c>
      <c r="BI1181" s="162">
        <f>IF(N1181="nulová",J1181,0)</f>
        <v>0</v>
      </c>
      <c r="BJ1181" s="20" t="s">
        <v>85</v>
      </c>
      <c r="BK1181" s="162">
        <f>ROUND(I1181*H1181,2)</f>
        <v>0</v>
      </c>
      <c r="BL1181" s="20" t="s">
        <v>275</v>
      </c>
      <c r="BM1181" s="161" t="s">
        <v>4054</v>
      </c>
    </row>
    <row r="1182" spans="1:65" s="13" customFormat="1">
      <c r="B1182" s="178"/>
      <c r="D1182" s="172" t="s">
        <v>373</v>
      </c>
      <c r="F1182" s="180" t="s">
        <v>4055</v>
      </c>
      <c r="H1182" s="181">
        <v>102.571</v>
      </c>
      <c r="I1182" s="182"/>
      <c r="L1182" s="178"/>
      <c r="M1182" s="183"/>
      <c r="N1182" s="184"/>
      <c r="O1182" s="184"/>
      <c r="P1182" s="184"/>
      <c r="Q1182" s="184"/>
      <c r="R1182" s="184"/>
      <c r="S1182" s="184"/>
      <c r="T1182" s="185"/>
      <c r="AT1182" s="179" t="s">
        <v>373</v>
      </c>
      <c r="AU1182" s="179" t="s">
        <v>87</v>
      </c>
      <c r="AV1182" s="13" t="s">
        <v>87</v>
      </c>
      <c r="AW1182" s="13" t="s">
        <v>4</v>
      </c>
      <c r="AX1182" s="13" t="s">
        <v>85</v>
      </c>
      <c r="AY1182" s="179" t="s">
        <v>186</v>
      </c>
    </row>
    <row r="1183" spans="1:65" s="2" customFormat="1" ht="36.75" customHeight="1">
      <c r="A1183" s="36"/>
      <c r="B1183" s="147"/>
      <c r="C1183" s="148" t="s">
        <v>1285</v>
      </c>
      <c r="D1183" s="148" t="s">
        <v>189</v>
      </c>
      <c r="E1183" s="149" t="s">
        <v>2178</v>
      </c>
      <c r="F1183" s="150" t="s">
        <v>2179</v>
      </c>
      <c r="G1183" s="151" t="s">
        <v>370</v>
      </c>
      <c r="H1183" s="152">
        <v>1238</v>
      </c>
      <c r="I1183" s="153"/>
      <c r="J1183" s="154">
        <f>ROUND(I1183*H1183,2)</f>
        <v>0</v>
      </c>
      <c r="K1183" s="155"/>
      <c r="L1183" s="37"/>
      <c r="M1183" s="163" t="s">
        <v>3</v>
      </c>
      <c r="N1183" s="164" t="s">
        <v>48</v>
      </c>
      <c r="O1183" s="57"/>
      <c r="P1183" s="165">
        <f>O1183*H1183</f>
        <v>0</v>
      </c>
      <c r="Q1183" s="165">
        <v>0</v>
      </c>
      <c r="R1183" s="165">
        <f>Q1183*H1183</f>
        <v>0</v>
      </c>
      <c r="S1183" s="165">
        <v>0</v>
      </c>
      <c r="T1183" s="166">
        <f>S1183*H1183</f>
        <v>0</v>
      </c>
      <c r="U1183" s="36"/>
      <c r="V1183" s="36"/>
      <c r="W1183" s="36"/>
      <c r="X1183" s="36"/>
      <c r="Y1183" s="36"/>
      <c r="Z1183" s="36"/>
      <c r="AA1183" s="36"/>
      <c r="AB1183" s="36"/>
      <c r="AC1183" s="36"/>
      <c r="AD1183" s="36"/>
      <c r="AE1183" s="36"/>
      <c r="AR1183" s="161" t="s">
        <v>275</v>
      </c>
      <c r="AT1183" s="161" t="s">
        <v>189</v>
      </c>
      <c r="AU1183" s="161" t="s">
        <v>87</v>
      </c>
      <c r="AY1183" s="20" t="s">
        <v>186</v>
      </c>
      <c r="BE1183" s="162">
        <f>IF(N1183="základní",J1183,0)</f>
        <v>0</v>
      </c>
      <c r="BF1183" s="162">
        <f>IF(N1183="snížená",J1183,0)</f>
        <v>0</v>
      </c>
      <c r="BG1183" s="162">
        <f>IF(N1183="zákl. přenesená",J1183,0)</f>
        <v>0</v>
      </c>
      <c r="BH1183" s="162">
        <f>IF(N1183="sníž. přenesená",J1183,0)</f>
        <v>0</v>
      </c>
      <c r="BI1183" s="162">
        <f>IF(N1183="nulová",J1183,0)</f>
        <v>0</v>
      </c>
      <c r="BJ1183" s="20" t="s">
        <v>85</v>
      </c>
      <c r="BK1183" s="162">
        <f>ROUND(I1183*H1183,2)</f>
        <v>0</v>
      </c>
      <c r="BL1183" s="20" t="s">
        <v>275</v>
      </c>
      <c r="BM1183" s="161" t="s">
        <v>4056</v>
      </c>
    </row>
    <row r="1184" spans="1:65" s="15" customFormat="1">
      <c r="B1184" s="194"/>
      <c r="D1184" s="172" t="s">
        <v>373</v>
      </c>
      <c r="E1184" s="195" t="s">
        <v>3</v>
      </c>
      <c r="F1184" s="196" t="s">
        <v>2138</v>
      </c>
      <c r="H1184" s="195" t="s">
        <v>3</v>
      </c>
      <c r="I1184" s="197"/>
      <c r="L1184" s="194"/>
      <c r="M1184" s="198"/>
      <c r="N1184" s="199"/>
      <c r="O1184" s="199"/>
      <c r="P1184" s="199"/>
      <c r="Q1184" s="199"/>
      <c r="R1184" s="199"/>
      <c r="S1184" s="199"/>
      <c r="T1184" s="200"/>
      <c r="AT1184" s="195" t="s">
        <v>373</v>
      </c>
      <c r="AU1184" s="195" t="s">
        <v>87</v>
      </c>
      <c r="AV1184" s="15" t="s">
        <v>85</v>
      </c>
      <c r="AW1184" s="15" t="s">
        <v>38</v>
      </c>
      <c r="AX1184" s="15" t="s">
        <v>77</v>
      </c>
      <c r="AY1184" s="195" t="s">
        <v>186</v>
      </c>
    </row>
    <row r="1185" spans="1:65" s="13" customFormat="1">
      <c r="B1185" s="178"/>
      <c r="D1185" s="172" t="s">
        <v>373</v>
      </c>
      <c r="E1185" s="179" t="s">
        <v>3</v>
      </c>
      <c r="F1185" s="180" t="s">
        <v>4057</v>
      </c>
      <c r="H1185" s="181">
        <v>1238</v>
      </c>
      <c r="I1185" s="182"/>
      <c r="L1185" s="178"/>
      <c r="M1185" s="183"/>
      <c r="N1185" s="184"/>
      <c r="O1185" s="184"/>
      <c r="P1185" s="184"/>
      <c r="Q1185" s="184"/>
      <c r="R1185" s="184"/>
      <c r="S1185" s="184"/>
      <c r="T1185" s="185"/>
      <c r="AT1185" s="179" t="s">
        <v>373</v>
      </c>
      <c r="AU1185" s="179" t="s">
        <v>87</v>
      </c>
      <c r="AV1185" s="13" t="s">
        <v>87</v>
      </c>
      <c r="AW1185" s="13" t="s">
        <v>38</v>
      </c>
      <c r="AX1185" s="13" t="s">
        <v>77</v>
      </c>
      <c r="AY1185" s="179" t="s">
        <v>186</v>
      </c>
    </row>
    <row r="1186" spans="1:65" s="14" customFormat="1">
      <c r="B1186" s="186"/>
      <c r="D1186" s="172" t="s">
        <v>373</v>
      </c>
      <c r="E1186" s="187" t="s">
        <v>3</v>
      </c>
      <c r="F1186" s="188" t="s">
        <v>375</v>
      </c>
      <c r="H1186" s="189">
        <v>1238</v>
      </c>
      <c r="I1186" s="190"/>
      <c r="L1186" s="186"/>
      <c r="M1186" s="191"/>
      <c r="N1186" s="192"/>
      <c r="O1186" s="192"/>
      <c r="P1186" s="192"/>
      <c r="Q1186" s="192"/>
      <c r="R1186" s="192"/>
      <c r="S1186" s="192"/>
      <c r="T1186" s="193"/>
      <c r="AT1186" s="187" t="s">
        <v>373</v>
      </c>
      <c r="AU1186" s="187" t="s">
        <v>87</v>
      </c>
      <c r="AV1186" s="14" t="s">
        <v>200</v>
      </c>
      <c r="AW1186" s="14" t="s">
        <v>38</v>
      </c>
      <c r="AX1186" s="14" t="s">
        <v>85</v>
      </c>
      <c r="AY1186" s="187" t="s">
        <v>186</v>
      </c>
    </row>
    <row r="1187" spans="1:65" s="2" customFormat="1" ht="23.45" customHeight="1">
      <c r="A1187" s="36"/>
      <c r="B1187" s="147"/>
      <c r="C1187" s="201" t="s">
        <v>1289</v>
      </c>
      <c r="D1187" s="201" t="s">
        <v>184</v>
      </c>
      <c r="E1187" s="202" t="s">
        <v>2181</v>
      </c>
      <c r="F1187" s="203" t="s">
        <v>2182</v>
      </c>
      <c r="G1187" s="204" t="s">
        <v>370</v>
      </c>
      <c r="H1187" s="205">
        <v>1262.76</v>
      </c>
      <c r="I1187" s="206"/>
      <c r="J1187" s="207">
        <f>ROUND(I1187*H1187,2)</f>
        <v>0</v>
      </c>
      <c r="K1187" s="208"/>
      <c r="L1187" s="209"/>
      <c r="M1187" s="210" t="s">
        <v>3</v>
      </c>
      <c r="N1187" s="211" t="s">
        <v>48</v>
      </c>
      <c r="O1187" s="57"/>
      <c r="P1187" s="165">
        <f>O1187*H1187</f>
        <v>0</v>
      </c>
      <c r="Q1187" s="165">
        <v>2.5000000000000001E-3</v>
      </c>
      <c r="R1187" s="165">
        <f>Q1187*H1187</f>
        <v>3.1569000000000003</v>
      </c>
      <c r="S1187" s="165">
        <v>0</v>
      </c>
      <c r="T1187" s="166">
        <f>S1187*H1187</f>
        <v>0</v>
      </c>
      <c r="U1187" s="36"/>
      <c r="V1187" s="36"/>
      <c r="W1187" s="36"/>
      <c r="X1187" s="36"/>
      <c r="Y1187" s="36"/>
      <c r="Z1187" s="36"/>
      <c r="AA1187" s="36"/>
      <c r="AB1187" s="36"/>
      <c r="AC1187" s="36"/>
      <c r="AD1187" s="36"/>
      <c r="AE1187" s="36"/>
      <c r="AR1187" s="161" t="s">
        <v>610</v>
      </c>
      <c r="AT1187" s="161" t="s">
        <v>184</v>
      </c>
      <c r="AU1187" s="161" t="s">
        <v>87</v>
      </c>
      <c r="AY1187" s="20" t="s">
        <v>186</v>
      </c>
      <c r="BE1187" s="162">
        <f>IF(N1187="základní",J1187,0)</f>
        <v>0</v>
      </c>
      <c r="BF1187" s="162">
        <f>IF(N1187="snížená",J1187,0)</f>
        <v>0</v>
      </c>
      <c r="BG1187" s="162">
        <f>IF(N1187="zákl. přenesená",J1187,0)</f>
        <v>0</v>
      </c>
      <c r="BH1187" s="162">
        <f>IF(N1187="sníž. přenesená",J1187,0)</f>
        <v>0</v>
      </c>
      <c r="BI1187" s="162">
        <f>IF(N1187="nulová",J1187,0)</f>
        <v>0</v>
      </c>
      <c r="BJ1187" s="20" t="s">
        <v>85</v>
      </c>
      <c r="BK1187" s="162">
        <f>ROUND(I1187*H1187,2)</f>
        <v>0</v>
      </c>
      <c r="BL1187" s="20" t="s">
        <v>275</v>
      </c>
      <c r="BM1187" s="161" t="s">
        <v>4058</v>
      </c>
    </row>
    <row r="1188" spans="1:65" s="13" customFormat="1">
      <c r="B1188" s="178"/>
      <c r="D1188" s="172" t="s">
        <v>373</v>
      </c>
      <c r="F1188" s="180" t="s">
        <v>4059</v>
      </c>
      <c r="H1188" s="181">
        <v>1262.76</v>
      </c>
      <c r="I1188" s="182"/>
      <c r="L1188" s="178"/>
      <c r="M1188" s="183"/>
      <c r="N1188" s="184"/>
      <c r="O1188" s="184"/>
      <c r="P1188" s="184"/>
      <c r="Q1188" s="184"/>
      <c r="R1188" s="184"/>
      <c r="S1188" s="184"/>
      <c r="T1188" s="185"/>
      <c r="AT1188" s="179" t="s">
        <v>373</v>
      </c>
      <c r="AU1188" s="179" t="s">
        <v>87</v>
      </c>
      <c r="AV1188" s="13" t="s">
        <v>87</v>
      </c>
      <c r="AW1188" s="13" t="s">
        <v>4</v>
      </c>
      <c r="AX1188" s="13" t="s">
        <v>85</v>
      </c>
      <c r="AY1188" s="179" t="s">
        <v>186</v>
      </c>
    </row>
    <row r="1189" spans="1:65" s="2" customFormat="1" ht="42.75" customHeight="1">
      <c r="A1189" s="36"/>
      <c r="B1189" s="147"/>
      <c r="C1189" s="148" t="s">
        <v>1296</v>
      </c>
      <c r="D1189" s="148" t="s">
        <v>189</v>
      </c>
      <c r="E1189" s="149" t="s">
        <v>4060</v>
      </c>
      <c r="F1189" s="150" t="s">
        <v>4061</v>
      </c>
      <c r="G1189" s="151" t="s">
        <v>370</v>
      </c>
      <c r="H1189" s="152">
        <v>1238</v>
      </c>
      <c r="I1189" s="153"/>
      <c r="J1189" s="154">
        <f>ROUND(I1189*H1189,2)</f>
        <v>0</v>
      </c>
      <c r="K1189" s="155"/>
      <c r="L1189" s="37"/>
      <c r="M1189" s="163" t="s">
        <v>3</v>
      </c>
      <c r="N1189" s="164" t="s">
        <v>48</v>
      </c>
      <c r="O1189" s="57"/>
      <c r="P1189" s="165">
        <f>O1189*H1189</f>
        <v>0</v>
      </c>
      <c r="Q1189" s="165">
        <v>6.9999999999999994E-5</v>
      </c>
      <c r="R1189" s="165">
        <f>Q1189*H1189</f>
        <v>8.6659999999999987E-2</v>
      </c>
      <c r="S1189" s="165">
        <v>0</v>
      </c>
      <c r="T1189" s="166">
        <f>S1189*H1189</f>
        <v>0</v>
      </c>
      <c r="U1189" s="36"/>
      <c r="V1189" s="36"/>
      <c r="W1189" s="36"/>
      <c r="X1189" s="36"/>
      <c r="Y1189" s="36"/>
      <c r="Z1189" s="36"/>
      <c r="AA1189" s="36"/>
      <c r="AB1189" s="36"/>
      <c r="AC1189" s="36"/>
      <c r="AD1189" s="36"/>
      <c r="AE1189" s="36"/>
      <c r="AR1189" s="161" t="s">
        <v>275</v>
      </c>
      <c r="AT1189" s="161" t="s">
        <v>189</v>
      </c>
      <c r="AU1189" s="161" t="s">
        <v>87</v>
      </c>
      <c r="AY1189" s="20" t="s">
        <v>186</v>
      </c>
      <c r="BE1189" s="162">
        <f>IF(N1189="základní",J1189,0)</f>
        <v>0</v>
      </c>
      <c r="BF1189" s="162">
        <f>IF(N1189="snížená",J1189,0)</f>
        <v>0</v>
      </c>
      <c r="BG1189" s="162">
        <f>IF(N1189="zákl. přenesená",J1189,0)</f>
        <v>0</v>
      </c>
      <c r="BH1189" s="162">
        <f>IF(N1189="sníž. přenesená",J1189,0)</f>
        <v>0</v>
      </c>
      <c r="BI1189" s="162">
        <f>IF(N1189="nulová",J1189,0)</f>
        <v>0</v>
      </c>
      <c r="BJ1189" s="20" t="s">
        <v>85</v>
      </c>
      <c r="BK1189" s="162">
        <f>ROUND(I1189*H1189,2)</f>
        <v>0</v>
      </c>
      <c r="BL1189" s="20" t="s">
        <v>275</v>
      </c>
      <c r="BM1189" s="161" t="s">
        <v>4062</v>
      </c>
    </row>
    <row r="1190" spans="1:65" s="2" customFormat="1">
      <c r="A1190" s="36"/>
      <c r="B1190" s="37"/>
      <c r="C1190" s="36"/>
      <c r="D1190" s="167" t="s">
        <v>240</v>
      </c>
      <c r="E1190" s="36"/>
      <c r="F1190" s="168" t="s">
        <v>4063</v>
      </c>
      <c r="G1190" s="36"/>
      <c r="H1190" s="36"/>
      <c r="I1190" s="169"/>
      <c r="J1190" s="36"/>
      <c r="K1190" s="36"/>
      <c r="L1190" s="37"/>
      <c r="M1190" s="170"/>
      <c r="N1190" s="171"/>
      <c r="O1190" s="57"/>
      <c r="P1190" s="57"/>
      <c r="Q1190" s="57"/>
      <c r="R1190" s="57"/>
      <c r="S1190" s="57"/>
      <c r="T1190" s="58"/>
      <c r="U1190" s="36"/>
      <c r="V1190" s="36"/>
      <c r="W1190" s="36"/>
      <c r="X1190" s="36"/>
      <c r="Y1190" s="36"/>
      <c r="Z1190" s="36"/>
      <c r="AA1190" s="36"/>
      <c r="AB1190" s="36"/>
      <c r="AC1190" s="36"/>
      <c r="AD1190" s="36"/>
      <c r="AE1190" s="36"/>
      <c r="AT1190" s="20" t="s">
        <v>240</v>
      </c>
      <c r="AU1190" s="20" t="s">
        <v>87</v>
      </c>
    </row>
    <row r="1191" spans="1:65" s="15" customFormat="1">
      <c r="B1191" s="194"/>
      <c r="D1191" s="172" t="s">
        <v>373</v>
      </c>
      <c r="E1191" s="195" t="s">
        <v>3</v>
      </c>
      <c r="F1191" s="196" t="s">
        <v>2138</v>
      </c>
      <c r="H1191" s="195" t="s">
        <v>3</v>
      </c>
      <c r="I1191" s="197"/>
      <c r="L1191" s="194"/>
      <c r="M1191" s="198"/>
      <c r="N1191" s="199"/>
      <c r="O1191" s="199"/>
      <c r="P1191" s="199"/>
      <c r="Q1191" s="199"/>
      <c r="R1191" s="199"/>
      <c r="S1191" s="199"/>
      <c r="T1191" s="200"/>
      <c r="AT1191" s="195" t="s">
        <v>373</v>
      </c>
      <c r="AU1191" s="195" t="s">
        <v>87</v>
      </c>
      <c r="AV1191" s="15" t="s">
        <v>85</v>
      </c>
      <c r="AW1191" s="15" t="s">
        <v>38</v>
      </c>
      <c r="AX1191" s="15" t="s">
        <v>77</v>
      </c>
      <c r="AY1191" s="195" t="s">
        <v>186</v>
      </c>
    </row>
    <row r="1192" spans="1:65" s="13" customFormat="1">
      <c r="B1192" s="178"/>
      <c r="D1192" s="172" t="s">
        <v>373</v>
      </c>
      <c r="E1192" s="179" t="s">
        <v>3</v>
      </c>
      <c r="F1192" s="180" t="s">
        <v>4057</v>
      </c>
      <c r="H1192" s="181">
        <v>1238</v>
      </c>
      <c r="I1192" s="182"/>
      <c r="L1192" s="178"/>
      <c r="M1192" s="183"/>
      <c r="N1192" s="184"/>
      <c r="O1192" s="184"/>
      <c r="P1192" s="184"/>
      <c r="Q1192" s="184"/>
      <c r="R1192" s="184"/>
      <c r="S1192" s="184"/>
      <c r="T1192" s="185"/>
      <c r="AT1192" s="179" t="s">
        <v>373</v>
      </c>
      <c r="AU1192" s="179" t="s">
        <v>87</v>
      </c>
      <c r="AV1192" s="13" t="s">
        <v>87</v>
      </c>
      <c r="AW1192" s="13" t="s">
        <v>38</v>
      </c>
      <c r="AX1192" s="13" t="s">
        <v>77</v>
      </c>
      <c r="AY1192" s="179" t="s">
        <v>186</v>
      </c>
    </row>
    <row r="1193" spans="1:65" s="14" customFormat="1">
      <c r="B1193" s="186"/>
      <c r="D1193" s="172" t="s">
        <v>373</v>
      </c>
      <c r="E1193" s="187" t="s">
        <v>3</v>
      </c>
      <c r="F1193" s="188" t="s">
        <v>375</v>
      </c>
      <c r="H1193" s="189">
        <v>1238</v>
      </c>
      <c r="I1193" s="190"/>
      <c r="L1193" s="186"/>
      <c r="M1193" s="191"/>
      <c r="N1193" s="192"/>
      <c r="O1193" s="192"/>
      <c r="P1193" s="192"/>
      <c r="Q1193" s="192"/>
      <c r="R1193" s="192"/>
      <c r="S1193" s="192"/>
      <c r="T1193" s="193"/>
      <c r="AT1193" s="187" t="s">
        <v>373</v>
      </c>
      <c r="AU1193" s="187" t="s">
        <v>87</v>
      </c>
      <c r="AV1193" s="14" t="s">
        <v>200</v>
      </c>
      <c r="AW1193" s="14" t="s">
        <v>38</v>
      </c>
      <c r="AX1193" s="14" t="s">
        <v>85</v>
      </c>
      <c r="AY1193" s="187" t="s">
        <v>186</v>
      </c>
    </row>
    <row r="1194" spans="1:65" s="2" customFormat="1" ht="42.75" customHeight="1">
      <c r="A1194" s="36"/>
      <c r="B1194" s="147"/>
      <c r="C1194" s="148" t="s">
        <v>798</v>
      </c>
      <c r="D1194" s="148" t="s">
        <v>189</v>
      </c>
      <c r="E1194" s="149" t="s">
        <v>4064</v>
      </c>
      <c r="F1194" s="150" t="s">
        <v>4065</v>
      </c>
      <c r="G1194" s="151" t="s">
        <v>492</v>
      </c>
      <c r="H1194" s="152">
        <v>4.0979999999999999</v>
      </c>
      <c r="I1194" s="153"/>
      <c r="J1194" s="154">
        <f>ROUND(I1194*H1194,2)</f>
        <v>0</v>
      </c>
      <c r="K1194" s="155"/>
      <c r="L1194" s="37"/>
      <c r="M1194" s="163" t="s">
        <v>3</v>
      </c>
      <c r="N1194" s="164" t="s">
        <v>48</v>
      </c>
      <c r="O1194" s="57"/>
      <c r="P1194" s="165">
        <f>O1194*H1194</f>
        <v>0</v>
      </c>
      <c r="Q1194" s="165">
        <v>0</v>
      </c>
      <c r="R1194" s="165">
        <f>Q1194*H1194</f>
        <v>0</v>
      </c>
      <c r="S1194" s="165">
        <v>0</v>
      </c>
      <c r="T1194" s="166">
        <f>S1194*H1194</f>
        <v>0</v>
      </c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R1194" s="161" t="s">
        <v>275</v>
      </c>
      <c r="AT1194" s="161" t="s">
        <v>189</v>
      </c>
      <c r="AU1194" s="161" t="s">
        <v>87</v>
      </c>
      <c r="AY1194" s="20" t="s">
        <v>186</v>
      </c>
      <c r="BE1194" s="162">
        <f>IF(N1194="základní",J1194,0)</f>
        <v>0</v>
      </c>
      <c r="BF1194" s="162">
        <f>IF(N1194="snížená",J1194,0)</f>
        <v>0</v>
      </c>
      <c r="BG1194" s="162">
        <f>IF(N1194="zákl. přenesená",J1194,0)</f>
        <v>0</v>
      </c>
      <c r="BH1194" s="162">
        <f>IF(N1194="sníž. přenesená",J1194,0)</f>
        <v>0</v>
      </c>
      <c r="BI1194" s="162">
        <f>IF(N1194="nulová",J1194,0)</f>
        <v>0</v>
      </c>
      <c r="BJ1194" s="20" t="s">
        <v>85</v>
      </c>
      <c r="BK1194" s="162">
        <f>ROUND(I1194*H1194,2)</f>
        <v>0</v>
      </c>
      <c r="BL1194" s="20" t="s">
        <v>275</v>
      </c>
      <c r="BM1194" s="161" t="s">
        <v>4066</v>
      </c>
    </row>
    <row r="1195" spans="1:65" s="2" customFormat="1">
      <c r="A1195" s="36"/>
      <c r="B1195" s="37"/>
      <c r="C1195" s="36"/>
      <c r="D1195" s="167" t="s">
        <v>240</v>
      </c>
      <c r="E1195" s="36"/>
      <c r="F1195" s="168" t="s">
        <v>4067</v>
      </c>
      <c r="G1195" s="36"/>
      <c r="H1195" s="36"/>
      <c r="I1195" s="169"/>
      <c r="J1195" s="36"/>
      <c r="K1195" s="36"/>
      <c r="L1195" s="37"/>
      <c r="M1195" s="170"/>
      <c r="N1195" s="171"/>
      <c r="O1195" s="57"/>
      <c r="P1195" s="57"/>
      <c r="Q1195" s="57"/>
      <c r="R1195" s="57"/>
      <c r="S1195" s="57"/>
      <c r="T1195" s="58"/>
      <c r="U1195" s="36"/>
      <c r="V1195" s="36"/>
      <c r="W1195" s="36"/>
      <c r="X1195" s="36"/>
      <c r="Y1195" s="36"/>
      <c r="Z1195" s="36"/>
      <c r="AA1195" s="36"/>
      <c r="AB1195" s="36"/>
      <c r="AC1195" s="36"/>
      <c r="AD1195" s="36"/>
      <c r="AE1195" s="36"/>
      <c r="AT1195" s="20" t="s">
        <v>240</v>
      </c>
      <c r="AU1195" s="20" t="s">
        <v>87</v>
      </c>
    </row>
    <row r="1196" spans="1:65" s="12" customFormat="1" ht="22.9" customHeight="1">
      <c r="B1196" s="134"/>
      <c r="D1196" s="135" t="s">
        <v>76</v>
      </c>
      <c r="E1196" s="145" t="s">
        <v>4068</v>
      </c>
      <c r="F1196" s="145" t="s">
        <v>4069</v>
      </c>
      <c r="I1196" s="137"/>
      <c r="J1196" s="146">
        <f>BK1196</f>
        <v>0</v>
      </c>
      <c r="L1196" s="134"/>
      <c r="M1196" s="139"/>
      <c r="N1196" s="140"/>
      <c r="O1196" s="140"/>
      <c r="P1196" s="141">
        <f>SUM(P1197:P1202)</f>
        <v>0</v>
      </c>
      <c r="Q1196" s="140"/>
      <c r="R1196" s="141">
        <f>SUM(R1197:R1202)</f>
        <v>1.93125E-2</v>
      </c>
      <c r="S1196" s="140"/>
      <c r="T1196" s="142">
        <f>SUM(T1197:T1202)</f>
        <v>8.5249999999999992E-2</v>
      </c>
      <c r="AR1196" s="135" t="s">
        <v>87</v>
      </c>
      <c r="AT1196" s="143" t="s">
        <v>76</v>
      </c>
      <c r="AU1196" s="143" t="s">
        <v>85</v>
      </c>
      <c r="AY1196" s="135" t="s">
        <v>186</v>
      </c>
      <c r="BK1196" s="144">
        <f>SUM(BK1197:BK1202)</f>
        <v>0</v>
      </c>
    </row>
    <row r="1197" spans="1:65" s="2" customFormat="1" ht="23.45" customHeight="1">
      <c r="A1197" s="36"/>
      <c r="B1197" s="147"/>
      <c r="C1197" s="148" t="s">
        <v>1306</v>
      </c>
      <c r="D1197" s="148" t="s">
        <v>189</v>
      </c>
      <c r="E1197" s="149" t="s">
        <v>4070</v>
      </c>
      <c r="F1197" s="150" t="s">
        <v>4071</v>
      </c>
      <c r="G1197" s="151" t="s">
        <v>843</v>
      </c>
      <c r="H1197" s="152">
        <v>1.25</v>
      </c>
      <c r="I1197" s="153"/>
      <c r="J1197" s="154">
        <f>ROUND(I1197*H1197,2)</f>
        <v>0</v>
      </c>
      <c r="K1197" s="155"/>
      <c r="L1197" s="37"/>
      <c r="M1197" s="163" t="s">
        <v>3</v>
      </c>
      <c r="N1197" s="164" t="s">
        <v>48</v>
      </c>
      <c r="O1197" s="57"/>
      <c r="P1197" s="165">
        <f>O1197*H1197</f>
        <v>0</v>
      </c>
      <c r="Q1197" s="165">
        <v>1.7700000000000001E-3</v>
      </c>
      <c r="R1197" s="165">
        <f>Q1197*H1197</f>
        <v>2.2125000000000001E-3</v>
      </c>
      <c r="S1197" s="165">
        <v>0</v>
      </c>
      <c r="T1197" s="166">
        <f>S1197*H1197</f>
        <v>0</v>
      </c>
      <c r="U1197" s="36"/>
      <c r="V1197" s="36"/>
      <c r="W1197" s="36"/>
      <c r="X1197" s="36"/>
      <c r="Y1197" s="36"/>
      <c r="Z1197" s="36"/>
      <c r="AA1197" s="36"/>
      <c r="AB1197" s="36"/>
      <c r="AC1197" s="36"/>
      <c r="AD1197" s="36"/>
      <c r="AE1197" s="36"/>
      <c r="AR1197" s="161" t="s">
        <v>275</v>
      </c>
      <c r="AT1197" s="161" t="s">
        <v>189</v>
      </c>
      <c r="AU1197" s="161" t="s">
        <v>87</v>
      </c>
      <c r="AY1197" s="20" t="s">
        <v>186</v>
      </c>
      <c r="BE1197" s="162">
        <f>IF(N1197="základní",J1197,0)</f>
        <v>0</v>
      </c>
      <c r="BF1197" s="162">
        <f>IF(N1197="snížená",J1197,0)</f>
        <v>0</v>
      </c>
      <c r="BG1197" s="162">
        <f>IF(N1197="zákl. přenesená",J1197,0)</f>
        <v>0</v>
      </c>
      <c r="BH1197" s="162">
        <f>IF(N1197="sníž. přenesená",J1197,0)</f>
        <v>0</v>
      </c>
      <c r="BI1197" s="162">
        <f>IF(N1197="nulová",J1197,0)</f>
        <v>0</v>
      </c>
      <c r="BJ1197" s="20" t="s">
        <v>85</v>
      </c>
      <c r="BK1197" s="162">
        <f>ROUND(I1197*H1197,2)</f>
        <v>0</v>
      </c>
      <c r="BL1197" s="20" t="s">
        <v>275</v>
      </c>
      <c r="BM1197" s="161" t="s">
        <v>4072</v>
      </c>
    </row>
    <row r="1198" spans="1:65" s="15" customFormat="1">
      <c r="B1198" s="194"/>
      <c r="D1198" s="172" t="s">
        <v>373</v>
      </c>
      <c r="E1198" s="195" t="s">
        <v>3</v>
      </c>
      <c r="F1198" s="196" t="s">
        <v>4073</v>
      </c>
      <c r="H1198" s="195" t="s">
        <v>3</v>
      </c>
      <c r="I1198" s="197"/>
      <c r="L1198" s="194"/>
      <c r="M1198" s="198"/>
      <c r="N1198" s="199"/>
      <c r="O1198" s="199"/>
      <c r="P1198" s="199"/>
      <c r="Q1198" s="199"/>
      <c r="R1198" s="199"/>
      <c r="S1198" s="199"/>
      <c r="T1198" s="200"/>
      <c r="AT1198" s="195" t="s">
        <v>373</v>
      </c>
      <c r="AU1198" s="195" t="s">
        <v>87</v>
      </c>
      <c r="AV1198" s="15" t="s">
        <v>85</v>
      </c>
      <c r="AW1198" s="15" t="s">
        <v>38</v>
      </c>
      <c r="AX1198" s="15" t="s">
        <v>77</v>
      </c>
      <c r="AY1198" s="195" t="s">
        <v>186</v>
      </c>
    </row>
    <row r="1199" spans="1:65" s="13" customFormat="1">
      <c r="B1199" s="178"/>
      <c r="D1199" s="172" t="s">
        <v>373</v>
      </c>
      <c r="E1199" s="179" t="s">
        <v>3</v>
      </c>
      <c r="F1199" s="180" t="s">
        <v>4074</v>
      </c>
      <c r="H1199" s="181">
        <v>1.25</v>
      </c>
      <c r="I1199" s="182"/>
      <c r="L1199" s="178"/>
      <c r="M1199" s="183"/>
      <c r="N1199" s="184"/>
      <c r="O1199" s="184"/>
      <c r="P1199" s="184"/>
      <c r="Q1199" s="184"/>
      <c r="R1199" s="184"/>
      <c r="S1199" s="184"/>
      <c r="T1199" s="185"/>
      <c r="AT1199" s="179" t="s">
        <v>373</v>
      </c>
      <c r="AU1199" s="179" t="s">
        <v>87</v>
      </c>
      <c r="AV1199" s="13" t="s">
        <v>87</v>
      </c>
      <c r="AW1199" s="13" t="s">
        <v>38</v>
      </c>
      <c r="AX1199" s="13" t="s">
        <v>85</v>
      </c>
      <c r="AY1199" s="179" t="s">
        <v>186</v>
      </c>
    </row>
    <row r="1200" spans="1:65" s="2" customFormat="1" ht="23.45" customHeight="1">
      <c r="A1200" s="36"/>
      <c r="B1200" s="147"/>
      <c r="C1200" s="148" t="s">
        <v>1312</v>
      </c>
      <c r="D1200" s="148" t="s">
        <v>189</v>
      </c>
      <c r="E1200" s="149" t="s">
        <v>4075</v>
      </c>
      <c r="F1200" s="150" t="s">
        <v>4076</v>
      </c>
      <c r="G1200" s="151" t="s">
        <v>435</v>
      </c>
      <c r="H1200" s="152">
        <v>5</v>
      </c>
      <c r="I1200" s="153"/>
      <c r="J1200" s="154">
        <f>ROUND(I1200*H1200,2)</f>
        <v>0</v>
      </c>
      <c r="K1200" s="155"/>
      <c r="L1200" s="37"/>
      <c r="M1200" s="163" t="s">
        <v>3</v>
      </c>
      <c r="N1200" s="164" t="s">
        <v>48</v>
      </c>
      <c r="O1200" s="57"/>
      <c r="P1200" s="165">
        <f>O1200*H1200</f>
        <v>0</v>
      </c>
      <c r="Q1200" s="165">
        <v>0</v>
      </c>
      <c r="R1200" s="165">
        <f>Q1200*H1200</f>
        <v>0</v>
      </c>
      <c r="S1200" s="165">
        <v>1.7049999999999999E-2</v>
      </c>
      <c r="T1200" s="166">
        <f>S1200*H1200</f>
        <v>8.5249999999999992E-2</v>
      </c>
      <c r="U1200" s="36"/>
      <c r="V1200" s="36"/>
      <c r="W1200" s="36"/>
      <c r="X1200" s="36"/>
      <c r="Y1200" s="36"/>
      <c r="Z1200" s="36"/>
      <c r="AA1200" s="36"/>
      <c r="AB1200" s="36"/>
      <c r="AC1200" s="36"/>
      <c r="AD1200" s="36"/>
      <c r="AE1200" s="36"/>
      <c r="AR1200" s="161" t="s">
        <v>275</v>
      </c>
      <c r="AT1200" s="161" t="s">
        <v>189</v>
      </c>
      <c r="AU1200" s="161" t="s">
        <v>87</v>
      </c>
      <c r="AY1200" s="20" t="s">
        <v>186</v>
      </c>
      <c r="BE1200" s="162">
        <f>IF(N1200="základní",J1200,0)</f>
        <v>0</v>
      </c>
      <c r="BF1200" s="162">
        <f>IF(N1200="snížená",J1200,0)</f>
        <v>0</v>
      </c>
      <c r="BG1200" s="162">
        <f>IF(N1200="zákl. přenesená",J1200,0)</f>
        <v>0</v>
      </c>
      <c r="BH1200" s="162">
        <f>IF(N1200="sníž. přenesená",J1200,0)</f>
        <v>0</v>
      </c>
      <c r="BI1200" s="162">
        <f>IF(N1200="nulová",J1200,0)</f>
        <v>0</v>
      </c>
      <c r="BJ1200" s="20" t="s">
        <v>85</v>
      </c>
      <c r="BK1200" s="162">
        <f>ROUND(I1200*H1200,2)</f>
        <v>0</v>
      </c>
      <c r="BL1200" s="20" t="s">
        <v>275</v>
      </c>
      <c r="BM1200" s="161" t="s">
        <v>4077</v>
      </c>
    </row>
    <row r="1201" spans="1:65" s="2" customFormat="1" ht="23.45" customHeight="1">
      <c r="A1201" s="36"/>
      <c r="B1201" s="147"/>
      <c r="C1201" s="148" t="s">
        <v>1317</v>
      </c>
      <c r="D1201" s="148" t="s">
        <v>189</v>
      </c>
      <c r="E1201" s="149" t="s">
        <v>4078</v>
      </c>
      <c r="F1201" s="150" t="s">
        <v>4079</v>
      </c>
      <c r="G1201" s="151" t="s">
        <v>435</v>
      </c>
      <c r="H1201" s="152">
        <v>5</v>
      </c>
      <c r="I1201" s="153"/>
      <c r="J1201" s="154">
        <f>ROUND(I1201*H1201,2)</f>
        <v>0</v>
      </c>
      <c r="K1201" s="155"/>
      <c r="L1201" s="37"/>
      <c r="M1201" s="163" t="s">
        <v>3</v>
      </c>
      <c r="N1201" s="164" t="s">
        <v>48</v>
      </c>
      <c r="O1201" s="57"/>
      <c r="P1201" s="165">
        <f>O1201*H1201</f>
        <v>0</v>
      </c>
      <c r="Q1201" s="165">
        <v>3.4199999999999999E-3</v>
      </c>
      <c r="R1201" s="165">
        <f>Q1201*H1201</f>
        <v>1.7100000000000001E-2</v>
      </c>
      <c r="S1201" s="165">
        <v>0</v>
      </c>
      <c r="T1201" s="166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161" t="s">
        <v>275</v>
      </c>
      <c r="AT1201" s="161" t="s">
        <v>189</v>
      </c>
      <c r="AU1201" s="161" t="s">
        <v>87</v>
      </c>
      <c r="AY1201" s="20" t="s">
        <v>186</v>
      </c>
      <c r="BE1201" s="162">
        <f>IF(N1201="základní",J1201,0)</f>
        <v>0</v>
      </c>
      <c r="BF1201" s="162">
        <f>IF(N1201="snížená",J1201,0)</f>
        <v>0</v>
      </c>
      <c r="BG1201" s="162">
        <f>IF(N1201="zákl. přenesená",J1201,0)</f>
        <v>0</v>
      </c>
      <c r="BH1201" s="162">
        <f>IF(N1201="sníž. přenesená",J1201,0)</f>
        <v>0</v>
      </c>
      <c r="BI1201" s="162">
        <f>IF(N1201="nulová",J1201,0)</f>
        <v>0</v>
      </c>
      <c r="BJ1201" s="20" t="s">
        <v>85</v>
      </c>
      <c r="BK1201" s="162">
        <f>ROUND(I1201*H1201,2)</f>
        <v>0</v>
      </c>
      <c r="BL1201" s="20" t="s">
        <v>275</v>
      </c>
      <c r="BM1201" s="161" t="s">
        <v>4080</v>
      </c>
    </row>
    <row r="1202" spans="1:65" s="2" customFormat="1" ht="42.75" customHeight="1">
      <c r="A1202" s="36"/>
      <c r="B1202" s="147"/>
      <c r="C1202" s="148" t="s">
        <v>1322</v>
      </c>
      <c r="D1202" s="148" t="s">
        <v>189</v>
      </c>
      <c r="E1202" s="149" t="s">
        <v>4081</v>
      </c>
      <c r="F1202" s="150" t="s">
        <v>4082</v>
      </c>
      <c r="G1202" s="151" t="s">
        <v>492</v>
      </c>
      <c r="H1202" s="152">
        <v>1.9E-2</v>
      </c>
      <c r="I1202" s="153"/>
      <c r="J1202" s="154">
        <f>ROUND(I1202*H1202,2)</f>
        <v>0</v>
      </c>
      <c r="K1202" s="155"/>
      <c r="L1202" s="37"/>
      <c r="M1202" s="163" t="s">
        <v>3</v>
      </c>
      <c r="N1202" s="164" t="s">
        <v>48</v>
      </c>
      <c r="O1202" s="57"/>
      <c r="P1202" s="165">
        <f>O1202*H1202</f>
        <v>0</v>
      </c>
      <c r="Q1202" s="165">
        <v>0</v>
      </c>
      <c r="R1202" s="165">
        <f>Q1202*H1202</f>
        <v>0</v>
      </c>
      <c r="S1202" s="165">
        <v>0</v>
      </c>
      <c r="T1202" s="166">
        <f>S1202*H1202</f>
        <v>0</v>
      </c>
      <c r="U1202" s="36"/>
      <c r="V1202" s="36"/>
      <c r="W1202" s="36"/>
      <c r="X1202" s="36"/>
      <c r="Y1202" s="36"/>
      <c r="Z1202" s="36"/>
      <c r="AA1202" s="36"/>
      <c r="AB1202" s="36"/>
      <c r="AC1202" s="36"/>
      <c r="AD1202" s="36"/>
      <c r="AE1202" s="36"/>
      <c r="AR1202" s="161" t="s">
        <v>275</v>
      </c>
      <c r="AT1202" s="161" t="s">
        <v>189</v>
      </c>
      <c r="AU1202" s="161" t="s">
        <v>87</v>
      </c>
      <c r="AY1202" s="20" t="s">
        <v>186</v>
      </c>
      <c r="BE1202" s="162">
        <f>IF(N1202="základní",J1202,0)</f>
        <v>0</v>
      </c>
      <c r="BF1202" s="162">
        <f>IF(N1202="snížená",J1202,0)</f>
        <v>0</v>
      </c>
      <c r="BG1202" s="162">
        <f>IF(N1202="zákl. přenesená",J1202,0)</f>
        <v>0</v>
      </c>
      <c r="BH1202" s="162">
        <f>IF(N1202="sníž. přenesená",J1202,0)</f>
        <v>0</v>
      </c>
      <c r="BI1202" s="162">
        <f>IF(N1202="nulová",J1202,0)</f>
        <v>0</v>
      </c>
      <c r="BJ1202" s="20" t="s">
        <v>85</v>
      </c>
      <c r="BK1202" s="162">
        <f>ROUND(I1202*H1202,2)</f>
        <v>0</v>
      </c>
      <c r="BL1202" s="20" t="s">
        <v>275</v>
      </c>
      <c r="BM1202" s="161" t="s">
        <v>4083</v>
      </c>
    </row>
    <row r="1203" spans="1:65" s="12" customFormat="1" ht="22.9" customHeight="1">
      <c r="B1203" s="134"/>
      <c r="D1203" s="135" t="s">
        <v>76</v>
      </c>
      <c r="E1203" s="145" t="s">
        <v>2188</v>
      </c>
      <c r="F1203" s="145" t="s">
        <v>116</v>
      </c>
      <c r="I1203" s="137"/>
      <c r="J1203" s="146">
        <f>BK1203</f>
        <v>0</v>
      </c>
      <c r="L1203" s="134"/>
      <c r="M1203" s="139"/>
      <c r="N1203" s="140"/>
      <c r="O1203" s="140"/>
      <c r="P1203" s="141">
        <f>SUM(P1204:P1207)</f>
        <v>0</v>
      </c>
      <c r="Q1203" s="140"/>
      <c r="R1203" s="141">
        <f>SUM(R1204:R1207)</f>
        <v>2.86E-2</v>
      </c>
      <c r="S1203" s="140"/>
      <c r="T1203" s="142">
        <f>SUM(T1204:T1207)</f>
        <v>0</v>
      </c>
      <c r="AR1203" s="135" t="s">
        <v>87</v>
      </c>
      <c r="AT1203" s="143" t="s">
        <v>76</v>
      </c>
      <c r="AU1203" s="143" t="s">
        <v>85</v>
      </c>
      <c r="AY1203" s="135" t="s">
        <v>186</v>
      </c>
      <c r="BK1203" s="144">
        <f>SUM(BK1204:BK1207)</f>
        <v>0</v>
      </c>
    </row>
    <row r="1204" spans="1:65" s="2" customFormat="1" ht="23.45" customHeight="1">
      <c r="A1204" s="36"/>
      <c r="B1204" s="147"/>
      <c r="C1204" s="148" t="s">
        <v>1326</v>
      </c>
      <c r="D1204" s="148" t="s">
        <v>189</v>
      </c>
      <c r="E1204" s="149" t="s">
        <v>2189</v>
      </c>
      <c r="F1204" s="150" t="s">
        <v>2190</v>
      </c>
      <c r="G1204" s="151" t="s">
        <v>435</v>
      </c>
      <c r="H1204" s="152">
        <v>11</v>
      </c>
      <c r="I1204" s="153"/>
      <c r="J1204" s="154">
        <f>ROUND(I1204*H1204,2)</f>
        <v>0</v>
      </c>
      <c r="K1204" s="155"/>
      <c r="L1204" s="37"/>
      <c r="M1204" s="163" t="s">
        <v>3</v>
      </c>
      <c r="N1204" s="164" t="s">
        <v>48</v>
      </c>
      <c r="O1204" s="57"/>
      <c r="P1204" s="165">
        <f>O1204*H1204</f>
        <v>0</v>
      </c>
      <c r="Q1204" s="165">
        <v>0</v>
      </c>
      <c r="R1204" s="165">
        <f>Q1204*H1204</f>
        <v>0</v>
      </c>
      <c r="S1204" s="165">
        <v>0</v>
      </c>
      <c r="T1204" s="166">
        <f>S1204*H1204</f>
        <v>0</v>
      </c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R1204" s="161" t="s">
        <v>275</v>
      </c>
      <c r="AT1204" s="161" t="s">
        <v>189</v>
      </c>
      <c r="AU1204" s="161" t="s">
        <v>87</v>
      </c>
      <c r="AY1204" s="20" t="s">
        <v>186</v>
      </c>
      <c r="BE1204" s="162">
        <f>IF(N1204="základní",J1204,0)</f>
        <v>0</v>
      </c>
      <c r="BF1204" s="162">
        <f>IF(N1204="snížená",J1204,0)</f>
        <v>0</v>
      </c>
      <c r="BG1204" s="162">
        <f>IF(N1204="zákl. přenesená",J1204,0)</f>
        <v>0</v>
      </c>
      <c r="BH1204" s="162">
        <f>IF(N1204="sníž. přenesená",J1204,0)</f>
        <v>0</v>
      </c>
      <c r="BI1204" s="162">
        <f>IF(N1204="nulová",J1204,0)</f>
        <v>0</v>
      </c>
      <c r="BJ1204" s="20" t="s">
        <v>85</v>
      </c>
      <c r="BK1204" s="162">
        <f>ROUND(I1204*H1204,2)</f>
        <v>0</v>
      </c>
      <c r="BL1204" s="20" t="s">
        <v>275</v>
      </c>
      <c r="BM1204" s="161" t="s">
        <v>4084</v>
      </c>
    </row>
    <row r="1205" spans="1:65" s="2" customFormat="1" ht="23.45" customHeight="1">
      <c r="A1205" s="36"/>
      <c r="B1205" s="147"/>
      <c r="C1205" s="201" t="s">
        <v>1330</v>
      </c>
      <c r="D1205" s="201" t="s">
        <v>184</v>
      </c>
      <c r="E1205" s="202" t="s">
        <v>4085</v>
      </c>
      <c r="F1205" s="203" t="s">
        <v>4086</v>
      </c>
      <c r="G1205" s="204" t="s">
        <v>435</v>
      </c>
      <c r="H1205" s="205">
        <v>11</v>
      </c>
      <c r="I1205" s="206"/>
      <c r="J1205" s="207">
        <f>ROUND(I1205*H1205,2)</f>
        <v>0</v>
      </c>
      <c r="K1205" s="208"/>
      <c r="L1205" s="209"/>
      <c r="M1205" s="210" t="s">
        <v>3</v>
      </c>
      <c r="N1205" s="211" t="s">
        <v>48</v>
      </c>
      <c r="O1205" s="57"/>
      <c r="P1205" s="165">
        <f>O1205*H1205</f>
        <v>0</v>
      </c>
      <c r="Q1205" s="165">
        <v>2.5999999999999999E-3</v>
      </c>
      <c r="R1205" s="165">
        <f>Q1205*H1205</f>
        <v>2.86E-2</v>
      </c>
      <c r="S1205" s="165">
        <v>0</v>
      </c>
      <c r="T1205" s="166">
        <f>S1205*H1205</f>
        <v>0</v>
      </c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R1205" s="161" t="s">
        <v>610</v>
      </c>
      <c r="AT1205" s="161" t="s">
        <v>184</v>
      </c>
      <c r="AU1205" s="161" t="s">
        <v>87</v>
      </c>
      <c r="AY1205" s="20" t="s">
        <v>186</v>
      </c>
      <c r="BE1205" s="162">
        <f>IF(N1205="základní",J1205,0)</f>
        <v>0</v>
      </c>
      <c r="BF1205" s="162">
        <f>IF(N1205="snížená",J1205,0)</f>
        <v>0</v>
      </c>
      <c r="BG1205" s="162">
        <f>IF(N1205="zákl. přenesená",J1205,0)</f>
        <v>0</v>
      </c>
      <c r="BH1205" s="162">
        <f>IF(N1205="sníž. přenesená",J1205,0)</f>
        <v>0</v>
      </c>
      <c r="BI1205" s="162">
        <f>IF(N1205="nulová",J1205,0)</f>
        <v>0</v>
      </c>
      <c r="BJ1205" s="20" t="s">
        <v>85</v>
      </c>
      <c r="BK1205" s="162">
        <f>ROUND(I1205*H1205,2)</f>
        <v>0</v>
      </c>
      <c r="BL1205" s="20" t="s">
        <v>275</v>
      </c>
      <c r="BM1205" s="161" t="s">
        <v>4087</v>
      </c>
    </row>
    <row r="1206" spans="1:65" s="2" customFormat="1" ht="16.350000000000001" customHeight="1">
      <c r="A1206" s="36"/>
      <c r="B1206" s="147"/>
      <c r="C1206" s="148" t="s">
        <v>1334</v>
      </c>
      <c r="D1206" s="148" t="s">
        <v>189</v>
      </c>
      <c r="E1206" s="149" t="s">
        <v>4088</v>
      </c>
      <c r="F1206" s="150" t="s">
        <v>4089</v>
      </c>
      <c r="G1206" s="151" t="s">
        <v>1716</v>
      </c>
      <c r="H1206" s="152">
        <v>48</v>
      </c>
      <c r="I1206" s="153"/>
      <c r="J1206" s="154">
        <f>ROUND(I1206*H1206,2)</f>
        <v>0</v>
      </c>
      <c r="K1206" s="155"/>
      <c r="L1206" s="37"/>
      <c r="M1206" s="163" t="s">
        <v>3</v>
      </c>
      <c r="N1206" s="164" t="s">
        <v>48</v>
      </c>
      <c r="O1206" s="57"/>
      <c r="P1206" s="165">
        <f>O1206*H1206</f>
        <v>0</v>
      </c>
      <c r="Q1206" s="165">
        <v>0</v>
      </c>
      <c r="R1206" s="165">
        <f>Q1206*H1206</f>
        <v>0</v>
      </c>
      <c r="S1206" s="165">
        <v>0</v>
      </c>
      <c r="T1206" s="166">
        <f>S1206*H1206</f>
        <v>0</v>
      </c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R1206" s="161" t="s">
        <v>275</v>
      </c>
      <c r="AT1206" s="161" t="s">
        <v>189</v>
      </c>
      <c r="AU1206" s="161" t="s">
        <v>87</v>
      </c>
      <c r="AY1206" s="20" t="s">
        <v>186</v>
      </c>
      <c r="BE1206" s="162">
        <f>IF(N1206="základní",J1206,0)</f>
        <v>0</v>
      </c>
      <c r="BF1206" s="162">
        <f>IF(N1206="snížená",J1206,0)</f>
        <v>0</v>
      </c>
      <c r="BG1206" s="162">
        <f>IF(N1206="zákl. přenesená",J1206,0)</f>
        <v>0</v>
      </c>
      <c r="BH1206" s="162">
        <f>IF(N1206="sníž. přenesená",J1206,0)</f>
        <v>0</v>
      </c>
      <c r="BI1206" s="162">
        <f>IF(N1206="nulová",J1206,0)</f>
        <v>0</v>
      </c>
      <c r="BJ1206" s="20" t="s">
        <v>85</v>
      </c>
      <c r="BK1206" s="162">
        <f>ROUND(I1206*H1206,2)</f>
        <v>0</v>
      </c>
      <c r="BL1206" s="20" t="s">
        <v>275</v>
      </c>
      <c r="BM1206" s="161" t="s">
        <v>4090</v>
      </c>
    </row>
    <row r="1207" spans="1:65" s="13" customFormat="1">
      <c r="B1207" s="178"/>
      <c r="D1207" s="172" t="s">
        <v>373</v>
      </c>
      <c r="E1207" s="179" t="s">
        <v>3</v>
      </c>
      <c r="F1207" s="180" t="s">
        <v>4091</v>
      </c>
      <c r="H1207" s="181">
        <v>48</v>
      </c>
      <c r="I1207" s="182"/>
      <c r="L1207" s="178"/>
      <c r="M1207" s="183"/>
      <c r="N1207" s="184"/>
      <c r="O1207" s="184"/>
      <c r="P1207" s="184"/>
      <c r="Q1207" s="184"/>
      <c r="R1207" s="184"/>
      <c r="S1207" s="184"/>
      <c r="T1207" s="185"/>
      <c r="AT1207" s="179" t="s">
        <v>373</v>
      </c>
      <c r="AU1207" s="179" t="s">
        <v>87</v>
      </c>
      <c r="AV1207" s="13" t="s">
        <v>87</v>
      </c>
      <c r="AW1207" s="13" t="s">
        <v>38</v>
      </c>
      <c r="AX1207" s="13" t="s">
        <v>85</v>
      </c>
      <c r="AY1207" s="179" t="s">
        <v>186</v>
      </c>
    </row>
    <row r="1208" spans="1:65" s="12" customFormat="1" ht="22.9" customHeight="1">
      <c r="B1208" s="134"/>
      <c r="D1208" s="135" t="s">
        <v>76</v>
      </c>
      <c r="E1208" s="145" t="s">
        <v>3349</v>
      </c>
      <c r="F1208" s="145" t="s">
        <v>3350</v>
      </c>
      <c r="I1208" s="137"/>
      <c r="J1208" s="146">
        <f>BK1208</f>
        <v>0</v>
      </c>
      <c r="L1208" s="134"/>
      <c r="M1208" s="139"/>
      <c r="N1208" s="140"/>
      <c r="O1208" s="140"/>
      <c r="P1208" s="141">
        <f>SUM(P1209:P1225)</f>
        <v>0</v>
      </c>
      <c r="Q1208" s="140"/>
      <c r="R1208" s="141">
        <f>SUM(R1209:R1225)</f>
        <v>0.89688239999999997</v>
      </c>
      <c r="S1208" s="140"/>
      <c r="T1208" s="142">
        <f>SUM(T1209:T1225)</f>
        <v>0</v>
      </c>
      <c r="AR1208" s="135" t="s">
        <v>87</v>
      </c>
      <c r="AT1208" s="143" t="s">
        <v>76</v>
      </c>
      <c r="AU1208" s="143" t="s">
        <v>85</v>
      </c>
      <c r="AY1208" s="135" t="s">
        <v>186</v>
      </c>
      <c r="BK1208" s="144">
        <f>SUM(BK1209:BK1225)</f>
        <v>0</v>
      </c>
    </row>
    <row r="1209" spans="1:65" s="2" customFormat="1" ht="47.65" customHeight="1">
      <c r="A1209" s="36"/>
      <c r="B1209" s="147"/>
      <c r="C1209" s="148" t="s">
        <v>1338</v>
      </c>
      <c r="D1209" s="148" t="s">
        <v>189</v>
      </c>
      <c r="E1209" s="149" t="s">
        <v>4092</v>
      </c>
      <c r="F1209" s="150" t="s">
        <v>4093</v>
      </c>
      <c r="G1209" s="151" t="s">
        <v>370</v>
      </c>
      <c r="H1209" s="152">
        <v>73.08</v>
      </c>
      <c r="I1209" s="153"/>
      <c r="J1209" s="154">
        <f>ROUND(I1209*H1209,2)</f>
        <v>0</v>
      </c>
      <c r="K1209" s="155"/>
      <c r="L1209" s="37"/>
      <c r="M1209" s="163" t="s">
        <v>3</v>
      </c>
      <c r="N1209" s="164" t="s">
        <v>48</v>
      </c>
      <c r="O1209" s="57"/>
      <c r="P1209" s="165">
        <f>O1209*H1209</f>
        <v>0</v>
      </c>
      <c r="Q1209" s="165">
        <v>1.136E-2</v>
      </c>
      <c r="R1209" s="165">
        <f>Q1209*H1209</f>
        <v>0.83018879999999995</v>
      </c>
      <c r="S1209" s="165">
        <v>0</v>
      </c>
      <c r="T1209" s="166">
        <f>S1209*H1209</f>
        <v>0</v>
      </c>
      <c r="U1209" s="36"/>
      <c r="V1209" s="36"/>
      <c r="W1209" s="36"/>
      <c r="X1209" s="36"/>
      <c r="Y1209" s="36"/>
      <c r="Z1209" s="36"/>
      <c r="AA1209" s="36"/>
      <c r="AB1209" s="36"/>
      <c r="AC1209" s="36"/>
      <c r="AD1209" s="36"/>
      <c r="AE1209" s="36"/>
      <c r="AR1209" s="161" t="s">
        <v>275</v>
      </c>
      <c r="AT1209" s="161" t="s">
        <v>189</v>
      </c>
      <c r="AU1209" s="161" t="s">
        <v>87</v>
      </c>
      <c r="AY1209" s="20" t="s">
        <v>186</v>
      </c>
      <c r="BE1209" s="162">
        <f>IF(N1209="základní",J1209,0)</f>
        <v>0</v>
      </c>
      <c r="BF1209" s="162">
        <f>IF(N1209="snížená",J1209,0)</f>
        <v>0</v>
      </c>
      <c r="BG1209" s="162">
        <f>IF(N1209="zákl. přenesená",J1209,0)</f>
        <v>0</v>
      </c>
      <c r="BH1209" s="162">
        <f>IF(N1209="sníž. přenesená",J1209,0)</f>
        <v>0</v>
      </c>
      <c r="BI1209" s="162">
        <f>IF(N1209="nulová",J1209,0)</f>
        <v>0</v>
      </c>
      <c r="BJ1209" s="20" t="s">
        <v>85</v>
      </c>
      <c r="BK1209" s="162">
        <f>ROUND(I1209*H1209,2)</f>
        <v>0</v>
      </c>
      <c r="BL1209" s="20" t="s">
        <v>275</v>
      </c>
      <c r="BM1209" s="161" t="s">
        <v>4094</v>
      </c>
    </row>
    <row r="1210" spans="1:65" s="2" customFormat="1">
      <c r="A1210" s="36"/>
      <c r="B1210" s="37"/>
      <c r="C1210" s="36"/>
      <c r="D1210" s="167" t="s">
        <v>240</v>
      </c>
      <c r="E1210" s="36"/>
      <c r="F1210" s="168" t="s">
        <v>4095</v>
      </c>
      <c r="G1210" s="36"/>
      <c r="H1210" s="36"/>
      <c r="I1210" s="169"/>
      <c r="J1210" s="36"/>
      <c r="K1210" s="36"/>
      <c r="L1210" s="37"/>
      <c r="M1210" s="170"/>
      <c r="N1210" s="171"/>
      <c r="O1210" s="57"/>
      <c r="P1210" s="57"/>
      <c r="Q1210" s="57"/>
      <c r="R1210" s="57"/>
      <c r="S1210" s="57"/>
      <c r="T1210" s="58"/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T1210" s="20" t="s">
        <v>240</v>
      </c>
      <c r="AU1210" s="20" t="s">
        <v>87</v>
      </c>
    </row>
    <row r="1211" spans="1:65" s="15" customFormat="1">
      <c r="B1211" s="194"/>
      <c r="D1211" s="172" t="s">
        <v>373</v>
      </c>
      <c r="E1211" s="195" t="s">
        <v>3</v>
      </c>
      <c r="F1211" s="196" t="s">
        <v>2228</v>
      </c>
      <c r="H1211" s="195" t="s">
        <v>3</v>
      </c>
      <c r="I1211" s="197"/>
      <c r="L1211" s="194"/>
      <c r="M1211" s="198"/>
      <c r="N1211" s="199"/>
      <c r="O1211" s="199"/>
      <c r="P1211" s="199"/>
      <c r="Q1211" s="199"/>
      <c r="R1211" s="199"/>
      <c r="S1211" s="199"/>
      <c r="T1211" s="200"/>
      <c r="AT1211" s="195" t="s">
        <v>373</v>
      </c>
      <c r="AU1211" s="195" t="s">
        <v>87</v>
      </c>
      <c r="AV1211" s="15" t="s">
        <v>85</v>
      </c>
      <c r="AW1211" s="15" t="s">
        <v>38</v>
      </c>
      <c r="AX1211" s="15" t="s">
        <v>77</v>
      </c>
      <c r="AY1211" s="195" t="s">
        <v>186</v>
      </c>
    </row>
    <row r="1212" spans="1:65" s="15" customFormat="1">
      <c r="B1212" s="194"/>
      <c r="D1212" s="172" t="s">
        <v>373</v>
      </c>
      <c r="E1212" s="195" t="s">
        <v>3</v>
      </c>
      <c r="F1212" s="196" t="s">
        <v>2743</v>
      </c>
      <c r="H1212" s="195" t="s">
        <v>3</v>
      </c>
      <c r="I1212" s="197"/>
      <c r="L1212" s="194"/>
      <c r="M1212" s="198"/>
      <c r="N1212" s="199"/>
      <c r="O1212" s="199"/>
      <c r="P1212" s="199"/>
      <c r="Q1212" s="199"/>
      <c r="R1212" s="199"/>
      <c r="S1212" s="199"/>
      <c r="T1212" s="200"/>
      <c r="AT1212" s="195" t="s">
        <v>373</v>
      </c>
      <c r="AU1212" s="195" t="s">
        <v>87</v>
      </c>
      <c r="AV1212" s="15" t="s">
        <v>85</v>
      </c>
      <c r="AW1212" s="15" t="s">
        <v>38</v>
      </c>
      <c r="AX1212" s="15" t="s">
        <v>77</v>
      </c>
      <c r="AY1212" s="195" t="s">
        <v>186</v>
      </c>
    </row>
    <row r="1213" spans="1:65" s="15" customFormat="1">
      <c r="B1213" s="194"/>
      <c r="D1213" s="172" t="s">
        <v>373</v>
      </c>
      <c r="E1213" s="195" t="s">
        <v>3</v>
      </c>
      <c r="F1213" s="196" t="s">
        <v>3803</v>
      </c>
      <c r="H1213" s="195" t="s">
        <v>3</v>
      </c>
      <c r="I1213" s="197"/>
      <c r="L1213" s="194"/>
      <c r="M1213" s="198"/>
      <c r="N1213" s="199"/>
      <c r="O1213" s="199"/>
      <c r="P1213" s="199"/>
      <c r="Q1213" s="199"/>
      <c r="R1213" s="199"/>
      <c r="S1213" s="199"/>
      <c r="T1213" s="200"/>
      <c r="AT1213" s="195" t="s">
        <v>373</v>
      </c>
      <c r="AU1213" s="195" t="s">
        <v>87</v>
      </c>
      <c r="AV1213" s="15" t="s">
        <v>85</v>
      </c>
      <c r="AW1213" s="15" t="s">
        <v>38</v>
      </c>
      <c r="AX1213" s="15" t="s">
        <v>77</v>
      </c>
      <c r="AY1213" s="195" t="s">
        <v>186</v>
      </c>
    </row>
    <row r="1214" spans="1:65" s="13" customFormat="1">
      <c r="B1214" s="178"/>
      <c r="D1214" s="172" t="s">
        <v>373</v>
      </c>
      <c r="E1214" s="179" t="s">
        <v>3</v>
      </c>
      <c r="F1214" s="180" t="s">
        <v>4096</v>
      </c>
      <c r="H1214" s="181">
        <v>73.08</v>
      </c>
      <c r="I1214" s="182"/>
      <c r="L1214" s="178"/>
      <c r="M1214" s="183"/>
      <c r="N1214" s="184"/>
      <c r="O1214" s="184"/>
      <c r="P1214" s="184"/>
      <c r="Q1214" s="184"/>
      <c r="R1214" s="184"/>
      <c r="S1214" s="184"/>
      <c r="T1214" s="185"/>
      <c r="AT1214" s="179" t="s">
        <v>373</v>
      </c>
      <c r="AU1214" s="179" t="s">
        <v>87</v>
      </c>
      <c r="AV1214" s="13" t="s">
        <v>87</v>
      </c>
      <c r="AW1214" s="13" t="s">
        <v>38</v>
      </c>
      <c r="AX1214" s="13" t="s">
        <v>77</v>
      </c>
      <c r="AY1214" s="179" t="s">
        <v>186</v>
      </c>
    </row>
    <row r="1215" spans="1:65" s="14" customFormat="1">
      <c r="B1215" s="186"/>
      <c r="D1215" s="172" t="s">
        <v>373</v>
      </c>
      <c r="E1215" s="187" t="s">
        <v>3</v>
      </c>
      <c r="F1215" s="188" t="s">
        <v>375</v>
      </c>
      <c r="H1215" s="189">
        <v>73.08</v>
      </c>
      <c r="I1215" s="190"/>
      <c r="L1215" s="186"/>
      <c r="M1215" s="191"/>
      <c r="N1215" s="192"/>
      <c r="O1215" s="192"/>
      <c r="P1215" s="192"/>
      <c r="Q1215" s="192"/>
      <c r="R1215" s="192"/>
      <c r="S1215" s="192"/>
      <c r="T1215" s="193"/>
      <c r="AT1215" s="187" t="s">
        <v>373</v>
      </c>
      <c r="AU1215" s="187" t="s">
        <v>87</v>
      </c>
      <c r="AV1215" s="14" t="s">
        <v>200</v>
      </c>
      <c r="AW1215" s="14" t="s">
        <v>38</v>
      </c>
      <c r="AX1215" s="14" t="s">
        <v>85</v>
      </c>
      <c r="AY1215" s="187" t="s">
        <v>186</v>
      </c>
    </row>
    <row r="1216" spans="1:65" s="2" customFormat="1" ht="36.75" customHeight="1">
      <c r="A1216" s="36"/>
      <c r="B1216" s="147"/>
      <c r="C1216" s="148" t="s">
        <v>1342</v>
      </c>
      <c r="D1216" s="148" t="s">
        <v>189</v>
      </c>
      <c r="E1216" s="149" t="s">
        <v>4097</v>
      </c>
      <c r="F1216" s="150" t="s">
        <v>4098</v>
      </c>
      <c r="G1216" s="151" t="s">
        <v>370</v>
      </c>
      <c r="H1216" s="152">
        <v>7.08</v>
      </c>
      <c r="I1216" s="153"/>
      <c r="J1216" s="154">
        <f>ROUND(I1216*H1216,2)</f>
        <v>0</v>
      </c>
      <c r="K1216" s="155"/>
      <c r="L1216" s="37"/>
      <c r="M1216" s="163" t="s">
        <v>3</v>
      </c>
      <c r="N1216" s="164" t="s">
        <v>48</v>
      </c>
      <c r="O1216" s="57"/>
      <c r="P1216" s="165">
        <f>O1216*H1216</f>
        <v>0</v>
      </c>
      <c r="Q1216" s="165">
        <v>9.4199999999999996E-3</v>
      </c>
      <c r="R1216" s="165">
        <f>Q1216*H1216</f>
        <v>6.6693599999999992E-2</v>
      </c>
      <c r="S1216" s="165">
        <v>0</v>
      </c>
      <c r="T1216" s="166">
        <f>S1216*H1216</f>
        <v>0</v>
      </c>
      <c r="U1216" s="36"/>
      <c r="V1216" s="36"/>
      <c r="W1216" s="36"/>
      <c r="X1216" s="36"/>
      <c r="Y1216" s="36"/>
      <c r="Z1216" s="36"/>
      <c r="AA1216" s="36"/>
      <c r="AB1216" s="36"/>
      <c r="AC1216" s="36"/>
      <c r="AD1216" s="36"/>
      <c r="AE1216" s="36"/>
      <c r="AR1216" s="161" t="s">
        <v>275</v>
      </c>
      <c r="AT1216" s="161" t="s">
        <v>189</v>
      </c>
      <c r="AU1216" s="161" t="s">
        <v>87</v>
      </c>
      <c r="AY1216" s="20" t="s">
        <v>186</v>
      </c>
      <c r="BE1216" s="162">
        <f>IF(N1216="základní",J1216,0)</f>
        <v>0</v>
      </c>
      <c r="BF1216" s="162">
        <f>IF(N1216="snížená",J1216,0)</f>
        <v>0</v>
      </c>
      <c r="BG1216" s="162">
        <f>IF(N1216="zákl. přenesená",J1216,0)</f>
        <v>0</v>
      </c>
      <c r="BH1216" s="162">
        <f>IF(N1216="sníž. přenesená",J1216,0)</f>
        <v>0</v>
      </c>
      <c r="BI1216" s="162">
        <f>IF(N1216="nulová",J1216,0)</f>
        <v>0</v>
      </c>
      <c r="BJ1216" s="20" t="s">
        <v>85</v>
      </c>
      <c r="BK1216" s="162">
        <f>ROUND(I1216*H1216,2)</f>
        <v>0</v>
      </c>
      <c r="BL1216" s="20" t="s">
        <v>275</v>
      </c>
      <c r="BM1216" s="161" t="s">
        <v>4099</v>
      </c>
    </row>
    <row r="1217" spans="1:65" s="2" customFormat="1" ht="19.5">
      <c r="A1217" s="36"/>
      <c r="B1217" s="37"/>
      <c r="C1217" s="36"/>
      <c r="D1217" s="172" t="s">
        <v>242</v>
      </c>
      <c r="E1217" s="36"/>
      <c r="F1217" s="173" t="s">
        <v>4100</v>
      </c>
      <c r="G1217" s="36"/>
      <c r="H1217" s="36"/>
      <c r="I1217" s="169"/>
      <c r="J1217" s="36"/>
      <c r="K1217" s="36"/>
      <c r="L1217" s="37"/>
      <c r="M1217" s="170"/>
      <c r="N1217" s="171"/>
      <c r="O1217" s="57"/>
      <c r="P1217" s="57"/>
      <c r="Q1217" s="57"/>
      <c r="R1217" s="57"/>
      <c r="S1217" s="57"/>
      <c r="T1217" s="58"/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T1217" s="20" t="s">
        <v>242</v>
      </c>
      <c r="AU1217" s="20" t="s">
        <v>87</v>
      </c>
    </row>
    <row r="1218" spans="1:65" s="15" customFormat="1">
      <c r="B1218" s="194"/>
      <c r="D1218" s="172" t="s">
        <v>373</v>
      </c>
      <c r="E1218" s="195" t="s">
        <v>3</v>
      </c>
      <c r="F1218" s="196" t="s">
        <v>3569</v>
      </c>
      <c r="H1218" s="195" t="s">
        <v>3</v>
      </c>
      <c r="I1218" s="197"/>
      <c r="L1218" s="194"/>
      <c r="M1218" s="198"/>
      <c r="N1218" s="199"/>
      <c r="O1218" s="199"/>
      <c r="P1218" s="199"/>
      <c r="Q1218" s="199"/>
      <c r="R1218" s="199"/>
      <c r="S1218" s="199"/>
      <c r="T1218" s="200"/>
      <c r="AT1218" s="195" t="s">
        <v>373</v>
      </c>
      <c r="AU1218" s="195" t="s">
        <v>87</v>
      </c>
      <c r="AV1218" s="15" t="s">
        <v>85</v>
      </c>
      <c r="AW1218" s="15" t="s">
        <v>38</v>
      </c>
      <c r="AX1218" s="15" t="s">
        <v>77</v>
      </c>
      <c r="AY1218" s="195" t="s">
        <v>186</v>
      </c>
    </row>
    <row r="1219" spans="1:65" s="15" customFormat="1">
      <c r="B1219" s="194"/>
      <c r="D1219" s="172" t="s">
        <v>373</v>
      </c>
      <c r="E1219" s="195" t="s">
        <v>3</v>
      </c>
      <c r="F1219" s="196" t="s">
        <v>3570</v>
      </c>
      <c r="H1219" s="195" t="s">
        <v>3</v>
      </c>
      <c r="I1219" s="197"/>
      <c r="L1219" s="194"/>
      <c r="M1219" s="198"/>
      <c r="N1219" s="199"/>
      <c r="O1219" s="199"/>
      <c r="P1219" s="199"/>
      <c r="Q1219" s="199"/>
      <c r="R1219" s="199"/>
      <c r="S1219" s="199"/>
      <c r="T1219" s="200"/>
      <c r="AT1219" s="195" t="s">
        <v>373</v>
      </c>
      <c r="AU1219" s="195" t="s">
        <v>87</v>
      </c>
      <c r="AV1219" s="15" t="s">
        <v>85</v>
      </c>
      <c r="AW1219" s="15" t="s">
        <v>38</v>
      </c>
      <c r="AX1219" s="15" t="s">
        <v>77</v>
      </c>
      <c r="AY1219" s="195" t="s">
        <v>186</v>
      </c>
    </row>
    <row r="1220" spans="1:65" s="13" customFormat="1">
      <c r="B1220" s="178"/>
      <c r="D1220" s="172" t="s">
        <v>373</v>
      </c>
      <c r="E1220" s="179" t="s">
        <v>3</v>
      </c>
      <c r="F1220" s="180" t="s">
        <v>4101</v>
      </c>
      <c r="H1220" s="181">
        <v>5.82</v>
      </c>
      <c r="I1220" s="182"/>
      <c r="L1220" s="178"/>
      <c r="M1220" s="183"/>
      <c r="N1220" s="184"/>
      <c r="O1220" s="184"/>
      <c r="P1220" s="184"/>
      <c r="Q1220" s="184"/>
      <c r="R1220" s="184"/>
      <c r="S1220" s="184"/>
      <c r="T1220" s="185"/>
      <c r="AT1220" s="179" t="s">
        <v>373</v>
      </c>
      <c r="AU1220" s="179" t="s">
        <v>87</v>
      </c>
      <c r="AV1220" s="13" t="s">
        <v>87</v>
      </c>
      <c r="AW1220" s="13" t="s">
        <v>38</v>
      </c>
      <c r="AX1220" s="13" t="s">
        <v>77</v>
      </c>
      <c r="AY1220" s="179" t="s">
        <v>186</v>
      </c>
    </row>
    <row r="1221" spans="1:65" s="15" customFormat="1">
      <c r="B1221" s="194"/>
      <c r="D1221" s="172" t="s">
        <v>373</v>
      </c>
      <c r="E1221" s="195" t="s">
        <v>3</v>
      </c>
      <c r="F1221" s="196" t="s">
        <v>3572</v>
      </c>
      <c r="H1221" s="195" t="s">
        <v>3</v>
      </c>
      <c r="I1221" s="197"/>
      <c r="L1221" s="194"/>
      <c r="M1221" s="198"/>
      <c r="N1221" s="199"/>
      <c r="O1221" s="199"/>
      <c r="P1221" s="199"/>
      <c r="Q1221" s="199"/>
      <c r="R1221" s="199"/>
      <c r="S1221" s="199"/>
      <c r="T1221" s="200"/>
      <c r="AT1221" s="195" t="s">
        <v>373</v>
      </c>
      <c r="AU1221" s="195" t="s">
        <v>87</v>
      </c>
      <c r="AV1221" s="15" t="s">
        <v>85</v>
      </c>
      <c r="AW1221" s="15" t="s">
        <v>38</v>
      </c>
      <c r="AX1221" s="15" t="s">
        <v>77</v>
      </c>
      <c r="AY1221" s="195" t="s">
        <v>186</v>
      </c>
    </row>
    <row r="1222" spans="1:65" s="13" customFormat="1">
      <c r="B1222" s="178"/>
      <c r="D1222" s="172" t="s">
        <v>373</v>
      </c>
      <c r="E1222" s="179" t="s">
        <v>3</v>
      </c>
      <c r="F1222" s="180" t="s">
        <v>4102</v>
      </c>
      <c r="H1222" s="181">
        <v>1.26</v>
      </c>
      <c r="I1222" s="182"/>
      <c r="L1222" s="178"/>
      <c r="M1222" s="183"/>
      <c r="N1222" s="184"/>
      <c r="O1222" s="184"/>
      <c r="P1222" s="184"/>
      <c r="Q1222" s="184"/>
      <c r="R1222" s="184"/>
      <c r="S1222" s="184"/>
      <c r="T1222" s="185"/>
      <c r="AT1222" s="179" t="s">
        <v>373</v>
      </c>
      <c r="AU1222" s="179" t="s">
        <v>87</v>
      </c>
      <c r="AV1222" s="13" t="s">
        <v>87</v>
      </c>
      <c r="AW1222" s="13" t="s">
        <v>38</v>
      </c>
      <c r="AX1222" s="13" t="s">
        <v>77</v>
      </c>
      <c r="AY1222" s="179" t="s">
        <v>186</v>
      </c>
    </row>
    <row r="1223" spans="1:65" s="14" customFormat="1">
      <c r="B1223" s="186"/>
      <c r="D1223" s="172" t="s">
        <v>373</v>
      </c>
      <c r="E1223" s="187" t="s">
        <v>3</v>
      </c>
      <c r="F1223" s="188" t="s">
        <v>375</v>
      </c>
      <c r="H1223" s="189">
        <v>7.08</v>
      </c>
      <c r="I1223" s="190"/>
      <c r="L1223" s="186"/>
      <c r="M1223" s="191"/>
      <c r="N1223" s="192"/>
      <c r="O1223" s="192"/>
      <c r="P1223" s="192"/>
      <c r="Q1223" s="192"/>
      <c r="R1223" s="192"/>
      <c r="S1223" s="192"/>
      <c r="T1223" s="193"/>
      <c r="AT1223" s="187" t="s">
        <v>373</v>
      </c>
      <c r="AU1223" s="187" t="s">
        <v>87</v>
      </c>
      <c r="AV1223" s="14" t="s">
        <v>200</v>
      </c>
      <c r="AW1223" s="14" t="s">
        <v>38</v>
      </c>
      <c r="AX1223" s="14" t="s">
        <v>85</v>
      </c>
      <c r="AY1223" s="187" t="s">
        <v>186</v>
      </c>
    </row>
    <row r="1224" spans="1:65" s="2" customFormat="1" ht="42.75" customHeight="1">
      <c r="A1224" s="36"/>
      <c r="B1224" s="147"/>
      <c r="C1224" s="148" t="s">
        <v>1346</v>
      </c>
      <c r="D1224" s="148" t="s">
        <v>189</v>
      </c>
      <c r="E1224" s="149" t="s">
        <v>4103</v>
      </c>
      <c r="F1224" s="150" t="s">
        <v>4104</v>
      </c>
      <c r="G1224" s="151" t="s">
        <v>492</v>
      </c>
      <c r="H1224" s="152">
        <v>0.89700000000000002</v>
      </c>
      <c r="I1224" s="153"/>
      <c r="J1224" s="154">
        <f>ROUND(I1224*H1224,2)</f>
        <v>0</v>
      </c>
      <c r="K1224" s="155"/>
      <c r="L1224" s="37"/>
      <c r="M1224" s="163" t="s">
        <v>3</v>
      </c>
      <c r="N1224" s="164" t="s">
        <v>48</v>
      </c>
      <c r="O1224" s="57"/>
      <c r="P1224" s="165">
        <f>O1224*H1224</f>
        <v>0</v>
      </c>
      <c r="Q1224" s="165">
        <v>0</v>
      </c>
      <c r="R1224" s="165">
        <f>Q1224*H1224</f>
        <v>0</v>
      </c>
      <c r="S1224" s="165">
        <v>0</v>
      </c>
      <c r="T1224" s="166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161" t="s">
        <v>275</v>
      </c>
      <c r="AT1224" s="161" t="s">
        <v>189</v>
      </c>
      <c r="AU1224" s="161" t="s">
        <v>87</v>
      </c>
      <c r="AY1224" s="20" t="s">
        <v>186</v>
      </c>
      <c r="BE1224" s="162">
        <f>IF(N1224="základní",J1224,0)</f>
        <v>0</v>
      </c>
      <c r="BF1224" s="162">
        <f>IF(N1224="snížená",J1224,0)</f>
        <v>0</v>
      </c>
      <c r="BG1224" s="162">
        <f>IF(N1224="zákl. přenesená",J1224,0)</f>
        <v>0</v>
      </c>
      <c r="BH1224" s="162">
        <f>IF(N1224="sníž. přenesená",J1224,0)</f>
        <v>0</v>
      </c>
      <c r="BI1224" s="162">
        <f>IF(N1224="nulová",J1224,0)</f>
        <v>0</v>
      </c>
      <c r="BJ1224" s="20" t="s">
        <v>85</v>
      </c>
      <c r="BK1224" s="162">
        <f>ROUND(I1224*H1224,2)</f>
        <v>0</v>
      </c>
      <c r="BL1224" s="20" t="s">
        <v>275</v>
      </c>
      <c r="BM1224" s="161" t="s">
        <v>4105</v>
      </c>
    </row>
    <row r="1225" spans="1:65" s="2" customFormat="1">
      <c r="A1225" s="36"/>
      <c r="B1225" s="37"/>
      <c r="C1225" s="36"/>
      <c r="D1225" s="167" t="s">
        <v>240</v>
      </c>
      <c r="E1225" s="36"/>
      <c r="F1225" s="168" t="s">
        <v>4106</v>
      </c>
      <c r="G1225" s="36"/>
      <c r="H1225" s="36"/>
      <c r="I1225" s="169"/>
      <c r="J1225" s="36"/>
      <c r="K1225" s="36"/>
      <c r="L1225" s="37"/>
      <c r="M1225" s="170"/>
      <c r="N1225" s="171"/>
      <c r="O1225" s="57"/>
      <c r="P1225" s="57"/>
      <c r="Q1225" s="57"/>
      <c r="R1225" s="57"/>
      <c r="S1225" s="57"/>
      <c r="T1225" s="58"/>
      <c r="U1225" s="36"/>
      <c r="V1225" s="36"/>
      <c r="W1225" s="36"/>
      <c r="X1225" s="36"/>
      <c r="Y1225" s="36"/>
      <c r="Z1225" s="36"/>
      <c r="AA1225" s="36"/>
      <c r="AB1225" s="36"/>
      <c r="AC1225" s="36"/>
      <c r="AD1225" s="36"/>
      <c r="AE1225" s="36"/>
      <c r="AT1225" s="20" t="s">
        <v>240</v>
      </c>
      <c r="AU1225" s="20" t="s">
        <v>87</v>
      </c>
    </row>
    <row r="1226" spans="1:65" s="12" customFormat="1" ht="22.9" customHeight="1">
      <c r="B1226" s="134"/>
      <c r="D1226" s="135" t="s">
        <v>76</v>
      </c>
      <c r="E1226" s="145" t="s">
        <v>2200</v>
      </c>
      <c r="F1226" s="145" t="s">
        <v>2201</v>
      </c>
      <c r="I1226" s="137"/>
      <c r="J1226" s="146">
        <f>BK1226</f>
        <v>0</v>
      </c>
      <c r="L1226" s="134"/>
      <c r="M1226" s="139"/>
      <c r="N1226" s="140"/>
      <c r="O1226" s="140"/>
      <c r="P1226" s="141">
        <f>SUM(P1227:P1322)</f>
        <v>0</v>
      </c>
      <c r="Q1226" s="140"/>
      <c r="R1226" s="141">
        <f>SUM(R1227:R1322)</f>
        <v>0</v>
      </c>
      <c r="S1226" s="140"/>
      <c r="T1226" s="142">
        <f>SUM(T1227:T1322)</f>
        <v>0.9355715</v>
      </c>
      <c r="AR1226" s="135" t="s">
        <v>87</v>
      </c>
      <c r="AT1226" s="143" t="s">
        <v>76</v>
      </c>
      <c r="AU1226" s="143" t="s">
        <v>85</v>
      </c>
      <c r="AY1226" s="135" t="s">
        <v>186</v>
      </c>
      <c r="BK1226" s="144">
        <f>SUM(BK1227:BK1322)</f>
        <v>0</v>
      </c>
    </row>
    <row r="1227" spans="1:65" s="2" customFormat="1" ht="21" customHeight="1">
      <c r="A1227" s="36"/>
      <c r="B1227" s="147"/>
      <c r="C1227" s="148" t="s">
        <v>1350</v>
      </c>
      <c r="D1227" s="148" t="s">
        <v>189</v>
      </c>
      <c r="E1227" s="149" t="s">
        <v>4107</v>
      </c>
      <c r="F1227" s="150" t="s">
        <v>4108</v>
      </c>
      <c r="G1227" s="151" t="s">
        <v>843</v>
      </c>
      <c r="H1227" s="152">
        <v>186.9</v>
      </c>
      <c r="I1227" s="153"/>
      <c r="J1227" s="154">
        <f>ROUND(I1227*H1227,2)</f>
        <v>0</v>
      </c>
      <c r="K1227" s="155"/>
      <c r="L1227" s="37"/>
      <c r="M1227" s="163" t="s">
        <v>3</v>
      </c>
      <c r="N1227" s="164" t="s">
        <v>48</v>
      </c>
      <c r="O1227" s="57"/>
      <c r="P1227" s="165">
        <f>O1227*H1227</f>
        <v>0</v>
      </c>
      <c r="Q1227" s="165">
        <v>0</v>
      </c>
      <c r="R1227" s="165">
        <f>Q1227*H1227</f>
        <v>0</v>
      </c>
      <c r="S1227" s="165">
        <v>6.7000000000000002E-4</v>
      </c>
      <c r="T1227" s="166">
        <f>S1227*H1227</f>
        <v>0.125223</v>
      </c>
      <c r="U1227" s="36"/>
      <c r="V1227" s="36"/>
      <c r="W1227" s="36"/>
      <c r="X1227" s="36"/>
      <c r="Y1227" s="36"/>
      <c r="Z1227" s="36"/>
      <c r="AA1227" s="36"/>
      <c r="AB1227" s="36"/>
      <c r="AC1227" s="36"/>
      <c r="AD1227" s="36"/>
      <c r="AE1227" s="36"/>
      <c r="AR1227" s="161" t="s">
        <v>275</v>
      </c>
      <c r="AT1227" s="161" t="s">
        <v>189</v>
      </c>
      <c r="AU1227" s="161" t="s">
        <v>87</v>
      </c>
      <c r="AY1227" s="20" t="s">
        <v>186</v>
      </c>
      <c r="BE1227" s="162">
        <f>IF(N1227="základní",J1227,0)</f>
        <v>0</v>
      </c>
      <c r="BF1227" s="162">
        <f>IF(N1227="snížená",J1227,0)</f>
        <v>0</v>
      </c>
      <c r="BG1227" s="162">
        <f>IF(N1227="zákl. přenesená",J1227,0)</f>
        <v>0</v>
      </c>
      <c r="BH1227" s="162">
        <f>IF(N1227="sníž. přenesená",J1227,0)</f>
        <v>0</v>
      </c>
      <c r="BI1227" s="162">
        <f>IF(N1227="nulová",J1227,0)</f>
        <v>0</v>
      </c>
      <c r="BJ1227" s="20" t="s">
        <v>85</v>
      </c>
      <c r="BK1227" s="162">
        <f>ROUND(I1227*H1227,2)</f>
        <v>0</v>
      </c>
      <c r="BL1227" s="20" t="s">
        <v>275</v>
      </c>
      <c r="BM1227" s="161" t="s">
        <v>4109</v>
      </c>
    </row>
    <row r="1228" spans="1:65" s="15" customFormat="1">
      <c r="B1228" s="194"/>
      <c r="D1228" s="172" t="s">
        <v>373</v>
      </c>
      <c r="E1228" s="195" t="s">
        <v>3</v>
      </c>
      <c r="F1228" s="196" t="s">
        <v>4110</v>
      </c>
      <c r="H1228" s="195" t="s">
        <v>3</v>
      </c>
      <c r="I1228" s="197"/>
      <c r="L1228" s="194"/>
      <c r="M1228" s="198"/>
      <c r="N1228" s="199"/>
      <c r="O1228" s="199"/>
      <c r="P1228" s="199"/>
      <c r="Q1228" s="199"/>
      <c r="R1228" s="199"/>
      <c r="S1228" s="199"/>
      <c r="T1228" s="200"/>
      <c r="AT1228" s="195" t="s">
        <v>373</v>
      </c>
      <c r="AU1228" s="195" t="s">
        <v>87</v>
      </c>
      <c r="AV1228" s="15" t="s">
        <v>85</v>
      </c>
      <c r="AW1228" s="15" t="s">
        <v>38</v>
      </c>
      <c r="AX1228" s="15" t="s">
        <v>77</v>
      </c>
      <c r="AY1228" s="195" t="s">
        <v>186</v>
      </c>
    </row>
    <row r="1229" spans="1:65" s="15" customFormat="1">
      <c r="B1229" s="194"/>
      <c r="D1229" s="172" t="s">
        <v>373</v>
      </c>
      <c r="E1229" s="195" t="s">
        <v>3</v>
      </c>
      <c r="F1229" s="196" t="s">
        <v>3558</v>
      </c>
      <c r="H1229" s="195" t="s">
        <v>3</v>
      </c>
      <c r="I1229" s="197"/>
      <c r="L1229" s="194"/>
      <c r="M1229" s="198"/>
      <c r="N1229" s="199"/>
      <c r="O1229" s="199"/>
      <c r="P1229" s="199"/>
      <c r="Q1229" s="199"/>
      <c r="R1229" s="199"/>
      <c r="S1229" s="199"/>
      <c r="T1229" s="200"/>
      <c r="AT1229" s="195" t="s">
        <v>373</v>
      </c>
      <c r="AU1229" s="195" t="s">
        <v>87</v>
      </c>
      <c r="AV1229" s="15" t="s">
        <v>85</v>
      </c>
      <c r="AW1229" s="15" t="s">
        <v>38</v>
      </c>
      <c r="AX1229" s="15" t="s">
        <v>77</v>
      </c>
      <c r="AY1229" s="195" t="s">
        <v>186</v>
      </c>
    </row>
    <row r="1230" spans="1:65" s="15" customFormat="1">
      <c r="B1230" s="194"/>
      <c r="D1230" s="172" t="s">
        <v>373</v>
      </c>
      <c r="E1230" s="195" t="s">
        <v>3</v>
      </c>
      <c r="F1230" s="196" t="s">
        <v>437</v>
      </c>
      <c r="H1230" s="195" t="s">
        <v>3</v>
      </c>
      <c r="I1230" s="197"/>
      <c r="L1230" s="194"/>
      <c r="M1230" s="198"/>
      <c r="N1230" s="199"/>
      <c r="O1230" s="199"/>
      <c r="P1230" s="199"/>
      <c r="Q1230" s="199"/>
      <c r="R1230" s="199"/>
      <c r="S1230" s="199"/>
      <c r="T1230" s="200"/>
      <c r="AT1230" s="195" t="s">
        <v>373</v>
      </c>
      <c r="AU1230" s="195" t="s">
        <v>87</v>
      </c>
      <c r="AV1230" s="15" t="s">
        <v>85</v>
      </c>
      <c r="AW1230" s="15" t="s">
        <v>38</v>
      </c>
      <c r="AX1230" s="15" t="s">
        <v>77</v>
      </c>
      <c r="AY1230" s="195" t="s">
        <v>186</v>
      </c>
    </row>
    <row r="1231" spans="1:65" s="13" customFormat="1">
      <c r="B1231" s="178"/>
      <c r="D1231" s="172" t="s">
        <v>373</v>
      </c>
      <c r="E1231" s="179" t="s">
        <v>3</v>
      </c>
      <c r="F1231" s="180" t="s">
        <v>4111</v>
      </c>
      <c r="H1231" s="181">
        <v>21.6</v>
      </c>
      <c r="I1231" s="182"/>
      <c r="L1231" s="178"/>
      <c r="M1231" s="183"/>
      <c r="N1231" s="184"/>
      <c r="O1231" s="184"/>
      <c r="P1231" s="184"/>
      <c r="Q1231" s="184"/>
      <c r="R1231" s="184"/>
      <c r="S1231" s="184"/>
      <c r="T1231" s="185"/>
      <c r="AT1231" s="179" t="s">
        <v>373</v>
      </c>
      <c r="AU1231" s="179" t="s">
        <v>87</v>
      </c>
      <c r="AV1231" s="13" t="s">
        <v>87</v>
      </c>
      <c r="AW1231" s="13" t="s">
        <v>38</v>
      </c>
      <c r="AX1231" s="13" t="s">
        <v>77</v>
      </c>
      <c r="AY1231" s="179" t="s">
        <v>186</v>
      </c>
    </row>
    <row r="1232" spans="1:65" s="13" customFormat="1">
      <c r="B1232" s="178"/>
      <c r="D1232" s="172" t="s">
        <v>373</v>
      </c>
      <c r="E1232" s="179" t="s">
        <v>3</v>
      </c>
      <c r="F1232" s="180" t="s">
        <v>4112</v>
      </c>
      <c r="H1232" s="181">
        <v>9.6</v>
      </c>
      <c r="I1232" s="182"/>
      <c r="L1232" s="178"/>
      <c r="M1232" s="183"/>
      <c r="N1232" s="184"/>
      <c r="O1232" s="184"/>
      <c r="P1232" s="184"/>
      <c r="Q1232" s="184"/>
      <c r="R1232" s="184"/>
      <c r="S1232" s="184"/>
      <c r="T1232" s="185"/>
      <c r="AT1232" s="179" t="s">
        <v>373</v>
      </c>
      <c r="AU1232" s="179" t="s">
        <v>87</v>
      </c>
      <c r="AV1232" s="13" t="s">
        <v>87</v>
      </c>
      <c r="AW1232" s="13" t="s">
        <v>38</v>
      </c>
      <c r="AX1232" s="13" t="s">
        <v>77</v>
      </c>
      <c r="AY1232" s="179" t="s">
        <v>186</v>
      </c>
    </row>
    <row r="1233" spans="1:65" s="15" customFormat="1">
      <c r="B1233" s="194"/>
      <c r="D1233" s="172" t="s">
        <v>373</v>
      </c>
      <c r="E1233" s="195" t="s">
        <v>3</v>
      </c>
      <c r="F1233" s="196" t="s">
        <v>3560</v>
      </c>
      <c r="H1233" s="195" t="s">
        <v>3</v>
      </c>
      <c r="I1233" s="197"/>
      <c r="L1233" s="194"/>
      <c r="M1233" s="198"/>
      <c r="N1233" s="199"/>
      <c r="O1233" s="199"/>
      <c r="P1233" s="199"/>
      <c r="Q1233" s="199"/>
      <c r="R1233" s="199"/>
      <c r="S1233" s="199"/>
      <c r="T1233" s="200"/>
      <c r="AT1233" s="195" t="s">
        <v>373</v>
      </c>
      <c r="AU1233" s="195" t="s">
        <v>87</v>
      </c>
      <c r="AV1233" s="15" t="s">
        <v>85</v>
      </c>
      <c r="AW1233" s="15" t="s">
        <v>38</v>
      </c>
      <c r="AX1233" s="15" t="s">
        <v>77</v>
      </c>
      <c r="AY1233" s="195" t="s">
        <v>186</v>
      </c>
    </row>
    <row r="1234" spans="1:65" s="13" customFormat="1">
      <c r="B1234" s="178"/>
      <c r="D1234" s="172" t="s">
        <v>373</v>
      </c>
      <c r="E1234" s="179" t="s">
        <v>3</v>
      </c>
      <c r="F1234" s="180" t="s">
        <v>4113</v>
      </c>
      <c r="H1234" s="181">
        <v>68.400000000000006</v>
      </c>
      <c r="I1234" s="182"/>
      <c r="L1234" s="178"/>
      <c r="M1234" s="183"/>
      <c r="N1234" s="184"/>
      <c r="O1234" s="184"/>
      <c r="P1234" s="184"/>
      <c r="Q1234" s="184"/>
      <c r="R1234" s="184"/>
      <c r="S1234" s="184"/>
      <c r="T1234" s="185"/>
      <c r="AT1234" s="179" t="s">
        <v>373</v>
      </c>
      <c r="AU1234" s="179" t="s">
        <v>87</v>
      </c>
      <c r="AV1234" s="13" t="s">
        <v>87</v>
      </c>
      <c r="AW1234" s="13" t="s">
        <v>38</v>
      </c>
      <c r="AX1234" s="13" t="s">
        <v>77</v>
      </c>
      <c r="AY1234" s="179" t="s">
        <v>186</v>
      </c>
    </row>
    <row r="1235" spans="1:65" s="13" customFormat="1">
      <c r="B1235" s="178"/>
      <c r="D1235" s="172" t="s">
        <v>373</v>
      </c>
      <c r="E1235" s="179" t="s">
        <v>3</v>
      </c>
      <c r="F1235" s="180" t="s">
        <v>2806</v>
      </c>
      <c r="H1235" s="181">
        <v>2</v>
      </c>
      <c r="I1235" s="182"/>
      <c r="L1235" s="178"/>
      <c r="M1235" s="183"/>
      <c r="N1235" s="184"/>
      <c r="O1235" s="184"/>
      <c r="P1235" s="184"/>
      <c r="Q1235" s="184"/>
      <c r="R1235" s="184"/>
      <c r="S1235" s="184"/>
      <c r="T1235" s="185"/>
      <c r="AT1235" s="179" t="s">
        <v>373</v>
      </c>
      <c r="AU1235" s="179" t="s">
        <v>87</v>
      </c>
      <c r="AV1235" s="13" t="s">
        <v>87</v>
      </c>
      <c r="AW1235" s="13" t="s">
        <v>38</v>
      </c>
      <c r="AX1235" s="13" t="s">
        <v>77</v>
      </c>
      <c r="AY1235" s="179" t="s">
        <v>186</v>
      </c>
    </row>
    <row r="1236" spans="1:65" s="13" customFormat="1">
      <c r="B1236" s="178"/>
      <c r="D1236" s="172" t="s">
        <v>373</v>
      </c>
      <c r="E1236" s="179" t="s">
        <v>3</v>
      </c>
      <c r="F1236" s="180" t="s">
        <v>4114</v>
      </c>
      <c r="H1236" s="181">
        <v>82.8</v>
      </c>
      <c r="I1236" s="182"/>
      <c r="L1236" s="178"/>
      <c r="M1236" s="183"/>
      <c r="N1236" s="184"/>
      <c r="O1236" s="184"/>
      <c r="P1236" s="184"/>
      <c r="Q1236" s="184"/>
      <c r="R1236" s="184"/>
      <c r="S1236" s="184"/>
      <c r="T1236" s="185"/>
      <c r="AT1236" s="179" t="s">
        <v>373</v>
      </c>
      <c r="AU1236" s="179" t="s">
        <v>87</v>
      </c>
      <c r="AV1236" s="13" t="s">
        <v>87</v>
      </c>
      <c r="AW1236" s="13" t="s">
        <v>38</v>
      </c>
      <c r="AX1236" s="13" t="s">
        <v>77</v>
      </c>
      <c r="AY1236" s="179" t="s">
        <v>186</v>
      </c>
    </row>
    <row r="1237" spans="1:65" s="15" customFormat="1">
      <c r="B1237" s="194"/>
      <c r="D1237" s="172" t="s">
        <v>373</v>
      </c>
      <c r="E1237" s="195" t="s">
        <v>3</v>
      </c>
      <c r="F1237" s="196" t="s">
        <v>4115</v>
      </c>
      <c r="H1237" s="195" t="s">
        <v>3</v>
      </c>
      <c r="I1237" s="197"/>
      <c r="L1237" s="194"/>
      <c r="M1237" s="198"/>
      <c r="N1237" s="199"/>
      <c r="O1237" s="199"/>
      <c r="P1237" s="199"/>
      <c r="Q1237" s="199"/>
      <c r="R1237" s="199"/>
      <c r="S1237" s="199"/>
      <c r="T1237" s="200"/>
      <c r="AT1237" s="195" t="s">
        <v>373</v>
      </c>
      <c r="AU1237" s="195" t="s">
        <v>87</v>
      </c>
      <c r="AV1237" s="15" t="s">
        <v>85</v>
      </c>
      <c r="AW1237" s="15" t="s">
        <v>38</v>
      </c>
      <c r="AX1237" s="15" t="s">
        <v>77</v>
      </c>
      <c r="AY1237" s="195" t="s">
        <v>186</v>
      </c>
    </row>
    <row r="1238" spans="1:65" s="13" customFormat="1">
      <c r="B1238" s="178"/>
      <c r="D1238" s="172" t="s">
        <v>373</v>
      </c>
      <c r="E1238" s="179" t="s">
        <v>3</v>
      </c>
      <c r="F1238" s="180" t="s">
        <v>4116</v>
      </c>
      <c r="H1238" s="181">
        <v>2.5</v>
      </c>
      <c r="I1238" s="182"/>
      <c r="L1238" s="178"/>
      <c r="M1238" s="183"/>
      <c r="N1238" s="184"/>
      <c r="O1238" s="184"/>
      <c r="P1238" s="184"/>
      <c r="Q1238" s="184"/>
      <c r="R1238" s="184"/>
      <c r="S1238" s="184"/>
      <c r="T1238" s="185"/>
      <c r="AT1238" s="179" t="s">
        <v>373</v>
      </c>
      <c r="AU1238" s="179" t="s">
        <v>87</v>
      </c>
      <c r="AV1238" s="13" t="s">
        <v>87</v>
      </c>
      <c r="AW1238" s="13" t="s">
        <v>38</v>
      </c>
      <c r="AX1238" s="13" t="s">
        <v>77</v>
      </c>
      <c r="AY1238" s="179" t="s">
        <v>186</v>
      </c>
    </row>
    <row r="1239" spans="1:65" s="14" customFormat="1">
      <c r="B1239" s="186"/>
      <c r="D1239" s="172" t="s">
        <v>373</v>
      </c>
      <c r="E1239" s="187" t="s">
        <v>3</v>
      </c>
      <c r="F1239" s="188" t="s">
        <v>375</v>
      </c>
      <c r="H1239" s="189">
        <v>186.9</v>
      </c>
      <c r="I1239" s="190"/>
      <c r="L1239" s="186"/>
      <c r="M1239" s="191"/>
      <c r="N1239" s="192"/>
      <c r="O1239" s="192"/>
      <c r="P1239" s="192"/>
      <c r="Q1239" s="192"/>
      <c r="R1239" s="192"/>
      <c r="S1239" s="192"/>
      <c r="T1239" s="193"/>
      <c r="AT1239" s="187" t="s">
        <v>373</v>
      </c>
      <c r="AU1239" s="187" t="s">
        <v>87</v>
      </c>
      <c r="AV1239" s="14" t="s">
        <v>200</v>
      </c>
      <c r="AW1239" s="14" t="s">
        <v>38</v>
      </c>
      <c r="AX1239" s="14" t="s">
        <v>85</v>
      </c>
      <c r="AY1239" s="187" t="s">
        <v>186</v>
      </c>
    </row>
    <row r="1240" spans="1:65" s="2" customFormat="1" ht="23.45" customHeight="1">
      <c r="A1240" s="36"/>
      <c r="B1240" s="147"/>
      <c r="C1240" s="148" t="s">
        <v>1354</v>
      </c>
      <c r="D1240" s="148" t="s">
        <v>189</v>
      </c>
      <c r="E1240" s="149" t="s">
        <v>4117</v>
      </c>
      <c r="F1240" s="150" t="s">
        <v>4118</v>
      </c>
      <c r="G1240" s="151" t="s">
        <v>370</v>
      </c>
      <c r="H1240" s="152">
        <v>18</v>
      </c>
      <c r="I1240" s="153"/>
      <c r="J1240" s="154">
        <f>ROUND(I1240*H1240,2)</f>
        <v>0</v>
      </c>
      <c r="K1240" s="155"/>
      <c r="L1240" s="37"/>
      <c r="M1240" s="163" t="s">
        <v>3</v>
      </c>
      <c r="N1240" s="164" t="s">
        <v>48</v>
      </c>
      <c r="O1240" s="57"/>
      <c r="P1240" s="165">
        <f>O1240*H1240</f>
        <v>0</v>
      </c>
      <c r="Q1240" s="165">
        <v>0</v>
      </c>
      <c r="R1240" s="165">
        <f>Q1240*H1240</f>
        <v>0</v>
      </c>
      <c r="S1240" s="165">
        <v>5.94E-3</v>
      </c>
      <c r="T1240" s="166">
        <f>S1240*H1240</f>
        <v>0.10692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161" t="s">
        <v>275</v>
      </c>
      <c r="AT1240" s="161" t="s">
        <v>189</v>
      </c>
      <c r="AU1240" s="161" t="s">
        <v>87</v>
      </c>
      <c r="AY1240" s="20" t="s">
        <v>186</v>
      </c>
      <c r="BE1240" s="162">
        <f>IF(N1240="základní",J1240,0)</f>
        <v>0</v>
      </c>
      <c r="BF1240" s="162">
        <f>IF(N1240="snížená",J1240,0)</f>
        <v>0</v>
      </c>
      <c r="BG1240" s="162">
        <f>IF(N1240="zákl. přenesená",J1240,0)</f>
        <v>0</v>
      </c>
      <c r="BH1240" s="162">
        <f>IF(N1240="sníž. přenesená",J1240,0)</f>
        <v>0</v>
      </c>
      <c r="BI1240" s="162">
        <f>IF(N1240="nulová",J1240,0)</f>
        <v>0</v>
      </c>
      <c r="BJ1240" s="20" t="s">
        <v>85</v>
      </c>
      <c r="BK1240" s="162">
        <f>ROUND(I1240*H1240,2)</f>
        <v>0</v>
      </c>
      <c r="BL1240" s="20" t="s">
        <v>275</v>
      </c>
      <c r="BM1240" s="161" t="s">
        <v>4119</v>
      </c>
    </row>
    <row r="1241" spans="1:65" s="15" customFormat="1">
      <c r="B1241" s="194"/>
      <c r="D1241" s="172" t="s">
        <v>373</v>
      </c>
      <c r="E1241" s="195" t="s">
        <v>3</v>
      </c>
      <c r="F1241" s="196" t="s">
        <v>2228</v>
      </c>
      <c r="H1241" s="195" t="s">
        <v>3</v>
      </c>
      <c r="I1241" s="197"/>
      <c r="L1241" s="194"/>
      <c r="M1241" s="198"/>
      <c r="N1241" s="199"/>
      <c r="O1241" s="199"/>
      <c r="P1241" s="199"/>
      <c r="Q1241" s="199"/>
      <c r="R1241" s="199"/>
      <c r="S1241" s="199"/>
      <c r="T1241" s="200"/>
      <c r="AT1241" s="195" t="s">
        <v>373</v>
      </c>
      <c r="AU1241" s="195" t="s">
        <v>87</v>
      </c>
      <c r="AV1241" s="15" t="s">
        <v>85</v>
      </c>
      <c r="AW1241" s="15" t="s">
        <v>38</v>
      </c>
      <c r="AX1241" s="15" t="s">
        <v>77</v>
      </c>
      <c r="AY1241" s="195" t="s">
        <v>186</v>
      </c>
    </row>
    <row r="1242" spans="1:65" s="15" customFormat="1">
      <c r="B1242" s="194"/>
      <c r="D1242" s="172" t="s">
        <v>373</v>
      </c>
      <c r="E1242" s="195" t="s">
        <v>3</v>
      </c>
      <c r="F1242" s="196" t="s">
        <v>2229</v>
      </c>
      <c r="H1242" s="195" t="s">
        <v>3</v>
      </c>
      <c r="I1242" s="197"/>
      <c r="L1242" s="194"/>
      <c r="M1242" s="198"/>
      <c r="N1242" s="199"/>
      <c r="O1242" s="199"/>
      <c r="P1242" s="199"/>
      <c r="Q1242" s="199"/>
      <c r="R1242" s="199"/>
      <c r="S1242" s="199"/>
      <c r="T1242" s="200"/>
      <c r="AT1242" s="195" t="s">
        <v>373</v>
      </c>
      <c r="AU1242" s="195" t="s">
        <v>87</v>
      </c>
      <c r="AV1242" s="15" t="s">
        <v>85</v>
      </c>
      <c r="AW1242" s="15" t="s">
        <v>38</v>
      </c>
      <c r="AX1242" s="15" t="s">
        <v>77</v>
      </c>
      <c r="AY1242" s="195" t="s">
        <v>186</v>
      </c>
    </row>
    <row r="1243" spans="1:65" s="13" customFormat="1">
      <c r="B1243" s="178"/>
      <c r="D1243" s="172" t="s">
        <v>373</v>
      </c>
      <c r="E1243" s="179" t="s">
        <v>3</v>
      </c>
      <c r="F1243" s="180" t="s">
        <v>4120</v>
      </c>
      <c r="H1243" s="181">
        <v>18</v>
      </c>
      <c r="I1243" s="182"/>
      <c r="L1243" s="178"/>
      <c r="M1243" s="183"/>
      <c r="N1243" s="184"/>
      <c r="O1243" s="184"/>
      <c r="P1243" s="184"/>
      <c r="Q1243" s="184"/>
      <c r="R1243" s="184"/>
      <c r="S1243" s="184"/>
      <c r="T1243" s="185"/>
      <c r="AT1243" s="179" t="s">
        <v>373</v>
      </c>
      <c r="AU1243" s="179" t="s">
        <v>87</v>
      </c>
      <c r="AV1243" s="13" t="s">
        <v>87</v>
      </c>
      <c r="AW1243" s="13" t="s">
        <v>38</v>
      </c>
      <c r="AX1243" s="13" t="s">
        <v>77</v>
      </c>
      <c r="AY1243" s="179" t="s">
        <v>186</v>
      </c>
    </row>
    <row r="1244" spans="1:65" s="14" customFormat="1">
      <c r="B1244" s="186"/>
      <c r="D1244" s="172" t="s">
        <v>373</v>
      </c>
      <c r="E1244" s="187" t="s">
        <v>3</v>
      </c>
      <c r="F1244" s="188" t="s">
        <v>375</v>
      </c>
      <c r="H1244" s="189">
        <v>18</v>
      </c>
      <c r="I1244" s="190"/>
      <c r="L1244" s="186"/>
      <c r="M1244" s="191"/>
      <c r="N1244" s="192"/>
      <c r="O1244" s="192"/>
      <c r="P1244" s="192"/>
      <c r="Q1244" s="192"/>
      <c r="R1244" s="192"/>
      <c r="S1244" s="192"/>
      <c r="T1244" s="193"/>
      <c r="AT1244" s="187" t="s">
        <v>373</v>
      </c>
      <c r="AU1244" s="187" t="s">
        <v>87</v>
      </c>
      <c r="AV1244" s="14" t="s">
        <v>200</v>
      </c>
      <c r="AW1244" s="14" t="s">
        <v>38</v>
      </c>
      <c r="AX1244" s="14" t="s">
        <v>85</v>
      </c>
      <c r="AY1244" s="187" t="s">
        <v>186</v>
      </c>
    </row>
    <row r="1245" spans="1:65" s="2" customFormat="1" ht="23.45" customHeight="1">
      <c r="A1245" s="36"/>
      <c r="B1245" s="147"/>
      <c r="C1245" s="148" t="s">
        <v>1358</v>
      </c>
      <c r="D1245" s="148" t="s">
        <v>189</v>
      </c>
      <c r="E1245" s="149" t="s">
        <v>2202</v>
      </c>
      <c r="F1245" s="150" t="s">
        <v>2203</v>
      </c>
      <c r="G1245" s="151" t="s">
        <v>843</v>
      </c>
      <c r="H1245" s="152">
        <v>125.7</v>
      </c>
      <c r="I1245" s="153"/>
      <c r="J1245" s="154">
        <f>ROUND(I1245*H1245,2)</f>
        <v>0</v>
      </c>
      <c r="K1245" s="155"/>
      <c r="L1245" s="37"/>
      <c r="M1245" s="163" t="s">
        <v>3</v>
      </c>
      <c r="N1245" s="164" t="s">
        <v>48</v>
      </c>
      <c r="O1245" s="57"/>
      <c r="P1245" s="165">
        <f>O1245*H1245</f>
        <v>0</v>
      </c>
      <c r="Q1245" s="165">
        <v>0</v>
      </c>
      <c r="R1245" s="165">
        <f>Q1245*H1245</f>
        <v>0</v>
      </c>
      <c r="S1245" s="165">
        <v>1.91E-3</v>
      </c>
      <c r="T1245" s="166">
        <f>S1245*H1245</f>
        <v>0.24008699999999999</v>
      </c>
      <c r="U1245" s="36"/>
      <c r="V1245" s="36"/>
      <c r="W1245" s="36"/>
      <c r="X1245" s="36"/>
      <c r="Y1245" s="36"/>
      <c r="Z1245" s="36"/>
      <c r="AA1245" s="36"/>
      <c r="AB1245" s="36"/>
      <c r="AC1245" s="36"/>
      <c r="AD1245" s="36"/>
      <c r="AE1245" s="36"/>
      <c r="AR1245" s="161" t="s">
        <v>275</v>
      </c>
      <c r="AT1245" s="161" t="s">
        <v>189</v>
      </c>
      <c r="AU1245" s="161" t="s">
        <v>87</v>
      </c>
      <c r="AY1245" s="20" t="s">
        <v>186</v>
      </c>
      <c r="BE1245" s="162">
        <f>IF(N1245="základní",J1245,0)</f>
        <v>0</v>
      </c>
      <c r="BF1245" s="162">
        <f>IF(N1245="snížená",J1245,0)</f>
        <v>0</v>
      </c>
      <c r="BG1245" s="162">
        <f>IF(N1245="zákl. přenesená",J1245,0)</f>
        <v>0</v>
      </c>
      <c r="BH1245" s="162">
        <f>IF(N1245="sníž. přenesená",J1245,0)</f>
        <v>0</v>
      </c>
      <c r="BI1245" s="162">
        <f>IF(N1245="nulová",J1245,0)</f>
        <v>0</v>
      </c>
      <c r="BJ1245" s="20" t="s">
        <v>85</v>
      </c>
      <c r="BK1245" s="162">
        <f>ROUND(I1245*H1245,2)</f>
        <v>0</v>
      </c>
      <c r="BL1245" s="20" t="s">
        <v>275</v>
      </c>
      <c r="BM1245" s="161" t="s">
        <v>4121</v>
      </c>
    </row>
    <row r="1246" spans="1:65" s="13" customFormat="1">
      <c r="B1246" s="178"/>
      <c r="D1246" s="172" t="s">
        <v>373</v>
      </c>
      <c r="E1246" s="179" t="s">
        <v>3</v>
      </c>
      <c r="F1246" s="180" t="s">
        <v>4122</v>
      </c>
      <c r="H1246" s="181">
        <v>125.7</v>
      </c>
      <c r="I1246" s="182"/>
      <c r="L1246" s="178"/>
      <c r="M1246" s="183"/>
      <c r="N1246" s="184"/>
      <c r="O1246" s="184"/>
      <c r="P1246" s="184"/>
      <c r="Q1246" s="184"/>
      <c r="R1246" s="184"/>
      <c r="S1246" s="184"/>
      <c r="T1246" s="185"/>
      <c r="AT1246" s="179" t="s">
        <v>373</v>
      </c>
      <c r="AU1246" s="179" t="s">
        <v>87</v>
      </c>
      <c r="AV1246" s="13" t="s">
        <v>87</v>
      </c>
      <c r="AW1246" s="13" t="s">
        <v>38</v>
      </c>
      <c r="AX1246" s="13" t="s">
        <v>77</v>
      </c>
      <c r="AY1246" s="179" t="s">
        <v>186</v>
      </c>
    </row>
    <row r="1247" spans="1:65" s="14" customFormat="1">
      <c r="B1247" s="186"/>
      <c r="D1247" s="172" t="s">
        <v>373</v>
      </c>
      <c r="E1247" s="187" t="s">
        <v>3</v>
      </c>
      <c r="F1247" s="188" t="s">
        <v>375</v>
      </c>
      <c r="H1247" s="189">
        <v>125.7</v>
      </c>
      <c r="I1247" s="190"/>
      <c r="L1247" s="186"/>
      <c r="M1247" s="191"/>
      <c r="N1247" s="192"/>
      <c r="O1247" s="192"/>
      <c r="P1247" s="192"/>
      <c r="Q1247" s="192"/>
      <c r="R1247" s="192"/>
      <c r="S1247" s="192"/>
      <c r="T1247" s="193"/>
      <c r="AT1247" s="187" t="s">
        <v>373</v>
      </c>
      <c r="AU1247" s="187" t="s">
        <v>87</v>
      </c>
      <c r="AV1247" s="14" t="s">
        <v>200</v>
      </c>
      <c r="AW1247" s="14" t="s">
        <v>38</v>
      </c>
      <c r="AX1247" s="14" t="s">
        <v>85</v>
      </c>
      <c r="AY1247" s="187" t="s">
        <v>186</v>
      </c>
    </row>
    <row r="1248" spans="1:65" s="2" customFormat="1" ht="23.45" customHeight="1">
      <c r="A1248" s="36"/>
      <c r="B1248" s="147"/>
      <c r="C1248" s="148" t="s">
        <v>1362</v>
      </c>
      <c r="D1248" s="148" t="s">
        <v>189</v>
      </c>
      <c r="E1248" s="149" t="s">
        <v>2206</v>
      </c>
      <c r="F1248" s="150" t="s">
        <v>2207</v>
      </c>
      <c r="G1248" s="151" t="s">
        <v>843</v>
      </c>
      <c r="H1248" s="152">
        <v>277.45</v>
      </c>
      <c r="I1248" s="153"/>
      <c r="J1248" s="154">
        <f>ROUND(I1248*H1248,2)</f>
        <v>0</v>
      </c>
      <c r="K1248" s="155"/>
      <c r="L1248" s="37"/>
      <c r="M1248" s="163" t="s">
        <v>3</v>
      </c>
      <c r="N1248" s="164" t="s">
        <v>48</v>
      </c>
      <c r="O1248" s="57"/>
      <c r="P1248" s="165">
        <f>O1248*H1248</f>
        <v>0</v>
      </c>
      <c r="Q1248" s="165">
        <v>0</v>
      </c>
      <c r="R1248" s="165">
        <f>Q1248*H1248</f>
        <v>0</v>
      </c>
      <c r="S1248" s="165">
        <v>1.67E-3</v>
      </c>
      <c r="T1248" s="166">
        <f>S1248*H1248</f>
        <v>0.46334150000000002</v>
      </c>
      <c r="U1248" s="36"/>
      <c r="V1248" s="36"/>
      <c r="W1248" s="36"/>
      <c r="X1248" s="36"/>
      <c r="Y1248" s="36"/>
      <c r="Z1248" s="36"/>
      <c r="AA1248" s="36"/>
      <c r="AB1248" s="36"/>
      <c r="AC1248" s="36"/>
      <c r="AD1248" s="36"/>
      <c r="AE1248" s="36"/>
      <c r="AR1248" s="161" t="s">
        <v>275</v>
      </c>
      <c r="AT1248" s="161" t="s">
        <v>189</v>
      </c>
      <c r="AU1248" s="161" t="s">
        <v>87</v>
      </c>
      <c r="AY1248" s="20" t="s">
        <v>186</v>
      </c>
      <c r="BE1248" s="162">
        <f>IF(N1248="základní",J1248,0)</f>
        <v>0</v>
      </c>
      <c r="BF1248" s="162">
        <f>IF(N1248="snížená",J1248,0)</f>
        <v>0</v>
      </c>
      <c r="BG1248" s="162">
        <f>IF(N1248="zákl. přenesená",J1248,0)</f>
        <v>0</v>
      </c>
      <c r="BH1248" s="162">
        <f>IF(N1248="sníž. přenesená",J1248,0)</f>
        <v>0</v>
      </c>
      <c r="BI1248" s="162">
        <f>IF(N1248="nulová",J1248,0)</f>
        <v>0</v>
      </c>
      <c r="BJ1248" s="20" t="s">
        <v>85</v>
      </c>
      <c r="BK1248" s="162">
        <f>ROUND(I1248*H1248,2)</f>
        <v>0</v>
      </c>
      <c r="BL1248" s="20" t="s">
        <v>275</v>
      </c>
      <c r="BM1248" s="161" t="s">
        <v>4123</v>
      </c>
    </row>
    <row r="1249" spans="2:51" s="15" customFormat="1">
      <c r="B1249" s="194"/>
      <c r="D1249" s="172" t="s">
        <v>373</v>
      </c>
      <c r="E1249" s="195" t="s">
        <v>3</v>
      </c>
      <c r="F1249" s="196" t="s">
        <v>419</v>
      </c>
      <c r="H1249" s="195" t="s">
        <v>3</v>
      </c>
      <c r="I1249" s="197"/>
      <c r="L1249" s="194"/>
      <c r="M1249" s="198"/>
      <c r="N1249" s="199"/>
      <c r="O1249" s="199"/>
      <c r="P1249" s="199"/>
      <c r="Q1249" s="199"/>
      <c r="R1249" s="199"/>
      <c r="S1249" s="199"/>
      <c r="T1249" s="200"/>
      <c r="AT1249" s="195" t="s">
        <v>373</v>
      </c>
      <c r="AU1249" s="195" t="s">
        <v>87</v>
      </c>
      <c r="AV1249" s="15" t="s">
        <v>85</v>
      </c>
      <c r="AW1249" s="15" t="s">
        <v>38</v>
      </c>
      <c r="AX1249" s="15" t="s">
        <v>77</v>
      </c>
      <c r="AY1249" s="195" t="s">
        <v>186</v>
      </c>
    </row>
    <row r="1250" spans="2:51" s="15" customFormat="1">
      <c r="B1250" s="194"/>
      <c r="D1250" s="172" t="s">
        <v>373</v>
      </c>
      <c r="E1250" s="195" t="s">
        <v>3</v>
      </c>
      <c r="F1250" s="196" t="s">
        <v>381</v>
      </c>
      <c r="H1250" s="195" t="s">
        <v>3</v>
      </c>
      <c r="I1250" s="197"/>
      <c r="L1250" s="194"/>
      <c r="M1250" s="198"/>
      <c r="N1250" s="199"/>
      <c r="O1250" s="199"/>
      <c r="P1250" s="199"/>
      <c r="Q1250" s="199"/>
      <c r="R1250" s="199"/>
      <c r="S1250" s="199"/>
      <c r="T1250" s="200"/>
      <c r="AT1250" s="195" t="s">
        <v>373</v>
      </c>
      <c r="AU1250" s="195" t="s">
        <v>87</v>
      </c>
      <c r="AV1250" s="15" t="s">
        <v>85</v>
      </c>
      <c r="AW1250" s="15" t="s">
        <v>38</v>
      </c>
      <c r="AX1250" s="15" t="s">
        <v>77</v>
      </c>
      <c r="AY1250" s="195" t="s">
        <v>186</v>
      </c>
    </row>
    <row r="1251" spans="2:51" s="15" customFormat="1">
      <c r="B1251" s="194"/>
      <c r="D1251" s="172" t="s">
        <v>373</v>
      </c>
      <c r="E1251" s="195" t="s">
        <v>3</v>
      </c>
      <c r="F1251" s="196" t="s">
        <v>400</v>
      </c>
      <c r="H1251" s="195" t="s">
        <v>3</v>
      </c>
      <c r="I1251" s="197"/>
      <c r="L1251" s="194"/>
      <c r="M1251" s="198"/>
      <c r="N1251" s="199"/>
      <c r="O1251" s="199"/>
      <c r="P1251" s="199"/>
      <c r="Q1251" s="199"/>
      <c r="R1251" s="199"/>
      <c r="S1251" s="199"/>
      <c r="T1251" s="200"/>
      <c r="AT1251" s="195" t="s">
        <v>373</v>
      </c>
      <c r="AU1251" s="195" t="s">
        <v>87</v>
      </c>
      <c r="AV1251" s="15" t="s">
        <v>85</v>
      </c>
      <c r="AW1251" s="15" t="s">
        <v>38</v>
      </c>
      <c r="AX1251" s="15" t="s">
        <v>77</v>
      </c>
      <c r="AY1251" s="195" t="s">
        <v>186</v>
      </c>
    </row>
    <row r="1252" spans="2:51" s="13" customFormat="1">
      <c r="B1252" s="178"/>
      <c r="D1252" s="172" t="s">
        <v>373</v>
      </c>
      <c r="E1252" s="179" t="s">
        <v>3</v>
      </c>
      <c r="F1252" s="180" t="s">
        <v>2209</v>
      </c>
      <c r="H1252" s="181">
        <v>24.6</v>
      </c>
      <c r="I1252" s="182"/>
      <c r="L1252" s="178"/>
      <c r="M1252" s="183"/>
      <c r="N1252" s="184"/>
      <c r="O1252" s="184"/>
      <c r="P1252" s="184"/>
      <c r="Q1252" s="184"/>
      <c r="R1252" s="184"/>
      <c r="S1252" s="184"/>
      <c r="T1252" s="185"/>
      <c r="AT1252" s="179" t="s">
        <v>373</v>
      </c>
      <c r="AU1252" s="179" t="s">
        <v>87</v>
      </c>
      <c r="AV1252" s="13" t="s">
        <v>87</v>
      </c>
      <c r="AW1252" s="13" t="s">
        <v>38</v>
      </c>
      <c r="AX1252" s="13" t="s">
        <v>77</v>
      </c>
      <c r="AY1252" s="179" t="s">
        <v>186</v>
      </c>
    </row>
    <row r="1253" spans="2:51" s="15" customFormat="1">
      <c r="B1253" s="194"/>
      <c r="D1253" s="172" t="s">
        <v>373</v>
      </c>
      <c r="E1253" s="195" t="s">
        <v>3</v>
      </c>
      <c r="F1253" s="196" t="s">
        <v>437</v>
      </c>
      <c r="H1253" s="195" t="s">
        <v>3</v>
      </c>
      <c r="I1253" s="197"/>
      <c r="L1253" s="194"/>
      <c r="M1253" s="198"/>
      <c r="N1253" s="199"/>
      <c r="O1253" s="199"/>
      <c r="P1253" s="199"/>
      <c r="Q1253" s="199"/>
      <c r="R1253" s="199"/>
      <c r="S1253" s="199"/>
      <c r="T1253" s="200"/>
      <c r="AT1253" s="195" t="s">
        <v>373</v>
      </c>
      <c r="AU1253" s="195" t="s">
        <v>87</v>
      </c>
      <c r="AV1253" s="15" t="s">
        <v>85</v>
      </c>
      <c r="AW1253" s="15" t="s">
        <v>38</v>
      </c>
      <c r="AX1253" s="15" t="s">
        <v>77</v>
      </c>
      <c r="AY1253" s="195" t="s">
        <v>186</v>
      </c>
    </row>
    <row r="1254" spans="2:51" s="13" customFormat="1">
      <c r="B1254" s="178"/>
      <c r="D1254" s="172" t="s">
        <v>373</v>
      </c>
      <c r="E1254" s="179" t="s">
        <v>3</v>
      </c>
      <c r="F1254" s="180" t="s">
        <v>4124</v>
      </c>
      <c r="H1254" s="181">
        <v>26.1</v>
      </c>
      <c r="I1254" s="182"/>
      <c r="L1254" s="178"/>
      <c r="M1254" s="183"/>
      <c r="N1254" s="184"/>
      <c r="O1254" s="184"/>
      <c r="P1254" s="184"/>
      <c r="Q1254" s="184"/>
      <c r="R1254" s="184"/>
      <c r="S1254" s="184"/>
      <c r="T1254" s="185"/>
      <c r="AT1254" s="179" t="s">
        <v>373</v>
      </c>
      <c r="AU1254" s="179" t="s">
        <v>87</v>
      </c>
      <c r="AV1254" s="13" t="s">
        <v>87</v>
      </c>
      <c r="AW1254" s="13" t="s">
        <v>38</v>
      </c>
      <c r="AX1254" s="13" t="s">
        <v>77</v>
      </c>
      <c r="AY1254" s="179" t="s">
        <v>186</v>
      </c>
    </row>
    <row r="1255" spans="2:51" s="15" customFormat="1">
      <c r="B1255" s="194"/>
      <c r="D1255" s="172" t="s">
        <v>373</v>
      </c>
      <c r="E1255" s="195" t="s">
        <v>3</v>
      </c>
      <c r="F1255" s="196" t="s">
        <v>426</v>
      </c>
      <c r="H1255" s="195" t="s">
        <v>3</v>
      </c>
      <c r="I1255" s="197"/>
      <c r="L1255" s="194"/>
      <c r="M1255" s="198"/>
      <c r="N1255" s="199"/>
      <c r="O1255" s="199"/>
      <c r="P1255" s="199"/>
      <c r="Q1255" s="199"/>
      <c r="R1255" s="199"/>
      <c r="S1255" s="199"/>
      <c r="T1255" s="200"/>
      <c r="AT1255" s="195" t="s">
        <v>373</v>
      </c>
      <c r="AU1255" s="195" t="s">
        <v>87</v>
      </c>
      <c r="AV1255" s="15" t="s">
        <v>85</v>
      </c>
      <c r="AW1255" s="15" t="s">
        <v>38</v>
      </c>
      <c r="AX1255" s="15" t="s">
        <v>77</v>
      </c>
      <c r="AY1255" s="195" t="s">
        <v>186</v>
      </c>
    </row>
    <row r="1256" spans="2:51" s="13" customFormat="1">
      <c r="B1256" s="178"/>
      <c r="D1256" s="172" t="s">
        <v>373</v>
      </c>
      <c r="E1256" s="179" t="s">
        <v>3</v>
      </c>
      <c r="F1256" s="180" t="s">
        <v>4125</v>
      </c>
      <c r="H1256" s="181">
        <v>27.3</v>
      </c>
      <c r="I1256" s="182"/>
      <c r="L1256" s="178"/>
      <c r="M1256" s="183"/>
      <c r="N1256" s="184"/>
      <c r="O1256" s="184"/>
      <c r="P1256" s="184"/>
      <c r="Q1256" s="184"/>
      <c r="R1256" s="184"/>
      <c r="S1256" s="184"/>
      <c r="T1256" s="185"/>
      <c r="AT1256" s="179" t="s">
        <v>373</v>
      </c>
      <c r="AU1256" s="179" t="s">
        <v>87</v>
      </c>
      <c r="AV1256" s="13" t="s">
        <v>87</v>
      </c>
      <c r="AW1256" s="13" t="s">
        <v>38</v>
      </c>
      <c r="AX1256" s="13" t="s">
        <v>77</v>
      </c>
      <c r="AY1256" s="179" t="s">
        <v>186</v>
      </c>
    </row>
    <row r="1257" spans="2:51" s="15" customFormat="1">
      <c r="B1257" s="194"/>
      <c r="D1257" s="172" t="s">
        <v>373</v>
      </c>
      <c r="E1257" s="195" t="s">
        <v>3</v>
      </c>
      <c r="F1257" s="196" t="s">
        <v>3666</v>
      </c>
      <c r="H1257" s="195" t="s">
        <v>3</v>
      </c>
      <c r="I1257" s="197"/>
      <c r="L1257" s="194"/>
      <c r="M1257" s="198"/>
      <c r="N1257" s="199"/>
      <c r="O1257" s="199"/>
      <c r="P1257" s="199"/>
      <c r="Q1257" s="199"/>
      <c r="R1257" s="199"/>
      <c r="S1257" s="199"/>
      <c r="T1257" s="200"/>
      <c r="AT1257" s="195" t="s">
        <v>373</v>
      </c>
      <c r="AU1257" s="195" t="s">
        <v>87</v>
      </c>
      <c r="AV1257" s="15" t="s">
        <v>85</v>
      </c>
      <c r="AW1257" s="15" t="s">
        <v>38</v>
      </c>
      <c r="AX1257" s="15" t="s">
        <v>77</v>
      </c>
      <c r="AY1257" s="195" t="s">
        <v>186</v>
      </c>
    </row>
    <row r="1258" spans="2:51" s="13" customFormat="1">
      <c r="B1258" s="178"/>
      <c r="D1258" s="172" t="s">
        <v>373</v>
      </c>
      <c r="E1258" s="179" t="s">
        <v>3</v>
      </c>
      <c r="F1258" s="180" t="s">
        <v>4125</v>
      </c>
      <c r="H1258" s="181">
        <v>27.3</v>
      </c>
      <c r="I1258" s="182"/>
      <c r="L1258" s="178"/>
      <c r="M1258" s="183"/>
      <c r="N1258" s="184"/>
      <c r="O1258" s="184"/>
      <c r="P1258" s="184"/>
      <c r="Q1258" s="184"/>
      <c r="R1258" s="184"/>
      <c r="S1258" s="184"/>
      <c r="T1258" s="185"/>
      <c r="AT1258" s="179" t="s">
        <v>373</v>
      </c>
      <c r="AU1258" s="179" t="s">
        <v>87</v>
      </c>
      <c r="AV1258" s="13" t="s">
        <v>87</v>
      </c>
      <c r="AW1258" s="13" t="s">
        <v>38</v>
      </c>
      <c r="AX1258" s="13" t="s">
        <v>77</v>
      </c>
      <c r="AY1258" s="179" t="s">
        <v>186</v>
      </c>
    </row>
    <row r="1259" spans="2:51" s="15" customFormat="1">
      <c r="B1259" s="194"/>
      <c r="D1259" s="172" t="s">
        <v>373</v>
      </c>
      <c r="E1259" s="195" t="s">
        <v>3</v>
      </c>
      <c r="F1259" s="196" t="s">
        <v>3667</v>
      </c>
      <c r="H1259" s="195" t="s">
        <v>3</v>
      </c>
      <c r="I1259" s="197"/>
      <c r="L1259" s="194"/>
      <c r="M1259" s="198"/>
      <c r="N1259" s="199"/>
      <c r="O1259" s="199"/>
      <c r="P1259" s="199"/>
      <c r="Q1259" s="199"/>
      <c r="R1259" s="199"/>
      <c r="S1259" s="199"/>
      <c r="T1259" s="200"/>
      <c r="AT1259" s="195" t="s">
        <v>373</v>
      </c>
      <c r="AU1259" s="195" t="s">
        <v>87</v>
      </c>
      <c r="AV1259" s="15" t="s">
        <v>85</v>
      </c>
      <c r="AW1259" s="15" t="s">
        <v>38</v>
      </c>
      <c r="AX1259" s="15" t="s">
        <v>77</v>
      </c>
      <c r="AY1259" s="195" t="s">
        <v>186</v>
      </c>
    </row>
    <row r="1260" spans="2:51" s="13" customFormat="1">
      <c r="B1260" s="178"/>
      <c r="D1260" s="172" t="s">
        <v>373</v>
      </c>
      <c r="E1260" s="179" t="s">
        <v>3</v>
      </c>
      <c r="F1260" s="180" t="s">
        <v>4125</v>
      </c>
      <c r="H1260" s="181">
        <v>27.3</v>
      </c>
      <c r="I1260" s="182"/>
      <c r="L1260" s="178"/>
      <c r="M1260" s="183"/>
      <c r="N1260" s="184"/>
      <c r="O1260" s="184"/>
      <c r="P1260" s="184"/>
      <c r="Q1260" s="184"/>
      <c r="R1260" s="184"/>
      <c r="S1260" s="184"/>
      <c r="T1260" s="185"/>
      <c r="AT1260" s="179" t="s">
        <v>373</v>
      </c>
      <c r="AU1260" s="179" t="s">
        <v>87</v>
      </c>
      <c r="AV1260" s="13" t="s">
        <v>87</v>
      </c>
      <c r="AW1260" s="13" t="s">
        <v>38</v>
      </c>
      <c r="AX1260" s="13" t="s">
        <v>77</v>
      </c>
      <c r="AY1260" s="179" t="s">
        <v>186</v>
      </c>
    </row>
    <row r="1261" spans="2:51" s="15" customFormat="1">
      <c r="B1261" s="194"/>
      <c r="D1261" s="172" t="s">
        <v>373</v>
      </c>
      <c r="E1261" s="195" t="s">
        <v>3</v>
      </c>
      <c r="F1261" s="196" t="s">
        <v>390</v>
      </c>
      <c r="H1261" s="195" t="s">
        <v>3</v>
      </c>
      <c r="I1261" s="197"/>
      <c r="L1261" s="194"/>
      <c r="M1261" s="198"/>
      <c r="N1261" s="199"/>
      <c r="O1261" s="199"/>
      <c r="P1261" s="199"/>
      <c r="Q1261" s="199"/>
      <c r="R1261" s="199"/>
      <c r="S1261" s="199"/>
      <c r="T1261" s="200"/>
      <c r="AT1261" s="195" t="s">
        <v>373</v>
      </c>
      <c r="AU1261" s="195" t="s">
        <v>87</v>
      </c>
      <c r="AV1261" s="15" t="s">
        <v>85</v>
      </c>
      <c r="AW1261" s="15" t="s">
        <v>38</v>
      </c>
      <c r="AX1261" s="15" t="s">
        <v>77</v>
      </c>
      <c r="AY1261" s="195" t="s">
        <v>186</v>
      </c>
    </row>
    <row r="1262" spans="2:51" s="15" customFormat="1">
      <c r="B1262" s="194"/>
      <c r="D1262" s="172" t="s">
        <v>373</v>
      </c>
      <c r="E1262" s="195" t="s">
        <v>3</v>
      </c>
      <c r="F1262" s="196" t="s">
        <v>400</v>
      </c>
      <c r="H1262" s="195" t="s">
        <v>3</v>
      </c>
      <c r="I1262" s="197"/>
      <c r="L1262" s="194"/>
      <c r="M1262" s="198"/>
      <c r="N1262" s="199"/>
      <c r="O1262" s="199"/>
      <c r="P1262" s="199"/>
      <c r="Q1262" s="199"/>
      <c r="R1262" s="199"/>
      <c r="S1262" s="199"/>
      <c r="T1262" s="200"/>
      <c r="AT1262" s="195" t="s">
        <v>373</v>
      </c>
      <c r="AU1262" s="195" t="s">
        <v>87</v>
      </c>
      <c r="AV1262" s="15" t="s">
        <v>85</v>
      </c>
      <c r="AW1262" s="15" t="s">
        <v>38</v>
      </c>
      <c r="AX1262" s="15" t="s">
        <v>77</v>
      </c>
      <c r="AY1262" s="195" t="s">
        <v>186</v>
      </c>
    </row>
    <row r="1263" spans="2:51" s="13" customFormat="1">
      <c r="B1263" s="178"/>
      <c r="D1263" s="172" t="s">
        <v>373</v>
      </c>
      <c r="E1263" s="179" t="s">
        <v>3</v>
      </c>
      <c r="F1263" s="180" t="s">
        <v>4126</v>
      </c>
      <c r="H1263" s="181">
        <v>27.6</v>
      </c>
      <c r="I1263" s="182"/>
      <c r="L1263" s="178"/>
      <c r="M1263" s="183"/>
      <c r="N1263" s="184"/>
      <c r="O1263" s="184"/>
      <c r="P1263" s="184"/>
      <c r="Q1263" s="184"/>
      <c r="R1263" s="184"/>
      <c r="S1263" s="184"/>
      <c r="T1263" s="185"/>
      <c r="AT1263" s="179" t="s">
        <v>373</v>
      </c>
      <c r="AU1263" s="179" t="s">
        <v>87</v>
      </c>
      <c r="AV1263" s="13" t="s">
        <v>87</v>
      </c>
      <c r="AW1263" s="13" t="s">
        <v>38</v>
      </c>
      <c r="AX1263" s="13" t="s">
        <v>77</v>
      </c>
      <c r="AY1263" s="179" t="s">
        <v>186</v>
      </c>
    </row>
    <row r="1264" spans="2:51" s="15" customFormat="1">
      <c r="B1264" s="194"/>
      <c r="D1264" s="172" t="s">
        <v>373</v>
      </c>
      <c r="E1264" s="195" t="s">
        <v>3</v>
      </c>
      <c r="F1264" s="196" t="s">
        <v>437</v>
      </c>
      <c r="H1264" s="195" t="s">
        <v>3</v>
      </c>
      <c r="I1264" s="197"/>
      <c r="L1264" s="194"/>
      <c r="M1264" s="198"/>
      <c r="N1264" s="199"/>
      <c r="O1264" s="199"/>
      <c r="P1264" s="199"/>
      <c r="Q1264" s="199"/>
      <c r="R1264" s="199"/>
      <c r="S1264" s="199"/>
      <c r="T1264" s="200"/>
      <c r="AT1264" s="195" t="s">
        <v>373</v>
      </c>
      <c r="AU1264" s="195" t="s">
        <v>87</v>
      </c>
      <c r="AV1264" s="15" t="s">
        <v>85</v>
      </c>
      <c r="AW1264" s="15" t="s">
        <v>38</v>
      </c>
      <c r="AX1264" s="15" t="s">
        <v>77</v>
      </c>
      <c r="AY1264" s="195" t="s">
        <v>186</v>
      </c>
    </row>
    <row r="1265" spans="2:51" s="13" customFormat="1">
      <c r="B1265" s="178"/>
      <c r="D1265" s="172" t="s">
        <v>373</v>
      </c>
      <c r="E1265" s="179" t="s">
        <v>3</v>
      </c>
      <c r="F1265" s="180" t="s">
        <v>4127</v>
      </c>
      <c r="H1265" s="181">
        <v>24</v>
      </c>
      <c r="I1265" s="182"/>
      <c r="L1265" s="178"/>
      <c r="M1265" s="183"/>
      <c r="N1265" s="184"/>
      <c r="O1265" s="184"/>
      <c r="P1265" s="184"/>
      <c r="Q1265" s="184"/>
      <c r="R1265" s="184"/>
      <c r="S1265" s="184"/>
      <c r="T1265" s="185"/>
      <c r="AT1265" s="179" t="s">
        <v>373</v>
      </c>
      <c r="AU1265" s="179" t="s">
        <v>87</v>
      </c>
      <c r="AV1265" s="13" t="s">
        <v>87</v>
      </c>
      <c r="AW1265" s="13" t="s">
        <v>38</v>
      </c>
      <c r="AX1265" s="13" t="s">
        <v>77</v>
      </c>
      <c r="AY1265" s="179" t="s">
        <v>186</v>
      </c>
    </row>
    <row r="1266" spans="2:51" s="15" customFormat="1">
      <c r="B1266" s="194"/>
      <c r="D1266" s="172" t="s">
        <v>373</v>
      </c>
      <c r="E1266" s="195" t="s">
        <v>3</v>
      </c>
      <c r="F1266" s="196" t="s">
        <v>426</v>
      </c>
      <c r="H1266" s="195" t="s">
        <v>3</v>
      </c>
      <c r="I1266" s="197"/>
      <c r="L1266" s="194"/>
      <c r="M1266" s="198"/>
      <c r="N1266" s="199"/>
      <c r="O1266" s="199"/>
      <c r="P1266" s="199"/>
      <c r="Q1266" s="199"/>
      <c r="R1266" s="199"/>
      <c r="S1266" s="199"/>
      <c r="T1266" s="200"/>
      <c r="AT1266" s="195" t="s">
        <v>373</v>
      </c>
      <c r="AU1266" s="195" t="s">
        <v>87</v>
      </c>
      <c r="AV1266" s="15" t="s">
        <v>85</v>
      </c>
      <c r="AW1266" s="15" t="s">
        <v>38</v>
      </c>
      <c r="AX1266" s="15" t="s">
        <v>77</v>
      </c>
      <c r="AY1266" s="195" t="s">
        <v>186</v>
      </c>
    </row>
    <row r="1267" spans="2:51" s="13" customFormat="1">
      <c r="B1267" s="178"/>
      <c r="D1267" s="172" t="s">
        <v>373</v>
      </c>
      <c r="E1267" s="179" t="s">
        <v>3</v>
      </c>
      <c r="F1267" s="180" t="s">
        <v>4126</v>
      </c>
      <c r="H1267" s="181">
        <v>27.6</v>
      </c>
      <c r="I1267" s="182"/>
      <c r="L1267" s="178"/>
      <c r="M1267" s="183"/>
      <c r="N1267" s="184"/>
      <c r="O1267" s="184"/>
      <c r="P1267" s="184"/>
      <c r="Q1267" s="184"/>
      <c r="R1267" s="184"/>
      <c r="S1267" s="184"/>
      <c r="T1267" s="185"/>
      <c r="AT1267" s="179" t="s">
        <v>373</v>
      </c>
      <c r="AU1267" s="179" t="s">
        <v>87</v>
      </c>
      <c r="AV1267" s="13" t="s">
        <v>87</v>
      </c>
      <c r="AW1267" s="13" t="s">
        <v>38</v>
      </c>
      <c r="AX1267" s="13" t="s">
        <v>77</v>
      </c>
      <c r="AY1267" s="179" t="s">
        <v>186</v>
      </c>
    </row>
    <row r="1268" spans="2:51" s="15" customFormat="1">
      <c r="B1268" s="194"/>
      <c r="D1268" s="172" t="s">
        <v>373</v>
      </c>
      <c r="E1268" s="195" t="s">
        <v>3</v>
      </c>
      <c r="F1268" s="196" t="s">
        <v>3666</v>
      </c>
      <c r="H1268" s="195" t="s">
        <v>3</v>
      </c>
      <c r="I1268" s="197"/>
      <c r="L1268" s="194"/>
      <c r="M1268" s="198"/>
      <c r="N1268" s="199"/>
      <c r="O1268" s="199"/>
      <c r="P1268" s="199"/>
      <c r="Q1268" s="199"/>
      <c r="R1268" s="199"/>
      <c r="S1268" s="199"/>
      <c r="T1268" s="200"/>
      <c r="AT1268" s="195" t="s">
        <v>373</v>
      </c>
      <c r="AU1268" s="195" t="s">
        <v>87</v>
      </c>
      <c r="AV1268" s="15" t="s">
        <v>85</v>
      </c>
      <c r="AW1268" s="15" t="s">
        <v>38</v>
      </c>
      <c r="AX1268" s="15" t="s">
        <v>77</v>
      </c>
      <c r="AY1268" s="195" t="s">
        <v>186</v>
      </c>
    </row>
    <row r="1269" spans="2:51" s="13" customFormat="1">
      <c r="B1269" s="178"/>
      <c r="D1269" s="172" t="s">
        <v>373</v>
      </c>
      <c r="E1269" s="179" t="s">
        <v>3</v>
      </c>
      <c r="F1269" s="180" t="s">
        <v>4126</v>
      </c>
      <c r="H1269" s="181">
        <v>27.6</v>
      </c>
      <c r="I1269" s="182"/>
      <c r="L1269" s="178"/>
      <c r="M1269" s="183"/>
      <c r="N1269" s="184"/>
      <c r="O1269" s="184"/>
      <c r="P1269" s="184"/>
      <c r="Q1269" s="184"/>
      <c r="R1269" s="184"/>
      <c r="S1269" s="184"/>
      <c r="T1269" s="185"/>
      <c r="AT1269" s="179" t="s">
        <v>373</v>
      </c>
      <c r="AU1269" s="179" t="s">
        <v>87</v>
      </c>
      <c r="AV1269" s="13" t="s">
        <v>87</v>
      </c>
      <c r="AW1269" s="13" t="s">
        <v>38</v>
      </c>
      <c r="AX1269" s="13" t="s">
        <v>77</v>
      </c>
      <c r="AY1269" s="179" t="s">
        <v>186</v>
      </c>
    </row>
    <row r="1270" spans="2:51" s="15" customFormat="1">
      <c r="B1270" s="194"/>
      <c r="D1270" s="172" t="s">
        <v>373</v>
      </c>
      <c r="E1270" s="195" t="s">
        <v>3</v>
      </c>
      <c r="F1270" s="196" t="s">
        <v>3667</v>
      </c>
      <c r="H1270" s="195" t="s">
        <v>3</v>
      </c>
      <c r="I1270" s="197"/>
      <c r="L1270" s="194"/>
      <c r="M1270" s="198"/>
      <c r="N1270" s="199"/>
      <c r="O1270" s="199"/>
      <c r="P1270" s="199"/>
      <c r="Q1270" s="199"/>
      <c r="R1270" s="199"/>
      <c r="S1270" s="199"/>
      <c r="T1270" s="200"/>
      <c r="AT1270" s="195" t="s">
        <v>373</v>
      </c>
      <c r="AU1270" s="195" t="s">
        <v>87</v>
      </c>
      <c r="AV1270" s="15" t="s">
        <v>85</v>
      </c>
      <c r="AW1270" s="15" t="s">
        <v>38</v>
      </c>
      <c r="AX1270" s="15" t="s">
        <v>77</v>
      </c>
      <c r="AY1270" s="195" t="s">
        <v>186</v>
      </c>
    </row>
    <row r="1271" spans="2:51" s="13" customFormat="1">
      <c r="B1271" s="178"/>
      <c r="D1271" s="172" t="s">
        <v>373</v>
      </c>
      <c r="E1271" s="179" t="s">
        <v>3</v>
      </c>
      <c r="F1271" s="180" t="s">
        <v>4126</v>
      </c>
      <c r="H1271" s="181">
        <v>27.6</v>
      </c>
      <c r="I1271" s="182"/>
      <c r="L1271" s="178"/>
      <c r="M1271" s="183"/>
      <c r="N1271" s="184"/>
      <c r="O1271" s="184"/>
      <c r="P1271" s="184"/>
      <c r="Q1271" s="184"/>
      <c r="R1271" s="184"/>
      <c r="S1271" s="184"/>
      <c r="T1271" s="185"/>
      <c r="AT1271" s="179" t="s">
        <v>373</v>
      </c>
      <c r="AU1271" s="179" t="s">
        <v>87</v>
      </c>
      <c r="AV1271" s="13" t="s">
        <v>87</v>
      </c>
      <c r="AW1271" s="13" t="s">
        <v>38</v>
      </c>
      <c r="AX1271" s="13" t="s">
        <v>77</v>
      </c>
      <c r="AY1271" s="179" t="s">
        <v>186</v>
      </c>
    </row>
    <row r="1272" spans="2:51" s="15" customFormat="1">
      <c r="B1272" s="194"/>
      <c r="D1272" s="172" t="s">
        <v>373</v>
      </c>
      <c r="E1272" s="195" t="s">
        <v>3</v>
      </c>
      <c r="F1272" s="196" t="s">
        <v>1832</v>
      </c>
      <c r="H1272" s="195" t="s">
        <v>3</v>
      </c>
      <c r="I1272" s="197"/>
      <c r="L1272" s="194"/>
      <c r="M1272" s="198"/>
      <c r="N1272" s="199"/>
      <c r="O1272" s="199"/>
      <c r="P1272" s="199"/>
      <c r="Q1272" s="199"/>
      <c r="R1272" s="199"/>
      <c r="S1272" s="199"/>
      <c r="T1272" s="200"/>
      <c r="AT1272" s="195" t="s">
        <v>373</v>
      </c>
      <c r="AU1272" s="195" t="s">
        <v>87</v>
      </c>
      <c r="AV1272" s="15" t="s">
        <v>85</v>
      </c>
      <c r="AW1272" s="15" t="s">
        <v>38</v>
      </c>
      <c r="AX1272" s="15" t="s">
        <v>77</v>
      </c>
      <c r="AY1272" s="195" t="s">
        <v>186</v>
      </c>
    </row>
    <row r="1273" spans="2:51" s="15" customFormat="1">
      <c r="B1273" s="194"/>
      <c r="D1273" s="172" t="s">
        <v>373</v>
      </c>
      <c r="E1273" s="195" t="s">
        <v>3</v>
      </c>
      <c r="F1273" s="196" t="s">
        <v>437</v>
      </c>
      <c r="H1273" s="195" t="s">
        <v>3</v>
      </c>
      <c r="I1273" s="197"/>
      <c r="L1273" s="194"/>
      <c r="M1273" s="198"/>
      <c r="N1273" s="199"/>
      <c r="O1273" s="199"/>
      <c r="P1273" s="199"/>
      <c r="Q1273" s="199"/>
      <c r="R1273" s="199"/>
      <c r="S1273" s="199"/>
      <c r="T1273" s="200"/>
      <c r="AT1273" s="195" t="s">
        <v>373</v>
      </c>
      <c r="AU1273" s="195" t="s">
        <v>87</v>
      </c>
      <c r="AV1273" s="15" t="s">
        <v>85</v>
      </c>
      <c r="AW1273" s="15" t="s">
        <v>38</v>
      </c>
      <c r="AX1273" s="15" t="s">
        <v>77</v>
      </c>
      <c r="AY1273" s="195" t="s">
        <v>186</v>
      </c>
    </row>
    <row r="1274" spans="2:51" s="13" customFormat="1">
      <c r="B1274" s="178"/>
      <c r="D1274" s="172" t="s">
        <v>373</v>
      </c>
      <c r="E1274" s="179" t="s">
        <v>3</v>
      </c>
      <c r="F1274" s="180" t="s">
        <v>4128</v>
      </c>
      <c r="H1274" s="181">
        <v>4.45</v>
      </c>
      <c r="I1274" s="182"/>
      <c r="L1274" s="178"/>
      <c r="M1274" s="183"/>
      <c r="N1274" s="184"/>
      <c r="O1274" s="184"/>
      <c r="P1274" s="184"/>
      <c r="Q1274" s="184"/>
      <c r="R1274" s="184"/>
      <c r="S1274" s="184"/>
      <c r="T1274" s="185"/>
      <c r="AT1274" s="179" t="s">
        <v>373</v>
      </c>
      <c r="AU1274" s="179" t="s">
        <v>87</v>
      </c>
      <c r="AV1274" s="13" t="s">
        <v>87</v>
      </c>
      <c r="AW1274" s="13" t="s">
        <v>38</v>
      </c>
      <c r="AX1274" s="13" t="s">
        <v>77</v>
      </c>
      <c r="AY1274" s="179" t="s">
        <v>186</v>
      </c>
    </row>
    <row r="1275" spans="2:51" s="15" customFormat="1">
      <c r="B1275" s="194"/>
      <c r="D1275" s="172" t="s">
        <v>373</v>
      </c>
      <c r="E1275" s="195" t="s">
        <v>3</v>
      </c>
      <c r="F1275" s="196" t="s">
        <v>426</v>
      </c>
      <c r="H1275" s="195" t="s">
        <v>3</v>
      </c>
      <c r="I1275" s="197"/>
      <c r="L1275" s="194"/>
      <c r="M1275" s="198"/>
      <c r="N1275" s="199"/>
      <c r="O1275" s="199"/>
      <c r="P1275" s="199"/>
      <c r="Q1275" s="199"/>
      <c r="R1275" s="199"/>
      <c r="S1275" s="199"/>
      <c r="T1275" s="200"/>
      <c r="AT1275" s="195" t="s">
        <v>373</v>
      </c>
      <c r="AU1275" s="195" t="s">
        <v>87</v>
      </c>
      <c r="AV1275" s="15" t="s">
        <v>85</v>
      </c>
      <c r="AW1275" s="15" t="s">
        <v>38</v>
      </c>
      <c r="AX1275" s="15" t="s">
        <v>77</v>
      </c>
      <c r="AY1275" s="195" t="s">
        <v>186</v>
      </c>
    </row>
    <row r="1276" spans="2:51" s="13" customFormat="1">
      <c r="B1276" s="178"/>
      <c r="D1276" s="172" t="s">
        <v>373</v>
      </c>
      <c r="E1276" s="179" t="s">
        <v>3</v>
      </c>
      <c r="F1276" s="180" t="s">
        <v>2806</v>
      </c>
      <c r="H1276" s="181">
        <v>2</v>
      </c>
      <c r="I1276" s="182"/>
      <c r="L1276" s="178"/>
      <c r="M1276" s="183"/>
      <c r="N1276" s="184"/>
      <c r="O1276" s="184"/>
      <c r="P1276" s="184"/>
      <c r="Q1276" s="184"/>
      <c r="R1276" s="184"/>
      <c r="S1276" s="184"/>
      <c r="T1276" s="185"/>
      <c r="AT1276" s="179" t="s">
        <v>373</v>
      </c>
      <c r="AU1276" s="179" t="s">
        <v>87</v>
      </c>
      <c r="AV1276" s="13" t="s">
        <v>87</v>
      </c>
      <c r="AW1276" s="13" t="s">
        <v>38</v>
      </c>
      <c r="AX1276" s="13" t="s">
        <v>77</v>
      </c>
      <c r="AY1276" s="179" t="s">
        <v>186</v>
      </c>
    </row>
    <row r="1277" spans="2:51" s="15" customFormat="1">
      <c r="B1277" s="194"/>
      <c r="D1277" s="172" t="s">
        <v>373</v>
      </c>
      <c r="E1277" s="195" t="s">
        <v>3</v>
      </c>
      <c r="F1277" s="196" t="s">
        <v>3666</v>
      </c>
      <c r="H1277" s="195" t="s">
        <v>3</v>
      </c>
      <c r="I1277" s="197"/>
      <c r="L1277" s="194"/>
      <c r="M1277" s="198"/>
      <c r="N1277" s="199"/>
      <c r="O1277" s="199"/>
      <c r="P1277" s="199"/>
      <c r="Q1277" s="199"/>
      <c r="R1277" s="199"/>
      <c r="S1277" s="199"/>
      <c r="T1277" s="200"/>
      <c r="AT1277" s="195" t="s">
        <v>373</v>
      </c>
      <c r="AU1277" s="195" t="s">
        <v>87</v>
      </c>
      <c r="AV1277" s="15" t="s">
        <v>85</v>
      </c>
      <c r="AW1277" s="15" t="s">
        <v>38</v>
      </c>
      <c r="AX1277" s="15" t="s">
        <v>77</v>
      </c>
      <c r="AY1277" s="195" t="s">
        <v>186</v>
      </c>
    </row>
    <row r="1278" spans="2:51" s="13" customFormat="1">
      <c r="B1278" s="178"/>
      <c r="D1278" s="172" t="s">
        <v>373</v>
      </c>
      <c r="E1278" s="179" t="s">
        <v>3</v>
      </c>
      <c r="F1278" s="180" t="s">
        <v>2806</v>
      </c>
      <c r="H1278" s="181">
        <v>2</v>
      </c>
      <c r="I1278" s="182"/>
      <c r="L1278" s="178"/>
      <c r="M1278" s="183"/>
      <c r="N1278" s="184"/>
      <c r="O1278" s="184"/>
      <c r="P1278" s="184"/>
      <c r="Q1278" s="184"/>
      <c r="R1278" s="184"/>
      <c r="S1278" s="184"/>
      <c r="T1278" s="185"/>
      <c r="AT1278" s="179" t="s">
        <v>373</v>
      </c>
      <c r="AU1278" s="179" t="s">
        <v>87</v>
      </c>
      <c r="AV1278" s="13" t="s">
        <v>87</v>
      </c>
      <c r="AW1278" s="13" t="s">
        <v>38</v>
      </c>
      <c r="AX1278" s="13" t="s">
        <v>77</v>
      </c>
      <c r="AY1278" s="179" t="s">
        <v>186</v>
      </c>
    </row>
    <row r="1279" spans="2:51" s="15" customFormat="1">
      <c r="B1279" s="194"/>
      <c r="D1279" s="172" t="s">
        <v>373</v>
      </c>
      <c r="E1279" s="195" t="s">
        <v>3</v>
      </c>
      <c r="F1279" s="196" t="s">
        <v>3667</v>
      </c>
      <c r="H1279" s="195" t="s">
        <v>3</v>
      </c>
      <c r="I1279" s="197"/>
      <c r="L1279" s="194"/>
      <c r="M1279" s="198"/>
      <c r="N1279" s="199"/>
      <c r="O1279" s="199"/>
      <c r="P1279" s="199"/>
      <c r="Q1279" s="199"/>
      <c r="R1279" s="199"/>
      <c r="S1279" s="199"/>
      <c r="T1279" s="200"/>
      <c r="AT1279" s="195" t="s">
        <v>373</v>
      </c>
      <c r="AU1279" s="195" t="s">
        <v>87</v>
      </c>
      <c r="AV1279" s="15" t="s">
        <v>85</v>
      </c>
      <c r="AW1279" s="15" t="s">
        <v>38</v>
      </c>
      <c r="AX1279" s="15" t="s">
        <v>77</v>
      </c>
      <c r="AY1279" s="195" t="s">
        <v>186</v>
      </c>
    </row>
    <row r="1280" spans="2:51" s="13" customFormat="1">
      <c r="B1280" s="178"/>
      <c r="D1280" s="172" t="s">
        <v>373</v>
      </c>
      <c r="E1280" s="179" t="s">
        <v>3</v>
      </c>
      <c r="F1280" s="180" t="s">
        <v>2806</v>
      </c>
      <c r="H1280" s="181">
        <v>2</v>
      </c>
      <c r="I1280" s="182"/>
      <c r="L1280" s="178"/>
      <c r="M1280" s="183"/>
      <c r="N1280" s="184"/>
      <c r="O1280" s="184"/>
      <c r="P1280" s="184"/>
      <c r="Q1280" s="184"/>
      <c r="R1280" s="184"/>
      <c r="S1280" s="184"/>
      <c r="T1280" s="185"/>
      <c r="AT1280" s="179" t="s">
        <v>373</v>
      </c>
      <c r="AU1280" s="179" t="s">
        <v>87</v>
      </c>
      <c r="AV1280" s="13" t="s">
        <v>87</v>
      </c>
      <c r="AW1280" s="13" t="s">
        <v>38</v>
      </c>
      <c r="AX1280" s="13" t="s">
        <v>77</v>
      </c>
      <c r="AY1280" s="179" t="s">
        <v>186</v>
      </c>
    </row>
    <row r="1281" spans="1:65" s="14" customFormat="1">
      <c r="B1281" s="186"/>
      <c r="D1281" s="172" t="s">
        <v>373</v>
      </c>
      <c r="E1281" s="187" t="s">
        <v>3</v>
      </c>
      <c r="F1281" s="188" t="s">
        <v>375</v>
      </c>
      <c r="H1281" s="189">
        <v>277.45</v>
      </c>
      <c r="I1281" s="190"/>
      <c r="L1281" s="186"/>
      <c r="M1281" s="191"/>
      <c r="N1281" s="192"/>
      <c r="O1281" s="192"/>
      <c r="P1281" s="192"/>
      <c r="Q1281" s="192"/>
      <c r="R1281" s="192"/>
      <c r="S1281" s="192"/>
      <c r="T1281" s="193"/>
      <c r="AT1281" s="187" t="s">
        <v>373</v>
      </c>
      <c r="AU1281" s="187" t="s">
        <v>87</v>
      </c>
      <c r="AV1281" s="14" t="s">
        <v>200</v>
      </c>
      <c r="AW1281" s="14" t="s">
        <v>38</v>
      </c>
      <c r="AX1281" s="14" t="s">
        <v>85</v>
      </c>
      <c r="AY1281" s="187" t="s">
        <v>186</v>
      </c>
    </row>
    <row r="1282" spans="1:65" s="2" customFormat="1" ht="21" customHeight="1">
      <c r="A1282" s="36"/>
      <c r="B1282" s="147"/>
      <c r="C1282" s="148" t="s">
        <v>1366</v>
      </c>
      <c r="D1282" s="148" t="s">
        <v>189</v>
      </c>
      <c r="E1282" s="149" t="s">
        <v>4129</v>
      </c>
      <c r="F1282" s="150" t="s">
        <v>2225</v>
      </c>
      <c r="G1282" s="151" t="s">
        <v>370</v>
      </c>
      <c r="H1282" s="152">
        <v>18</v>
      </c>
      <c r="I1282" s="153"/>
      <c r="J1282" s="154">
        <f>ROUND(I1282*H1282,2)</f>
        <v>0</v>
      </c>
      <c r="K1282" s="155"/>
      <c r="L1282" s="37"/>
      <c r="M1282" s="163" t="s">
        <v>3</v>
      </c>
      <c r="N1282" s="164" t="s">
        <v>48</v>
      </c>
      <c r="O1282" s="57"/>
      <c r="P1282" s="165">
        <f>O1282*H1282</f>
        <v>0</v>
      </c>
      <c r="Q1282" s="165">
        <v>0</v>
      </c>
      <c r="R1282" s="165">
        <f>Q1282*H1282</f>
        <v>0</v>
      </c>
      <c r="S1282" s="165">
        <v>0</v>
      </c>
      <c r="T1282" s="166">
        <f>S1282*H1282</f>
        <v>0</v>
      </c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R1282" s="161" t="s">
        <v>275</v>
      </c>
      <c r="AT1282" s="161" t="s">
        <v>189</v>
      </c>
      <c r="AU1282" s="161" t="s">
        <v>87</v>
      </c>
      <c r="AY1282" s="20" t="s">
        <v>186</v>
      </c>
      <c r="BE1282" s="162">
        <f>IF(N1282="základní",J1282,0)</f>
        <v>0</v>
      </c>
      <c r="BF1282" s="162">
        <f>IF(N1282="snížená",J1282,0)</f>
        <v>0</v>
      </c>
      <c r="BG1282" s="162">
        <f>IF(N1282="zákl. přenesená",J1282,0)</f>
        <v>0</v>
      </c>
      <c r="BH1282" s="162">
        <f>IF(N1282="sníž. přenesená",J1282,0)</f>
        <v>0</v>
      </c>
      <c r="BI1282" s="162">
        <f>IF(N1282="nulová",J1282,0)</f>
        <v>0</v>
      </c>
      <c r="BJ1282" s="20" t="s">
        <v>85</v>
      </c>
      <c r="BK1282" s="162">
        <f>ROUND(I1282*H1282,2)</f>
        <v>0</v>
      </c>
      <c r="BL1282" s="20" t="s">
        <v>275</v>
      </c>
      <c r="BM1282" s="161" t="s">
        <v>4130</v>
      </c>
    </row>
    <row r="1283" spans="1:65" s="2" customFormat="1" ht="29.25">
      <c r="A1283" s="36"/>
      <c r="B1283" s="37"/>
      <c r="C1283" s="36"/>
      <c r="D1283" s="172" t="s">
        <v>242</v>
      </c>
      <c r="E1283" s="36"/>
      <c r="F1283" s="173" t="s">
        <v>2227</v>
      </c>
      <c r="G1283" s="36"/>
      <c r="H1283" s="36"/>
      <c r="I1283" s="169"/>
      <c r="J1283" s="36"/>
      <c r="K1283" s="36"/>
      <c r="L1283" s="37"/>
      <c r="M1283" s="170"/>
      <c r="N1283" s="171"/>
      <c r="O1283" s="57"/>
      <c r="P1283" s="57"/>
      <c r="Q1283" s="57"/>
      <c r="R1283" s="57"/>
      <c r="S1283" s="57"/>
      <c r="T1283" s="58"/>
      <c r="U1283" s="36"/>
      <c r="V1283" s="36"/>
      <c r="W1283" s="36"/>
      <c r="X1283" s="36"/>
      <c r="Y1283" s="36"/>
      <c r="Z1283" s="36"/>
      <c r="AA1283" s="36"/>
      <c r="AB1283" s="36"/>
      <c r="AC1283" s="36"/>
      <c r="AD1283" s="36"/>
      <c r="AE1283" s="36"/>
      <c r="AT1283" s="20" t="s">
        <v>242</v>
      </c>
      <c r="AU1283" s="20" t="s">
        <v>87</v>
      </c>
    </row>
    <row r="1284" spans="1:65" s="15" customFormat="1">
      <c r="B1284" s="194"/>
      <c r="D1284" s="172" t="s">
        <v>373</v>
      </c>
      <c r="E1284" s="195" t="s">
        <v>3</v>
      </c>
      <c r="F1284" s="196" t="s">
        <v>2228</v>
      </c>
      <c r="H1284" s="195" t="s">
        <v>3</v>
      </c>
      <c r="I1284" s="197"/>
      <c r="L1284" s="194"/>
      <c r="M1284" s="198"/>
      <c r="N1284" s="199"/>
      <c r="O1284" s="199"/>
      <c r="P1284" s="199"/>
      <c r="Q1284" s="199"/>
      <c r="R1284" s="199"/>
      <c r="S1284" s="199"/>
      <c r="T1284" s="200"/>
      <c r="AT1284" s="195" t="s">
        <v>373</v>
      </c>
      <c r="AU1284" s="195" t="s">
        <v>87</v>
      </c>
      <c r="AV1284" s="15" t="s">
        <v>85</v>
      </c>
      <c r="AW1284" s="15" t="s">
        <v>38</v>
      </c>
      <c r="AX1284" s="15" t="s">
        <v>77</v>
      </c>
      <c r="AY1284" s="195" t="s">
        <v>186</v>
      </c>
    </row>
    <row r="1285" spans="1:65" s="15" customFormat="1">
      <c r="B1285" s="194"/>
      <c r="D1285" s="172" t="s">
        <v>373</v>
      </c>
      <c r="E1285" s="195" t="s">
        <v>3</v>
      </c>
      <c r="F1285" s="196" t="s">
        <v>2229</v>
      </c>
      <c r="H1285" s="195" t="s">
        <v>3</v>
      </c>
      <c r="I1285" s="197"/>
      <c r="L1285" s="194"/>
      <c r="M1285" s="198"/>
      <c r="N1285" s="199"/>
      <c r="O1285" s="199"/>
      <c r="P1285" s="199"/>
      <c r="Q1285" s="199"/>
      <c r="R1285" s="199"/>
      <c r="S1285" s="199"/>
      <c r="T1285" s="200"/>
      <c r="AT1285" s="195" t="s">
        <v>373</v>
      </c>
      <c r="AU1285" s="195" t="s">
        <v>87</v>
      </c>
      <c r="AV1285" s="15" t="s">
        <v>85</v>
      </c>
      <c r="AW1285" s="15" t="s">
        <v>38</v>
      </c>
      <c r="AX1285" s="15" t="s">
        <v>77</v>
      </c>
      <c r="AY1285" s="195" t="s">
        <v>186</v>
      </c>
    </row>
    <row r="1286" spans="1:65" s="13" customFormat="1">
      <c r="B1286" s="178"/>
      <c r="D1286" s="172" t="s">
        <v>373</v>
      </c>
      <c r="E1286" s="179" t="s">
        <v>3</v>
      </c>
      <c r="F1286" s="180" t="s">
        <v>4120</v>
      </c>
      <c r="H1286" s="181">
        <v>18</v>
      </c>
      <c r="I1286" s="182"/>
      <c r="L1286" s="178"/>
      <c r="M1286" s="183"/>
      <c r="N1286" s="184"/>
      <c r="O1286" s="184"/>
      <c r="P1286" s="184"/>
      <c r="Q1286" s="184"/>
      <c r="R1286" s="184"/>
      <c r="S1286" s="184"/>
      <c r="T1286" s="185"/>
      <c r="AT1286" s="179" t="s">
        <v>373</v>
      </c>
      <c r="AU1286" s="179" t="s">
        <v>87</v>
      </c>
      <c r="AV1286" s="13" t="s">
        <v>87</v>
      </c>
      <c r="AW1286" s="13" t="s">
        <v>38</v>
      </c>
      <c r="AX1286" s="13" t="s">
        <v>77</v>
      </c>
      <c r="AY1286" s="179" t="s">
        <v>186</v>
      </c>
    </row>
    <row r="1287" spans="1:65" s="14" customFormat="1">
      <c r="B1287" s="186"/>
      <c r="D1287" s="172" t="s">
        <v>373</v>
      </c>
      <c r="E1287" s="187" t="s">
        <v>3</v>
      </c>
      <c r="F1287" s="188" t="s">
        <v>375</v>
      </c>
      <c r="H1287" s="189">
        <v>18</v>
      </c>
      <c r="I1287" s="190"/>
      <c r="L1287" s="186"/>
      <c r="M1287" s="191"/>
      <c r="N1287" s="192"/>
      <c r="O1287" s="192"/>
      <c r="P1287" s="192"/>
      <c r="Q1287" s="192"/>
      <c r="R1287" s="192"/>
      <c r="S1287" s="192"/>
      <c r="T1287" s="193"/>
      <c r="AT1287" s="187" t="s">
        <v>373</v>
      </c>
      <c r="AU1287" s="187" t="s">
        <v>87</v>
      </c>
      <c r="AV1287" s="14" t="s">
        <v>200</v>
      </c>
      <c r="AW1287" s="14" t="s">
        <v>38</v>
      </c>
      <c r="AX1287" s="14" t="s">
        <v>85</v>
      </c>
      <c r="AY1287" s="187" t="s">
        <v>186</v>
      </c>
    </row>
    <row r="1288" spans="1:65" s="2" customFormat="1" ht="16.350000000000001" customHeight="1">
      <c r="A1288" s="36"/>
      <c r="B1288" s="147"/>
      <c r="C1288" s="148" t="s">
        <v>1370</v>
      </c>
      <c r="D1288" s="148" t="s">
        <v>189</v>
      </c>
      <c r="E1288" s="149" t="s">
        <v>4131</v>
      </c>
      <c r="F1288" s="150" t="s">
        <v>4132</v>
      </c>
      <c r="G1288" s="151" t="s">
        <v>843</v>
      </c>
      <c r="H1288" s="152">
        <v>257.5</v>
      </c>
      <c r="I1288" s="153"/>
      <c r="J1288" s="154">
        <f>ROUND(I1288*H1288,2)</f>
        <v>0</v>
      </c>
      <c r="K1288" s="155"/>
      <c r="L1288" s="37"/>
      <c r="M1288" s="163" t="s">
        <v>3</v>
      </c>
      <c r="N1288" s="164" t="s">
        <v>48</v>
      </c>
      <c r="O1288" s="57"/>
      <c r="P1288" s="165">
        <f>O1288*H1288</f>
        <v>0</v>
      </c>
      <c r="Q1288" s="165">
        <v>0</v>
      </c>
      <c r="R1288" s="165">
        <f>Q1288*H1288</f>
        <v>0</v>
      </c>
      <c r="S1288" s="165">
        <v>0</v>
      </c>
      <c r="T1288" s="166">
        <f>S1288*H1288</f>
        <v>0</v>
      </c>
      <c r="U1288" s="36"/>
      <c r="V1288" s="36"/>
      <c r="W1288" s="36"/>
      <c r="X1288" s="36"/>
      <c r="Y1288" s="36"/>
      <c r="Z1288" s="36"/>
      <c r="AA1288" s="36"/>
      <c r="AB1288" s="36"/>
      <c r="AC1288" s="36"/>
      <c r="AD1288" s="36"/>
      <c r="AE1288" s="36"/>
      <c r="AR1288" s="161" t="s">
        <v>275</v>
      </c>
      <c r="AT1288" s="161" t="s">
        <v>189</v>
      </c>
      <c r="AU1288" s="161" t="s">
        <v>87</v>
      </c>
      <c r="AY1288" s="20" t="s">
        <v>186</v>
      </c>
      <c r="BE1288" s="162">
        <f>IF(N1288="základní",J1288,0)</f>
        <v>0</v>
      </c>
      <c r="BF1288" s="162">
        <f>IF(N1288="snížená",J1288,0)</f>
        <v>0</v>
      </c>
      <c r="BG1288" s="162">
        <f>IF(N1288="zákl. přenesená",J1288,0)</f>
        <v>0</v>
      </c>
      <c r="BH1288" s="162">
        <f>IF(N1288="sníž. přenesená",J1288,0)</f>
        <v>0</v>
      </c>
      <c r="BI1288" s="162">
        <f>IF(N1288="nulová",J1288,0)</f>
        <v>0</v>
      </c>
      <c r="BJ1288" s="20" t="s">
        <v>85</v>
      </c>
      <c r="BK1288" s="162">
        <f>ROUND(I1288*H1288,2)</f>
        <v>0</v>
      </c>
      <c r="BL1288" s="20" t="s">
        <v>275</v>
      </c>
      <c r="BM1288" s="161" t="s">
        <v>4133</v>
      </c>
    </row>
    <row r="1289" spans="1:65" s="2" customFormat="1" ht="29.25">
      <c r="A1289" s="36"/>
      <c r="B1289" s="37"/>
      <c r="C1289" s="36"/>
      <c r="D1289" s="172" t="s">
        <v>242</v>
      </c>
      <c r="E1289" s="36"/>
      <c r="F1289" s="173" t="s">
        <v>4134</v>
      </c>
      <c r="G1289" s="36"/>
      <c r="H1289" s="36"/>
      <c r="I1289" s="169"/>
      <c r="J1289" s="36"/>
      <c r="K1289" s="36"/>
      <c r="L1289" s="37"/>
      <c r="M1289" s="170"/>
      <c r="N1289" s="171"/>
      <c r="O1289" s="57"/>
      <c r="P1289" s="57"/>
      <c r="Q1289" s="57"/>
      <c r="R1289" s="57"/>
      <c r="S1289" s="57"/>
      <c r="T1289" s="58"/>
      <c r="U1289" s="36"/>
      <c r="V1289" s="36"/>
      <c r="W1289" s="36"/>
      <c r="X1289" s="36"/>
      <c r="Y1289" s="36"/>
      <c r="Z1289" s="36"/>
      <c r="AA1289" s="36"/>
      <c r="AB1289" s="36"/>
      <c r="AC1289" s="36"/>
      <c r="AD1289" s="36"/>
      <c r="AE1289" s="36"/>
      <c r="AT1289" s="20" t="s">
        <v>242</v>
      </c>
      <c r="AU1289" s="20" t="s">
        <v>87</v>
      </c>
    </row>
    <row r="1290" spans="1:65" s="15" customFormat="1">
      <c r="B1290" s="194"/>
      <c r="D1290" s="172" t="s">
        <v>373</v>
      </c>
      <c r="E1290" s="195" t="s">
        <v>3</v>
      </c>
      <c r="F1290" s="196" t="s">
        <v>2228</v>
      </c>
      <c r="H1290" s="195" t="s">
        <v>3</v>
      </c>
      <c r="I1290" s="197"/>
      <c r="L1290" s="194"/>
      <c r="M1290" s="198"/>
      <c r="N1290" s="199"/>
      <c r="O1290" s="199"/>
      <c r="P1290" s="199"/>
      <c r="Q1290" s="199"/>
      <c r="R1290" s="199"/>
      <c r="S1290" s="199"/>
      <c r="T1290" s="200"/>
      <c r="AT1290" s="195" t="s">
        <v>373</v>
      </c>
      <c r="AU1290" s="195" t="s">
        <v>87</v>
      </c>
      <c r="AV1290" s="15" t="s">
        <v>85</v>
      </c>
      <c r="AW1290" s="15" t="s">
        <v>38</v>
      </c>
      <c r="AX1290" s="15" t="s">
        <v>77</v>
      </c>
      <c r="AY1290" s="195" t="s">
        <v>186</v>
      </c>
    </row>
    <row r="1291" spans="1:65" s="15" customFormat="1">
      <c r="B1291" s="194"/>
      <c r="D1291" s="172" t="s">
        <v>373</v>
      </c>
      <c r="E1291" s="195" t="s">
        <v>3</v>
      </c>
      <c r="F1291" s="196" t="s">
        <v>4135</v>
      </c>
      <c r="H1291" s="195" t="s">
        <v>3</v>
      </c>
      <c r="I1291" s="197"/>
      <c r="L1291" s="194"/>
      <c r="M1291" s="198"/>
      <c r="N1291" s="199"/>
      <c r="O1291" s="199"/>
      <c r="P1291" s="199"/>
      <c r="Q1291" s="199"/>
      <c r="R1291" s="199"/>
      <c r="S1291" s="199"/>
      <c r="T1291" s="200"/>
      <c r="AT1291" s="195" t="s">
        <v>373</v>
      </c>
      <c r="AU1291" s="195" t="s">
        <v>87</v>
      </c>
      <c r="AV1291" s="15" t="s">
        <v>85</v>
      </c>
      <c r="AW1291" s="15" t="s">
        <v>38</v>
      </c>
      <c r="AX1291" s="15" t="s">
        <v>77</v>
      </c>
      <c r="AY1291" s="195" t="s">
        <v>186</v>
      </c>
    </row>
    <row r="1292" spans="1:65" s="13" customFormat="1">
      <c r="B1292" s="178"/>
      <c r="D1292" s="172" t="s">
        <v>373</v>
      </c>
      <c r="E1292" s="179" t="s">
        <v>3</v>
      </c>
      <c r="F1292" s="180" t="s">
        <v>4136</v>
      </c>
      <c r="H1292" s="181">
        <v>257.5</v>
      </c>
      <c r="I1292" s="182"/>
      <c r="L1292" s="178"/>
      <c r="M1292" s="183"/>
      <c r="N1292" s="184"/>
      <c r="O1292" s="184"/>
      <c r="P1292" s="184"/>
      <c r="Q1292" s="184"/>
      <c r="R1292" s="184"/>
      <c r="S1292" s="184"/>
      <c r="T1292" s="185"/>
      <c r="AT1292" s="179" t="s">
        <v>373</v>
      </c>
      <c r="AU1292" s="179" t="s">
        <v>87</v>
      </c>
      <c r="AV1292" s="13" t="s">
        <v>87</v>
      </c>
      <c r="AW1292" s="13" t="s">
        <v>38</v>
      </c>
      <c r="AX1292" s="13" t="s">
        <v>77</v>
      </c>
      <c r="AY1292" s="179" t="s">
        <v>186</v>
      </c>
    </row>
    <row r="1293" spans="1:65" s="14" customFormat="1">
      <c r="B1293" s="186"/>
      <c r="D1293" s="172" t="s">
        <v>373</v>
      </c>
      <c r="E1293" s="187" t="s">
        <v>3</v>
      </c>
      <c r="F1293" s="188" t="s">
        <v>375</v>
      </c>
      <c r="H1293" s="189">
        <v>257.5</v>
      </c>
      <c r="I1293" s="190"/>
      <c r="L1293" s="186"/>
      <c r="M1293" s="191"/>
      <c r="N1293" s="192"/>
      <c r="O1293" s="192"/>
      <c r="P1293" s="192"/>
      <c r="Q1293" s="192"/>
      <c r="R1293" s="192"/>
      <c r="S1293" s="192"/>
      <c r="T1293" s="193"/>
      <c r="AT1293" s="187" t="s">
        <v>373</v>
      </c>
      <c r="AU1293" s="187" t="s">
        <v>87</v>
      </c>
      <c r="AV1293" s="14" t="s">
        <v>200</v>
      </c>
      <c r="AW1293" s="14" t="s">
        <v>38</v>
      </c>
      <c r="AX1293" s="14" t="s">
        <v>85</v>
      </c>
      <c r="AY1293" s="187" t="s">
        <v>186</v>
      </c>
    </row>
    <row r="1294" spans="1:65" s="2" customFormat="1" ht="16.350000000000001" customHeight="1">
      <c r="A1294" s="36"/>
      <c r="B1294" s="147"/>
      <c r="C1294" s="148" t="s">
        <v>1374</v>
      </c>
      <c r="D1294" s="148" t="s">
        <v>189</v>
      </c>
      <c r="E1294" s="149" t="s">
        <v>4137</v>
      </c>
      <c r="F1294" s="150" t="s">
        <v>4138</v>
      </c>
      <c r="G1294" s="151" t="s">
        <v>843</v>
      </c>
      <c r="H1294" s="152">
        <v>18</v>
      </c>
      <c r="I1294" s="153"/>
      <c r="J1294" s="154">
        <f>ROUND(I1294*H1294,2)</f>
        <v>0</v>
      </c>
      <c r="K1294" s="155"/>
      <c r="L1294" s="37"/>
      <c r="M1294" s="163" t="s">
        <v>3</v>
      </c>
      <c r="N1294" s="164" t="s">
        <v>48</v>
      </c>
      <c r="O1294" s="57"/>
      <c r="P1294" s="165">
        <f>O1294*H1294</f>
        <v>0</v>
      </c>
      <c r="Q1294" s="165">
        <v>0</v>
      </c>
      <c r="R1294" s="165">
        <f>Q1294*H1294</f>
        <v>0</v>
      </c>
      <c r="S1294" s="165">
        <v>0</v>
      </c>
      <c r="T1294" s="166">
        <f>S1294*H1294</f>
        <v>0</v>
      </c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R1294" s="161" t="s">
        <v>275</v>
      </c>
      <c r="AT1294" s="161" t="s">
        <v>189</v>
      </c>
      <c r="AU1294" s="161" t="s">
        <v>87</v>
      </c>
      <c r="AY1294" s="20" t="s">
        <v>186</v>
      </c>
      <c r="BE1294" s="162">
        <f>IF(N1294="základní",J1294,0)</f>
        <v>0</v>
      </c>
      <c r="BF1294" s="162">
        <f>IF(N1294="snížená",J1294,0)</f>
        <v>0</v>
      </c>
      <c r="BG1294" s="162">
        <f>IF(N1294="zákl. přenesená",J1294,0)</f>
        <v>0</v>
      </c>
      <c r="BH1294" s="162">
        <f>IF(N1294="sníž. přenesená",J1294,0)</f>
        <v>0</v>
      </c>
      <c r="BI1294" s="162">
        <f>IF(N1294="nulová",J1294,0)</f>
        <v>0</v>
      </c>
      <c r="BJ1294" s="20" t="s">
        <v>85</v>
      </c>
      <c r="BK1294" s="162">
        <f>ROUND(I1294*H1294,2)</f>
        <v>0</v>
      </c>
      <c r="BL1294" s="20" t="s">
        <v>275</v>
      </c>
      <c r="BM1294" s="161" t="s">
        <v>4139</v>
      </c>
    </row>
    <row r="1295" spans="1:65" s="2" customFormat="1" ht="29.25">
      <c r="A1295" s="36"/>
      <c r="B1295" s="37"/>
      <c r="C1295" s="36"/>
      <c r="D1295" s="172" t="s">
        <v>242</v>
      </c>
      <c r="E1295" s="36"/>
      <c r="F1295" s="173" t="s">
        <v>4134</v>
      </c>
      <c r="G1295" s="36"/>
      <c r="H1295" s="36"/>
      <c r="I1295" s="169"/>
      <c r="J1295" s="36"/>
      <c r="K1295" s="36"/>
      <c r="L1295" s="37"/>
      <c r="M1295" s="170"/>
      <c r="N1295" s="171"/>
      <c r="O1295" s="57"/>
      <c r="P1295" s="57"/>
      <c r="Q1295" s="57"/>
      <c r="R1295" s="57"/>
      <c r="S1295" s="57"/>
      <c r="T1295" s="58"/>
      <c r="U1295" s="36"/>
      <c r="V1295" s="36"/>
      <c r="W1295" s="36"/>
      <c r="X1295" s="36"/>
      <c r="Y1295" s="36"/>
      <c r="Z1295" s="36"/>
      <c r="AA1295" s="36"/>
      <c r="AB1295" s="36"/>
      <c r="AC1295" s="36"/>
      <c r="AD1295" s="36"/>
      <c r="AE1295" s="36"/>
      <c r="AT1295" s="20" t="s">
        <v>242</v>
      </c>
      <c r="AU1295" s="20" t="s">
        <v>87</v>
      </c>
    </row>
    <row r="1296" spans="1:65" s="15" customFormat="1">
      <c r="B1296" s="194"/>
      <c r="D1296" s="172" t="s">
        <v>373</v>
      </c>
      <c r="E1296" s="195" t="s">
        <v>3</v>
      </c>
      <c r="F1296" s="196" t="s">
        <v>2228</v>
      </c>
      <c r="H1296" s="195" t="s">
        <v>3</v>
      </c>
      <c r="I1296" s="197"/>
      <c r="L1296" s="194"/>
      <c r="M1296" s="198"/>
      <c r="N1296" s="199"/>
      <c r="O1296" s="199"/>
      <c r="P1296" s="199"/>
      <c r="Q1296" s="199"/>
      <c r="R1296" s="199"/>
      <c r="S1296" s="199"/>
      <c r="T1296" s="200"/>
      <c r="AT1296" s="195" t="s">
        <v>373</v>
      </c>
      <c r="AU1296" s="195" t="s">
        <v>87</v>
      </c>
      <c r="AV1296" s="15" t="s">
        <v>85</v>
      </c>
      <c r="AW1296" s="15" t="s">
        <v>38</v>
      </c>
      <c r="AX1296" s="15" t="s">
        <v>77</v>
      </c>
      <c r="AY1296" s="195" t="s">
        <v>186</v>
      </c>
    </row>
    <row r="1297" spans="1:65" s="15" customFormat="1">
      <c r="B1297" s="194"/>
      <c r="D1297" s="172" t="s">
        <v>373</v>
      </c>
      <c r="E1297" s="195" t="s">
        <v>3</v>
      </c>
      <c r="F1297" s="196" t="s">
        <v>3704</v>
      </c>
      <c r="H1297" s="195" t="s">
        <v>3</v>
      </c>
      <c r="I1297" s="197"/>
      <c r="L1297" s="194"/>
      <c r="M1297" s="198"/>
      <c r="N1297" s="199"/>
      <c r="O1297" s="199"/>
      <c r="P1297" s="199"/>
      <c r="Q1297" s="199"/>
      <c r="R1297" s="199"/>
      <c r="S1297" s="199"/>
      <c r="T1297" s="200"/>
      <c r="AT1297" s="195" t="s">
        <v>373</v>
      </c>
      <c r="AU1297" s="195" t="s">
        <v>87</v>
      </c>
      <c r="AV1297" s="15" t="s">
        <v>85</v>
      </c>
      <c r="AW1297" s="15" t="s">
        <v>38</v>
      </c>
      <c r="AX1297" s="15" t="s">
        <v>77</v>
      </c>
      <c r="AY1297" s="195" t="s">
        <v>186</v>
      </c>
    </row>
    <row r="1298" spans="1:65" s="13" customFormat="1">
      <c r="B1298" s="178"/>
      <c r="D1298" s="172" t="s">
        <v>373</v>
      </c>
      <c r="E1298" s="179" t="s">
        <v>3</v>
      </c>
      <c r="F1298" s="180" t="s">
        <v>4140</v>
      </c>
      <c r="H1298" s="181">
        <v>18</v>
      </c>
      <c r="I1298" s="182"/>
      <c r="L1298" s="178"/>
      <c r="M1298" s="183"/>
      <c r="N1298" s="184"/>
      <c r="O1298" s="184"/>
      <c r="P1298" s="184"/>
      <c r="Q1298" s="184"/>
      <c r="R1298" s="184"/>
      <c r="S1298" s="184"/>
      <c r="T1298" s="185"/>
      <c r="AT1298" s="179" t="s">
        <v>373</v>
      </c>
      <c r="AU1298" s="179" t="s">
        <v>87</v>
      </c>
      <c r="AV1298" s="13" t="s">
        <v>87</v>
      </c>
      <c r="AW1298" s="13" t="s">
        <v>38</v>
      </c>
      <c r="AX1298" s="13" t="s">
        <v>77</v>
      </c>
      <c r="AY1298" s="179" t="s">
        <v>186</v>
      </c>
    </row>
    <row r="1299" spans="1:65" s="14" customFormat="1">
      <c r="B1299" s="186"/>
      <c r="D1299" s="172" t="s">
        <v>373</v>
      </c>
      <c r="E1299" s="187" t="s">
        <v>3</v>
      </c>
      <c r="F1299" s="188" t="s">
        <v>375</v>
      </c>
      <c r="H1299" s="189">
        <v>18</v>
      </c>
      <c r="I1299" s="190"/>
      <c r="L1299" s="186"/>
      <c r="M1299" s="191"/>
      <c r="N1299" s="192"/>
      <c r="O1299" s="192"/>
      <c r="P1299" s="192"/>
      <c r="Q1299" s="192"/>
      <c r="R1299" s="192"/>
      <c r="S1299" s="192"/>
      <c r="T1299" s="193"/>
      <c r="AT1299" s="187" t="s">
        <v>373</v>
      </c>
      <c r="AU1299" s="187" t="s">
        <v>87</v>
      </c>
      <c r="AV1299" s="14" t="s">
        <v>200</v>
      </c>
      <c r="AW1299" s="14" t="s">
        <v>38</v>
      </c>
      <c r="AX1299" s="14" t="s">
        <v>85</v>
      </c>
      <c r="AY1299" s="187" t="s">
        <v>186</v>
      </c>
    </row>
    <row r="1300" spans="1:65" s="2" customFormat="1" ht="31.9" customHeight="1">
      <c r="A1300" s="36"/>
      <c r="B1300" s="147"/>
      <c r="C1300" s="148" t="s">
        <v>1378</v>
      </c>
      <c r="D1300" s="148" t="s">
        <v>189</v>
      </c>
      <c r="E1300" s="149" t="s">
        <v>2224</v>
      </c>
      <c r="F1300" s="150" t="s">
        <v>4141</v>
      </c>
      <c r="G1300" s="151" t="s">
        <v>843</v>
      </c>
      <c r="H1300" s="152">
        <v>126</v>
      </c>
      <c r="I1300" s="153"/>
      <c r="J1300" s="154">
        <f>ROUND(I1300*H1300,2)</f>
        <v>0</v>
      </c>
      <c r="K1300" s="155"/>
      <c r="L1300" s="37"/>
      <c r="M1300" s="163" t="s">
        <v>3</v>
      </c>
      <c r="N1300" s="164" t="s">
        <v>48</v>
      </c>
      <c r="O1300" s="57"/>
      <c r="P1300" s="165">
        <f>O1300*H1300</f>
        <v>0</v>
      </c>
      <c r="Q1300" s="165">
        <v>0</v>
      </c>
      <c r="R1300" s="165">
        <f>Q1300*H1300</f>
        <v>0</v>
      </c>
      <c r="S1300" s="165">
        <v>0</v>
      </c>
      <c r="T1300" s="166">
        <f>S1300*H1300</f>
        <v>0</v>
      </c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R1300" s="161" t="s">
        <v>275</v>
      </c>
      <c r="AT1300" s="161" t="s">
        <v>189</v>
      </c>
      <c r="AU1300" s="161" t="s">
        <v>87</v>
      </c>
      <c r="AY1300" s="20" t="s">
        <v>186</v>
      </c>
      <c r="BE1300" s="162">
        <f>IF(N1300="základní",J1300,0)</f>
        <v>0</v>
      </c>
      <c r="BF1300" s="162">
        <f>IF(N1300="snížená",J1300,0)</f>
        <v>0</v>
      </c>
      <c r="BG1300" s="162">
        <f>IF(N1300="zákl. přenesená",J1300,0)</f>
        <v>0</v>
      </c>
      <c r="BH1300" s="162">
        <f>IF(N1300="sníž. přenesená",J1300,0)</f>
        <v>0</v>
      </c>
      <c r="BI1300" s="162">
        <f>IF(N1300="nulová",J1300,0)</f>
        <v>0</v>
      </c>
      <c r="BJ1300" s="20" t="s">
        <v>85</v>
      </c>
      <c r="BK1300" s="162">
        <f>ROUND(I1300*H1300,2)</f>
        <v>0</v>
      </c>
      <c r="BL1300" s="20" t="s">
        <v>275</v>
      </c>
      <c r="BM1300" s="161" t="s">
        <v>4142</v>
      </c>
    </row>
    <row r="1301" spans="1:65" s="15" customFormat="1">
      <c r="B1301" s="194"/>
      <c r="D1301" s="172" t="s">
        <v>373</v>
      </c>
      <c r="E1301" s="195" t="s">
        <v>3</v>
      </c>
      <c r="F1301" s="196" t="s">
        <v>2228</v>
      </c>
      <c r="H1301" s="195" t="s">
        <v>3</v>
      </c>
      <c r="I1301" s="197"/>
      <c r="L1301" s="194"/>
      <c r="M1301" s="198"/>
      <c r="N1301" s="199"/>
      <c r="O1301" s="199"/>
      <c r="P1301" s="199"/>
      <c r="Q1301" s="199"/>
      <c r="R1301" s="199"/>
      <c r="S1301" s="199"/>
      <c r="T1301" s="200"/>
      <c r="AT1301" s="195" t="s">
        <v>373</v>
      </c>
      <c r="AU1301" s="195" t="s">
        <v>87</v>
      </c>
      <c r="AV1301" s="15" t="s">
        <v>85</v>
      </c>
      <c r="AW1301" s="15" t="s">
        <v>38</v>
      </c>
      <c r="AX1301" s="15" t="s">
        <v>77</v>
      </c>
      <c r="AY1301" s="195" t="s">
        <v>186</v>
      </c>
    </row>
    <row r="1302" spans="1:65" s="15" customFormat="1">
      <c r="B1302" s="194"/>
      <c r="D1302" s="172" t="s">
        <v>373</v>
      </c>
      <c r="E1302" s="195" t="s">
        <v>3</v>
      </c>
      <c r="F1302" s="196" t="s">
        <v>2743</v>
      </c>
      <c r="H1302" s="195" t="s">
        <v>3</v>
      </c>
      <c r="I1302" s="197"/>
      <c r="L1302" s="194"/>
      <c r="M1302" s="198"/>
      <c r="N1302" s="199"/>
      <c r="O1302" s="199"/>
      <c r="P1302" s="199"/>
      <c r="Q1302" s="199"/>
      <c r="R1302" s="199"/>
      <c r="S1302" s="199"/>
      <c r="T1302" s="200"/>
      <c r="AT1302" s="195" t="s">
        <v>373</v>
      </c>
      <c r="AU1302" s="195" t="s">
        <v>87</v>
      </c>
      <c r="AV1302" s="15" t="s">
        <v>85</v>
      </c>
      <c r="AW1302" s="15" t="s">
        <v>38</v>
      </c>
      <c r="AX1302" s="15" t="s">
        <v>77</v>
      </c>
      <c r="AY1302" s="195" t="s">
        <v>186</v>
      </c>
    </row>
    <row r="1303" spans="1:65" s="13" customFormat="1">
      <c r="B1303" s="178"/>
      <c r="D1303" s="172" t="s">
        <v>373</v>
      </c>
      <c r="E1303" s="179" t="s">
        <v>3</v>
      </c>
      <c r="F1303" s="180" t="s">
        <v>1190</v>
      </c>
      <c r="H1303" s="181">
        <v>126</v>
      </c>
      <c r="I1303" s="182"/>
      <c r="L1303" s="178"/>
      <c r="M1303" s="183"/>
      <c r="N1303" s="184"/>
      <c r="O1303" s="184"/>
      <c r="P1303" s="184"/>
      <c r="Q1303" s="184"/>
      <c r="R1303" s="184"/>
      <c r="S1303" s="184"/>
      <c r="T1303" s="185"/>
      <c r="AT1303" s="179" t="s">
        <v>373</v>
      </c>
      <c r="AU1303" s="179" t="s">
        <v>87</v>
      </c>
      <c r="AV1303" s="13" t="s">
        <v>87</v>
      </c>
      <c r="AW1303" s="13" t="s">
        <v>38</v>
      </c>
      <c r="AX1303" s="13" t="s">
        <v>77</v>
      </c>
      <c r="AY1303" s="179" t="s">
        <v>186</v>
      </c>
    </row>
    <row r="1304" spans="1:65" s="14" customFormat="1">
      <c r="B1304" s="186"/>
      <c r="D1304" s="172" t="s">
        <v>373</v>
      </c>
      <c r="E1304" s="187" t="s">
        <v>3</v>
      </c>
      <c r="F1304" s="188" t="s">
        <v>375</v>
      </c>
      <c r="H1304" s="189">
        <v>126</v>
      </c>
      <c r="I1304" s="190"/>
      <c r="L1304" s="186"/>
      <c r="M1304" s="191"/>
      <c r="N1304" s="192"/>
      <c r="O1304" s="192"/>
      <c r="P1304" s="192"/>
      <c r="Q1304" s="192"/>
      <c r="R1304" s="192"/>
      <c r="S1304" s="192"/>
      <c r="T1304" s="193"/>
      <c r="AT1304" s="187" t="s">
        <v>373</v>
      </c>
      <c r="AU1304" s="187" t="s">
        <v>87</v>
      </c>
      <c r="AV1304" s="14" t="s">
        <v>200</v>
      </c>
      <c r="AW1304" s="14" t="s">
        <v>38</v>
      </c>
      <c r="AX1304" s="14" t="s">
        <v>85</v>
      </c>
      <c r="AY1304" s="187" t="s">
        <v>186</v>
      </c>
    </row>
    <row r="1305" spans="1:65" s="2" customFormat="1" ht="23.45" customHeight="1">
      <c r="A1305" s="36"/>
      <c r="B1305" s="147"/>
      <c r="C1305" s="148" t="s">
        <v>1382</v>
      </c>
      <c r="D1305" s="148" t="s">
        <v>189</v>
      </c>
      <c r="E1305" s="149" t="s">
        <v>4143</v>
      </c>
      <c r="F1305" s="150" t="s">
        <v>4144</v>
      </c>
      <c r="G1305" s="151" t="s">
        <v>843</v>
      </c>
      <c r="H1305" s="152">
        <v>33.4</v>
      </c>
      <c r="I1305" s="153"/>
      <c r="J1305" s="154">
        <f>ROUND(I1305*H1305,2)</f>
        <v>0</v>
      </c>
      <c r="K1305" s="155"/>
      <c r="L1305" s="37"/>
      <c r="M1305" s="163" t="s">
        <v>3</v>
      </c>
      <c r="N1305" s="164" t="s">
        <v>48</v>
      </c>
      <c r="O1305" s="57"/>
      <c r="P1305" s="165">
        <f>O1305*H1305</f>
        <v>0</v>
      </c>
      <c r="Q1305" s="165">
        <v>0</v>
      </c>
      <c r="R1305" s="165">
        <f>Q1305*H1305</f>
        <v>0</v>
      </c>
      <c r="S1305" s="165">
        <v>0</v>
      </c>
      <c r="T1305" s="166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61" t="s">
        <v>275</v>
      </c>
      <c r="AT1305" s="161" t="s">
        <v>189</v>
      </c>
      <c r="AU1305" s="161" t="s">
        <v>87</v>
      </c>
      <c r="AY1305" s="20" t="s">
        <v>186</v>
      </c>
      <c r="BE1305" s="162">
        <f>IF(N1305="základní",J1305,0)</f>
        <v>0</v>
      </c>
      <c r="BF1305" s="162">
        <f>IF(N1305="snížená",J1305,0)</f>
        <v>0</v>
      </c>
      <c r="BG1305" s="162">
        <f>IF(N1305="zákl. přenesená",J1305,0)</f>
        <v>0</v>
      </c>
      <c r="BH1305" s="162">
        <f>IF(N1305="sníž. přenesená",J1305,0)</f>
        <v>0</v>
      </c>
      <c r="BI1305" s="162">
        <f>IF(N1305="nulová",J1305,0)</f>
        <v>0</v>
      </c>
      <c r="BJ1305" s="20" t="s">
        <v>85</v>
      </c>
      <c r="BK1305" s="162">
        <f>ROUND(I1305*H1305,2)</f>
        <v>0</v>
      </c>
      <c r="BL1305" s="20" t="s">
        <v>275</v>
      </c>
      <c r="BM1305" s="161" t="s">
        <v>4145</v>
      </c>
    </row>
    <row r="1306" spans="1:65" s="2" customFormat="1" ht="19.5">
      <c r="A1306" s="36"/>
      <c r="B1306" s="37"/>
      <c r="C1306" s="36"/>
      <c r="D1306" s="172" t="s">
        <v>242</v>
      </c>
      <c r="E1306" s="36"/>
      <c r="F1306" s="173" t="s">
        <v>4146</v>
      </c>
      <c r="G1306" s="36"/>
      <c r="H1306" s="36"/>
      <c r="I1306" s="169"/>
      <c r="J1306" s="36"/>
      <c r="K1306" s="36"/>
      <c r="L1306" s="37"/>
      <c r="M1306" s="170"/>
      <c r="N1306" s="171"/>
      <c r="O1306" s="57"/>
      <c r="P1306" s="57"/>
      <c r="Q1306" s="57"/>
      <c r="R1306" s="57"/>
      <c r="S1306" s="57"/>
      <c r="T1306" s="58"/>
      <c r="U1306" s="36"/>
      <c r="V1306" s="36"/>
      <c r="W1306" s="36"/>
      <c r="X1306" s="36"/>
      <c r="Y1306" s="36"/>
      <c r="Z1306" s="36"/>
      <c r="AA1306" s="36"/>
      <c r="AB1306" s="36"/>
      <c r="AC1306" s="36"/>
      <c r="AD1306" s="36"/>
      <c r="AE1306" s="36"/>
      <c r="AT1306" s="20" t="s">
        <v>242</v>
      </c>
      <c r="AU1306" s="20" t="s">
        <v>87</v>
      </c>
    </row>
    <row r="1307" spans="1:65" s="15" customFormat="1">
      <c r="B1307" s="194"/>
      <c r="D1307" s="172" t="s">
        <v>373</v>
      </c>
      <c r="E1307" s="195" t="s">
        <v>3</v>
      </c>
      <c r="F1307" s="196" t="s">
        <v>2228</v>
      </c>
      <c r="H1307" s="195" t="s">
        <v>3</v>
      </c>
      <c r="I1307" s="197"/>
      <c r="L1307" s="194"/>
      <c r="M1307" s="198"/>
      <c r="N1307" s="199"/>
      <c r="O1307" s="199"/>
      <c r="P1307" s="199"/>
      <c r="Q1307" s="199"/>
      <c r="R1307" s="199"/>
      <c r="S1307" s="199"/>
      <c r="T1307" s="200"/>
      <c r="AT1307" s="195" t="s">
        <v>373</v>
      </c>
      <c r="AU1307" s="195" t="s">
        <v>87</v>
      </c>
      <c r="AV1307" s="15" t="s">
        <v>85</v>
      </c>
      <c r="AW1307" s="15" t="s">
        <v>38</v>
      </c>
      <c r="AX1307" s="15" t="s">
        <v>77</v>
      </c>
      <c r="AY1307" s="195" t="s">
        <v>186</v>
      </c>
    </row>
    <row r="1308" spans="1:65" s="15" customFormat="1">
      <c r="B1308" s="194"/>
      <c r="D1308" s="172" t="s">
        <v>373</v>
      </c>
      <c r="E1308" s="195" t="s">
        <v>3</v>
      </c>
      <c r="F1308" s="196" t="s">
        <v>4147</v>
      </c>
      <c r="H1308" s="195" t="s">
        <v>3</v>
      </c>
      <c r="I1308" s="197"/>
      <c r="L1308" s="194"/>
      <c r="M1308" s="198"/>
      <c r="N1308" s="199"/>
      <c r="O1308" s="199"/>
      <c r="P1308" s="199"/>
      <c r="Q1308" s="199"/>
      <c r="R1308" s="199"/>
      <c r="S1308" s="199"/>
      <c r="T1308" s="200"/>
      <c r="AT1308" s="195" t="s">
        <v>373</v>
      </c>
      <c r="AU1308" s="195" t="s">
        <v>87</v>
      </c>
      <c r="AV1308" s="15" t="s">
        <v>85</v>
      </c>
      <c r="AW1308" s="15" t="s">
        <v>38</v>
      </c>
      <c r="AX1308" s="15" t="s">
        <v>77</v>
      </c>
      <c r="AY1308" s="195" t="s">
        <v>186</v>
      </c>
    </row>
    <row r="1309" spans="1:65" s="13" customFormat="1">
      <c r="B1309" s="178"/>
      <c r="D1309" s="172" t="s">
        <v>373</v>
      </c>
      <c r="E1309" s="179" t="s">
        <v>3</v>
      </c>
      <c r="F1309" s="180" t="s">
        <v>4148</v>
      </c>
      <c r="H1309" s="181">
        <v>33.4</v>
      </c>
      <c r="I1309" s="182"/>
      <c r="L1309" s="178"/>
      <c r="M1309" s="183"/>
      <c r="N1309" s="184"/>
      <c r="O1309" s="184"/>
      <c r="P1309" s="184"/>
      <c r="Q1309" s="184"/>
      <c r="R1309" s="184"/>
      <c r="S1309" s="184"/>
      <c r="T1309" s="185"/>
      <c r="AT1309" s="179" t="s">
        <v>373</v>
      </c>
      <c r="AU1309" s="179" t="s">
        <v>87</v>
      </c>
      <c r="AV1309" s="13" t="s">
        <v>87</v>
      </c>
      <c r="AW1309" s="13" t="s">
        <v>38</v>
      </c>
      <c r="AX1309" s="13" t="s">
        <v>77</v>
      </c>
      <c r="AY1309" s="179" t="s">
        <v>186</v>
      </c>
    </row>
    <row r="1310" spans="1:65" s="14" customFormat="1">
      <c r="B1310" s="186"/>
      <c r="D1310" s="172" t="s">
        <v>373</v>
      </c>
      <c r="E1310" s="187" t="s">
        <v>3</v>
      </c>
      <c r="F1310" s="188" t="s">
        <v>375</v>
      </c>
      <c r="H1310" s="189">
        <v>33.4</v>
      </c>
      <c r="I1310" s="190"/>
      <c r="L1310" s="186"/>
      <c r="M1310" s="191"/>
      <c r="N1310" s="192"/>
      <c r="O1310" s="192"/>
      <c r="P1310" s="192"/>
      <c r="Q1310" s="192"/>
      <c r="R1310" s="192"/>
      <c r="S1310" s="192"/>
      <c r="T1310" s="193"/>
      <c r="AT1310" s="187" t="s">
        <v>373</v>
      </c>
      <c r="AU1310" s="187" t="s">
        <v>87</v>
      </c>
      <c r="AV1310" s="14" t="s">
        <v>200</v>
      </c>
      <c r="AW1310" s="14" t="s">
        <v>38</v>
      </c>
      <c r="AX1310" s="14" t="s">
        <v>85</v>
      </c>
      <c r="AY1310" s="187" t="s">
        <v>186</v>
      </c>
    </row>
    <row r="1311" spans="1:65" s="2" customFormat="1" ht="23.45" customHeight="1">
      <c r="A1311" s="36"/>
      <c r="B1311" s="147"/>
      <c r="C1311" s="148" t="s">
        <v>1389</v>
      </c>
      <c r="D1311" s="148" t="s">
        <v>189</v>
      </c>
      <c r="E1311" s="149" t="s">
        <v>4149</v>
      </c>
      <c r="F1311" s="150" t="s">
        <v>4150</v>
      </c>
      <c r="G1311" s="151" t="s">
        <v>843</v>
      </c>
      <c r="H1311" s="152">
        <v>56.4</v>
      </c>
      <c r="I1311" s="153"/>
      <c r="J1311" s="154">
        <f>ROUND(I1311*H1311,2)</f>
        <v>0</v>
      </c>
      <c r="K1311" s="155"/>
      <c r="L1311" s="37"/>
      <c r="M1311" s="163" t="s">
        <v>3</v>
      </c>
      <c r="N1311" s="164" t="s">
        <v>48</v>
      </c>
      <c r="O1311" s="57"/>
      <c r="P1311" s="165">
        <f>O1311*H1311</f>
        <v>0</v>
      </c>
      <c r="Q1311" s="165">
        <v>0</v>
      </c>
      <c r="R1311" s="165">
        <f>Q1311*H1311</f>
        <v>0</v>
      </c>
      <c r="S1311" s="165">
        <v>0</v>
      </c>
      <c r="T1311" s="166">
        <f>S1311*H1311</f>
        <v>0</v>
      </c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R1311" s="161" t="s">
        <v>275</v>
      </c>
      <c r="AT1311" s="161" t="s">
        <v>189</v>
      </c>
      <c r="AU1311" s="161" t="s">
        <v>87</v>
      </c>
      <c r="AY1311" s="20" t="s">
        <v>186</v>
      </c>
      <c r="BE1311" s="162">
        <f>IF(N1311="základní",J1311,0)</f>
        <v>0</v>
      </c>
      <c r="BF1311" s="162">
        <f>IF(N1311="snížená",J1311,0)</f>
        <v>0</v>
      </c>
      <c r="BG1311" s="162">
        <f>IF(N1311="zákl. přenesená",J1311,0)</f>
        <v>0</v>
      </c>
      <c r="BH1311" s="162">
        <f>IF(N1311="sníž. přenesená",J1311,0)</f>
        <v>0</v>
      </c>
      <c r="BI1311" s="162">
        <f>IF(N1311="nulová",J1311,0)</f>
        <v>0</v>
      </c>
      <c r="BJ1311" s="20" t="s">
        <v>85</v>
      </c>
      <c r="BK1311" s="162">
        <f>ROUND(I1311*H1311,2)</f>
        <v>0</v>
      </c>
      <c r="BL1311" s="20" t="s">
        <v>275</v>
      </c>
      <c r="BM1311" s="161" t="s">
        <v>4151</v>
      </c>
    </row>
    <row r="1312" spans="1:65" s="2" customFormat="1" ht="19.5">
      <c r="A1312" s="36"/>
      <c r="B1312" s="37"/>
      <c r="C1312" s="36"/>
      <c r="D1312" s="172" t="s">
        <v>242</v>
      </c>
      <c r="E1312" s="36"/>
      <c r="F1312" s="173" t="s">
        <v>4146</v>
      </c>
      <c r="G1312" s="36"/>
      <c r="H1312" s="36"/>
      <c r="I1312" s="169"/>
      <c r="J1312" s="36"/>
      <c r="K1312" s="36"/>
      <c r="L1312" s="37"/>
      <c r="M1312" s="170"/>
      <c r="N1312" s="171"/>
      <c r="O1312" s="57"/>
      <c r="P1312" s="57"/>
      <c r="Q1312" s="57"/>
      <c r="R1312" s="57"/>
      <c r="S1312" s="57"/>
      <c r="T1312" s="58"/>
      <c r="U1312" s="36"/>
      <c r="V1312" s="36"/>
      <c r="W1312" s="36"/>
      <c r="X1312" s="36"/>
      <c r="Y1312" s="36"/>
      <c r="Z1312" s="36"/>
      <c r="AA1312" s="36"/>
      <c r="AB1312" s="36"/>
      <c r="AC1312" s="36"/>
      <c r="AD1312" s="36"/>
      <c r="AE1312" s="36"/>
      <c r="AT1312" s="20" t="s">
        <v>242</v>
      </c>
      <c r="AU1312" s="20" t="s">
        <v>87</v>
      </c>
    </row>
    <row r="1313" spans="1:65" s="15" customFormat="1">
      <c r="B1313" s="194"/>
      <c r="D1313" s="172" t="s">
        <v>373</v>
      </c>
      <c r="E1313" s="195" t="s">
        <v>3</v>
      </c>
      <c r="F1313" s="196" t="s">
        <v>2228</v>
      </c>
      <c r="H1313" s="195" t="s">
        <v>3</v>
      </c>
      <c r="I1313" s="197"/>
      <c r="L1313" s="194"/>
      <c r="M1313" s="198"/>
      <c r="N1313" s="199"/>
      <c r="O1313" s="199"/>
      <c r="P1313" s="199"/>
      <c r="Q1313" s="199"/>
      <c r="R1313" s="199"/>
      <c r="S1313" s="199"/>
      <c r="T1313" s="200"/>
      <c r="AT1313" s="195" t="s">
        <v>373</v>
      </c>
      <c r="AU1313" s="195" t="s">
        <v>87</v>
      </c>
      <c r="AV1313" s="15" t="s">
        <v>85</v>
      </c>
      <c r="AW1313" s="15" t="s">
        <v>38</v>
      </c>
      <c r="AX1313" s="15" t="s">
        <v>77</v>
      </c>
      <c r="AY1313" s="195" t="s">
        <v>186</v>
      </c>
    </row>
    <row r="1314" spans="1:65" s="15" customFormat="1">
      <c r="B1314" s="194"/>
      <c r="D1314" s="172" t="s">
        <v>373</v>
      </c>
      <c r="E1314" s="195" t="s">
        <v>3</v>
      </c>
      <c r="F1314" s="196" t="s">
        <v>4147</v>
      </c>
      <c r="H1314" s="195" t="s">
        <v>3</v>
      </c>
      <c r="I1314" s="197"/>
      <c r="L1314" s="194"/>
      <c r="M1314" s="198"/>
      <c r="N1314" s="199"/>
      <c r="O1314" s="199"/>
      <c r="P1314" s="199"/>
      <c r="Q1314" s="199"/>
      <c r="R1314" s="199"/>
      <c r="S1314" s="199"/>
      <c r="T1314" s="200"/>
      <c r="AT1314" s="195" t="s">
        <v>373</v>
      </c>
      <c r="AU1314" s="195" t="s">
        <v>87</v>
      </c>
      <c r="AV1314" s="15" t="s">
        <v>85</v>
      </c>
      <c r="AW1314" s="15" t="s">
        <v>38</v>
      </c>
      <c r="AX1314" s="15" t="s">
        <v>77</v>
      </c>
      <c r="AY1314" s="195" t="s">
        <v>186</v>
      </c>
    </row>
    <row r="1315" spans="1:65" s="13" customFormat="1">
      <c r="B1315" s="178"/>
      <c r="D1315" s="172" t="s">
        <v>373</v>
      </c>
      <c r="E1315" s="179" t="s">
        <v>3</v>
      </c>
      <c r="F1315" s="180" t="s">
        <v>4152</v>
      </c>
      <c r="H1315" s="181">
        <v>56.4</v>
      </c>
      <c r="I1315" s="182"/>
      <c r="L1315" s="178"/>
      <c r="M1315" s="183"/>
      <c r="N1315" s="184"/>
      <c r="O1315" s="184"/>
      <c r="P1315" s="184"/>
      <c r="Q1315" s="184"/>
      <c r="R1315" s="184"/>
      <c r="S1315" s="184"/>
      <c r="T1315" s="185"/>
      <c r="AT1315" s="179" t="s">
        <v>373</v>
      </c>
      <c r="AU1315" s="179" t="s">
        <v>87</v>
      </c>
      <c r="AV1315" s="13" t="s">
        <v>87</v>
      </c>
      <c r="AW1315" s="13" t="s">
        <v>38</v>
      </c>
      <c r="AX1315" s="13" t="s">
        <v>77</v>
      </c>
      <c r="AY1315" s="179" t="s">
        <v>186</v>
      </c>
    </row>
    <row r="1316" spans="1:65" s="14" customFormat="1">
      <c r="B1316" s="186"/>
      <c r="D1316" s="172" t="s">
        <v>373</v>
      </c>
      <c r="E1316" s="187" t="s">
        <v>3</v>
      </c>
      <c r="F1316" s="188" t="s">
        <v>375</v>
      </c>
      <c r="H1316" s="189">
        <v>56.4</v>
      </c>
      <c r="I1316" s="190"/>
      <c r="L1316" s="186"/>
      <c r="M1316" s="191"/>
      <c r="N1316" s="192"/>
      <c r="O1316" s="192"/>
      <c r="P1316" s="192"/>
      <c r="Q1316" s="192"/>
      <c r="R1316" s="192"/>
      <c r="S1316" s="192"/>
      <c r="T1316" s="193"/>
      <c r="AT1316" s="187" t="s">
        <v>373</v>
      </c>
      <c r="AU1316" s="187" t="s">
        <v>87</v>
      </c>
      <c r="AV1316" s="14" t="s">
        <v>200</v>
      </c>
      <c r="AW1316" s="14" t="s">
        <v>38</v>
      </c>
      <c r="AX1316" s="14" t="s">
        <v>85</v>
      </c>
      <c r="AY1316" s="187" t="s">
        <v>186</v>
      </c>
    </row>
    <row r="1317" spans="1:65" s="2" customFormat="1" ht="23.45" customHeight="1">
      <c r="A1317" s="36"/>
      <c r="B1317" s="147"/>
      <c r="C1317" s="148" t="s">
        <v>1401</v>
      </c>
      <c r="D1317" s="148" t="s">
        <v>189</v>
      </c>
      <c r="E1317" s="149" t="s">
        <v>4153</v>
      </c>
      <c r="F1317" s="150" t="s">
        <v>4154</v>
      </c>
      <c r="G1317" s="151" t="s">
        <v>843</v>
      </c>
      <c r="H1317" s="152">
        <v>312.39999999999998</v>
      </c>
      <c r="I1317" s="153"/>
      <c r="J1317" s="154">
        <f>ROUND(I1317*H1317,2)</f>
        <v>0</v>
      </c>
      <c r="K1317" s="155"/>
      <c r="L1317" s="37"/>
      <c r="M1317" s="163" t="s">
        <v>3</v>
      </c>
      <c r="N1317" s="164" t="s">
        <v>48</v>
      </c>
      <c r="O1317" s="57"/>
      <c r="P1317" s="165">
        <f>O1317*H1317</f>
        <v>0</v>
      </c>
      <c r="Q1317" s="165">
        <v>0</v>
      </c>
      <c r="R1317" s="165">
        <f>Q1317*H1317</f>
        <v>0</v>
      </c>
      <c r="S1317" s="165">
        <v>0</v>
      </c>
      <c r="T1317" s="166">
        <f>S1317*H1317</f>
        <v>0</v>
      </c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R1317" s="161" t="s">
        <v>275</v>
      </c>
      <c r="AT1317" s="161" t="s">
        <v>189</v>
      </c>
      <c r="AU1317" s="161" t="s">
        <v>87</v>
      </c>
      <c r="AY1317" s="20" t="s">
        <v>186</v>
      </c>
      <c r="BE1317" s="162">
        <f>IF(N1317="základní",J1317,0)</f>
        <v>0</v>
      </c>
      <c r="BF1317" s="162">
        <f>IF(N1317="snížená",J1317,0)</f>
        <v>0</v>
      </c>
      <c r="BG1317" s="162">
        <f>IF(N1317="zákl. přenesená",J1317,0)</f>
        <v>0</v>
      </c>
      <c r="BH1317" s="162">
        <f>IF(N1317="sníž. přenesená",J1317,0)</f>
        <v>0</v>
      </c>
      <c r="BI1317" s="162">
        <f>IF(N1317="nulová",J1317,0)</f>
        <v>0</v>
      </c>
      <c r="BJ1317" s="20" t="s">
        <v>85</v>
      </c>
      <c r="BK1317" s="162">
        <f>ROUND(I1317*H1317,2)</f>
        <v>0</v>
      </c>
      <c r="BL1317" s="20" t="s">
        <v>275</v>
      </c>
      <c r="BM1317" s="161" t="s">
        <v>4155</v>
      </c>
    </row>
    <row r="1318" spans="1:65" s="2" customFormat="1" ht="19.5">
      <c r="A1318" s="36"/>
      <c r="B1318" s="37"/>
      <c r="C1318" s="36"/>
      <c r="D1318" s="172" t="s">
        <v>242</v>
      </c>
      <c r="E1318" s="36"/>
      <c r="F1318" s="173" t="s">
        <v>4146</v>
      </c>
      <c r="G1318" s="36"/>
      <c r="H1318" s="36"/>
      <c r="I1318" s="169"/>
      <c r="J1318" s="36"/>
      <c r="K1318" s="36"/>
      <c r="L1318" s="37"/>
      <c r="M1318" s="170"/>
      <c r="N1318" s="171"/>
      <c r="O1318" s="57"/>
      <c r="P1318" s="57"/>
      <c r="Q1318" s="57"/>
      <c r="R1318" s="57"/>
      <c r="S1318" s="57"/>
      <c r="T1318" s="58"/>
      <c r="U1318" s="36"/>
      <c r="V1318" s="36"/>
      <c r="W1318" s="36"/>
      <c r="X1318" s="36"/>
      <c r="Y1318" s="36"/>
      <c r="Z1318" s="36"/>
      <c r="AA1318" s="36"/>
      <c r="AB1318" s="36"/>
      <c r="AC1318" s="36"/>
      <c r="AD1318" s="36"/>
      <c r="AE1318" s="36"/>
      <c r="AT1318" s="20" t="s">
        <v>242</v>
      </c>
      <c r="AU1318" s="20" t="s">
        <v>87</v>
      </c>
    </row>
    <row r="1319" spans="1:65" s="15" customFormat="1">
      <c r="B1319" s="194"/>
      <c r="D1319" s="172" t="s">
        <v>373</v>
      </c>
      <c r="E1319" s="195" t="s">
        <v>3</v>
      </c>
      <c r="F1319" s="196" t="s">
        <v>2228</v>
      </c>
      <c r="H1319" s="195" t="s">
        <v>3</v>
      </c>
      <c r="I1319" s="197"/>
      <c r="L1319" s="194"/>
      <c r="M1319" s="198"/>
      <c r="N1319" s="199"/>
      <c r="O1319" s="199"/>
      <c r="P1319" s="199"/>
      <c r="Q1319" s="199"/>
      <c r="R1319" s="199"/>
      <c r="S1319" s="199"/>
      <c r="T1319" s="200"/>
      <c r="AT1319" s="195" t="s">
        <v>373</v>
      </c>
      <c r="AU1319" s="195" t="s">
        <v>87</v>
      </c>
      <c r="AV1319" s="15" t="s">
        <v>85</v>
      </c>
      <c r="AW1319" s="15" t="s">
        <v>38</v>
      </c>
      <c r="AX1319" s="15" t="s">
        <v>77</v>
      </c>
      <c r="AY1319" s="195" t="s">
        <v>186</v>
      </c>
    </row>
    <row r="1320" spans="1:65" s="15" customFormat="1">
      <c r="B1320" s="194"/>
      <c r="D1320" s="172" t="s">
        <v>373</v>
      </c>
      <c r="E1320" s="195" t="s">
        <v>3</v>
      </c>
      <c r="F1320" s="196" t="s">
        <v>4156</v>
      </c>
      <c r="H1320" s="195" t="s">
        <v>3</v>
      </c>
      <c r="I1320" s="197"/>
      <c r="L1320" s="194"/>
      <c r="M1320" s="198"/>
      <c r="N1320" s="199"/>
      <c r="O1320" s="199"/>
      <c r="P1320" s="199"/>
      <c r="Q1320" s="199"/>
      <c r="R1320" s="199"/>
      <c r="S1320" s="199"/>
      <c r="T1320" s="200"/>
      <c r="AT1320" s="195" t="s">
        <v>373</v>
      </c>
      <c r="AU1320" s="195" t="s">
        <v>87</v>
      </c>
      <c r="AV1320" s="15" t="s">
        <v>85</v>
      </c>
      <c r="AW1320" s="15" t="s">
        <v>38</v>
      </c>
      <c r="AX1320" s="15" t="s">
        <v>77</v>
      </c>
      <c r="AY1320" s="195" t="s">
        <v>186</v>
      </c>
    </row>
    <row r="1321" spans="1:65" s="13" customFormat="1">
      <c r="B1321" s="178"/>
      <c r="D1321" s="172" t="s">
        <v>373</v>
      </c>
      <c r="E1321" s="179" t="s">
        <v>3</v>
      </c>
      <c r="F1321" s="180" t="s">
        <v>4157</v>
      </c>
      <c r="H1321" s="181">
        <v>312.39999999999998</v>
      </c>
      <c r="I1321" s="182"/>
      <c r="L1321" s="178"/>
      <c r="M1321" s="183"/>
      <c r="N1321" s="184"/>
      <c r="O1321" s="184"/>
      <c r="P1321" s="184"/>
      <c r="Q1321" s="184"/>
      <c r="R1321" s="184"/>
      <c r="S1321" s="184"/>
      <c r="T1321" s="185"/>
      <c r="AT1321" s="179" t="s">
        <v>373</v>
      </c>
      <c r="AU1321" s="179" t="s">
        <v>87</v>
      </c>
      <c r="AV1321" s="13" t="s">
        <v>87</v>
      </c>
      <c r="AW1321" s="13" t="s">
        <v>38</v>
      </c>
      <c r="AX1321" s="13" t="s">
        <v>77</v>
      </c>
      <c r="AY1321" s="179" t="s">
        <v>186</v>
      </c>
    </row>
    <row r="1322" spans="1:65" s="14" customFormat="1">
      <c r="B1322" s="186"/>
      <c r="D1322" s="172" t="s">
        <v>373</v>
      </c>
      <c r="E1322" s="187" t="s">
        <v>3</v>
      </c>
      <c r="F1322" s="188" t="s">
        <v>375</v>
      </c>
      <c r="H1322" s="189">
        <v>312.39999999999998</v>
      </c>
      <c r="I1322" s="190"/>
      <c r="L1322" s="186"/>
      <c r="M1322" s="191"/>
      <c r="N1322" s="192"/>
      <c r="O1322" s="192"/>
      <c r="P1322" s="192"/>
      <c r="Q1322" s="192"/>
      <c r="R1322" s="192"/>
      <c r="S1322" s="192"/>
      <c r="T1322" s="193"/>
      <c r="AT1322" s="187" t="s">
        <v>373</v>
      </c>
      <c r="AU1322" s="187" t="s">
        <v>87</v>
      </c>
      <c r="AV1322" s="14" t="s">
        <v>200</v>
      </c>
      <c r="AW1322" s="14" t="s">
        <v>38</v>
      </c>
      <c r="AX1322" s="14" t="s">
        <v>85</v>
      </c>
      <c r="AY1322" s="187" t="s">
        <v>186</v>
      </c>
    </row>
    <row r="1323" spans="1:65" s="12" customFormat="1" ht="22.9" customHeight="1">
      <c r="B1323" s="134"/>
      <c r="D1323" s="135" t="s">
        <v>76</v>
      </c>
      <c r="E1323" s="145" t="s">
        <v>1207</v>
      </c>
      <c r="F1323" s="145" t="s">
        <v>1208</v>
      </c>
      <c r="I1323" s="137"/>
      <c r="J1323" s="146">
        <f>BK1323</f>
        <v>0</v>
      </c>
      <c r="L1323" s="134"/>
      <c r="M1323" s="139"/>
      <c r="N1323" s="140"/>
      <c r="O1323" s="140"/>
      <c r="P1323" s="141">
        <f>SUM(P1324:P1344)</f>
        <v>0</v>
      </c>
      <c r="Q1323" s="140"/>
      <c r="R1323" s="141">
        <f>SUM(R1324:R1344)</f>
        <v>0.02</v>
      </c>
      <c r="S1323" s="140"/>
      <c r="T1323" s="142">
        <f>SUM(T1324:T1344)</f>
        <v>0</v>
      </c>
      <c r="AR1323" s="135" t="s">
        <v>87</v>
      </c>
      <c r="AT1323" s="143" t="s">
        <v>76</v>
      </c>
      <c r="AU1323" s="143" t="s">
        <v>85</v>
      </c>
      <c r="AY1323" s="135" t="s">
        <v>186</v>
      </c>
      <c r="BK1323" s="144">
        <f>SUM(BK1324:BK1344)</f>
        <v>0</v>
      </c>
    </row>
    <row r="1324" spans="1:65" s="2" customFormat="1" ht="31.9" customHeight="1">
      <c r="A1324" s="36"/>
      <c r="B1324" s="147"/>
      <c r="C1324" s="148" t="s">
        <v>1406</v>
      </c>
      <c r="D1324" s="148" t="s">
        <v>189</v>
      </c>
      <c r="E1324" s="149" t="s">
        <v>2235</v>
      </c>
      <c r="F1324" s="150" t="s">
        <v>2236</v>
      </c>
      <c r="G1324" s="151" t="s">
        <v>843</v>
      </c>
      <c r="H1324" s="152">
        <v>4</v>
      </c>
      <c r="I1324" s="153"/>
      <c r="J1324" s="154">
        <f>ROUND(I1324*H1324,2)</f>
        <v>0</v>
      </c>
      <c r="K1324" s="155"/>
      <c r="L1324" s="37"/>
      <c r="M1324" s="163" t="s">
        <v>3</v>
      </c>
      <c r="N1324" s="164" t="s">
        <v>48</v>
      </c>
      <c r="O1324" s="57"/>
      <c r="P1324" s="165">
        <f>O1324*H1324</f>
        <v>0</v>
      </c>
      <c r="Q1324" s="165">
        <v>0</v>
      </c>
      <c r="R1324" s="165">
        <f>Q1324*H1324</f>
        <v>0</v>
      </c>
      <c r="S1324" s="165">
        <v>0</v>
      </c>
      <c r="T1324" s="166">
        <f>S1324*H1324</f>
        <v>0</v>
      </c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R1324" s="161" t="s">
        <v>275</v>
      </c>
      <c r="AT1324" s="161" t="s">
        <v>189</v>
      </c>
      <c r="AU1324" s="161" t="s">
        <v>87</v>
      </c>
      <c r="AY1324" s="20" t="s">
        <v>186</v>
      </c>
      <c r="BE1324" s="162">
        <f>IF(N1324="základní",J1324,0)</f>
        <v>0</v>
      </c>
      <c r="BF1324" s="162">
        <f>IF(N1324="snížená",J1324,0)</f>
        <v>0</v>
      </c>
      <c r="BG1324" s="162">
        <f>IF(N1324="zákl. přenesená",J1324,0)</f>
        <v>0</v>
      </c>
      <c r="BH1324" s="162">
        <f>IF(N1324="sníž. přenesená",J1324,0)</f>
        <v>0</v>
      </c>
      <c r="BI1324" s="162">
        <f>IF(N1324="nulová",J1324,0)</f>
        <v>0</v>
      </c>
      <c r="BJ1324" s="20" t="s">
        <v>85</v>
      </c>
      <c r="BK1324" s="162">
        <f>ROUND(I1324*H1324,2)</f>
        <v>0</v>
      </c>
      <c r="BL1324" s="20" t="s">
        <v>275</v>
      </c>
      <c r="BM1324" s="161" t="s">
        <v>4158</v>
      </c>
    </row>
    <row r="1325" spans="1:65" s="2" customFormat="1">
      <c r="A1325" s="36"/>
      <c r="B1325" s="37"/>
      <c r="C1325" s="36"/>
      <c r="D1325" s="167" t="s">
        <v>240</v>
      </c>
      <c r="E1325" s="36"/>
      <c r="F1325" s="168" t="s">
        <v>2238</v>
      </c>
      <c r="G1325" s="36"/>
      <c r="H1325" s="36"/>
      <c r="I1325" s="169"/>
      <c r="J1325" s="36"/>
      <c r="K1325" s="36"/>
      <c r="L1325" s="37"/>
      <c r="M1325" s="170"/>
      <c r="N1325" s="171"/>
      <c r="O1325" s="57"/>
      <c r="P1325" s="57"/>
      <c r="Q1325" s="57"/>
      <c r="R1325" s="57"/>
      <c r="S1325" s="57"/>
      <c r="T1325" s="58"/>
      <c r="U1325" s="36"/>
      <c r="V1325" s="36"/>
      <c r="W1325" s="36"/>
      <c r="X1325" s="36"/>
      <c r="Y1325" s="36"/>
      <c r="Z1325" s="36"/>
      <c r="AA1325" s="36"/>
      <c r="AB1325" s="36"/>
      <c r="AC1325" s="36"/>
      <c r="AD1325" s="36"/>
      <c r="AE1325" s="36"/>
      <c r="AT1325" s="20" t="s">
        <v>240</v>
      </c>
      <c r="AU1325" s="20" t="s">
        <v>87</v>
      </c>
    </row>
    <row r="1326" spans="1:65" s="15" customFormat="1">
      <c r="B1326" s="194"/>
      <c r="D1326" s="172" t="s">
        <v>373</v>
      </c>
      <c r="E1326" s="195" t="s">
        <v>3</v>
      </c>
      <c r="F1326" s="196" t="s">
        <v>860</v>
      </c>
      <c r="H1326" s="195" t="s">
        <v>3</v>
      </c>
      <c r="I1326" s="197"/>
      <c r="L1326" s="194"/>
      <c r="M1326" s="198"/>
      <c r="N1326" s="199"/>
      <c r="O1326" s="199"/>
      <c r="P1326" s="199"/>
      <c r="Q1326" s="199"/>
      <c r="R1326" s="199"/>
      <c r="S1326" s="199"/>
      <c r="T1326" s="200"/>
      <c r="AT1326" s="195" t="s">
        <v>373</v>
      </c>
      <c r="AU1326" s="195" t="s">
        <v>87</v>
      </c>
      <c r="AV1326" s="15" t="s">
        <v>85</v>
      </c>
      <c r="AW1326" s="15" t="s">
        <v>38</v>
      </c>
      <c r="AX1326" s="15" t="s">
        <v>77</v>
      </c>
      <c r="AY1326" s="195" t="s">
        <v>186</v>
      </c>
    </row>
    <row r="1327" spans="1:65" s="15" customFormat="1">
      <c r="B1327" s="194"/>
      <c r="D1327" s="172" t="s">
        <v>373</v>
      </c>
      <c r="E1327" s="195" t="s">
        <v>3</v>
      </c>
      <c r="F1327" s="196" t="s">
        <v>4159</v>
      </c>
      <c r="H1327" s="195" t="s">
        <v>3</v>
      </c>
      <c r="I1327" s="197"/>
      <c r="L1327" s="194"/>
      <c r="M1327" s="198"/>
      <c r="N1327" s="199"/>
      <c r="O1327" s="199"/>
      <c r="P1327" s="199"/>
      <c r="Q1327" s="199"/>
      <c r="R1327" s="199"/>
      <c r="S1327" s="199"/>
      <c r="T1327" s="200"/>
      <c r="AT1327" s="195" t="s">
        <v>373</v>
      </c>
      <c r="AU1327" s="195" t="s">
        <v>87</v>
      </c>
      <c r="AV1327" s="15" t="s">
        <v>85</v>
      </c>
      <c r="AW1327" s="15" t="s">
        <v>38</v>
      </c>
      <c r="AX1327" s="15" t="s">
        <v>77</v>
      </c>
      <c r="AY1327" s="195" t="s">
        <v>186</v>
      </c>
    </row>
    <row r="1328" spans="1:65" s="13" customFormat="1">
      <c r="B1328" s="178"/>
      <c r="D1328" s="172" t="s">
        <v>373</v>
      </c>
      <c r="E1328" s="179" t="s">
        <v>3</v>
      </c>
      <c r="F1328" s="180" t="s">
        <v>1252</v>
      </c>
      <c r="H1328" s="181">
        <v>4</v>
      </c>
      <c r="I1328" s="182"/>
      <c r="L1328" s="178"/>
      <c r="M1328" s="183"/>
      <c r="N1328" s="184"/>
      <c r="O1328" s="184"/>
      <c r="P1328" s="184"/>
      <c r="Q1328" s="184"/>
      <c r="R1328" s="184"/>
      <c r="S1328" s="184"/>
      <c r="T1328" s="185"/>
      <c r="AT1328" s="179" t="s">
        <v>373</v>
      </c>
      <c r="AU1328" s="179" t="s">
        <v>87</v>
      </c>
      <c r="AV1328" s="13" t="s">
        <v>87</v>
      </c>
      <c r="AW1328" s="13" t="s">
        <v>38</v>
      </c>
      <c r="AX1328" s="13" t="s">
        <v>85</v>
      </c>
      <c r="AY1328" s="179" t="s">
        <v>186</v>
      </c>
    </row>
    <row r="1329" spans="1:65" s="2" customFormat="1" ht="21" customHeight="1">
      <c r="A1329" s="36"/>
      <c r="B1329" s="147"/>
      <c r="C1329" s="201" t="s">
        <v>1413</v>
      </c>
      <c r="D1329" s="201" t="s">
        <v>184</v>
      </c>
      <c r="E1329" s="202" t="s">
        <v>2239</v>
      </c>
      <c r="F1329" s="203" t="s">
        <v>2240</v>
      </c>
      <c r="G1329" s="204" t="s">
        <v>843</v>
      </c>
      <c r="H1329" s="205">
        <v>4</v>
      </c>
      <c r="I1329" s="206"/>
      <c r="J1329" s="207">
        <f>ROUND(I1329*H1329,2)</f>
        <v>0</v>
      </c>
      <c r="K1329" s="208"/>
      <c r="L1329" s="209"/>
      <c r="M1329" s="210" t="s">
        <v>3</v>
      </c>
      <c r="N1329" s="211" t="s">
        <v>48</v>
      </c>
      <c r="O1329" s="57"/>
      <c r="P1329" s="165">
        <f>O1329*H1329</f>
        <v>0</v>
      </c>
      <c r="Q1329" s="165">
        <v>5.0000000000000001E-3</v>
      </c>
      <c r="R1329" s="165">
        <f>Q1329*H1329</f>
        <v>0.02</v>
      </c>
      <c r="S1329" s="165">
        <v>0</v>
      </c>
      <c r="T1329" s="166">
        <f>S1329*H1329</f>
        <v>0</v>
      </c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R1329" s="161" t="s">
        <v>610</v>
      </c>
      <c r="AT1329" s="161" t="s">
        <v>184</v>
      </c>
      <c r="AU1329" s="161" t="s">
        <v>87</v>
      </c>
      <c r="AY1329" s="20" t="s">
        <v>186</v>
      </c>
      <c r="BE1329" s="162">
        <f>IF(N1329="základní",J1329,0)</f>
        <v>0</v>
      </c>
      <c r="BF1329" s="162">
        <f>IF(N1329="snížená",J1329,0)</f>
        <v>0</v>
      </c>
      <c r="BG1329" s="162">
        <f>IF(N1329="zákl. přenesená",J1329,0)</f>
        <v>0</v>
      </c>
      <c r="BH1329" s="162">
        <f>IF(N1329="sníž. přenesená",J1329,0)</f>
        <v>0</v>
      </c>
      <c r="BI1329" s="162">
        <f>IF(N1329="nulová",J1329,0)</f>
        <v>0</v>
      </c>
      <c r="BJ1329" s="20" t="s">
        <v>85</v>
      </c>
      <c r="BK1329" s="162">
        <f>ROUND(I1329*H1329,2)</f>
        <v>0</v>
      </c>
      <c r="BL1329" s="20" t="s">
        <v>275</v>
      </c>
      <c r="BM1329" s="161" t="s">
        <v>4160</v>
      </c>
    </row>
    <row r="1330" spans="1:65" s="2" customFormat="1" ht="16.350000000000001" customHeight="1">
      <c r="A1330" s="36"/>
      <c r="B1330" s="147"/>
      <c r="C1330" s="148" t="s">
        <v>1418</v>
      </c>
      <c r="D1330" s="148" t="s">
        <v>189</v>
      </c>
      <c r="E1330" s="149" t="s">
        <v>4161</v>
      </c>
      <c r="F1330" s="150" t="s">
        <v>4162</v>
      </c>
      <c r="G1330" s="151" t="s">
        <v>435</v>
      </c>
      <c r="H1330" s="152">
        <v>4</v>
      </c>
      <c r="I1330" s="153"/>
      <c r="J1330" s="154">
        <f>ROUND(I1330*H1330,2)</f>
        <v>0</v>
      </c>
      <c r="K1330" s="155"/>
      <c r="L1330" s="37"/>
      <c r="M1330" s="163" t="s">
        <v>3</v>
      </c>
      <c r="N1330" s="164" t="s">
        <v>48</v>
      </c>
      <c r="O1330" s="57"/>
      <c r="P1330" s="165">
        <f>O1330*H1330</f>
        <v>0</v>
      </c>
      <c r="Q1330" s="165">
        <v>0</v>
      </c>
      <c r="R1330" s="165">
        <f>Q1330*H1330</f>
        <v>0</v>
      </c>
      <c r="S1330" s="165">
        <v>0</v>
      </c>
      <c r="T1330" s="166">
        <f>S1330*H1330</f>
        <v>0</v>
      </c>
      <c r="U1330" s="36"/>
      <c r="V1330" s="36"/>
      <c r="W1330" s="36"/>
      <c r="X1330" s="36"/>
      <c r="Y1330" s="36"/>
      <c r="Z1330" s="36"/>
      <c r="AA1330" s="36"/>
      <c r="AB1330" s="36"/>
      <c r="AC1330" s="36"/>
      <c r="AD1330" s="36"/>
      <c r="AE1330" s="36"/>
      <c r="AR1330" s="161" t="s">
        <v>275</v>
      </c>
      <c r="AT1330" s="161" t="s">
        <v>189</v>
      </c>
      <c r="AU1330" s="161" t="s">
        <v>87</v>
      </c>
      <c r="AY1330" s="20" t="s">
        <v>186</v>
      </c>
      <c r="BE1330" s="162">
        <f>IF(N1330="základní",J1330,0)</f>
        <v>0</v>
      </c>
      <c r="BF1330" s="162">
        <f>IF(N1330="snížená",J1330,0)</f>
        <v>0</v>
      </c>
      <c r="BG1330" s="162">
        <f>IF(N1330="zákl. přenesená",J1330,0)</f>
        <v>0</v>
      </c>
      <c r="BH1330" s="162">
        <f>IF(N1330="sníž. přenesená",J1330,0)</f>
        <v>0</v>
      </c>
      <c r="BI1330" s="162">
        <f>IF(N1330="nulová",J1330,0)</f>
        <v>0</v>
      </c>
      <c r="BJ1330" s="20" t="s">
        <v>85</v>
      </c>
      <c r="BK1330" s="162">
        <f>ROUND(I1330*H1330,2)</f>
        <v>0</v>
      </c>
      <c r="BL1330" s="20" t="s">
        <v>275</v>
      </c>
      <c r="BM1330" s="161" t="s">
        <v>4163</v>
      </c>
    </row>
    <row r="1331" spans="1:65" s="2" customFormat="1" ht="97.5">
      <c r="A1331" s="36"/>
      <c r="B1331" s="37"/>
      <c r="C1331" s="36"/>
      <c r="D1331" s="172" t="s">
        <v>242</v>
      </c>
      <c r="E1331" s="36"/>
      <c r="F1331" s="173" t="s">
        <v>4164</v>
      </c>
      <c r="G1331" s="36"/>
      <c r="H1331" s="36"/>
      <c r="I1331" s="169"/>
      <c r="J1331" s="36"/>
      <c r="K1331" s="36"/>
      <c r="L1331" s="37"/>
      <c r="M1331" s="170"/>
      <c r="N1331" s="171"/>
      <c r="O1331" s="57"/>
      <c r="P1331" s="57"/>
      <c r="Q1331" s="57"/>
      <c r="R1331" s="57"/>
      <c r="S1331" s="57"/>
      <c r="T1331" s="58"/>
      <c r="U1331" s="36"/>
      <c r="V1331" s="36"/>
      <c r="W1331" s="36"/>
      <c r="X1331" s="36"/>
      <c r="Y1331" s="36"/>
      <c r="Z1331" s="36"/>
      <c r="AA1331" s="36"/>
      <c r="AB1331" s="36"/>
      <c r="AC1331" s="36"/>
      <c r="AD1331" s="36"/>
      <c r="AE1331" s="36"/>
      <c r="AT1331" s="20" t="s">
        <v>242</v>
      </c>
      <c r="AU1331" s="20" t="s">
        <v>87</v>
      </c>
    </row>
    <row r="1332" spans="1:65" s="15" customFormat="1">
      <c r="B1332" s="194"/>
      <c r="D1332" s="172" t="s">
        <v>373</v>
      </c>
      <c r="E1332" s="195" t="s">
        <v>3</v>
      </c>
      <c r="F1332" s="196" t="s">
        <v>860</v>
      </c>
      <c r="H1332" s="195" t="s">
        <v>3</v>
      </c>
      <c r="I1332" s="197"/>
      <c r="L1332" s="194"/>
      <c r="M1332" s="198"/>
      <c r="N1332" s="199"/>
      <c r="O1332" s="199"/>
      <c r="P1332" s="199"/>
      <c r="Q1332" s="199"/>
      <c r="R1332" s="199"/>
      <c r="S1332" s="199"/>
      <c r="T1332" s="200"/>
      <c r="AT1332" s="195" t="s">
        <v>373</v>
      </c>
      <c r="AU1332" s="195" t="s">
        <v>87</v>
      </c>
      <c r="AV1332" s="15" t="s">
        <v>85</v>
      </c>
      <c r="AW1332" s="15" t="s">
        <v>38</v>
      </c>
      <c r="AX1332" s="15" t="s">
        <v>77</v>
      </c>
      <c r="AY1332" s="195" t="s">
        <v>186</v>
      </c>
    </row>
    <row r="1333" spans="1:65" s="13" customFormat="1">
      <c r="B1333" s="178"/>
      <c r="D1333" s="172" t="s">
        <v>373</v>
      </c>
      <c r="E1333" s="179" t="s">
        <v>3</v>
      </c>
      <c r="F1333" s="180" t="s">
        <v>200</v>
      </c>
      <c r="H1333" s="181">
        <v>4</v>
      </c>
      <c r="I1333" s="182"/>
      <c r="L1333" s="178"/>
      <c r="M1333" s="183"/>
      <c r="N1333" s="184"/>
      <c r="O1333" s="184"/>
      <c r="P1333" s="184"/>
      <c r="Q1333" s="184"/>
      <c r="R1333" s="184"/>
      <c r="S1333" s="184"/>
      <c r="T1333" s="185"/>
      <c r="AT1333" s="179" t="s">
        <v>373</v>
      </c>
      <c r="AU1333" s="179" t="s">
        <v>87</v>
      </c>
      <c r="AV1333" s="13" t="s">
        <v>87</v>
      </c>
      <c r="AW1333" s="13" t="s">
        <v>38</v>
      </c>
      <c r="AX1333" s="13" t="s">
        <v>85</v>
      </c>
      <c r="AY1333" s="179" t="s">
        <v>186</v>
      </c>
    </row>
    <row r="1334" spans="1:65" s="2" customFormat="1" ht="16.350000000000001" customHeight="1">
      <c r="A1334" s="36"/>
      <c r="B1334" s="147"/>
      <c r="C1334" s="148" t="s">
        <v>1424</v>
      </c>
      <c r="D1334" s="148" t="s">
        <v>189</v>
      </c>
      <c r="E1334" s="149" t="s">
        <v>4165</v>
      </c>
      <c r="F1334" s="150" t="s">
        <v>4166</v>
      </c>
      <c r="G1334" s="151" t="s">
        <v>435</v>
      </c>
      <c r="H1334" s="152">
        <v>11</v>
      </c>
      <c r="I1334" s="153"/>
      <c r="J1334" s="154">
        <f>ROUND(I1334*H1334,2)</f>
        <v>0</v>
      </c>
      <c r="K1334" s="155"/>
      <c r="L1334" s="37"/>
      <c r="M1334" s="163" t="s">
        <v>3</v>
      </c>
      <c r="N1334" s="164" t="s">
        <v>48</v>
      </c>
      <c r="O1334" s="57"/>
      <c r="P1334" s="165">
        <f>O1334*H1334</f>
        <v>0</v>
      </c>
      <c r="Q1334" s="165">
        <v>0</v>
      </c>
      <c r="R1334" s="165">
        <f>Q1334*H1334</f>
        <v>0</v>
      </c>
      <c r="S1334" s="165">
        <v>0</v>
      </c>
      <c r="T1334" s="166">
        <f>S1334*H1334</f>
        <v>0</v>
      </c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R1334" s="161" t="s">
        <v>275</v>
      </c>
      <c r="AT1334" s="161" t="s">
        <v>189</v>
      </c>
      <c r="AU1334" s="161" t="s">
        <v>87</v>
      </c>
      <c r="AY1334" s="20" t="s">
        <v>186</v>
      </c>
      <c r="BE1334" s="162">
        <f>IF(N1334="základní",J1334,0)</f>
        <v>0</v>
      </c>
      <c r="BF1334" s="162">
        <f>IF(N1334="snížená",J1334,0)</f>
        <v>0</v>
      </c>
      <c r="BG1334" s="162">
        <f>IF(N1334="zákl. přenesená",J1334,0)</f>
        <v>0</v>
      </c>
      <c r="BH1334" s="162">
        <f>IF(N1334="sníž. přenesená",J1334,0)</f>
        <v>0</v>
      </c>
      <c r="BI1334" s="162">
        <f>IF(N1334="nulová",J1334,0)</f>
        <v>0</v>
      </c>
      <c r="BJ1334" s="20" t="s">
        <v>85</v>
      </c>
      <c r="BK1334" s="162">
        <f>ROUND(I1334*H1334,2)</f>
        <v>0</v>
      </c>
      <c r="BL1334" s="20" t="s">
        <v>275</v>
      </c>
      <c r="BM1334" s="161" t="s">
        <v>4167</v>
      </c>
    </row>
    <row r="1335" spans="1:65" s="2" customFormat="1" ht="97.5">
      <c r="A1335" s="36"/>
      <c r="B1335" s="37"/>
      <c r="C1335" s="36"/>
      <c r="D1335" s="172" t="s">
        <v>242</v>
      </c>
      <c r="E1335" s="36"/>
      <c r="F1335" s="173" t="s">
        <v>4164</v>
      </c>
      <c r="G1335" s="36"/>
      <c r="H1335" s="36"/>
      <c r="I1335" s="169"/>
      <c r="J1335" s="36"/>
      <c r="K1335" s="36"/>
      <c r="L1335" s="37"/>
      <c r="M1335" s="170"/>
      <c r="N1335" s="171"/>
      <c r="O1335" s="57"/>
      <c r="P1335" s="57"/>
      <c r="Q1335" s="57"/>
      <c r="R1335" s="57"/>
      <c r="S1335" s="57"/>
      <c r="T1335" s="58"/>
      <c r="U1335" s="36"/>
      <c r="V1335" s="36"/>
      <c r="W1335" s="36"/>
      <c r="X1335" s="36"/>
      <c r="Y1335" s="36"/>
      <c r="Z1335" s="36"/>
      <c r="AA1335" s="36"/>
      <c r="AB1335" s="36"/>
      <c r="AC1335" s="36"/>
      <c r="AD1335" s="36"/>
      <c r="AE1335" s="36"/>
      <c r="AT1335" s="20" t="s">
        <v>242</v>
      </c>
      <c r="AU1335" s="20" t="s">
        <v>87</v>
      </c>
    </row>
    <row r="1336" spans="1:65" s="15" customFormat="1">
      <c r="B1336" s="194"/>
      <c r="D1336" s="172" t="s">
        <v>373</v>
      </c>
      <c r="E1336" s="195" t="s">
        <v>3</v>
      </c>
      <c r="F1336" s="196" t="s">
        <v>860</v>
      </c>
      <c r="H1336" s="195" t="s">
        <v>3</v>
      </c>
      <c r="I1336" s="197"/>
      <c r="L1336" s="194"/>
      <c r="M1336" s="198"/>
      <c r="N1336" s="199"/>
      <c r="O1336" s="199"/>
      <c r="P1336" s="199"/>
      <c r="Q1336" s="199"/>
      <c r="R1336" s="199"/>
      <c r="S1336" s="199"/>
      <c r="T1336" s="200"/>
      <c r="AT1336" s="195" t="s">
        <v>373</v>
      </c>
      <c r="AU1336" s="195" t="s">
        <v>87</v>
      </c>
      <c r="AV1336" s="15" t="s">
        <v>85</v>
      </c>
      <c r="AW1336" s="15" t="s">
        <v>38</v>
      </c>
      <c r="AX1336" s="15" t="s">
        <v>77</v>
      </c>
      <c r="AY1336" s="195" t="s">
        <v>186</v>
      </c>
    </row>
    <row r="1337" spans="1:65" s="13" customFormat="1">
      <c r="B1337" s="178"/>
      <c r="D1337" s="172" t="s">
        <v>373</v>
      </c>
      <c r="E1337" s="179" t="s">
        <v>3</v>
      </c>
      <c r="F1337" s="180" t="s">
        <v>250</v>
      </c>
      <c r="H1337" s="181">
        <v>11</v>
      </c>
      <c r="I1337" s="182"/>
      <c r="L1337" s="178"/>
      <c r="M1337" s="183"/>
      <c r="N1337" s="184"/>
      <c r="O1337" s="184"/>
      <c r="P1337" s="184"/>
      <c r="Q1337" s="184"/>
      <c r="R1337" s="184"/>
      <c r="S1337" s="184"/>
      <c r="T1337" s="185"/>
      <c r="AT1337" s="179" t="s">
        <v>373</v>
      </c>
      <c r="AU1337" s="179" t="s">
        <v>87</v>
      </c>
      <c r="AV1337" s="13" t="s">
        <v>87</v>
      </c>
      <c r="AW1337" s="13" t="s">
        <v>38</v>
      </c>
      <c r="AX1337" s="13" t="s">
        <v>85</v>
      </c>
      <c r="AY1337" s="179" t="s">
        <v>186</v>
      </c>
    </row>
    <row r="1338" spans="1:65" s="2" customFormat="1" ht="16.350000000000001" customHeight="1">
      <c r="A1338" s="36"/>
      <c r="B1338" s="147"/>
      <c r="C1338" s="148" t="s">
        <v>1428</v>
      </c>
      <c r="D1338" s="148" t="s">
        <v>189</v>
      </c>
      <c r="E1338" s="149" t="s">
        <v>4168</v>
      </c>
      <c r="F1338" s="150" t="s">
        <v>4169</v>
      </c>
      <c r="G1338" s="151" t="s">
        <v>435</v>
      </c>
      <c r="H1338" s="152">
        <v>4</v>
      </c>
      <c r="I1338" s="153"/>
      <c r="J1338" s="154">
        <f>ROUND(I1338*H1338,2)</f>
        <v>0</v>
      </c>
      <c r="K1338" s="155"/>
      <c r="L1338" s="37"/>
      <c r="M1338" s="163" t="s">
        <v>3</v>
      </c>
      <c r="N1338" s="164" t="s">
        <v>48</v>
      </c>
      <c r="O1338" s="57"/>
      <c r="P1338" s="165">
        <f>O1338*H1338</f>
        <v>0</v>
      </c>
      <c r="Q1338" s="165">
        <v>0</v>
      </c>
      <c r="R1338" s="165">
        <f>Q1338*H1338</f>
        <v>0</v>
      </c>
      <c r="S1338" s="165">
        <v>0</v>
      </c>
      <c r="T1338" s="166">
        <f>S1338*H1338</f>
        <v>0</v>
      </c>
      <c r="U1338" s="36"/>
      <c r="V1338" s="36"/>
      <c r="W1338" s="36"/>
      <c r="X1338" s="36"/>
      <c r="Y1338" s="36"/>
      <c r="Z1338" s="36"/>
      <c r="AA1338" s="36"/>
      <c r="AB1338" s="36"/>
      <c r="AC1338" s="36"/>
      <c r="AD1338" s="36"/>
      <c r="AE1338" s="36"/>
      <c r="AR1338" s="161" t="s">
        <v>275</v>
      </c>
      <c r="AT1338" s="161" t="s">
        <v>189</v>
      </c>
      <c r="AU1338" s="161" t="s">
        <v>87</v>
      </c>
      <c r="AY1338" s="20" t="s">
        <v>186</v>
      </c>
      <c r="BE1338" s="162">
        <f>IF(N1338="základní",J1338,0)</f>
        <v>0</v>
      </c>
      <c r="BF1338" s="162">
        <f>IF(N1338="snížená",J1338,0)</f>
        <v>0</v>
      </c>
      <c r="BG1338" s="162">
        <f>IF(N1338="zákl. přenesená",J1338,0)</f>
        <v>0</v>
      </c>
      <c r="BH1338" s="162">
        <f>IF(N1338="sníž. přenesená",J1338,0)</f>
        <v>0</v>
      </c>
      <c r="BI1338" s="162">
        <f>IF(N1338="nulová",J1338,0)</f>
        <v>0</v>
      </c>
      <c r="BJ1338" s="20" t="s">
        <v>85</v>
      </c>
      <c r="BK1338" s="162">
        <f>ROUND(I1338*H1338,2)</f>
        <v>0</v>
      </c>
      <c r="BL1338" s="20" t="s">
        <v>275</v>
      </c>
      <c r="BM1338" s="161" t="s">
        <v>4170</v>
      </c>
    </row>
    <row r="1339" spans="1:65" s="2" customFormat="1" ht="97.5">
      <c r="A1339" s="36"/>
      <c r="B1339" s="37"/>
      <c r="C1339" s="36"/>
      <c r="D1339" s="172" t="s">
        <v>242</v>
      </c>
      <c r="E1339" s="36"/>
      <c r="F1339" s="173" t="s">
        <v>4164</v>
      </c>
      <c r="G1339" s="36"/>
      <c r="H1339" s="36"/>
      <c r="I1339" s="169"/>
      <c r="J1339" s="36"/>
      <c r="K1339" s="36"/>
      <c r="L1339" s="37"/>
      <c r="M1339" s="170"/>
      <c r="N1339" s="171"/>
      <c r="O1339" s="57"/>
      <c r="P1339" s="57"/>
      <c r="Q1339" s="57"/>
      <c r="R1339" s="57"/>
      <c r="S1339" s="57"/>
      <c r="T1339" s="58"/>
      <c r="U1339" s="36"/>
      <c r="V1339" s="36"/>
      <c r="W1339" s="36"/>
      <c r="X1339" s="36"/>
      <c r="Y1339" s="36"/>
      <c r="Z1339" s="36"/>
      <c r="AA1339" s="36"/>
      <c r="AB1339" s="36"/>
      <c r="AC1339" s="36"/>
      <c r="AD1339" s="36"/>
      <c r="AE1339" s="36"/>
      <c r="AT1339" s="20" t="s">
        <v>242</v>
      </c>
      <c r="AU1339" s="20" t="s">
        <v>87</v>
      </c>
    </row>
    <row r="1340" spans="1:65" s="15" customFormat="1">
      <c r="B1340" s="194"/>
      <c r="D1340" s="172" t="s">
        <v>373</v>
      </c>
      <c r="E1340" s="195" t="s">
        <v>3</v>
      </c>
      <c r="F1340" s="196" t="s">
        <v>860</v>
      </c>
      <c r="H1340" s="195" t="s">
        <v>3</v>
      </c>
      <c r="I1340" s="197"/>
      <c r="L1340" s="194"/>
      <c r="M1340" s="198"/>
      <c r="N1340" s="199"/>
      <c r="O1340" s="199"/>
      <c r="P1340" s="199"/>
      <c r="Q1340" s="199"/>
      <c r="R1340" s="199"/>
      <c r="S1340" s="199"/>
      <c r="T1340" s="200"/>
      <c r="AT1340" s="195" t="s">
        <v>373</v>
      </c>
      <c r="AU1340" s="195" t="s">
        <v>87</v>
      </c>
      <c r="AV1340" s="15" t="s">
        <v>85</v>
      </c>
      <c r="AW1340" s="15" t="s">
        <v>38</v>
      </c>
      <c r="AX1340" s="15" t="s">
        <v>77</v>
      </c>
      <c r="AY1340" s="195" t="s">
        <v>186</v>
      </c>
    </row>
    <row r="1341" spans="1:65" s="13" customFormat="1">
      <c r="B1341" s="178"/>
      <c r="D1341" s="172" t="s">
        <v>373</v>
      </c>
      <c r="E1341" s="179" t="s">
        <v>3</v>
      </c>
      <c r="F1341" s="180" t="s">
        <v>1252</v>
      </c>
      <c r="H1341" s="181">
        <v>4</v>
      </c>
      <c r="I1341" s="182"/>
      <c r="L1341" s="178"/>
      <c r="M1341" s="183"/>
      <c r="N1341" s="184"/>
      <c r="O1341" s="184"/>
      <c r="P1341" s="184"/>
      <c r="Q1341" s="184"/>
      <c r="R1341" s="184"/>
      <c r="S1341" s="184"/>
      <c r="T1341" s="185"/>
      <c r="AT1341" s="179" t="s">
        <v>373</v>
      </c>
      <c r="AU1341" s="179" t="s">
        <v>87</v>
      </c>
      <c r="AV1341" s="13" t="s">
        <v>87</v>
      </c>
      <c r="AW1341" s="13" t="s">
        <v>38</v>
      </c>
      <c r="AX1341" s="13" t="s">
        <v>85</v>
      </c>
      <c r="AY1341" s="179" t="s">
        <v>186</v>
      </c>
    </row>
    <row r="1342" spans="1:65" s="2" customFormat="1" ht="42.75" customHeight="1">
      <c r="A1342" s="36"/>
      <c r="B1342" s="147"/>
      <c r="C1342" s="148" t="s">
        <v>1432</v>
      </c>
      <c r="D1342" s="148" t="s">
        <v>189</v>
      </c>
      <c r="E1342" s="149" t="s">
        <v>4171</v>
      </c>
      <c r="F1342" s="150" t="s">
        <v>4172</v>
      </c>
      <c r="G1342" s="151" t="s">
        <v>492</v>
      </c>
      <c r="H1342" s="152">
        <v>0.02</v>
      </c>
      <c r="I1342" s="153"/>
      <c r="J1342" s="154">
        <f>ROUND(I1342*H1342,2)</f>
        <v>0</v>
      </c>
      <c r="K1342" s="155"/>
      <c r="L1342" s="37"/>
      <c r="M1342" s="163" t="s">
        <v>3</v>
      </c>
      <c r="N1342" s="164" t="s">
        <v>48</v>
      </c>
      <c r="O1342" s="57"/>
      <c r="P1342" s="165">
        <f>O1342*H1342</f>
        <v>0</v>
      </c>
      <c r="Q1342" s="165">
        <v>0</v>
      </c>
      <c r="R1342" s="165">
        <f>Q1342*H1342</f>
        <v>0</v>
      </c>
      <c r="S1342" s="165">
        <v>0</v>
      </c>
      <c r="T1342" s="166">
        <f>S1342*H1342</f>
        <v>0</v>
      </c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R1342" s="161" t="s">
        <v>275</v>
      </c>
      <c r="AT1342" s="161" t="s">
        <v>189</v>
      </c>
      <c r="AU1342" s="161" t="s">
        <v>87</v>
      </c>
      <c r="AY1342" s="20" t="s">
        <v>186</v>
      </c>
      <c r="BE1342" s="162">
        <f>IF(N1342="základní",J1342,0)</f>
        <v>0</v>
      </c>
      <c r="BF1342" s="162">
        <f>IF(N1342="snížená",J1342,0)</f>
        <v>0</v>
      </c>
      <c r="BG1342" s="162">
        <f>IF(N1342="zákl. přenesená",J1342,0)</f>
        <v>0</v>
      </c>
      <c r="BH1342" s="162">
        <f>IF(N1342="sníž. přenesená",J1342,0)</f>
        <v>0</v>
      </c>
      <c r="BI1342" s="162">
        <f>IF(N1342="nulová",J1342,0)</f>
        <v>0</v>
      </c>
      <c r="BJ1342" s="20" t="s">
        <v>85</v>
      </c>
      <c r="BK1342" s="162">
        <f>ROUND(I1342*H1342,2)</f>
        <v>0</v>
      </c>
      <c r="BL1342" s="20" t="s">
        <v>275</v>
      </c>
      <c r="BM1342" s="161" t="s">
        <v>4173</v>
      </c>
    </row>
    <row r="1343" spans="1:65" s="2" customFormat="1">
      <c r="A1343" s="36"/>
      <c r="B1343" s="37"/>
      <c r="C1343" s="36"/>
      <c r="D1343" s="167" t="s">
        <v>240</v>
      </c>
      <c r="E1343" s="36"/>
      <c r="F1343" s="168" t="s">
        <v>4174</v>
      </c>
      <c r="G1343" s="36"/>
      <c r="H1343" s="36"/>
      <c r="I1343" s="169"/>
      <c r="J1343" s="36"/>
      <c r="K1343" s="36"/>
      <c r="L1343" s="37"/>
      <c r="M1343" s="170"/>
      <c r="N1343" s="171"/>
      <c r="O1343" s="57"/>
      <c r="P1343" s="57"/>
      <c r="Q1343" s="57"/>
      <c r="R1343" s="57"/>
      <c r="S1343" s="57"/>
      <c r="T1343" s="58"/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T1343" s="20" t="s">
        <v>240</v>
      </c>
      <c r="AU1343" s="20" t="s">
        <v>87</v>
      </c>
    </row>
    <row r="1344" spans="1:65" s="13" customFormat="1">
      <c r="B1344" s="178"/>
      <c r="D1344" s="172" t="s">
        <v>373</v>
      </c>
      <c r="E1344" s="179" t="s">
        <v>3</v>
      </c>
      <c r="F1344" s="180" t="s">
        <v>4175</v>
      </c>
      <c r="H1344" s="181">
        <v>0.02</v>
      </c>
      <c r="I1344" s="182"/>
      <c r="L1344" s="178"/>
      <c r="M1344" s="183"/>
      <c r="N1344" s="184"/>
      <c r="O1344" s="184"/>
      <c r="P1344" s="184"/>
      <c r="Q1344" s="184"/>
      <c r="R1344" s="184"/>
      <c r="S1344" s="184"/>
      <c r="T1344" s="185"/>
      <c r="AT1344" s="179" t="s">
        <v>373</v>
      </c>
      <c r="AU1344" s="179" t="s">
        <v>87</v>
      </c>
      <c r="AV1344" s="13" t="s">
        <v>87</v>
      </c>
      <c r="AW1344" s="13" t="s">
        <v>38</v>
      </c>
      <c r="AX1344" s="13" t="s">
        <v>85</v>
      </c>
      <c r="AY1344" s="179" t="s">
        <v>186</v>
      </c>
    </row>
    <row r="1345" spans="1:65" s="12" customFormat="1" ht="22.9" customHeight="1">
      <c r="B1345" s="134"/>
      <c r="D1345" s="135" t="s">
        <v>76</v>
      </c>
      <c r="E1345" s="145" t="s">
        <v>1294</v>
      </c>
      <c r="F1345" s="145" t="s">
        <v>1295</v>
      </c>
      <c r="I1345" s="137"/>
      <c r="J1345" s="146">
        <f>BK1345</f>
        <v>0</v>
      </c>
      <c r="L1345" s="134"/>
      <c r="M1345" s="139"/>
      <c r="N1345" s="140"/>
      <c r="O1345" s="140"/>
      <c r="P1345" s="141">
        <f>SUM(P1346:P1425)</f>
        <v>0</v>
      </c>
      <c r="Q1345" s="140"/>
      <c r="R1345" s="141">
        <f>SUM(R1346:R1425)</f>
        <v>0.60428879999999996</v>
      </c>
      <c r="S1345" s="140"/>
      <c r="T1345" s="142">
        <f>SUM(T1346:T1425)</f>
        <v>0.88829999999999987</v>
      </c>
      <c r="AR1345" s="135" t="s">
        <v>87</v>
      </c>
      <c r="AT1345" s="143" t="s">
        <v>76</v>
      </c>
      <c r="AU1345" s="143" t="s">
        <v>85</v>
      </c>
      <c r="AY1345" s="135" t="s">
        <v>186</v>
      </c>
      <c r="BK1345" s="144">
        <f>SUM(BK1346:BK1425)</f>
        <v>0</v>
      </c>
    </row>
    <row r="1346" spans="1:65" s="2" customFormat="1" ht="31.9" customHeight="1">
      <c r="A1346" s="36"/>
      <c r="B1346" s="147"/>
      <c r="C1346" s="148" t="s">
        <v>1439</v>
      </c>
      <c r="D1346" s="148" t="s">
        <v>189</v>
      </c>
      <c r="E1346" s="149" t="s">
        <v>4176</v>
      </c>
      <c r="F1346" s="150" t="s">
        <v>4177</v>
      </c>
      <c r="G1346" s="151" t="s">
        <v>843</v>
      </c>
      <c r="H1346" s="152">
        <v>33.299999999999997</v>
      </c>
      <c r="I1346" s="153"/>
      <c r="J1346" s="154">
        <f>ROUND(I1346*H1346,2)</f>
        <v>0</v>
      </c>
      <c r="K1346" s="155"/>
      <c r="L1346" s="37"/>
      <c r="M1346" s="163" t="s">
        <v>3</v>
      </c>
      <c r="N1346" s="164" t="s">
        <v>48</v>
      </c>
      <c r="O1346" s="57"/>
      <c r="P1346" s="165">
        <f>O1346*H1346</f>
        <v>0</v>
      </c>
      <c r="Q1346" s="165">
        <v>6.0000000000000002E-5</v>
      </c>
      <c r="R1346" s="165">
        <f>Q1346*H1346</f>
        <v>1.9979999999999998E-3</v>
      </c>
      <c r="S1346" s="165">
        <v>0</v>
      </c>
      <c r="T1346" s="166">
        <f>S1346*H1346</f>
        <v>0</v>
      </c>
      <c r="U1346" s="36"/>
      <c r="V1346" s="36"/>
      <c r="W1346" s="36"/>
      <c r="X1346" s="36"/>
      <c r="Y1346" s="36"/>
      <c r="Z1346" s="36"/>
      <c r="AA1346" s="36"/>
      <c r="AB1346" s="36"/>
      <c r="AC1346" s="36"/>
      <c r="AD1346" s="36"/>
      <c r="AE1346" s="36"/>
      <c r="AR1346" s="161" t="s">
        <v>275</v>
      </c>
      <c r="AT1346" s="161" t="s">
        <v>189</v>
      </c>
      <c r="AU1346" s="161" t="s">
        <v>87</v>
      </c>
      <c r="AY1346" s="20" t="s">
        <v>186</v>
      </c>
      <c r="BE1346" s="162">
        <f>IF(N1346="základní",J1346,0)</f>
        <v>0</v>
      </c>
      <c r="BF1346" s="162">
        <f>IF(N1346="snížená",J1346,0)</f>
        <v>0</v>
      </c>
      <c r="BG1346" s="162">
        <f>IF(N1346="zákl. přenesená",J1346,0)</f>
        <v>0</v>
      </c>
      <c r="BH1346" s="162">
        <f>IF(N1346="sníž. přenesená",J1346,0)</f>
        <v>0</v>
      </c>
      <c r="BI1346" s="162">
        <f>IF(N1346="nulová",J1346,0)</f>
        <v>0</v>
      </c>
      <c r="BJ1346" s="20" t="s">
        <v>85</v>
      </c>
      <c r="BK1346" s="162">
        <f>ROUND(I1346*H1346,2)</f>
        <v>0</v>
      </c>
      <c r="BL1346" s="20" t="s">
        <v>275</v>
      </c>
      <c r="BM1346" s="161" t="s">
        <v>4178</v>
      </c>
    </row>
    <row r="1347" spans="1:65" s="15" customFormat="1" ht="22.5">
      <c r="B1347" s="194"/>
      <c r="D1347" s="172" t="s">
        <v>373</v>
      </c>
      <c r="E1347" s="195" t="s">
        <v>3</v>
      </c>
      <c r="F1347" s="196" t="s">
        <v>4179</v>
      </c>
      <c r="H1347" s="195" t="s">
        <v>3</v>
      </c>
      <c r="I1347" s="197"/>
      <c r="L1347" s="194"/>
      <c r="M1347" s="198"/>
      <c r="N1347" s="199"/>
      <c r="O1347" s="199"/>
      <c r="P1347" s="199"/>
      <c r="Q1347" s="199"/>
      <c r="R1347" s="199"/>
      <c r="S1347" s="199"/>
      <c r="T1347" s="200"/>
      <c r="AT1347" s="195" t="s">
        <v>373</v>
      </c>
      <c r="AU1347" s="195" t="s">
        <v>87</v>
      </c>
      <c r="AV1347" s="15" t="s">
        <v>85</v>
      </c>
      <c r="AW1347" s="15" t="s">
        <v>38</v>
      </c>
      <c r="AX1347" s="15" t="s">
        <v>77</v>
      </c>
      <c r="AY1347" s="195" t="s">
        <v>186</v>
      </c>
    </row>
    <row r="1348" spans="1:65" s="15" customFormat="1">
      <c r="B1348" s="194"/>
      <c r="D1348" s="172" t="s">
        <v>373</v>
      </c>
      <c r="E1348" s="195" t="s">
        <v>3</v>
      </c>
      <c r="F1348" s="196" t="s">
        <v>4180</v>
      </c>
      <c r="H1348" s="195" t="s">
        <v>3</v>
      </c>
      <c r="I1348" s="197"/>
      <c r="L1348" s="194"/>
      <c r="M1348" s="198"/>
      <c r="N1348" s="199"/>
      <c r="O1348" s="199"/>
      <c r="P1348" s="199"/>
      <c r="Q1348" s="199"/>
      <c r="R1348" s="199"/>
      <c r="S1348" s="199"/>
      <c r="T1348" s="200"/>
      <c r="AT1348" s="195" t="s">
        <v>373</v>
      </c>
      <c r="AU1348" s="195" t="s">
        <v>87</v>
      </c>
      <c r="AV1348" s="15" t="s">
        <v>85</v>
      </c>
      <c r="AW1348" s="15" t="s">
        <v>38</v>
      </c>
      <c r="AX1348" s="15" t="s">
        <v>77</v>
      </c>
      <c r="AY1348" s="195" t="s">
        <v>186</v>
      </c>
    </row>
    <row r="1349" spans="1:65" s="15" customFormat="1">
      <c r="B1349" s="194"/>
      <c r="D1349" s="172" t="s">
        <v>373</v>
      </c>
      <c r="E1349" s="195" t="s">
        <v>3</v>
      </c>
      <c r="F1349" s="196" t="s">
        <v>4181</v>
      </c>
      <c r="H1349" s="195" t="s">
        <v>3</v>
      </c>
      <c r="I1349" s="197"/>
      <c r="L1349" s="194"/>
      <c r="M1349" s="198"/>
      <c r="N1349" s="199"/>
      <c r="O1349" s="199"/>
      <c r="P1349" s="199"/>
      <c r="Q1349" s="199"/>
      <c r="R1349" s="199"/>
      <c r="S1349" s="199"/>
      <c r="T1349" s="200"/>
      <c r="AT1349" s="195" t="s">
        <v>373</v>
      </c>
      <c r="AU1349" s="195" t="s">
        <v>87</v>
      </c>
      <c r="AV1349" s="15" t="s">
        <v>85</v>
      </c>
      <c r="AW1349" s="15" t="s">
        <v>38</v>
      </c>
      <c r="AX1349" s="15" t="s">
        <v>77</v>
      </c>
      <c r="AY1349" s="195" t="s">
        <v>186</v>
      </c>
    </row>
    <row r="1350" spans="1:65" s="13" customFormat="1">
      <c r="B1350" s="178"/>
      <c r="D1350" s="172" t="s">
        <v>373</v>
      </c>
      <c r="E1350" s="179" t="s">
        <v>3</v>
      </c>
      <c r="F1350" s="180" t="s">
        <v>4182</v>
      </c>
      <c r="H1350" s="181">
        <v>29.1</v>
      </c>
      <c r="I1350" s="182"/>
      <c r="L1350" s="178"/>
      <c r="M1350" s="183"/>
      <c r="N1350" s="184"/>
      <c r="O1350" s="184"/>
      <c r="P1350" s="184"/>
      <c r="Q1350" s="184"/>
      <c r="R1350" s="184"/>
      <c r="S1350" s="184"/>
      <c r="T1350" s="185"/>
      <c r="AT1350" s="179" t="s">
        <v>373</v>
      </c>
      <c r="AU1350" s="179" t="s">
        <v>87</v>
      </c>
      <c r="AV1350" s="13" t="s">
        <v>87</v>
      </c>
      <c r="AW1350" s="13" t="s">
        <v>38</v>
      </c>
      <c r="AX1350" s="13" t="s">
        <v>77</v>
      </c>
      <c r="AY1350" s="179" t="s">
        <v>186</v>
      </c>
    </row>
    <row r="1351" spans="1:65" s="15" customFormat="1">
      <c r="B1351" s="194"/>
      <c r="D1351" s="172" t="s">
        <v>373</v>
      </c>
      <c r="E1351" s="195" t="s">
        <v>3</v>
      </c>
      <c r="F1351" s="196" t="s">
        <v>4183</v>
      </c>
      <c r="H1351" s="195" t="s">
        <v>3</v>
      </c>
      <c r="I1351" s="197"/>
      <c r="L1351" s="194"/>
      <c r="M1351" s="198"/>
      <c r="N1351" s="199"/>
      <c r="O1351" s="199"/>
      <c r="P1351" s="199"/>
      <c r="Q1351" s="199"/>
      <c r="R1351" s="199"/>
      <c r="S1351" s="199"/>
      <c r="T1351" s="200"/>
      <c r="AT1351" s="195" t="s">
        <v>373</v>
      </c>
      <c r="AU1351" s="195" t="s">
        <v>87</v>
      </c>
      <c r="AV1351" s="15" t="s">
        <v>85</v>
      </c>
      <c r="AW1351" s="15" t="s">
        <v>38</v>
      </c>
      <c r="AX1351" s="15" t="s">
        <v>77</v>
      </c>
      <c r="AY1351" s="195" t="s">
        <v>186</v>
      </c>
    </row>
    <row r="1352" spans="1:65" s="13" customFormat="1">
      <c r="B1352" s="178"/>
      <c r="D1352" s="172" t="s">
        <v>373</v>
      </c>
      <c r="E1352" s="179" t="s">
        <v>3</v>
      </c>
      <c r="F1352" s="180" t="s">
        <v>4184</v>
      </c>
      <c r="H1352" s="181">
        <v>4.2</v>
      </c>
      <c r="I1352" s="182"/>
      <c r="L1352" s="178"/>
      <c r="M1352" s="183"/>
      <c r="N1352" s="184"/>
      <c r="O1352" s="184"/>
      <c r="P1352" s="184"/>
      <c r="Q1352" s="184"/>
      <c r="R1352" s="184"/>
      <c r="S1352" s="184"/>
      <c r="T1352" s="185"/>
      <c r="AT1352" s="179" t="s">
        <v>373</v>
      </c>
      <c r="AU1352" s="179" t="s">
        <v>87</v>
      </c>
      <c r="AV1352" s="13" t="s">
        <v>87</v>
      </c>
      <c r="AW1352" s="13" t="s">
        <v>38</v>
      </c>
      <c r="AX1352" s="13" t="s">
        <v>77</v>
      </c>
      <c r="AY1352" s="179" t="s">
        <v>186</v>
      </c>
    </row>
    <row r="1353" spans="1:65" s="14" customFormat="1">
      <c r="B1353" s="186"/>
      <c r="D1353" s="172" t="s">
        <v>373</v>
      </c>
      <c r="E1353" s="187" t="s">
        <v>3</v>
      </c>
      <c r="F1353" s="188" t="s">
        <v>375</v>
      </c>
      <c r="H1353" s="189">
        <v>33.299999999999997</v>
      </c>
      <c r="I1353" s="190"/>
      <c r="L1353" s="186"/>
      <c r="M1353" s="191"/>
      <c r="N1353" s="192"/>
      <c r="O1353" s="192"/>
      <c r="P1353" s="192"/>
      <c r="Q1353" s="192"/>
      <c r="R1353" s="192"/>
      <c r="S1353" s="192"/>
      <c r="T1353" s="193"/>
      <c r="AT1353" s="187" t="s">
        <v>373</v>
      </c>
      <c r="AU1353" s="187" t="s">
        <v>87</v>
      </c>
      <c r="AV1353" s="14" t="s">
        <v>200</v>
      </c>
      <c r="AW1353" s="14" t="s">
        <v>38</v>
      </c>
      <c r="AX1353" s="14" t="s">
        <v>85</v>
      </c>
      <c r="AY1353" s="187" t="s">
        <v>186</v>
      </c>
    </row>
    <row r="1354" spans="1:65" s="2" customFormat="1" ht="23.45" customHeight="1">
      <c r="A1354" s="36"/>
      <c r="B1354" s="147"/>
      <c r="C1354" s="148" t="s">
        <v>1445</v>
      </c>
      <c r="D1354" s="148" t="s">
        <v>189</v>
      </c>
      <c r="E1354" s="149" t="s">
        <v>4185</v>
      </c>
      <c r="F1354" s="150" t="s">
        <v>4186</v>
      </c>
      <c r="G1354" s="151" t="s">
        <v>843</v>
      </c>
      <c r="H1354" s="152">
        <v>33.299999999999997</v>
      </c>
      <c r="I1354" s="153"/>
      <c r="J1354" s="154">
        <f>ROUND(I1354*H1354,2)</f>
        <v>0</v>
      </c>
      <c r="K1354" s="155"/>
      <c r="L1354" s="37"/>
      <c r="M1354" s="163" t="s">
        <v>3</v>
      </c>
      <c r="N1354" s="164" t="s">
        <v>48</v>
      </c>
      <c r="O1354" s="57"/>
      <c r="P1354" s="165">
        <f>O1354*H1354</f>
        <v>0</v>
      </c>
      <c r="Q1354" s="165">
        <v>0</v>
      </c>
      <c r="R1354" s="165">
        <f>Q1354*H1354</f>
        <v>0</v>
      </c>
      <c r="S1354" s="165">
        <v>1.6E-2</v>
      </c>
      <c r="T1354" s="166">
        <f>S1354*H1354</f>
        <v>0.53279999999999994</v>
      </c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R1354" s="161" t="s">
        <v>275</v>
      </c>
      <c r="AT1354" s="161" t="s">
        <v>189</v>
      </c>
      <c r="AU1354" s="161" t="s">
        <v>87</v>
      </c>
      <c r="AY1354" s="20" t="s">
        <v>186</v>
      </c>
      <c r="BE1354" s="162">
        <f>IF(N1354="základní",J1354,0)</f>
        <v>0</v>
      </c>
      <c r="BF1354" s="162">
        <f>IF(N1354="snížená",J1354,0)</f>
        <v>0</v>
      </c>
      <c r="BG1354" s="162">
        <f>IF(N1354="zákl. přenesená",J1354,0)</f>
        <v>0</v>
      </c>
      <c r="BH1354" s="162">
        <f>IF(N1354="sníž. přenesená",J1354,0)</f>
        <v>0</v>
      </c>
      <c r="BI1354" s="162">
        <f>IF(N1354="nulová",J1354,0)</f>
        <v>0</v>
      </c>
      <c r="BJ1354" s="20" t="s">
        <v>85</v>
      </c>
      <c r="BK1354" s="162">
        <f>ROUND(I1354*H1354,2)</f>
        <v>0</v>
      </c>
      <c r="BL1354" s="20" t="s">
        <v>275</v>
      </c>
      <c r="BM1354" s="161" t="s">
        <v>4187</v>
      </c>
    </row>
    <row r="1355" spans="1:65" s="15" customFormat="1" ht="22.5">
      <c r="B1355" s="194"/>
      <c r="D1355" s="172" t="s">
        <v>373</v>
      </c>
      <c r="E1355" s="195" t="s">
        <v>3</v>
      </c>
      <c r="F1355" s="196" t="s">
        <v>4179</v>
      </c>
      <c r="H1355" s="195" t="s">
        <v>3</v>
      </c>
      <c r="I1355" s="197"/>
      <c r="L1355" s="194"/>
      <c r="M1355" s="198"/>
      <c r="N1355" s="199"/>
      <c r="O1355" s="199"/>
      <c r="P1355" s="199"/>
      <c r="Q1355" s="199"/>
      <c r="R1355" s="199"/>
      <c r="S1355" s="199"/>
      <c r="T1355" s="200"/>
      <c r="AT1355" s="195" t="s">
        <v>373</v>
      </c>
      <c r="AU1355" s="195" t="s">
        <v>87</v>
      </c>
      <c r="AV1355" s="15" t="s">
        <v>85</v>
      </c>
      <c r="AW1355" s="15" t="s">
        <v>38</v>
      </c>
      <c r="AX1355" s="15" t="s">
        <v>77</v>
      </c>
      <c r="AY1355" s="195" t="s">
        <v>186</v>
      </c>
    </row>
    <row r="1356" spans="1:65" s="15" customFormat="1">
      <c r="B1356" s="194"/>
      <c r="D1356" s="172" t="s">
        <v>373</v>
      </c>
      <c r="E1356" s="195" t="s">
        <v>3</v>
      </c>
      <c r="F1356" s="196" t="s">
        <v>4180</v>
      </c>
      <c r="H1356" s="195" t="s">
        <v>3</v>
      </c>
      <c r="I1356" s="197"/>
      <c r="L1356" s="194"/>
      <c r="M1356" s="198"/>
      <c r="N1356" s="199"/>
      <c r="O1356" s="199"/>
      <c r="P1356" s="199"/>
      <c r="Q1356" s="199"/>
      <c r="R1356" s="199"/>
      <c r="S1356" s="199"/>
      <c r="T1356" s="200"/>
      <c r="AT1356" s="195" t="s">
        <v>373</v>
      </c>
      <c r="AU1356" s="195" t="s">
        <v>87</v>
      </c>
      <c r="AV1356" s="15" t="s">
        <v>85</v>
      </c>
      <c r="AW1356" s="15" t="s">
        <v>38</v>
      </c>
      <c r="AX1356" s="15" t="s">
        <v>77</v>
      </c>
      <c r="AY1356" s="195" t="s">
        <v>186</v>
      </c>
    </row>
    <row r="1357" spans="1:65" s="15" customFormat="1">
      <c r="B1357" s="194"/>
      <c r="D1357" s="172" t="s">
        <v>373</v>
      </c>
      <c r="E1357" s="195" t="s">
        <v>3</v>
      </c>
      <c r="F1357" s="196" t="s">
        <v>4181</v>
      </c>
      <c r="H1357" s="195" t="s">
        <v>3</v>
      </c>
      <c r="I1357" s="197"/>
      <c r="L1357" s="194"/>
      <c r="M1357" s="198"/>
      <c r="N1357" s="199"/>
      <c r="O1357" s="199"/>
      <c r="P1357" s="199"/>
      <c r="Q1357" s="199"/>
      <c r="R1357" s="199"/>
      <c r="S1357" s="199"/>
      <c r="T1357" s="200"/>
      <c r="AT1357" s="195" t="s">
        <v>373</v>
      </c>
      <c r="AU1357" s="195" t="s">
        <v>87</v>
      </c>
      <c r="AV1357" s="15" t="s">
        <v>85</v>
      </c>
      <c r="AW1357" s="15" t="s">
        <v>38</v>
      </c>
      <c r="AX1357" s="15" t="s">
        <v>77</v>
      </c>
      <c r="AY1357" s="195" t="s">
        <v>186</v>
      </c>
    </row>
    <row r="1358" spans="1:65" s="13" customFormat="1">
      <c r="B1358" s="178"/>
      <c r="D1358" s="172" t="s">
        <v>373</v>
      </c>
      <c r="E1358" s="179" t="s">
        <v>3</v>
      </c>
      <c r="F1358" s="180" t="s">
        <v>4182</v>
      </c>
      <c r="H1358" s="181">
        <v>29.1</v>
      </c>
      <c r="I1358" s="182"/>
      <c r="L1358" s="178"/>
      <c r="M1358" s="183"/>
      <c r="N1358" s="184"/>
      <c r="O1358" s="184"/>
      <c r="P1358" s="184"/>
      <c r="Q1358" s="184"/>
      <c r="R1358" s="184"/>
      <c r="S1358" s="184"/>
      <c r="T1358" s="185"/>
      <c r="AT1358" s="179" t="s">
        <v>373</v>
      </c>
      <c r="AU1358" s="179" t="s">
        <v>87</v>
      </c>
      <c r="AV1358" s="13" t="s">
        <v>87</v>
      </c>
      <c r="AW1358" s="13" t="s">
        <v>38</v>
      </c>
      <c r="AX1358" s="13" t="s">
        <v>77</v>
      </c>
      <c r="AY1358" s="179" t="s">
        <v>186</v>
      </c>
    </row>
    <row r="1359" spans="1:65" s="15" customFormat="1">
      <c r="B1359" s="194"/>
      <c r="D1359" s="172" t="s">
        <v>373</v>
      </c>
      <c r="E1359" s="195" t="s">
        <v>3</v>
      </c>
      <c r="F1359" s="196" t="s">
        <v>4183</v>
      </c>
      <c r="H1359" s="195" t="s">
        <v>3</v>
      </c>
      <c r="I1359" s="197"/>
      <c r="L1359" s="194"/>
      <c r="M1359" s="198"/>
      <c r="N1359" s="199"/>
      <c r="O1359" s="199"/>
      <c r="P1359" s="199"/>
      <c r="Q1359" s="199"/>
      <c r="R1359" s="199"/>
      <c r="S1359" s="199"/>
      <c r="T1359" s="200"/>
      <c r="AT1359" s="195" t="s">
        <v>373</v>
      </c>
      <c r="AU1359" s="195" t="s">
        <v>87</v>
      </c>
      <c r="AV1359" s="15" t="s">
        <v>85</v>
      </c>
      <c r="AW1359" s="15" t="s">
        <v>38</v>
      </c>
      <c r="AX1359" s="15" t="s">
        <v>77</v>
      </c>
      <c r="AY1359" s="195" t="s">
        <v>186</v>
      </c>
    </row>
    <row r="1360" spans="1:65" s="13" customFormat="1">
      <c r="B1360" s="178"/>
      <c r="D1360" s="172" t="s">
        <v>373</v>
      </c>
      <c r="E1360" s="179" t="s">
        <v>3</v>
      </c>
      <c r="F1360" s="180" t="s">
        <v>4184</v>
      </c>
      <c r="H1360" s="181">
        <v>4.2</v>
      </c>
      <c r="I1360" s="182"/>
      <c r="L1360" s="178"/>
      <c r="M1360" s="183"/>
      <c r="N1360" s="184"/>
      <c r="O1360" s="184"/>
      <c r="P1360" s="184"/>
      <c r="Q1360" s="184"/>
      <c r="R1360" s="184"/>
      <c r="S1360" s="184"/>
      <c r="T1360" s="185"/>
      <c r="AT1360" s="179" t="s">
        <v>373</v>
      </c>
      <c r="AU1360" s="179" t="s">
        <v>87</v>
      </c>
      <c r="AV1360" s="13" t="s">
        <v>87</v>
      </c>
      <c r="AW1360" s="13" t="s">
        <v>38</v>
      </c>
      <c r="AX1360" s="13" t="s">
        <v>77</v>
      </c>
      <c r="AY1360" s="179" t="s">
        <v>186</v>
      </c>
    </row>
    <row r="1361" spans="1:65" s="14" customFormat="1">
      <c r="B1361" s="186"/>
      <c r="D1361" s="172" t="s">
        <v>373</v>
      </c>
      <c r="E1361" s="187" t="s">
        <v>3</v>
      </c>
      <c r="F1361" s="188" t="s">
        <v>375</v>
      </c>
      <c r="H1361" s="189">
        <v>33.299999999999997</v>
      </c>
      <c r="I1361" s="190"/>
      <c r="L1361" s="186"/>
      <c r="M1361" s="191"/>
      <c r="N1361" s="192"/>
      <c r="O1361" s="192"/>
      <c r="P1361" s="192"/>
      <c r="Q1361" s="192"/>
      <c r="R1361" s="192"/>
      <c r="S1361" s="192"/>
      <c r="T1361" s="193"/>
      <c r="AT1361" s="187" t="s">
        <v>373</v>
      </c>
      <c r="AU1361" s="187" t="s">
        <v>87</v>
      </c>
      <c r="AV1361" s="14" t="s">
        <v>200</v>
      </c>
      <c r="AW1361" s="14" t="s">
        <v>38</v>
      </c>
      <c r="AX1361" s="14" t="s">
        <v>85</v>
      </c>
      <c r="AY1361" s="187" t="s">
        <v>186</v>
      </c>
    </row>
    <row r="1362" spans="1:65" s="2" customFormat="1" ht="16.350000000000001" customHeight="1">
      <c r="A1362" s="36"/>
      <c r="B1362" s="147"/>
      <c r="C1362" s="148" t="s">
        <v>1450</v>
      </c>
      <c r="D1362" s="148" t="s">
        <v>189</v>
      </c>
      <c r="E1362" s="149" t="s">
        <v>4188</v>
      </c>
      <c r="F1362" s="150" t="s">
        <v>4189</v>
      </c>
      <c r="G1362" s="151" t="s">
        <v>1059</v>
      </c>
      <c r="H1362" s="152">
        <v>81</v>
      </c>
      <c r="I1362" s="153"/>
      <c r="J1362" s="154">
        <f>ROUND(I1362*H1362,2)</f>
        <v>0</v>
      </c>
      <c r="K1362" s="155"/>
      <c r="L1362" s="37"/>
      <c r="M1362" s="163" t="s">
        <v>3</v>
      </c>
      <c r="N1362" s="164" t="s">
        <v>48</v>
      </c>
      <c r="O1362" s="57"/>
      <c r="P1362" s="165">
        <f>O1362*H1362</f>
        <v>0</v>
      </c>
      <c r="Q1362" s="165">
        <v>5.0000000000000002E-5</v>
      </c>
      <c r="R1362" s="165">
        <f>Q1362*H1362</f>
        <v>4.0499999999999998E-3</v>
      </c>
      <c r="S1362" s="165">
        <v>0</v>
      </c>
      <c r="T1362" s="166">
        <f>S1362*H1362</f>
        <v>0</v>
      </c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R1362" s="161" t="s">
        <v>275</v>
      </c>
      <c r="AT1362" s="161" t="s">
        <v>189</v>
      </c>
      <c r="AU1362" s="161" t="s">
        <v>87</v>
      </c>
      <c r="AY1362" s="20" t="s">
        <v>186</v>
      </c>
      <c r="BE1362" s="162">
        <f>IF(N1362="základní",J1362,0)</f>
        <v>0</v>
      </c>
      <c r="BF1362" s="162">
        <f>IF(N1362="snížená",J1362,0)</f>
        <v>0</v>
      </c>
      <c r="BG1362" s="162">
        <f>IF(N1362="zákl. přenesená",J1362,0)</f>
        <v>0</v>
      </c>
      <c r="BH1362" s="162">
        <f>IF(N1362="sníž. přenesená",J1362,0)</f>
        <v>0</v>
      </c>
      <c r="BI1362" s="162">
        <f>IF(N1362="nulová",J1362,0)</f>
        <v>0</v>
      </c>
      <c r="BJ1362" s="20" t="s">
        <v>85</v>
      </c>
      <c r="BK1362" s="162">
        <f>ROUND(I1362*H1362,2)</f>
        <v>0</v>
      </c>
      <c r="BL1362" s="20" t="s">
        <v>275</v>
      </c>
      <c r="BM1362" s="161" t="s">
        <v>4190</v>
      </c>
    </row>
    <row r="1363" spans="1:65" s="15" customFormat="1">
      <c r="B1363" s="194"/>
      <c r="D1363" s="172" t="s">
        <v>373</v>
      </c>
      <c r="E1363" s="195" t="s">
        <v>3</v>
      </c>
      <c r="F1363" s="196" t="s">
        <v>4191</v>
      </c>
      <c r="H1363" s="195" t="s">
        <v>3</v>
      </c>
      <c r="I1363" s="197"/>
      <c r="L1363" s="194"/>
      <c r="M1363" s="198"/>
      <c r="N1363" s="199"/>
      <c r="O1363" s="199"/>
      <c r="P1363" s="199"/>
      <c r="Q1363" s="199"/>
      <c r="R1363" s="199"/>
      <c r="S1363" s="199"/>
      <c r="T1363" s="200"/>
      <c r="AT1363" s="195" t="s">
        <v>373</v>
      </c>
      <c r="AU1363" s="195" t="s">
        <v>87</v>
      </c>
      <c r="AV1363" s="15" t="s">
        <v>85</v>
      </c>
      <c r="AW1363" s="15" t="s">
        <v>38</v>
      </c>
      <c r="AX1363" s="15" t="s">
        <v>77</v>
      </c>
      <c r="AY1363" s="195" t="s">
        <v>186</v>
      </c>
    </row>
    <row r="1364" spans="1:65" s="15" customFormat="1">
      <c r="B1364" s="194"/>
      <c r="D1364" s="172" t="s">
        <v>373</v>
      </c>
      <c r="E1364" s="195" t="s">
        <v>3</v>
      </c>
      <c r="F1364" s="196" t="s">
        <v>392</v>
      </c>
      <c r="H1364" s="195" t="s">
        <v>3</v>
      </c>
      <c r="I1364" s="197"/>
      <c r="L1364" s="194"/>
      <c r="M1364" s="198"/>
      <c r="N1364" s="199"/>
      <c r="O1364" s="199"/>
      <c r="P1364" s="199"/>
      <c r="Q1364" s="199"/>
      <c r="R1364" s="199"/>
      <c r="S1364" s="199"/>
      <c r="T1364" s="200"/>
      <c r="AT1364" s="195" t="s">
        <v>373</v>
      </c>
      <c r="AU1364" s="195" t="s">
        <v>87</v>
      </c>
      <c r="AV1364" s="15" t="s">
        <v>85</v>
      </c>
      <c r="AW1364" s="15" t="s">
        <v>38</v>
      </c>
      <c r="AX1364" s="15" t="s">
        <v>77</v>
      </c>
      <c r="AY1364" s="195" t="s">
        <v>186</v>
      </c>
    </row>
    <row r="1365" spans="1:65" s="13" customFormat="1">
      <c r="B1365" s="178"/>
      <c r="D1365" s="172" t="s">
        <v>373</v>
      </c>
      <c r="E1365" s="179" t="s">
        <v>3</v>
      </c>
      <c r="F1365" s="180" t="s">
        <v>4192</v>
      </c>
      <c r="H1365" s="181">
        <v>81</v>
      </c>
      <c r="I1365" s="182"/>
      <c r="L1365" s="178"/>
      <c r="M1365" s="183"/>
      <c r="N1365" s="184"/>
      <c r="O1365" s="184"/>
      <c r="P1365" s="184"/>
      <c r="Q1365" s="184"/>
      <c r="R1365" s="184"/>
      <c r="S1365" s="184"/>
      <c r="T1365" s="185"/>
      <c r="AT1365" s="179" t="s">
        <v>373</v>
      </c>
      <c r="AU1365" s="179" t="s">
        <v>87</v>
      </c>
      <c r="AV1365" s="13" t="s">
        <v>87</v>
      </c>
      <c r="AW1365" s="13" t="s">
        <v>38</v>
      </c>
      <c r="AX1365" s="13" t="s">
        <v>77</v>
      </c>
      <c r="AY1365" s="179" t="s">
        <v>186</v>
      </c>
    </row>
    <row r="1366" spans="1:65" s="14" customFormat="1">
      <c r="B1366" s="186"/>
      <c r="D1366" s="172" t="s">
        <v>373</v>
      </c>
      <c r="E1366" s="187" t="s">
        <v>3</v>
      </c>
      <c r="F1366" s="188" t="s">
        <v>375</v>
      </c>
      <c r="H1366" s="189">
        <v>81</v>
      </c>
      <c r="I1366" s="190"/>
      <c r="L1366" s="186"/>
      <c r="M1366" s="191"/>
      <c r="N1366" s="192"/>
      <c r="O1366" s="192"/>
      <c r="P1366" s="192"/>
      <c r="Q1366" s="192"/>
      <c r="R1366" s="192"/>
      <c r="S1366" s="192"/>
      <c r="T1366" s="193"/>
      <c r="AT1366" s="187" t="s">
        <v>373</v>
      </c>
      <c r="AU1366" s="187" t="s">
        <v>87</v>
      </c>
      <c r="AV1366" s="14" t="s">
        <v>200</v>
      </c>
      <c r="AW1366" s="14" t="s">
        <v>38</v>
      </c>
      <c r="AX1366" s="14" t="s">
        <v>85</v>
      </c>
      <c r="AY1366" s="187" t="s">
        <v>186</v>
      </c>
    </row>
    <row r="1367" spans="1:65" s="2" customFormat="1" ht="16.350000000000001" customHeight="1">
      <c r="A1367" s="36"/>
      <c r="B1367" s="147"/>
      <c r="C1367" s="201" t="s">
        <v>1462</v>
      </c>
      <c r="D1367" s="201" t="s">
        <v>184</v>
      </c>
      <c r="E1367" s="202" t="s">
        <v>4193</v>
      </c>
      <c r="F1367" s="203" t="s">
        <v>4194</v>
      </c>
      <c r="G1367" s="204" t="s">
        <v>492</v>
      </c>
      <c r="H1367" s="205">
        <v>8.6999999999999994E-2</v>
      </c>
      <c r="I1367" s="206"/>
      <c r="J1367" s="207">
        <f>ROUND(I1367*H1367,2)</f>
        <v>0</v>
      </c>
      <c r="K1367" s="208"/>
      <c r="L1367" s="209"/>
      <c r="M1367" s="210" t="s">
        <v>3</v>
      </c>
      <c r="N1367" s="211" t="s">
        <v>48</v>
      </c>
      <c r="O1367" s="57"/>
      <c r="P1367" s="165">
        <f>O1367*H1367</f>
        <v>0</v>
      </c>
      <c r="Q1367" s="165">
        <v>1</v>
      </c>
      <c r="R1367" s="165">
        <f>Q1367*H1367</f>
        <v>8.6999999999999994E-2</v>
      </c>
      <c r="S1367" s="165">
        <v>0</v>
      </c>
      <c r="T1367" s="166">
        <f>S1367*H1367</f>
        <v>0</v>
      </c>
      <c r="U1367" s="36"/>
      <c r="V1367" s="36"/>
      <c r="W1367" s="36"/>
      <c r="X1367" s="36"/>
      <c r="Y1367" s="36"/>
      <c r="Z1367" s="36"/>
      <c r="AA1367" s="36"/>
      <c r="AB1367" s="36"/>
      <c r="AC1367" s="36"/>
      <c r="AD1367" s="36"/>
      <c r="AE1367" s="36"/>
      <c r="AR1367" s="161" t="s">
        <v>610</v>
      </c>
      <c r="AT1367" s="161" t="s">
        <v>184</v>
      </c>
      <c r="AU1367" s="161" t="s">
        <v>87</v>
      </c>
      <c r="AY1367" s="20" t="s">
        <v>186</v>
      </c>
      <c r="BE1367" s="162">
        <f>IF(N1367="základní",J1367,0)</f>
        <v>0</v>
      </c>
      <c r="BF1367" s="162">
        <f>IF(N1367="snížená",J1367,0)</f>
        <v>0</v>
      </c>
      <c r="BG1367" s="162">
        <f>IF(N1367="zákl. přenesená",J1367,0)</f>
        <v>0</v>
      </c>
      <c r="BH1367" s="162">
        <f>IF(N1367="sníž. přenesená",J1367,0)</f>
        <v>0</v>
      </c>
      <c r="BI1367" s="162">
        <f>IF(N1367="nulová",J1367,0)</f>
        <v>0</v>
      </c>
      <c r="BJ1367" s="20" t="s">
        <v>85</v>
      </c>
      <c r="BK1367" s="162">
        <f>ROUND(I1367*H1367,2)</f>
        <v>0</v>
      </c>
      <c r="BL1367" s="20" t="s">
        <v>275</v>
      </c>
      <c r="BM1367" s="161" t="s">
        <v>4195</v>
      </c>
    </row>
    <row r="1368" spans="1:65" s="13" customFormat="1">
      <c r="B1368" s="178"/>
      <c r="D1368" s="172" t="s">
        <v>373</v>
      </c>
      <c r="E1368" s="179" t="s">
        <v>3</v>
      </c>
      <c r="F1368" s="180" t="s">
        <v>4196</v>
      </c>
      <c r="H1368" s="181">
        <v>8.6999999999999994E-2</v>
      </c>
      <c r="I1368" s="182"/>
      <c r="L1368" s="178"/>
      <c r="M1368" s="183"/>
      <c r="N1368" s="184"/>
      <c r="O1368" s="184"/>
      <c r="P1368" s="184"/>
      <c r="Q1368" s="184"/>
      <c r="R1368" s="184"/>
      <c r="S1368" s="184"/>
      <c r="T1368" s="185"/>
      <c r="AT1368" s="179" t="s">
        <v>373</v>
      </c>
      <c r="AU1368" s="179" t="s">
        <v>87</v>
      </c>
      <c r="AV1368" s="13" t="s">
        <v>87</v>
      </c>
      <c r="AW1368" s="13" t="s">
        <v>38</v>
      </c>
      <c r="AX1368" s="13" t="s">
        <v>85</v>
      </c>
      <c r="AY1368" s="179" t="s">
        <v>186</v>
      </c>
    </row>
    <row r="1369" spans="1:65" s="2" customFormat="1" ht="23.45" customHeight="1">
      <c r="A1369" s="36"/>
      <c r="B1369" s="147"/>
      <c r="C1369" s="148" t="s">
        <v>1467</v>
      </c>
      <c r="D1369" s="148" t="s">
        <v>189</v>
      </c>
      <c r="E1369" s="149" t="s">
        <v>4197</v>
      </c>
      <c r="F1369" s="150" t="s">
        <v>4198</v>
      </c>
      <c r="G1369" s="151" t="s">
        <v>1059</v>
      </c>
      <c r="H1369" s="152">
        <v>285</v>
      </c>
      <c r="I1369" s="153"/>
      <c r="J1369" s="154">
        <f>ROUND(I1369*H1369,2)</f>
        <v>0</v>
      </c>
      <c r="K1369" s="155"/>
      <c r="L1369" s="37"/>
      <c r="M1369" s="163" t="s">
        <v>3</v>
      </c>
      <c r="N1369" s="164" t="s">
        <v>48</v>
      </c>
      <c r="O1369" s="57"/>
      <c r="P1369" s="165">
        <f>O1369*H1369</f>
        <v>0</v>
      </c>
      <c r="Q1369" s="165">
        <v>5.0000000000000002E-5</v>
      </c>
      <c r="R1369" s="165">
        <f>Q1369*H1369</f>
        <v>1.4250000000000001E-2</v>
      </c>
      <c r="S1369" s="165">
        <v>0</v>
      </c>
      <c r="T1369" s="166">
        <f>S1369*H1369</f>
        <v>0</v>
      </c>
      <c r="U1369" s="36"/>
      <c r="V1369" s="36"/>
      <c r="W1369" s="36"/>
      <c r="X1369" s="36"/>
      <c r="Y1369" s="36"/>
      <c r="Z1369" s="36"/>
      <c r="AA1369" s="36"/>
      <c r="AB1369" s="36"/>
      <c r="AC1369" s="36"/>
      <c r="AD1369" s="36"/>
      <c r="AE1369" s="36"/>
      <c r="AR1369" s="161" t="s">
        <v>275</v>
      </c>
      <c r="AT1369" s="161" t="s">
        <v>189</v>
      </c>
      <c r="AU1369" s="161" t="s">
        <v>87</v>
      </c>
      <c r="AY1369" s="20" t="s">
        <v>186</v>
      </c>
      <c r="BE1369" s="162">
        <f>IF(N1369="základní",J1369,0)</f>
        <v>0</v>
      </c>
      <c r="BF1369" s="162">
        <f>IF(N1369="snížená",J1369,0)</f>
        <v>0</v>
      </c>
      <c r="BG1369" s="162">
        <f>IF(N1369="zákl. přenesená",J1369,0)</f>
        <v>0</v>
      </c>
      <c r="BH1369" s="162">
        <f>IF(N1369="sníž. přenesená",J1369,0)</f>
        <v>0</v>
      </c>
      <c r="BI1369" s="162">
        <f>IF(N1369="nulová",J1369,0)</f>
        <v>0</v>
      </c>
      <c r="BJ1369" s="20" t="s">
        <v>85</v>
      </c>
      <c r="BK1369" s="162">
        <f>ROUND(I1369*H1369,2)</f>
        <v>0</v>
      </c>
      <c r="BL1369" s="20" t="s">
        <v>275</v>
      </c>
      <c r="BM1369" s="161" t="s">
        <v>4199</v>
      </c>
    </row>
    <row r="1370" spans="1:65" s="15" customFormat="1">
      <c r="B1370" s="194"/>
      <c r="D1370" s="172" t="s">
        <v>373</v>
      </c>
      <c r="E1370" s="195" t="s">
        <v>3</v>
      </c>
      <c r="F1370" s="196" t="s">
        <v>3794</v>
      </c>
      <c r="H1370" s="195" t="s">
        <v>3</v>
      </c>
      <c r="I1370" s="197"/>
      <c r="L1370" s="194"/>
      <c r="M1370" s="198"/>
      <c r="N1370" s="199"/>
      <c r="O1370" s="199"/>
      <c r="P1370" s="199"/>
      <c r="Q1370" s="199"/>
      <c r="R1370" s="199"/>
      <c r="S1370" s="199"/>
      <c r="T1370" s="200"/>
      <c r="AT1370" s="195" t="s">
        <v>373</v>
      </c>
      <c r="AU1370" s="195" t="s">
        <v>87</v>
      </c>
      <c r="AV1370" s="15" t="s">
        <v>85</v>
      </c>
      <c r="AW1370" s="15" t="s">
        <v>38</v>
      </c>
      <c r="AX1370" s="15" t="s">
        <v>77</v>
      </c>
      <c r="AY1370" s="195" t="s">
        <v>186</v>
      </c>
    </row>
    <row r="1371" spans="1:65" s="15" customFormat="1">
      <c r="B1371" s="194"/>
      <c r="D1371" s="172" t="s">
        <v>373</v>
      </c>
      <c r="E1371" s="195" t="s">
        <v>3</v>
      </c>
      <c r="F1371" s="196" t="s">
        <v>3795</v>
      </c>
      <c r="H1371" s="195" t="s">
        <v>3</v>
      </c>
      <c r="I1371" s="197"/>
      <c r="L1371" s="194"/>
      <c r="M1371" s="198"/>
      <c r="N1371" s="199"/>
      <c r="O1371" s="199"/>
      <c r="P1371" s="199"/>
      <c r="Q1371" s="199"/>
      <c r="R1371" s="199"/>
      <c r="S1371" s="199"/>
      <c r="T1371" s="200"/>
      <c r="AT1371" s="195" t="s">
        <v>373</v>
      </c>
      <c r="AU1371" s="195" t="s">
        <v>87</v>
      </c>
      <c r="AV1371" s="15" t="s">
        <v>85</v>
      </c>
      <c r="AW1371" s="15" t="s">
        <v>38</v>
      </c>
      <c r="AX1371" s="15" t="s">
        <v>77</v>
      </c>
      <c r="AY1371" s="195" t="s">
        <v>186</v>
      </c>
    </row>
    <row r="1372" spans="1:65" s="13" customFormat="1">
      <c r="B1372" s="178"/>
      <c r="D1372" s="172" t="s">
        <v>373</v>
      </c>
      <c r="E1372" s="179" t="s">
        <v>3</v>
      </c>
      <c r="F1372" s="180" t="s">
        <v>4200</v>
      </c>
      <c r="H1372" s="181">
        <v>285</v>
      </c>
      <c r="I1372" s="182"/>
      <c r="L1372" s="178"/>
      <c r="M1372" s="183"/>
      <c r="N1372" s="184"/>
      <c r="O1372" s="184"/>
      <c r="P1372" s="184"/>
      <c r="Q1372" s="184"/>
      <c r="R1372" s="184"/>
      <c r="S1372" s="184"/>
      <c r="T1372" s="185"/>
      <c r="AT1372" s="179" t="s">
        <v>373</v>
      </c>
      <c r="AU1372" s="179" t="s">
        <v>87</v>
      </c>
      <c r="AV1372" s="13" t="s">
        <v>87</v>
      </c>
      <c r="AW1372" s="13" t="s">
        <v>38</v>
      </c>
      <c r="AX1372" s="13" t="s">
        <v>85</v>
      </c>
      <c r="AY1372" s="179" t="s">
        <v>186</v>
      </c>
    </row>
    <row r="1373" spans="1:65" s="2" customFormat="1" ht="23.45" customHeight="1">
      <c r="A1373" s="36"/>
      <c r="B1373" s="147"/>
      <c r="C1373" s="201" t="s">
        <v>1487</v>
      </c>
      <c r="D1373" s="201" t="s">
        <v>184</v>
      </c>
      <c r="E1373" s="202" t="s">
        <v>4201</v>
      </c>
      <c r="F1373" s="203" t="s">
        <v>4202</v>
      </c>
      <c r="G1373" s="204" t="s">
        <v>435</v>
      </c>
      <c r="H1373" s="205">
        <v>9</v>
      </c>
      <c r="I1373" s="206"/>
      <c r="J1373" s="207">
        <f>ROUND(I1373*H1373,2)</f>
        <v>0</v>
      </c>
      <c r="K1373" s="208"/>
      <c r="L1373" s="209"/>
      <c r="M1373" s="210" t="s">
        <v>3</v>
      </c>
      <c r="N1373" s="211" t="s">
        <v>48</v>
      </c>
      <c r="O1373" s="57"/>
      <c r="P1373" s="165">
        <f>O1373*H1373</f>
        <v>0</v>
      </c>
      <c r="Q1373" s="165">
        <v>3.8399999999999997E-2</v>
      </c>
      <c r="R1373" s="165">
        <f>Q1373*H1373</f>
        <v>0.34559999999999996</v>
      </c>
      <c r="S1373" s="165">
        <v>0</v>
      </c>
      <c r="T1373" s="166">
        <f>S1373*H1373</f>
        <v>0</v>
      </c>
      <c r="U1373" s="36"/>
      <c r="V1373" s="36"/>
      <c r="W1373" s="36"/>
      <c r="X1373" s="36"/>
      <c r="Y1373" s="36"/>
      <c r="Z1373" s="36"/>
      <c r="AA1373" s="36"/>
      <c r="AB1373" s="36"/>
      <c r="AC1373" s="36"/>
      <c r="AD1373" s="36"/>
      <c r="AE1373" s="36"/>
      <c r="AR1373" s="161" t="s">
        <v>610</v>
      </c>
      <c r="AT1373" s="161" t="s">
        <v>184</v>
      </c>
      <c r="AU1373" s="161" t="s">
        <v>87</v>
      </c>
      <c r="AY1373" s="20" t="s">
        <v>186</v>
      </c>
      <c r="BE1373" s="162">
        <f>IF(N1373="základní",J1373,0)</f>
        <v>0</v>
      </c>
      <c r="BF1373" s="162">
        <f>IF(N1373="snížená",J1373,0)</f>
        <v>0</v>
      </c>
      <c r="BG1373" s="162">
        <f>IF(N1373="zákl. přenesená",J1373,0)</f>
        <v>0</v>
      </c>
      <c r="BH1373" s="162">
        <f>IF(N1373="sníž. přenesená",J1373,0)</f>
        <v>0</v>
      </c>
      <c r="BI1373" s="162">
        <f>IF(N1373="nulová",J1373,0)</f>
        <v>0</v>
      </c>
      <c r="BJ1373" s="20" t="s">
        <v>85</v>
      </c>
      <c r="BK1373" s="162">
        <f>ROUND(I1373*H1373,2)</f>
        <v>0</v>
      </c>
      <c r="BL1373" s="20" t="s">
        <v>275</v>
      </c>
      <c r="BM1373" s="161" t="s">
        <v>4203</v>
      </c>
    </row>
    <row r="1374" spans="1:65" s="2" customFormat="1" ht="23.45" customHeight="1">
      <c r="A1374" s="36"/>
      <c r="B1374" s="147"/>
      <c r="C1374" s="148" t="s">
        <v>1494</v>
      </c>
      <c r="D1374" s="148" t="s">
        <v>189</v>
      </c>
      <c r="E1374" s="149" t="s">
        <v>4204</v>
      </c>
      <c r="F1374" s="150" t="s">
        <v>4205</v>
      </c>
      <c r="G1374" s="151" t="s">
        <v>843</v>
      </c>
      <c r="H1374" s="152">
        <v>9</v>
      </c>
      <c r="I1374" s="153"/>
      <c r="J1374" s="154">
        <f>ROUND(I1374*H1374,2)</f>
        <v>0</v>
      </c>
      <c r="K1374" s="155"/>
      <c r="L1374" s="37"/>
      <c r="M1374" s="163" t="s">
        <v>3</v>
      </c>
      <c r="N1374" s="164" t="s">
        <v>48</v>
      </c>
      <c r="O1374" s="57"/>
      <c r="P1374" s="165">
        <f>O1374*H1374</f>
        <v>0</v>
      </c>
      <c r="Q1374" s="165">
        <v>0</v>
      </c>
      <c r="R1374" s="165">
        <f>Q1374*H1374</f>
        <v>0</v>
      </c>
      <c r="S1374" s="165">
        <v>0</v>
      </c>
      <c r="T1374" s="166">
        <f>S1374*H1374</f>
        <v>0</v>
      </c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R1374" s="161" t="s">
        <v>275</v>
      </c>
      <c r="AT1374" s="161" t="s">
        <v>189</v>
      </c>
      <c r="AU1374" s="161" t="s">
        <v>87</v>
      </c>
      <c r="AY1374" s="20" t="s">
        <v>186</v>
      </c>
      <c r="BE1374" s="162">
        <f>IF(N1374="základní",J1374,0)</f>
        <v>0</v>
      </c>
      <c r="BF1374" s="162">
        <f>IF(N1374="snížená",J1374,0)</f>
        <v>0</v>
      </c>
      <c r="BG1374" s="162">
        <f>IF(N1374="zákl. přenesená",J1374,0)</f>
        <v>0</v>
      </c>
      <c r="BH1374" s="162">
        <f>IF(N1374="sníž. přenesená",J1374,0)</f>
        <v>0</v>
      </c>
      <c r="BI1374" s="162">
        <f>IF(N1374="nulová",J1374,0)</f>
        <v>0</v>
      </c>
      <c r="BJ1374" s="20" t="s">
        <v>85</v>
      </c>
      <c r="BK1374" s="162">
        <f>ROUND(I1374*H1374,2)</f>
        <v>0</v>
      </c>
      <c r="BL1374" s="20" t="s">
        <v>275</v>
      </c>
      <c r="BM1374" s="161" t="s">
        <v>4206</v>
      </c>
    </row>
    <row r="1375" spans="1:65" s="2" customFormat="1">
      <c r="A1375" s="36"/>
      <c r="B1375" s="37"/>
      <c r="C1375" s="36"/>
      <c r="D1375" s="167" t="s">
        <v>240</v>
      </c>
      <c r="E1375" s="36"/>
      <c r="F1375" s="168" t="s">
        <v>4207</v>
      </c>
      <c r="G1375" s="36"/>
      <c r="H1375" s="36"/>
      <c r="I1375" s="169"/>
      <c r="J1375" s="36"/>
      <c r="K1375" s="36"/>
      <c r="L1375" s="37"/>
      <c r="M1375" s="170"/>
      <c r="N1375" s="171"/>
      <c r="O1375" s="57"/>
      <c r="P1375" s="57"/>
      <c r="Q1375" s="57"/>
      <c r="R1375" s="57"/>
      <c r="S1375" s="57"/>
      <c r="T1375" s="58"/>
      <c r="U1375" s="36"/>
      <c r="V1375" s="36"/>
      <c r="W1375" s="36"/>
      <c r="X1375" s="36"/>
      <c r="Y1375" s="36"/>
      <c r="Z1375" s="36"/>
      <c r="AA1375" s="36"/>
      <c r="AB1375" s="36"/>
      <c r="AC1375" s="36"/>
      <c r="AD1375" s="36"/>
      <c r="AE1375" s="36"/>
      <c r="AT1375" s="20" t="s">
        <v>240</v>
      </c>
      <c r="AU1375" s="20" t="s">
        <v>87</v>
      </c>
    </row>
    <row r="1376" spans="1:65" s="2" customFormat="1" ht="23.45" customHeight="1">
      <c r="A1376" s="36"/>
      <c r="B1376" s="147"/>
      <c r="C1376" s="148" t="s">
        <v>1500</v>
      </c>
      <c r="D1376" s="148" t="s">
        <v>189</v>
      </c>
      <c r="E1376" s="149" t="s">
        <v>4208</v>
      </c>
      <c r="F1376" s="150" t="s">
        <v>4209</v>
      </c>
      <c r="G1376" s="151" t="s">
        <v>435</v>
      </c>
      <c r="H1376" s="152">
        <v>1</v>
      </c>
      <c r="I1376" s="153"/>
      <c r="J1376" s="154">
        <f>ROUND(I1376*H1376,2)</f>
        <v>0</v>
      </c>
      <c r="K1376" s="155"/>
      <c r="L1376" s="37"/>
      <c r="M1376" s="163" t="s">
        <v>3</v>
      </c>
      <c r="N1376" s="164" t="s">
        <v>48</v>
      </c>
      <c r="O1376" s="57"/>
      <c r="P1376" s="165">
        <f>O1376*H1376</f>
        <v>0</v>
      </c>
      <c r="Q1376" s="165">
        <v>0</v>
      </c>
      <c r="R1376" s="165">
        <f>Q1376*H1376</f>
        <v>0</v>
      </c>
      <c r="S1376" s="165">
        <v>0</v>
      </c>
      <c r="T1376" s="166">
        <f>S1376*H1376</f>
        <v>0</v>
      </c>
      <c r="U1376" s="36"/>
      <c r="V1376" s="36"/>
      <c r="W1376" s="36"/>
      <c r="X1376" s="36"/>
      <c r="Y1376" s="36"/>
      <c r="Z1376" s="36"/>
      <c r="AA1376" s="36"/>
      <c r="AB1376" s="36"/>
      <c r="AC1376" s="36"/>
      <c r="AD1376" s="36"/>
      <c r="AE1376" s="36"/>
      <c r="AR1376" s="161" t="s">
        <v>275</v>
      </c>
      <c r="AT1376" s="161" t="s">
        <v>189</v>
      </c>
      <c r="AU1376" s="161" t="s">
        <v>87</v>
      </c>
      <c r="AY1376" s="20" t="s">
        <v>186</v>
      </c>
      <c r="BE1376" s="162">
        <f>IF(N1376="základní",J1376,0)</f>
        <v>0</v>
      </c>
      <c r="BF1376" s="162">
        <f>IF(N1376="snížená",J1376,0)</f>
        <v>0</v>
      </c>
      <c r="BG1376" s="162">
        <f>IF(N1376="zákl. přenesená",J1376,0)</f>
        <v>0</v>
      </c>
      <c r="BH1376" s="162">
        <f>IF(N1376="sníž. přenesená",J1376,0)</f>
        <v>0</v>
      </c>
      <c r="BI1376" s="162">
        <f>IF(N1376="nulová",J1376,0)</f>
        <v>0</v>
      </c>
      <c r="BJ1376" s="20" t="s">
        <v>85</v>
      </c>
      <c r="BK1376" s="162">
        <f>ROUND(I1376*H1376,2)</f>
        <v>0</v>
      </c>
      <c r="BL1376" s="20" t="s">
        <v>275</v>
      </c>
      <c r="BM1376" s="161" t="s">
        <v>4210</v>
      </c>
    </row>
    <row r="1377" spans="1:65" s="2" customFormat="1" ht="23.45" customHeight="1">
      <c r="A1377" s="36"/>
      <c r="B1377" s="147"/>
      <c r="C1377" s="148" t="s">
        <v>1505</v>
      </c>
      <c r="D1377" s="148" t="s">
        <v>189</v>
      </c>
      <c r="E1377" s="149" t="s">
        <v>1297</v>
      </c>
      <c r="F1377" s="150" t="s">
        <v>1298</v>
      </c>
      <c r="G1377" s="151" t="s">
        <v>1059</v>
      </c>
      <c r="H1377" s="152">
        <v>8</v>
      </c>
      <c r="I1377" s="153"/>
      <c r="J1377" s="154">
        <f>ROUND(I1377*H1377,2)</f>
        <v>0</v>
      </c>
      <c r="K1377" s="155"/>
      <c r="L1377" s="37"/>
      <c r="M1377" s="163" t="s">
        <v>3</v>
      </c>
      <c r="N1377" s="164" t="s">
        <v>48</v>
      </c>
      <c r="O1377" s="57"/>
      <c r="P1377" s="165">
        <f>O1377*H1377</f>
        <v>0</v>
      </c>
      <c r="Q1377" s="165">
        <v>6.9999999999999994E-5</v>
      </c>
      <c r="R1377" s="165">
        <f>Q1377*H1377</f>
        <v>5.5999999999999995E-4</v>
      </c>
      <c r="S1377" s="165">
        <v>0</v>
      </c>
      <c r="T1377" s="166">
        <f>S1377*H1377</f>
        <v>0</v>
      </c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R1377" s="161" t="s">
        <v>275</v>
      </c>
      <c r="AT1377" s="161" t="s">
        <v>189</v>
      </c>
      <c r="AU1377" s="161" t="s">
        <v>87</v>
      </c>
      <c r="AY1377" s="20" t="s">
        <v>186</v>
      </c>
      <c r="BE1377" s="162">
        <f>IF(N1377="základní",J1377,0)</f>
        <v>0</v>
      </c>
      <c r="BF1377" s="162">
        <f>IF(N1377="snížená",J1377,0)</f>
        <v>0</v>
      </c>
      <c r="BG1377" s="162">
        <f>IF(N1377="zákl. přenesená",J1377,0)</f>
        <v>0</v>
      </c>
      <c r="BH1377" s="162">
        <f>IF(N1377="sníž. přenesená",J1377,0)</f>
        <v>0</v>
      </c>
      <c r="BI1377" s="162">
        <f>IF(N1377="nulová",J1377,0)</f>
        <v>0</v>
      </c>
      <c r="BJ1377" s="20" t="s">
        <v>85</v>
      </c>
      <c r="BK1377" s="162">
        <f>ROUND(I1377*H1377,2)</f>
        <v>0</v>
      </c>
      <c r="BL1377" s="20" t="s">
        <v>275</v>
      </c>
      <c r="BM1377" s="161" t="s">
        <v>4211</v>
      </c>
    </row>
    <row r="1378" spans="1:65" s="15" customFormat="1">
      <c r="B1378" s="194"/>
      <c r="D1378" s="172" t="s">
        <v>373</v>
      </c>
      <c r="E1378" s="195" t="s">
        <v>3</v>
      </c>
      <c r="F1378" s="196" t="s">
        <v>3794</v>
      </c>
      <c r="H1378" s="195" t="s">
        <v>3</v>
      </c>
      <c r="I1378" s="197"/>
      <c r="L1378" s="194"/>
      <c r="M1378" s="198"/>
      <c r="N1378" s="199"/>
      <c r="O1378" s="199"/>
      <c r="P1378" s="199"/>
      <c r="Q1378" s="199"/>
      <c r="R1378" s="199"/>
      <c r="S1378" s="199"/>
      <c r="T1378" s="200"/>
      <c r="AT1378" s="195" t="s">
        <v>373</v>
      </c>
      <c r="AU1378" s="195" t="s">
        <v>87</v>
      </c>
      <c r="AV1378" s="15" t="s">
        <v>85</v>
      </c>
      <c r="AW1378" s="15" t="s">
        <v>38</v>
      </c>
      <c r="AX1378" s="15" t="s">
        <v>77</v>
      </c>
      <c r="AY1378" s="195" t="s">
        <v>186</v>
      </c>
    </row>
    <row r="1379" spans="1:65" s="15" customFormat="1">
      <c r="B1379" s="194"/>
      <c r="D1379" s="172" t="s">
        <v>373</v>
      </c>
      <c r="E1379" s="195" t="s">
        <v>3</v>
      </c>
      <c r="F1379" s="196" t="s">
        <v>3795</v>
      </c>
      <c r="H1379" s="195" t="s">
        <v>3</v>
      </c>
      <c r="I1379" s="197"/>
      <c r="L1379" s="194"/>
      <c r="M1379" s="198"/>
      <c r="N1379" s="199"/>
      <c r="O1379" s="199"/>
      <c r="P1379" s="199"/>
      <c r="Q1379" s="199"/>
      <c r="R1379" s="199"/>
      <c r="S1379" s="199"/>
      <c r="T1379" s="200"/>
      <c r="AT1379" s="195" t="s">
        <v>373</v>
      </c>
      <c r="AU1379" s="195" t="s">
        <v>87</v>
      </c>
      <c r="AV1379" s="15" t="s">
        <v>85</v>
      </c>
      <c r="AW1379" s="15" t="s">
        <v>38</v>
      </c>
      <c r="AX1379" s="15" t="s">
        <v>77</v>
      </c>
      <c r="AY1379" s="195" t="s">
        <v>186</v>
      </c>
    </row>
    <row r="1380" spans="1:65" s="15" customFormat="1">
      <c r="B1380" s="194"/>
      <c r="D1380" s="172" t="s">
        <v>373</v>
      </c>
      <c r="E1380" s="195" t="s">
        <v>3</v>
      </c>
      <c r="F1380" s="196" t="s">
        <v>4212</v>
      </c>
      <c r="H1380" s="195" t="s">
        <v>3</v>
      </c>
      <c r="I1380" s="197"/>
      <c r="L1380" s="194"/>
      <c r="M1380" s="198"/>
      <c r="N1380" s="199"/>
      <c r="O1380" s="199"/>
      <c r="P1380" s="199"/>
      <c r="Q1380" s="199"/>
      <c r="R1380" s="199"/>
      <c r="S1380" s="199"/>
      <c r="T1380" s="200"/>
      <c r="AT1380" s="195" t="s">
        <v>373</v>
      </c>
      <c r="AU1380" s="195" t="s">
        <v>87</v>
      </c>
      <c r="AV1380" s="15" t="s">
        <v>85</v>
      </c>
      <c r="AW1380" s="15" t="s">
        <v>38</v>
      </c>
      <c r="AX1380" s="15" t="s">
        <v>77</v>
      </c>
      <c r="AY1380" s="195" t="s">
        <v>186</v>
      </c>
    </row>
    <row r="1381" spans="1:65" s="15" customFormat="1">
      <c r="B1381" s="194"/>
      <c r="D1381" s="172" t="s">
        <v>373</v>
      </c>
      <c r="E1381" s="195" t="s">
        <v>3</v>
      </c>
      <c r="F1381" s="196" t="s">
        <v>3491</v>
      </c>
      <c r="H1381" s="195" t="s">
        <v>3</v>
      </c>
      <c r="I1381" s="197"/>
      <c r="L1381" s="194"/>
      <c r="M1381" s="198"/>
      <c r="N1381" s="199"/>
      <c r="O1381" s="199"/>
      <c r="P1381" s="199"/>
      <c r="Q1381" s="199"/>
      <c r="R1381" s="199"/>
      <c r="S1381" s="199"/>
      <c r="T1381" s="200"/>
      <c r="AT1381" s="195" t="s">
        <v>373</v>
      </c>
      <c r="AU1381" s="195" t="s">
        <v>87</v>
      </c>
      <c r="AV1381" s="15" t="s">
        <v>85</v>
      </c>
      <c r="AW1381" s="15" t="s">
        <v>38</v>
      </c>
      <c r="AX1381" s="15" t="s">
        <v>77</v>
      </c>
      <c r="AY1381" s="195" t="s">
        <v>186</v>
      </c>
    </row>
    <row r="1382" spans="1:65" s="13" customFormat="1">
      <c r="B1382" s="178"/>
      <c r="D1382" s="172" t="s">
        <v>373</v>
      </c>
      <c r="E1382" s="179" t="s">
        <v>3</v>
      </c>
      <c r="F1382" s="180" t="s">
        <v>4213</v>
      </c>
      <c r="H1382" s="181">
        <v>8</v>
      </c>
      <c r="I1382" s="182"/>
      <c r="L1382" s="178"/>
      <c r="M1382" s="183"/>
      <c r="N1382" s="184"/>
      <c r="O1382" s="184"/>
      <c r="P1382" s="184"/>
      <c r="Q1382" s="184"/>
      <c r="R1382" s="184"/>
      <c r="S1382" s="184"/>
      <c r="T1382" s="185"/>
      <c r="AT1382" s="179" t="s">
        <v>373</v>
      </c>
      <c r="AU1382" s="179" t="s">
        <v>87</v>
      </c>
      <c r="AV1382" s="13" t="s">
        <v>87</v>
      </c>
      <c r="AW1382" s="13" t="s">
        <v>38</v>
      </c>
      <c r="AX1382" s="13" t="s">
        <v>77</v>
      </c>
      <c r="AY1382" s="179" t="s">
        <v>186</v>
      </c>
    </row>
    <row r="1383" spans="1:65" s="14" customFormat="1">
      <c r="B1383" s="186"/>
      <c r="D1383" s="172" t="s">
        <v>373</v>
      </c>
      <c r="E1383" s="187" t="s">
        <v>3</v>
      </c>
      <c r="F1383" s="188" t="s">
        <v>375</v>
      </c>
      <c r="H1383" s="189">
        <v>8</v>
      </c>
      <c r="I1383" s="190"/>
      <c r="L1383" s="186"/>
      <c r="M1383" s="191"/>
      <c r="N1383" s="192"/>
      <c r="O1383" s="192"/>
      <c r="P1383" s="192"/>
      <c r="Q1383" s="192"/>
      <c r="R1383" s="192"/>
      <c r="S1383" s="192"/>
      <c r="T1383" s="193"/>
      <c r="AT1383" s="187" t="s">
        <v>373</v>
      </c>
      <c r="AU1383" s="187" t="s">
        <v>87</v>
      </c>
      <c r="AV1383" s="14" t="s">
        <v>200</v>
      </c>
      <c r="AW1383" s="14" t="s">
        <v>38</v>
      </c>
      <c r="AX1383" s="14" t="s">
        <v>85</v>
      </c>
      <c r="AY1383" s="187" t="s">
        <v>186</v>
      </c>
    </row>
    <row r="1384" spans="1:65" s="2" customFormat="1" ht="23.45" customHeight="1">
      <c r="A1384" s="36"/>
      <c r="B1384" s="147"/>
      <c r="C1384" s="201" t="s">
        <v>1510</v>
      </c>
      <c r="D1384" s="201" t="s">
        <v>184</v>
      </c>
      <c r="E1384" s="202" t="s">
        <v>4214</v>
      </c>
      <c r="F1384" s="203" t="s">
        <v>4215</v>
      </c>
      <c r="G1384" s="204" t="s">
        <v>492</v>
      </c>
      <c r="H1384" s="205">
        <v>8.5999999999999993E-2</v>
      </c>
      <c r="I1384" s="206"/>
      <c r="J1384" s="207">
        <f>ROUND(I1384*H1384,2)</f>
        <v>0</v>
      </c>
      <c r="K1384" s="208"/>
      <c r="L1384" s="209"/>
      <c r="M1384" s="210" t="s">
        <v>3</v>
      </c>
      <c r="N1384" s="211" t="s">
        <v>48</v>
      </c>
      <c r="O1384" s="57"/>
      <c r="P1384" s="165">
        <f>O1384*H1384</f>
        <v>0</v>
      </c>
      <c r="Q1384" s="165">
        <v>1</v>
      </c>
      <c r="R1384" s="165">
        <f>Q1384*H1384</f>
        <v>8.5999999999999993E-2</v>
      </c>
      <c r="S1384" s="165">
        <v>0</v>
      </c>
      <c r="T1384" s="166">
        <f>S1384*H1384</f>
        <v>0</v>
      </c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R1384" s="161" t="s">
        <v>610</v>
      </c>
      <c r="AT1384" s="161" t="s">
        <v>184</v>
      </c>
      <c r="AU1384" s="161" t="s">
        <v>87</v>
      </c>
      <c r="AY1384" s="20" t="s">
        <v>186</v>
      </c>
      <c r="BE1384" s="162">
        <f>IF(N1384="základní",J1384,0)</f>
        <v>0</v>
      </c>
      <c r="BF1384" s="162">
        <f>IF(N1384="snížená",J1384,0)</f>
        <v>0</v>
      </c>
      <c r="BG1384" s="162">
        <f>IF(N1384="zákl. přenesená",J1384,0)</f>
        <v>0</v>
      </c>
      <c r="BH1384" s="162">
        <f>IF(N1384="sníž. přenesená",J1384,0)</f>
        <v>0</v>
      </c>
      <c r="BI1384" s="162">
        <f>IF(N1384="nulová",J1384,0)</f>
        <v>0</v>
      </c>
      <c r="BJ1384" s="20" t="s">
        <v>85</v>
      </c>
      <c r="BK1384" s="162">
        <f>ROUND(I1384*H1384,2)</f>
        <v>0</v>
      </c>
      <c r="BL1384" s="20" t="s">
        <v>275</v>
      </c>
      <c r="BM1384" s="161" t="s">
        <v>4216</v>
      </c>
    </row>
    <row r="1385" spans="1:65" s="13" customFormat="1">
      <c r="B1385" s="178"/>
      <c r="D1385" s="172" t="s">
        <v>373</v>
      </c>
      <c r="F1385" s="180" t="s">
        <v>4217</v>
      </c>
      <c r="H1385" s="181">
        <v>8.5999999999999993E-2</v>
      </c>
      <c r="I1385" s="182"/>
      <c r="L1385" s="178"/>
      <c r="M1385" s="183"/>
      <c r="N1385" s="184"/>
      <c r="O1385" s="184"/>
      <c r="P1385" s="184"/>
      <c r="Q1385" s="184"/>
      <c r="R1385" s="184"/>
      <c r="S1385" s="184"/>
      <c r="T1385" s="185"/>
      <c r="AT1385" s="179" t="s">
        <v>373</v>
      </c>
      <c r="AU1385" s="179" t="s">
        <v>87</v>
      </c>
      <c r="AV1385" s="13" t="s">
        <v>87</v>
      </c>
      <c r="AW1385" s="13" t="s">
        <v>4</v>
      </c>
      <c r="AX1385" s="13" t="s">
        <v>85</v>
      </c>
      <c r="AY1385" s="179" t="s">
        <v>186</v>
      </c>
    </row>
    <row r="1386" spans="1:65" s="2" customFormat="1" ht="23.45" customHeight="1">
      <c r="A1386" s="36"/>
      <c r="B1386" s="147"/>
      <c r="C1386" s="148" t="s">
        <v>1514</v>
      </c>
      <c r="D1386" s="148" t="s">
        <v>189</v>
      </c>
      <c r="E1386" s="149" t="s">
        <v>1307</v>
      </c>
      <c r="F1386" s="150" t="s">
        <v>1308</v>
      </c>
      <c r="G1386" s="151" t="s">
        <v>1059</v>
      </c>
      <c r="H1386" s="152">
        <v>56.616</v>
      </c>
      <c r="I1386" s="153"/>
      <c r="J1386" s="154">
        <f>ROUND(I1386*H1386,2)</f>
        <v>0</v>
      </c>
      <c r="K1386" s="155"/>
      <c r="L1386" s="37"/>
      <c r="M1386" s="163" t="s">
        <v>3</v>
      </c>
      <c r="N1386" s="164" t="s">
        <v>48</v>
      </c>
      <c r="O1386" s="57"/>
      <c r="P1386" s="165">
        <f>O1386*H1386</f>
        <v>0</v>
      </c>
      <c r="Q1386" s="165">
        <v>5.0000000000000002E-5</v>
      </c>
      <c r="R1386" s="165">
        <f>Q1386*H1386</f>
        <v>2.8308000000000001E-3</v>
      </c>
      <c r="S1386" s="165">
        <v>0</v>
      </c>
      <c r="T1386" s="166">
        <f>S1386*H1386</f>
        <v>0</v>
      </c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R1386" s="161" t="s">
        <v>275</v>
      </c>
      <c r="AT1386" s="161" t="s">
        <v>189</v>
      </c>
      <c r="AU1386" s="161" t="s">
        <v>87</v>
      </c>
      <c r="AY1386" s="20" t="s">
        <v>186</v>
      </c>
      <c r="BE1386" s="162">
        <f>IF(N1386="základní",J1386,0)</f>
        <v>0</v>
      </c>
      <c r="BF1386" s="162">
        <f>IF(N1386="snížená",J1386,0)</f>
        <v>0</v>
      </c>
      <c r="BG1386" s="162">
        <f>IF(N1386="zákl. přenesená",J1386,0)</f>
        <v>0</v>
      </c>
      <c r="BH1386" s="162">
        <f>IF(N1386="sníž. přenesená",J1386,0)</f>
        <v>0</v>
      </c>
      <c r="BI1386" s="162">
        <f>IF(N1386="nulová",J1386,0)</f>
        <v>0</v>
      </c>
      <c r="BJ1386" s="20" t="s">
        <v>85</v>
      </c>
      <c r="BK1386" s="162">
        <f>ROUND(I1386*H1386,2)</f>
        <v>0</v>
      </c>
      <c r="BL1386" s="20" t="s">
        <v>275</v>
      </c>
      <c r="BM1386" s="161" t="s">
        <v>4218</v>
      </c>
    </row>
    <row r="1387" spans="1:65" s="15" customFormat="1">
      <c r="B1387" s="194"/>
      <c r="D1387" s="172" t="s">
        <v>373</v>
      </c>
      <c r="E1387" s="195" t="s">
        <v>3</v>
      </c>
      <c r="F1387" s="196" t="s">
        <v>3794</v>
      </c>
      <c r="H1387" s="195" t="s">
        <v>3</v>
      </c>
      <c r="I1387" s="197"/>
      <c r="L1387" s="194"/>
      <c r="M1387" s="198"/>
      <c r="N1387" s="199"/>
      <c r="O1387" s="199"/>
      <c r="P1387" s="199"/>
      <c r="Q1387" s="199"/>
      <c r="R1387" s="199"/>
      <c r="S1387" s="199"/>
      <c r="T1387" s="200"/>
      <c r="AT1387" s="195" t="s">
        <v>373</v>
      </c>
      <c r="AU1387" s="195" t="s">
        <v>87</v>
      </c>
      <c r="AV1387" s="15" t="s">
        <v>85</v>
      </c>
      <c r="AW1387" s="15" t="s">
        <v>38</v>
      </c>
      <c r="AX1387" s="15" t="s">
        <v>77</v>
      </c>
      <c r="AY1387" s="195" t="s">
        <v>186</v>
      </c>
    </row>
    <row r="1388" spans="1:65" s="15" customFormat="1">
      <c r="B1388" s="194"/>
      <c r="D1388" s="172" t="s">
        <v>373</v>
      </c>
      <c r="E1388" s="195" t="s">
        <v>3</v>
      </c>
      <c r="F1388" s="196" t="s">
        <v>3795</v>
      </c>
      <c r="H1388" s="195" t="s">
        <v>3</v>
      </c>
      <c r="I1388" s="197"/>
      <c r="L1388" s="194"/>
      <c r="M1388" s="198"/>
      <c r="N1388" s="199"/>
      <c r="O1388" s="199"/>
      <c r="P1388" s="199"/>
      <c r="Q1388" s="199"/>
      <c r="R1388" s="199"/>
      <c r="S1388" s="199"/>
      <c r="T1388" s="200"/>
      <c r="AT1388" s="195" t="s">
        <v>373</v>
      </c>
      <c r="AU1388" s="195" t="s">
        <v>87</v>
      </c>
      <c r="AV1388" s="15" t="s">
        <v>85</v>
      </c>
      <c r="AW1388" s="15" t="s">
        <v>38</v>
      </c>
      <c r="AX1388" s="15" t="s">
        <v>77</v>
      </c>
      <c r="AY1388" s="195" t="s">
        <v>186</v>
      </c>
    </row>
    <row r="1389" spans="1:65" s="15" customFormat="1">
      <c r="B1389" s="194"/>
      <c r="D1389" s="172" t="s">
        <v>373</v>
      </c>
      <c r="E1389" s="195" t="s">
        <v>3</v>
      </c>
      <c r="F1389" s="196" t="s">
        <v>4219</v>
      </c>
      <c r="H1389" s="195" t="s">
        <v>3</v>
      </c>
      <c r="I1389" s="197"/>
      <c r="L1389" s="194"/>
      <c r="M1389" s="198"/>
      <c r="N1389" s="199"/>
      <c r="O1389" s="199"/>
      <c r="P1389" s="199"/>
      <c r="Q1389" s="199"/>
      <c r="R1389" s="199"/>
      <c r="S1389" s="199"/>
      <c r="T1389" s="200"/>
      <c r="AT1389" s="195" t="s">
        <v>373</v>
      </c>
      <c r="AU1389" s="195" t="s">
        <v>87</v>
      </c>
      <c r="AV1389" s="15" t="s">
        <v>85</v>
      </c>
      <c r="AW1389" s="15" t="s">
        <v>38</v>
      </c>
      <c r="AX1389" s="15" t="s">
        <v>77</v>
      </c>
      <c r="AY1389" s="195" t="s">
        <v>186</v>
      </c>
    </row>
    <row r="1390" spans="1:65" s="15" customFormat="1">
      <c r="B1390" s="194"/>
      <c r="D1390" s="172" t="s">
        <v>373</v>
      </c>
      <c r="E1390" s="195" t="s">
        <v>3</v>
      </c>
      <c r="F1390" s="196" t="s">
        <v>3491</v>
      </c>
      <c r="H1390" s="195" t="s">
        <v>3</v>
      </c>
      <c r="I1390" s="197"/>
      <c r="L1390" s="194"/>
      <c r="M1390" s="198"/>
      <c r="N1390" s="199"/>
      <c r="O1390" s="199"/>
      <c r="P1390" s="199"/>
      <c r="Q1390" s="199"/>
      <c r="R1390" s="199"/>
      <c r="S1390" s="199"/>
      <c r="T1390" s="200"/>
      <c r="AT1390" s="195" t="s">
        <v>373</v>
      </c>
      <c r="AU1390" s="195" t="s">
        <v>87</v>
      </c>
      <c r="AV1390" s="15" t="s">
        <v>85</v>
      </c>
      <c r="AW1390" s="15" t="s">
        <v>38</v>
      </c>
      <c r="AX1390" s="15" t="s">
        <v>77</v>
      </c>
      <c r="AY1390" s="195" t="s">
        <v>186</v>
      </c>
    </row>
    <row r="1391" spans="1:65" s="13" customFormat="1">
      <c r="B1391" s="178"/>
      <c r="D1391" s="172" t="s">
        <v>373</v>
      </c>
      <c r="E1391" s="179" t="s">
        <v>3</v>
      </c>
      <c r="F1391" s="180" t="s">
        <v>4220</v>
      </c>
      <c r="H1391" s="181">
        <v>56.616</v>
      </c>
      <c r="I1391" s="182"/>
      <c r="L1391" s="178"/>
      <c r="M1391" s="183"/>
      <c r="N1391" s="184"/>
      <c r="O1391" s="184"/>
      <c r="P1391" s="184"/>
      <c r="Q1391" s="184"/>
      <c r="R1391" s="184"/>
      <c r="S1391" s="184"/>
      <c r="T1391" s="185"/>
      <c r="AT1391" s="179" t="s">
        <v>373</v>
      </c>
      <c r="AU1391" s="179" t="s">
        <v>87</v>
      </c>
      <c r="AV1391" s="13" t="s">
        <v>87</v>
      </c>
      <c r="AW1391" s="13" t="s">
        <v>38</v>
      </c>
      <c r="AX1391" s="13" t="s">
        <v>77</v>
      </c>
      <c r="AY1391" s="179" t="s">
        <v>186</v>
      </c>
    </row>
    <row r="1392" spans="1:65" s="14" customFormat="1">
      <c r="B1392" s="186"/>
      <c r="D1392" s="172" t="s">
        <v>373</v>
      </c>
      <c r="E1392" s="187" t="s">
        <v>3</v>
      </c>
      <c r="F1392" s="188" t="s">
        <v>375</v>
      </c>
      <c r="H1392" s="189">
        <v>56.616</v>
      </c>
      <c r="I1392" s="190"/>
      <c r="L1392" s="186"/>
      <c r="M1392" s="191"/>
      <c r="N1392" s="192"/>
      <c r="O1392" s="192"/>
      <c r="P1392" s="192"/>
      <c r="Q1392" s="192"/>
      <c r="R1392" s="192"/>
      <c r="S1392" s="192"/>
      <c r="T1392" s="193"/>
      <c r="AT1392" s="187" t="s">
        <v>373</v>
      </c>
      <c r="AU1392" s="187" t="s">
        <v>87</v>
      </c>
      <c r="AV1392" s="14" t="s">
        <v>200</v>
      </c>
      <c r="AW1392" s="14" t="s">
        <v>38</v>
      </c>
      <c r="AX1392" s="14" t="s">
        <v>85</v>
      </c>
      <c r="AY1392" s="187" t="s">
        <v>186</v>
      </c>
    </row>
    <row r="1393" spans="1:65" s="2" customFormat="1" ht="23.45" customHeight="1">
      <c r="A1393" s="36"/>
      <c r="B1393" s="147"/>
      <c r="C1393" s="201" t="s">
        <v>1517</v>
      </c>
      <c r="D1393" s="201" t="s">
        <v>184</v>
      </c>
      <c r="E1393" s="202" t="s">
        <v>4221</v>
      </c>
      <c r="F1393" s="203" t="s">
        <v>4222</v>
      </c>
      <c r="G1393" s="204" t="s">
        <v>492</v>
      </c>
      <c r="H1393" s="205">
        <v>6.2E-2</v>
      </c>
      <c r="I1393" s="206"/>
      <c r="J1393" s="207">
        <f>ROUND(I1393*H1393,2)</f>
        <v>0</v>
      </c>
      <c r="K1393" s="208"/>
      <c r="L1393" s="209"/>
      <c r="M1393" s="210" t="s">
        <v>3</v>
      </c>
      <c r="N1393" s="211" t="s">
        <v>48</v>
      </c>
      <c r="O1393" s="57"/>
      <c r="P1393" s="165">
        <f>O1393*H1393</f>
        <v>0</v>
      </c>
      <c r="Q1393" s="165">
        <v>1</v>
      </c>
      <c r="R1393" s="165">
        <f>Q1393*H1393</f>
        <v>6.2E-2</v>
      </c>
      <c r="S1393" s="165">
        <v>0</v>
      </c>
      <c r="T1393" s="166">
        <f>S1393*H1393</f>
        <v>0</v>
      </c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R1393" s="161" t="s">
        <v>610</v>
      </c>
      <c r="AT1393" s="161" t="s">
        <v>184</v>
      </c>
      <c r="AU1393" s="161" t="s">
        <v>87</v>
      </c>
      <c r="AY1393" s="20" t="s">
        <v>186</v>
      </c>
      <c r="BE1393" s="162">
        <f>IF(N1393="základní",J1393,0)</f>
        <v>0</v>
      </c>
      <c r="BF1393" s="162">
        <f>IF(N1393="snížená",J1393,0)</f>
        <v>0</v>
      </c>
      <c r="BG1393" s="162">
        <f>IF(N1393="zákl. přenesená",J1393,0)</f>
        <v>0</v>
      </c>
      <c r="BH1393" s="162">
        <f>IF(N1393="sníž. přenesená",J1393,0)</f>
        <v>0</v>
      </c>
      <c r="BI1393" s="162">
        <f>IF(N1393="nulová",J1393,0)</f>
        <v>0</v>
      </c>
      <c r="BJ1393" s="20" t="s">
        <v>85</v>
      </c>
      <c r="BK1393" s="162">
        <f>ROUND(I1393*H1393,2)</f>
        <v>0</v>
      </c>
      <c r="BL1393" s="20" t="s">
        <v>275</v>
      </c>
      <c r="BM1393" s="161" t="s">
        <v>4223</v>
      </c>
    </row>
    <row r="1394" spans="1:65" s="13" customFormat="1">
      <c r="B1394" s="178"/>
      <c r="D1394" s="172" t="s">
        <v>373</v>
      </c>
      <c r="F1394" s="180" t="s">
        <v>4224</v>
      </c>
      <c r="H1394" s="181">
        <v>6.2E-2</v>
      </c>
      <c r="I1394" s="182"/>
      <c r="L1394" s="178"/>
      <c r="M1394" s="183"/>
      <c r="N1394" s="184"/>
      <c r="O1394" s="184"/>
      <c r="P1394" s="184"/>
      <c r="Q1394" s="184"/>
      <c r="R1394" s="184"/>
      <c r="S1394" s="184"/>
      <c r="T1394" s="185"/>
      <c r="AT1394" s="179" t="s">
        <v>373</v>
      </c>
      <c r="AU1394" s="179" t="s">
        <v>87</v>
      </c>
      <c r="AV1394" s="13" t="s">
        <v>87</v>
      </c>
      <c r="AW1394" s="13" t="s">
        <v>4</v>
      </c>
      <c r="AX1394" s="13" t="s">
        <v>85</v>
      </c>
      <c r="AY1394" s="179" t="s">
        <v>186</v>
      </c>
    </row>
    <row r="1395" spans="1:65" s="2" customFormat="1" ht="31.9" customHeight="1">
      <c r="A1395" s="36"/>
      <c r="B1395" s="147"/>
      <c r="C1395" s="148" t="s">
        <v>1556</v>
      </c>
      <c r="D1395" s="148" t="s">
        <v>189</v>
      </c>
      <c r="E1395" s="149" t="s">
        <v>2274</v>
      </c>
      <c r="F1395" s="150" t="s">
        <v>2275</v>
      </c>
      <c r="G1395" s="151" t="s">
        <v>1059</v>
      </c>
      <c r="H1395" s="152">
        <v>355.5</v>
      </c>
      <c r="I1395" s="153"/>
      <c r="J1395" s="154">
        <f>ROUND(I1395*H1395,2)</f>
        <v>0</v>
      </c>
      <c r="K1395" s="155"/>
      <c r="L1395" s="37"/>
      <c r="M1395" s="163" t="s">
        <v>3</v>
      </c>
      <c r="N1395" s="164" t="s">
        <v>48</v>
      </c>
      <c r="O1395" s="57"/>
      <c r="P1395" s="165">
        <f>O1395*H1395</f>
        <v>0</v>
      </c>
      <c r="Q1395" s="165">
        <v>0</v>
      </c>
      <c r="R1395" s="165">
        <f>Q1395*H1395</f>
        <v>0</v>
      </c>
      <c r="S1395" s="165">
        <v>1E-3</v>
      </c>
      <c r="T1395" s="166">
        <f>S1395*H1395</f>
        <v>0.35549999999999998</v>
      </c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R1395" s="161" t="s">
        <v>275</v>
      </c>
      <c r="AT1395" s="161" t="s">
        <v>189</v>
      </c>
      <c r="AU1395" s="161" t="s">
        <v>87</v>
      </c>
      <c r="AY1395" s="20" t="s">
        <v>186</v>
      </c>
      <c r="BE1395" s="162">
        <f>IF(N1395="základní",J1395,0)</f>
        <v>0</v>
      </c>
      <c r="BF1395" s="162">
        <f>IF(N1395="snížená",J1395,0)</f>
        <v>0</v>
      </c>
      <c r="BG1395" s="162">
        <f>IF(N1395="zákl. přenesená",J1395,0)</f>
        <v>0</v>
      </c>
      <c r="BH1395" s="162">
        <f>IF(N1395="sníž. přenesená",J1395,0)</f>
        <v>0</v>
      </c>
      <c r="BI1395" s="162">
        <f>IF(N1395="nulová",J1395,0)</f>
        <v>0</v>
      </c>
      <c r="BJ1395" s="20" t="s">
        <v>85</v>
      </c>
      <c r="BK1395" s="162">
        <f>ROUND(I1395*H1395,2)</f>
        <v>0</v>
      </c>
      <c r="BL1395" s="20" t="s">
        <v>275</v>
      </c>
      <c r="BM1395" s="161" t="s">
        <v>4225</v>
      </c>
    </row>
    <row r="1396" spans="1:65" s="15" customFormat="1">
      <c r="B1396" s="194"/>
      <c r="D1396" s="172" t="s">
        <v>373</v>
      </c>
      <c r="E1396" s="195" t="s">
        <v>3</v>
      </c>
      <c r="F1396" s="196" t="s">
        <v>2319</v>
      </c>
      <c r="H1396" s="195" t="s">
        <v>3</v>
      </c>
      <c r="I1396" s="197"/>
      <c r="L1396" s="194"/>
      <c r="M1396" s="198"/>
      <c r="N1396" s="199"/>
      <c r="O1396" s="199"/>
      <c r="P1396" s="199"/>
      <c r="Q1396" s="199"/>
      <c r="R1396" s="199"/>
      <c r="S1396" s="199"/>
      <c r="T1396" s="200"/>
      <c r="AT1396" s="195" t="s">
        <v>373</v>
      </c>
      <c r="AU1396" s="195" t="s">
        <v>87</v>
      </c>
      <c r="AV1396" s="15" t="s">
        <v>85</v>
      </c>
      <c r="AW1396" s="15" t="s">
        <v>38</v>
      </c>
      <c r="AX1396" s="15" t="s">
        <v>77</v>
      </c>
      <c r="AY1396" s="195" t="s">
        <v>186</v>
      </c>
    </row>
    <row r="1397" spans="1:65" s="15" customFormat="1">
      <c r="B1397" s="194"/>
      <c r="D1397" s="172" t="s">
        <v>373</v>
      </c>
      <c r="E1397" s="195" t="s">
        <v>3</v>
      </c>
      <c r="F1397" s="196" t="s">
        <v>2277</v>
      </c>
      <c r="H1397" s="195" t="s">
        <v>3</v>
      </c>
      <c r="I1397" s="197"/>
      <c r="L1397" s="194"/>
      <c r="M1397" s="198"/>
      <c r="N1397" s="199"/>
      <c r="O1397" s="199"/>
      <c r="P1397" s="199"/>
      <c r="Q1397" s="199"/>
      <c r="R1397" s="199"/>
      <c r="S1397" s="199"/>
      <c r="T1397" s="200"/>
      <c r="AT1397" s="195" t="s">
        <v>373</v>
      </c>
      <c r="AU1397" s="195" t="s">
        <v>87</v>
      </c>
      <c r="AV1397" s="15" t="s">
        <v>85</v>
      </c>
      <c r="AW1397" s="15" t="s">
        <v>38</v>
      </c>
      <c r="AX1397" s="15" t="s">
        <v>77</v>
      </c>
      <c r="AY1397" s="195" t="s">
        <v>186</v>
      </c>
    </row>
    <row r="1398" spans="1:65" s="13" customFormat="1">
      <c r="B1398" s="178"/>
      <c r="D1398" s="172" t="s">
        <v>373</v>
      </c>
      <c r="E1398" s="179" t="s">
        <v>3</v>
      </c>
      <c r="F1398" s="180" t="s">
        <v>2278</v>
      </c>
      <c r="H1398" s="181">
        <v>114</v>
      </c>
      <c r="I1398" s="182"/>
      <c r="L1398" s="178"/>
      <c r="M1398" s="183"/>
      <c r="N1398" s="184"/>
      <c r="O1398" s="184"/>
      <c r="P1398" s="184"/>
      <c r="Q1398" s="184"/>
      <c r="R1398" s="184"/>
      <c r="S1398" s="184"/>
      <c r="T1398" s="185"/>
      <c r="AT1398" s="179" t="s">
        <v>373</v>
      </c>
      <c r="AU1398" s="179" t="s">
        <v>87</v>
      </c>
      <c r="AV1398" s="13" t="s">
        <v>87</v>
      </c>
      <c r="AW1398" s="13" t="s">
        <v>38</v>
      </c>
      <c r="AX1398" s="13" t="s">
        <v>77</v>
      </c>
      <c r="AY1398" s="179" t="s">
        <v>186</v>
      </c>
    </row>
    <row r="1399" spans="1:65" s="15" customFormat="1">
      <c r="B1399" s="194"/>
      <c r="D1399" s="172" t="s">
        <v>373</v>
      </c>
      <c r="E1399" s="195" t="s">
        <v>3</v>
      </c>
      <c r="F1399" s="196" t="s">
        <v>4226</v>
      </c>
      <c r="H1399" s="195" t="s">
        <v>3</v>
      </c>
      <c r="I1399" s="197"/>
      <c r="L1399" s="194"/>
      <c r="M1399" s="198"/>
      <c r="N1399" s="199"/>
      <c r="O1399" s="199"/>
      <c r="P1399" s="199"/>
      <c r="Q1399" s="199"/>
      <c r="R1399" s="199"/>
      <c r="S1399" s="199"/>
      <c r="T1399" s="200"/>
      <c r="AT1399" s="195" t="s">
        <v>373</v>
      </c>
      <c r="AU1399" s="195" t="s">
        <v>87</v>
      </c>
      <c r="AV1399" s="15" t="s">
        <v>85</v>
      </c>
      <c r="AW1399" s="15" t="s">
        <v>38</v>
      </c>
      <c r="AX1399" s="15" t="s">
        <v>77</v>
      </c>
      <c r="AY1399" s="195" t="s">
        <v>186</v>
      </c>
    </row>
    <row r="1400" spans="1:65" s="13" customFormat="1">
      <c r="B1400" s="178"/>
      <c r="D1400" s="172" t="s">
        <v>373</v>
      </c>
      <c r="E1400" s="179" t="s">
        <v>3</v>
      </c>
      <c r="F1400" s="180" t="s">
        <v>4227</v>
      </c>
      <c r="H1400" s="181">
        <v>241.5</v>
      </c>
      <c r="I1400" s="182"/>
      <c r="L1400" s="178"/>
      <c r="M1400" s="183"/>
      <c r="N1400" s="184"/>
      <c r="O1400" s="184"/>
      <c r="P1400" s="184"/>
      <c r="Q1400" s="184"/>
      <c r="R1400" s="184"/>
      <c r="S1400" s="184"/>
      <c r="T1400" s="185"/>
      <c r="AT1400" s="179" t="s">
        <v>373</v>
      </c>
      <c r="AU1400" s="179" t="s">
        <v>87</v>
      </c>
      <c r="AV1400" s="13" t="s">
        <v>87</v>
      </c>
      <c r="AW1400" s="13" t="s">
        <v>38</v>
      </c>
      <c r="AX1400" s="13" t="s">
        <v>77</v>
      </c>
      <c r="AY1400" s="179" t="s">
        <v>186</v>
      </c>
    </row>
    <row r="1401" spans="1:65" s="14" customFormat="1">
      <c r="B1401" s="186"/>
      <c r="D1401" s="172" t="s">
        <v>373</v>
      </c>
      <c r="E1401" s="187" t="s">
        <v>3</v>
      </c>
      <c r="F1401" s="188" t="s">
        <v>375</v>
      </c>
      <c r="H1401" s="189">
        <v>355.5</v>
      </c>
      <c r="I1401" s="190"/>
      <c r="L1401" s="186"/>
      <c r="M1401" s="191"/>
      <c r="N1401" s="192"/>
      <c r="O1401" s="192"/>
      <c r="P1401" s="192"/>
      <c r="Q1401" s="192"/>
      <c r="R1401" s="192"/>
      <c r="S1401" s="192"/>
      <c r="T1401" s="193"/>
      <c r="AT1401" s="187" t="s">
        <v>373</v>
      </c>
      <c r="AU1401" s="187" t="s">
        <v>87</v>
      </c>
      <c r="AV1401" s="14" t="s">
        <v>200</v>
      </c>
      <c r="AW1401" s="14" t="s">
        <v>38</v>
      </c>
      <c r="AX1401" s="14" t="s">
        <v>85</v>
      </c>
      <c r="AY1401" s="187" t="s">
        <v>186</v>
      </c>
    </row>
    <row r="1402" spans="1:65" s="2" customFormat="1" ht="16.350000000000001" customHeight="1">
      <c r="A1402" s="36"/>
      <c r="B1402" s="147"/>
      <c r="C1402" s="148" t="s">
        <v>1560</v>
      </c>
      <c r="D1402" s="148" t="s">
        <v>189</v>
      </c>
      <c r="E1402" s="149" t="s">
        <v>4228</v>
      </c>
      <c r="F1402" s="150" t="s">
        <v>4229</v>
      </c>
      <c r="G1402" s="151" t="s">
        <v>435</v>
      </c>
      <c r="H1402" s="152">
        <v>4</v>
      </c>
      <c r="I1402" s="153"/>
      <c r="J1402" s="154">
        <f>ROUND(I1402*H1402,2)</f>
        <v>0</v>
      </c>
      <c r="K1402" s="155"/>
      <c r="L1402" s="37"/>
      <c r="M1402" s="163" t="s">
        <v>3</v>
      </c>
      <c r="N1402" s="164" t="s">
        <v>48</v>
      </c>
      <c r="O1402" s="57"/>
      <c r="P1402" s="165">
        <f>O1402*H1402</f>
        <v>0</v>
      </c>
      <c r="Q1402" s="165">
        <v>0</v>
      </c>
      <c r="R1402" s="165">
        <f>Q1402*H1402</f>
        <v>0</v>
      </c>
      <c r="S1402" s="165">
        <v>0</v>
      </c>
      <c r="T1402" s="166">
        <f>S1402*H1402</f>
        <v>0</v>
      </c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R1402" s="161" t="s">
        <v>275</v>
      </c>
      <c r="AT1402" s="161" t="s">
        <v>189</v>
      </c>
      <c r="AU1402" s="161" t="s">
        <v>87</v>
      </c>
      <c r="AY1402" s="20" t="s">
        <v>186</v>
      </c>
      <c r="BE1402" s="162">
        <f>IF(N1402="základní",J1402,0)</f>
        <v>0</v>
      </c>
      <c r="BF1402" s="162">
        <f>IF(N1402="snížená",J1402,0)</f>
        <v>0</v>
      </c>
      <c r="BG1402" s="162">
        <f>IF(N1402="zákl. přenesená",J1402,0)</f>
        <v>0</v>
      </c>
      <c r="BH1402" s="162">
        <f>IF(N1402="sníž. přenesená",J1402,0)</f>
        <v>0</v>
      </c>
      <c r="BI1402" s="162">
        <f>IF(N1402="nulová",J1402,0)</f>
        <v>0</v>
      </c>
      <c r="BJ1402" s="20" t="s">
        <v>85</v>
      </c>
      <c r="BK1402" s="162">
        <f>ROUND(I1402*H1402,2)</f>
        <v>0</v>
      </c>
      <c r="BL1402" s="20" t="s">
        <v>275</v>
      </c>
      <c r="BM1402" s="161" t="s">
        <v>4230</v>
      </c>
    </row>
    <row r="1403" spans="1:65" s="2" customFormat="1" ht="97.5">
      <c r="A1403" s="36"/>
      <c r="B1403" s="37"/>
      <c r="C1403" s="36"/>
      <c r="D1403" s="172" t="s">
        <v>242</v>
      </c>
      <c r="E1403" s="36"/>
      <c r="F1403" s="173" t="s">
        <v>4231</v>
      </c>
      <c r="G1403" s="36"/>
      <c r="H1403" s="36"/>
      <c r="I1403" s="169"/>
      <c r="J1403" s="36"/>
      <c r="K1403" s="36"/>
      <c r="L1403" s="37"/>
      <c r="M1403" s="170"/>
      <c r="N1403" s="171"/>
      <c r="O1403" s="57"/>
      <c r="P1403" s="57"/>
      <c r="Q1403" s="57"/>
      <c r="R1403" s="57"/>
      <c r="S1403" s="57"/>
      <c r="T1403" s="58"/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T1403" s="20" t="s">
        <v>242</v>
      </c>
      <c r="AU1403" s="20" t="s">
        <v>87</v>
      </c>
    </row>
    <row r="1404" spans="1:65" s="15" customFormat="1">
      <c r="B1404" s="194"/>
      <c r="D1404" s="172" t="s">
        <v>373</v>
      </c>
      <c r="E1404" s="195" t="s">
        <v>3</v>
      </c>
      <c r="F1404" s="196" t="s">
        <v>4232</v>
      </c>
      <c r="H1404" s="195" t="s">
        <v>3</v>
      </c>
      <c r="I1404" s="197"/>
      <c r="L1404" s="194"/>
      <c r="M1404" s="198"/>
      <c r="N1404" s="199"/>
      <c r="O1404" s="199"/>
      <c r="P1404" s="199"/>
      <c r="Q1404" s="199"/>
      <c r="R1404" s="199"/>
      <c r="S1404" s="199"/>
      <c r="T1404" s="200"/>
      <c r="AT1404" s="195" t="s">
        <v>373</v>
      </c>
      <c r="AU1404" s="195" t="s">
        <v>87</v>
      </c>
      <c r="AV1404" s="15" t="s">
        <v>85</v>
      </c>
      <c r="AW1404" s="15" t="s">
        <v>38</v>
      </c>
      <c r="AX1404" s="15" t="s">
        <v>77</v>
      </c>
      <c r="AY1404" s="195" t="s">
        <v>186</v>
      </c>
    </row>
    <row r="1405" spans="1:65" s="13" customFormat="1">
      <c r="B1405" s="178"/>
      <c r="D1405" s="172" t="s">
        <v>373</v>
      </c>
      <c r="E1405" s="179" t="s">
        <v>3</v>
      </c>
      <c r="F1405" s="180" t="s">
        <v>4233</v>
      </c>
      <c r="H1405" s="181">
        <v>4</v>
      </c>
      <c r="I1405" s="182"/>
      <c r="L1405" s="178"/>
      <c r="M1405" s="183"/>
      <c r="N1405" s="184"/>
      <c r="O1405" s="184"/>
      <c r="P1405" s="184"/>
      <c r="Q1405" s="184"/>
      <c r="R1405" s="184"/>
      <c r="S1405" s="184"/>
      <c r="T1405" s="185"/>
      <c r="AT1405" s="179" t="s">
        <v>373</v>
      </c>
      <c r="AU1405" s="179" t="s">
        <v>87</v>
      </c>
      <c r="AV1405" s="13" t="s">
        <v>87</v>
      </c>
      <c r="AW1405" s="13" t="s">
        <v>38</v>
      </c>
      <c r="AX1405" s="13" t="s">
        <v>77</v>
      </c>
      <c r="AY1405" s="179" t="s">
        <v>186</v>
      </c>
    </row>
    <row r="1406" spans="1:65" s="14" customFormat="1">
      <c r="B1406" s="186"/>
      <c r="D1406" s="172" t="s">
        <v>373</v>
      </c>
      <c r="E1406" s="187" t="s">
        <v>3</v>
      </c>
      <c r="F1406" s="188" t="s">
        <v>375</v>
      </c>
      <c r="H1406" s="189">
        <v>4</v>
      </c>
      <c r="I1406" s="190"/>
      <c r="L1406" s="186"/>
      <c r="M1406" s="191"/>
      <c r="N1406" s="192"/>
      <c r="O1406" s="192"/>
      <c r="P1406" s="192"/>
      <c r="Q1406" s="192"/>
      <c r="R1406" s="192"/>
      <c r="S1406" s="192"/>
      <c r="T1406" s="193"/>
      <c r="AT1406" s="187" t="s">
        <v>373</v>
      </c>
      <c r="AU1406" s="187" t="s">
        <v>87</v>
      </c>
      <c r="AV1406" s="14" t="s">
        <v>200</v>
      </c>
      <c r="AW1406" s="14" t="s">
        <v>38</v>
      </c>
      <c r="AX1406" s="14" t="s">
        <v>85</v>
      </c>
      <c r="AY1406" s="187" t="s">
        <v>186</v>
      </c>
    </row>
    <row r="1407" spans="1:65" s="2" customFormat="1" ht="21" customHeight="1">
      <c r="A1407" s="36"/>
      <c r="B1407" s="147"/>
      <c r="C1407" s="148" t="s">
        <v>1564</v>
      </c>
      <c r="D1407" s="148" t="s">
        <v>189</v>
      </c>
      <c r="E1407" s="149" t="s">
        <v>4234</v>
      </c>
      <c r="F1407" s="150" t="s">
        <v>4235</v>
      </c>
      <c r="G1407" s="151" t="s">
        <v>435</v>
      </c>
      <c r="H1407" s="152">
        <v>3</v>
      </c>
      <c r="I1407" s="153"/>
      <c r="J1407" s="154">
        <f>ROUND(I1407*H1407,2)</f>
        <v>0</v>
      </c>
      <c r="K1407" s="155"/>
      <c r="L1407" s="37"/>
      <c r="M1407" s="163" t="s">
        <v>3</v>
      </c>
      <c r="N1407" s="164" t="s">
        <v>48</v>
      </c>
      <c r="O1407" s="57"/>
      <c r="P1407" s="165">
        <f>O1407*H1407</f>
        <v>0</v>
      </c>
      <c r="Q1407" s="165">
        <v>0</v>
      </c>
      <c r="R1407" s="165">
        <f>Q1407*H1407</f>
        <v>0</v>
      </c>
      <c r="S1407" s="165">
        <v>0</v>
      </c>
      <c r="T1407" s="166">
        <f>S1407*H1407</f>
        <v>0</v>
      </c>
      <c r="U1407" s="36"/>
      <c r="V1407" s="36"/>
      <c r="W1407" s="36"/>
      <c r="X1407" s="36"/>
      <c r="Y1407" s="36"/>
      <c r="Z1407" s="36"/>
      <c r="AA1407" s="36"/>
      <c r="AB1407" s="36"/>
      <c r="AC1407" s="36"/>
      <c r="AD1407" s="36"/>
      <c r="AE1407" s="36"/>
      <c r="AR1407" s="161" t="s">
        <v>275</v>
      </c>
      <c r="AT1407" s="161" t="s">
        <v>189</v>
      </c>
      <c r="AU1407" s="161" t="s">
        <v>87</v>
      </c>
      <c r="AY1407" s="20" t="s">
        <v>186</v>
      </c>
      <c r="BE1407" s="162">
        <f>IF(N1407="základní",J1407,0)</f>
        <v>0</v>
      </c>
      <c r="BF1407" s="162">
        <f>IF(N1407="snížená",J1407,0)</f>
        <v>0</v>
      </c>
      <c r="BG1407" s="162">
        <f>IF(N1407="zákl. přenesená",J1407,0)</f>
        <v>0</v>
      </c>
      <c r="BH1407" s="162">
        <f>IF(N1407="sníž. přenesená",J1407,0)</f>
        <v>0</v>
      </c>
      <c r="BI1407" s="162">
        <f>IF(N1407="nulová",J1407,0)</f>
        <v>0</v>
      </c>
      <c r="BJ1407" s="20" t="s">
        <v>85</v>
      </c>
      <c r="BK1407" s="162">
        <f>ROUND(I1407*H1407,2)</f>
        <v>0</v>
      </c>
      <c r="BL1407" s="20" t="s">
        <v>275</v>
      </c>
      <c r="BM1407" s="161" t="s">
        <v>4236</v>
      </c>
    </row>
    <row r="1408" spans="1:65" s="2" customFormat="1" ht="78">
      <c r="A1408" s="36"/>
      <c r="B1408" s="37"/>
      <c r="C1408" s="36"/>
      <c r="D1408" s="172" t="s">
        <v>242</v>
      </c>
      <c r="E1408" s="36"/>
      <c r="F1408" s="173" t="s">
        <v>4237</v>
      </c>
      <c r="G1408" s="36"/>
      <c r="H1408" s="36"/>
      <c r="I1408" s="169"/>
      <c r="J1408" s="36"/>
      <c r="K1408" s="36"/>
      <c r="L1408" s="37"/>
      <c r="M1408" s="170"/>
      <c r="N1408" s="171"/>
      <c r="O1408" s="57"/>
      <c r="P1408" s="57"/>
      <c r="Q1408" s="57"/>
      <c r="R1408" s="57"/>
      <c r="S1408" s="57"/>
      <c r="T1408" s="58"/>
      <c r="U1408" s="36"/>
      <c r="V1408" s="36"/>
      <c r="W1408" s="36"/>
      <c r="X1408" s="36"/>
      <c r="Y1408" s="36"/>
      <c r="Z1408" s="36"/>
      <c r="AA1408" s="36"/>
      <c r="AB1408" s="36"/>
      <c r="AC1408" s="36"/>
      <c r="AD1408" s="36"/>
      <c r="AE1408" s="36"/>
      <c r="AT1408" s="20" t="s">
        <v>242</v>
      </c>
      <c r="AU1408" s="20" t="s">
        <v>87</v>
      </c>
    </row>
    <row r="1409" spans="1:65" s="15" customFormat="1">
      <c r="B1409" s="194"/>
      <c r="D1409" s="172" t="s">
        <v>373</v>
      </c>
      <c r="E1409" s="195" t="s">
        <v>3</v>
      </c>
      <c r="F1409" s="196" t="s">
        <v>4238</v>
      </c>
      <c r="H1409" s="195" t="s">
        <v>3</v>
      </c>
      <c r="I1409" s="197"/>
      <c r="L1409" s="194"/>
      <c r="M1409" s="198"/>
      <c r="N1409" s="199"/>
      <c r="O1409" s="199"/>
      <c r="P1409" s="199"/>
      <c r="Q1409" s="199"/>
      <c r="R1409" s="199"/>
      <c r="S1409" s="199"/>
      <c r="T1409" s="200"/>
      <c r="AT1409" s="195" t="s">
        <v>373</v>
      </c>
      <c r="AU1409" s="195" t="s">
        <v>87</v>
      </c>
      <c r="AV1409" s="15" t="s">
        <v>85</v>
      </c>
      <c r="AW1409" s="15" t="s">
        <v>38</v>
      </c>
      <c r="AX1409" s="15" t="s">
        <v>77</v>
      </c>
      <c r="AY1409" s="195" t="s">
        <v>186</v>
      </c>
    </row>
    <row r="1410" spans="1:65" s="13" customFormat="1">
      <c r="B1410" s="178"/>
      <c r="D1410" s="172" t="s">
        <v>373</v>
      </c>
      <c r="E1410" s="179" t="s">
        <v>3</v>
      </c>
      <c r="F1410" s="180" t="s">
        <v>1261</v>
      </c>
      <c r="H1410" s="181">
        <v>3</v>
      </c>
      <c r="I1410" s="182"/>
      <c r="L1410" s="178"/>
      <c r="M1410" s="183"/>
      <c r="N1410" s="184"/>
      <c r="O1410" s="184"/>
      <c r="P1410" s="184"/>
      <c r="Q1410" s="184"/>
      <c r="R1410" s="184"/>
      <c r="S1410" s="184"/>
      <c r="T1410" s="185"/>
      <c r="AT1410" s="179" t="s">
        <v>373</v>
      </c>
      <c r="AU1410" s="179" t="s">
        <v>87</v>
      </c>
      <c r="AV1410" s="13" t="s">
        <v>87</v>
      </c>
      <c r="AW1410" s="13" t="s">
        <v>38</v>
      </c>
      <c r="AX1410" s="13" t="s">
        <v>77</v>
      </c>
      <c r="AY1410" s="179" t="s">
        <v>186</v>
      </c>
    </row>
    <row r="1411" spans="1:65" s="14" customFormat="1">
      <c r="B1411" s="186"/>
      <c r="D1411" s="172" t="s">
        <v>373</v>
      </c>
      <c r="E1411" s="187" t="s">
        <v>3</v>
      </c>
      <c r="F1411" s="188" t="s">
        <v>375</v>
      </c>
      <c r="H1411" s="189">
        <v>3</v>
      </c>
      <c r="I1411" s="190"/>
      <c r="L1411" s="186"/>
      <c r="M1411" s="191"/>
      <c r="N1411" s="192"/>
      <c r="O1411" s="192"/>
      <c r="P1411" s="192"/>
      <c r="Q1411" s="192"/>
      <c r="R1411" s="192"/>
      <c r="S1411" s="192"/>
      <c r="T1411" s="193"/>
      <c r="AT1411" s="187" t="s">
        <v>373</v>
      </c>
      <c r="AU1411" s="187" t="s">
        <v>87</v>
      </c>
      <c r="AV1411" s="14" t="s">
        <v>200</v>
      </c>
      <c r="AW1411" s="14" t="s">
        <v>38</v>
      </c>
      <c r="AX1411" s="14" t="s">
        <v>85</v>
      </c>
      <c r="AY1411" s="187" t="s">
        <v>186</v>
      </c>
    </row>
    <row r="1412" spans="1:65" s="2" customFormat="1" ht="21" customHeight="1">
      <c r="A1412" s="36"/>
      <c r="B1412" s="147"/>
      <c r="C1412" s="148" t="s">
        <v>1568</v>
      </c>
      <c r="D1412" s="148" t="s">
        <v>189</v>
      </c>
      <c r="E1412" s="149" t="s">
        <v>2279</v>
      </c>
      <c r="F1412" s="150" t="s">
        <v>4239</v>
      </c>
      <c r="G1412" s="151" t="s">
        <v>435</v>
      </c>
      <c r="H1412" s="152">
        <v>1</v>
      </c>
      <c r="I1412" s="153"/>
      <c r="J1412" s="154">
        <f>ROUND(I1412*H1412,2)</f>
        <v>0</v>
      </c>
      <c r="K1412" s="155"/>
      <c r="L1412" s="37"/>
      <c r="M1412" s="163" t="s">
        <v>3</v>
      </c>
      <c r="N1412" s="164" t="s">
        <v>48</v>
      </c>
      <c r="O1412" s="57"/>
      <c r="P1412" s="165">
        <f>O1412*H1412</f>
        <v>0</v>
      </c>
      <c r="Q1412" s="165">
        <v>0</v>
      </c>
      <c r="R1412" s="165">
        <f>Q1412*H1412</f>
        <v>0</v>
      </c>
      <c r="S1412" s="165">
        <v>0</v>
      </c>
      <c r="T1412" s="166">
        <f>S1412*H1412</f>
        <v>0</v>
      </c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R1412" s="161" t="s">
        <v>275</v>
      </c>
      <c r="AT1412" s="161" t="s">
        <v>189</v>
      </c>
      <c r="AU1412" s="161" t="s">
        <v>87</v>
      </c>
      <c r="AY1412" s="20" t="s">
        <v>186</v>
      </c>
      <c r="BE1412" s="162">
        <f>IF(N1412="základní",J1412,0)</f>
        <v>0</v>
      </c>
      <c r="BF1412" s="162">
        <f>IF(N1412="snížená",J1412,0)</f>
        <v>0</v>
      </c>
      <c r="BG1412" s="162">
        <f>IF(N1412="zákl. přenesená",J1412,0)</f>
        <v>0</v>
      </c>
      <c r="BH1412" s="162">
        <f>IF(N1412="sníž. přenesená",J1412,0)</f>
        <v>0</v>
      </c>
      <c r="BI1412" s="162">
        <f>IF(N1412="nulová",J1412,0)</f>
        <v>0</v>
      </c>
      <c r="BJ1412" s="20" t="s">
        <v>85</v>
      </c>
      <c r="BK1412" s="162">
        <f>ROUND(I1412*H1412,2)</f>
        <v>0</v>
      </c>
      <c r="BL1412" s="20" t="s">
        <v>275</v>
      </c>
      <c r="BM1412" s="161" t="s">
        <v>4240</v>
      </c>
    </row>
    <row r="1413" spans="1:65" s="2" customFormat="1" ht="78">
      <c r="A1413" s="36"/>
      <c r="B1413" s="37"/>
      <c r="C1413" s="36"/>
      <c r="D1413" s="172" t="s">
        <v>242</v>
      </c>
      <c r="E1413" s="36"/>
      <c r="F1413" s="173" t="s">
        <v>4237</v>
      </c>
      <c r="G1413" s="36"/>
      <c r="H1413" s="36"/>
      <c r="I1413" s="169"/>
      <c r="J1413" s="36"/>
      <c r="K1413" s="36"/>
      <c r="L1413" s="37"/>
      <c r="M1413" s="170"/>
      <c r="N1413" s="171"/>
      <c r="O1413" s="57"/>
      <c r="P1413" s="57"/>
      <c r="Q1413" s="57"/>
      <c r="R1413" s="57"/>
      <c r="S1413" s="57"/>
      <c r="T1413" s="58"/>
      <c r="U1413" s="36"/>
      <c r="V1413" s="36"/>
      <c r="W1413" s="36"/>
      <c r="X1413" s="36"/>
      <c r="Y1413" s="36"/>
      <c r="Z1413" s="36"/>
      <c r="AA1413" s="36"/>
      <c r="AB1413" s="36"/>
      <c r="AC1413" s="36"/>
      <c r="AD1413" s="36"/>
      <c r="AE1413" s="36"/>
      <c r="AT1413" s="20" t="s">
        <v>242</v>
      </c>
      <c r="AU1413" s="20" t="s">
        <v>87</v>
      </c>
    </row>
    <row r="1414" spans="1:65" s="15" customFormat="1">
      <c r="B1414" s="194"/>
      <c r="D1414" s="172" t="s">
        <v>373</v>
      </c>
      <c r="E1414" s="195" t="s">
        <v>3</v>
      </c>
      <c r="F1414" s="196" t="s">
        <v>4241</v>
      </c>
      <c r="H1414" s="195" t="s">
        <v>3</v>
      </c>
      <c r="I1414" s="197"/>
      <c r="L1414" s="194"/>
      <c r="M1414" s="198"/>
      <c r="N1414" s="199"/>
      <c r="O1414" s="199"/>
      <c r="P1414" s="199"/>
      <c r="Q1414" s="199"/>
      <c r="R1414" s="199"/>
      <c r="S1414" s="199"/>
      <c r="T1414" s="200"/>
      <c r="AT1414" s="195" t="s">
        <v>373</v>
      </c>
      <c r="AU1414" s="195" t="s">
        <v>87</v>
      </c>
      <c r="AV1414" s="15" t="s">
        <v>85</v>
      </c>
      <c r="AW1414" s="15" t="s">
        <v>38</v>
      </c>
      <c r="AX1414" s="15" t="s">
        <v>77</v>
      </c>
      <c r="AY1414" s="195" t="s">
        <v>186</v>
      </c>
    </row>
    <row r="1415" spans="1:65" s="13" customFormat="1">
      <c r="B1415" s="178"/>
      <c r="D1415" s="172" t="s">
        <v>373</v>
      </c>
      <c r="E1415" s="179" t="s">
        <v>3</v>
      </c>
      <c r="F1415" s="180" t="s">
        <v>85</v>
      </c>
      <c r="H1415" s="181">
        <v>1</v>
      </c>
      <c r="I1415" s="182"/>
      <c r="L1415" s="178"/>
      <c r="M1415" s="183"/>
      <c r="N1415" s="184"/>
      <c r="O1415" s="184"/>
      <c r="P1415" s="184"/>
      <c r="Q1415" s="184"/>
      <c r="R1415" s="184"/>
      <c r="S1415" s="184"/>
      <c r="T1415" s="185"/>
      <c r="AT1415" s="179" t="s">
        <v>373</v>
      </c>
      <c r="AU1415" s="179" t="s">
        <v>87</v>
      </c>
      <c r="AV1415" s="13" t="s">
        <v>87</v>
      </c>
      <c r="AW1415" s="13" t="s">
        <v>38</v>
      </c>
      <c r="AX1415" s="13" t="s">
        <v>77</v>
      </c>
      <c r="AY1415" s="179" t="s">
        <v>186</v>
      </c>
    </row>
    <row r="1416" spans="1:65" s="14" customFormat="1">
      <c r="B1416" s="186"/>
      <c r="D1416" s="172" t="s">
        <v>373</v>
      </c>
      <c r="E1416" s="187" t="s">
        <v>3</v>
      </c>
      <c r="F1416" s="188" t="s">
        <v>375</v>
      </c>
      <c r="H1416" s="189">
        <v>1</v>
      </c>
      <c r="I1416" s="190"/>
      <c r="L1416" s="186"/>
      <c r="M1416" s="191"/>
      <c r="N1416" s="192"/>
      <c r="O1416" s="192"/>
      <c r="P1416" s="192"/>
      <c r="Q1416" s="192"/>
      <c r="R1416" s="192"/>
      <c r="S1416" s="192"/>
      <c r="T1416" s="193"/>
      <c r="AT1416" s="187" t="s">
        <v>373</v>
      </c>
      <c r="AU1416" s="187" t="s">
        <v>87</v>
      </c>
      <c r="AV1416" s="14" t="s">
        <v>200</v>
      </c>
      <c r="AW1416" s="14" t="s">
        <v>38</v>
      </c>
      <c r="AX1416" s="14" t="s">
        <v>85</v>
      </c>
      <c r="AY1416" s="187" t="s">
        <v>186</v>
      </c>
    </row>
    <row r="1417" spans="1:65" s="2" customFormat="1" ht="16.350000000000001" customHeight="1">
      <c r="A1417" s="36"/>
      <c r="B1417" s="147"/>
      <c r="C1417" s="148" t="s">
        <v>1572</v>
      </c>
      <c r="D1417" s="148" t="s">
        <v>189</v>
      </c>
      <c r="E1417" s="149" t="s">
        <v>1318</v>
      </c>
      <c r="F1417" s="150" t="s">
        <v>4242</v>
      </c>
      <c r="G1417" s="151" t="s">
        <v>435</v>
      </c>
      <c r="H1417" s="152">
        <v>1</v>
      </c>
      <c r="I1417" s="153"/>
      <c r="J1417" s="154">
        <f>ROUND(I1417*H1417,2)</f>
        <v>0</v>
      </c>
      <c r="K1417" s="155"/>
      <c r="L1417" s="37"/>
      <c r="M1417" s="163" t="s">
        <v>3</v>
      </c>
      <c r="N1417" s="164" t="s">
        <v>48</v>
      </c>
      <c r="O1417" s="57"/>
      <c r="P1417" s="165">
        <f>O1417*H1417</f>
        <v>0</v>
      </c>
      <c r="Q1417" s="165">
        <v>0</v>
      </c>
      <c r="R1417" s="165">
        <f>Q1417*H1417</f>
        <v>0</v>
      </c>
      <c r="S1417" s="165">
        <v>0</v>
      </c>
      <c r="T1417" s="166">
        <f>S1417*H1417</f>
        <v>0</v>
      </c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R1417" s="161" t="s">
        <v>275</v>
      </c>
      <c r="AT1417" s="161" t="s">
        <v>189</v>
      </c>
      <c r="AU1417" s="161" t="s">
        <v>87</v>
      </c>
      <c r="AY1417" s="20" t="s">
        <v>186</v>
      </c>
      <c r="BE1417" s="162">
        <f>IF(N1417="základní",J1417,0)</f>
        <v>0</v>
      </c>
      <c r="BF1417" s="162">
        <f>IF(N1417="snížená",J1417,0)</f>
        <v>0</v>
      </c>
      <c r="BG1417" s="162">
        <f>IF(N1417="zákl. přenesená",J1417,0)</f>
        <v>0</v>
      </c>
      <c r="BH1417" s="162">
        <f>IF(N1417="sníž. přenesená",J1417,0)</f>
        <v>0</v>
      </c>
      <c r="BI1417" s="162">
        <f>IF(N1417="nulová",J1417,0)</f>
        <v>0</v>
      </c>
      <c r="BJ1417" s="20" t="s">
        <v>85</v>
      </c>
      <c r="BK1417" s="162">
        <f>ROUND(I1417*H1417,2)</f>
        <v>0</v>
      </c>
      <c r="BL1417" s="20" t="s">
        <v>275</v>
      </c>
      <c r="BM1417" s="161" t="s">
        <v>4243</v>
      </c>
    </row>
    <row r="1418" spans="1:65" s="2" customFormat="1" ht="87.75">
      <c r="A1418" s="36"/>
      <c r="B1418" s="37"/>
      <c r="C1418" s="36"/>
      <c r="D1418" s="172" t="s">
        <v>242</v>
      </c>
      <c r="E1418" s="36"/>
      <c r="F1418" s="173" t="s">
        <v>4244</v>
      </c>
      <c r="G1418" s="36"/>
      <c r="H1418" s="36"/>
      <c r="I1418" s="169"/>
      <c r="J1418" s="36"/>
      <c r="K1418" s="36"/>
      <c r="L1418" s="37"/>
      <c r="M1418" s="170"/>
      <c r="N1418" s="171"/>
      <c r="O1418" s="57"/>
      <c r="P1418" s="57"/>
      <c r="Q1418" s="57"/>
      <c r="R1418" s="57"/>
      <c r="S1418" s="57"/>
      <c r="T1418" s="58"/>
      <c r="U1418" s="36"/>
      <c r="V1418" s="36"/>
      <c r="W1418" s="36"/>
      <c r="X1418" s="36"/>
      <c r="Y1418" s="36"/>
      <c r="Z1418" s="36"/>
      <c r="AA1418" s="36"/>
      <c r="AB1418" s="36"/>
      <c r="AC1418" s="36"/>
      <c r="AD1418" s="36"/>
      <c r="AE1418" s="36"/>
      <c r="AT1418" s="20" t="s">
        <v>242</v>
      </c>
      <c r="AU1418" s="20" t="s">
        <v>87</v>
      </c>
    </row>
    <row r="1419" spans="1:65" s="15" customFormat="1">
      <c r="B1419" s="194"/>
      <c r="D1419" s="172" t="s">
        <v>373</v>
      </c>
      <c r="E1419" s="195" t="s">
        <v>3</v>
      </c>
      <c r="F1419" s="196" t="s">
        <v>4245</v>
      </c>
      <c r="H1419" s="195" t="s">
        <v>3</v>
      </c>
      <c r="I1419" s="197"/>
      <c r="L1419" s="194"/>
      <c r="M1419" s="198"/>
      <c r="N1419" s="199"/>
      <c r="O1419" s="199"/>
      <c r="P1419" s="199"/>
      <c r="Q1419" s="199"/>
      <c r="R1419" s="199"/>
      <c r="S1419" s="199"/>
      <c r="T1419" s="200"/>
      <c r="AT1419" s="195" t="s">
        <v>373</v>
      </c>
      <c r="AU1419" s="195" t="s">
        <v>87</v>
      </c>
      <c r="AV1419" s="15" t="s">
        <v>85</v>
      </c>
      <c r="AW1419" s="15" t="s">
        <v>38</v>
      </c>
      <c r="AX1419" s="15" t="s">
        <v>77</v>
      </c>
      <c r="AY1419" s="195" t="s">
        <v>186</v>
      </c>
    </row>
    <row r="1420" spans="1:65" s="13" customFormat="1">
      <c r="B1420" s="178"/>
      <c r="D1420" s="172" t="s">
        <v>373</v>
      </c>
      <c r="E1420" s="179" t="s">
        <v>3</v>
      </c>
      <c r="F1420" s="180" t="s">
        <v>85</v>
      </c>
      <c r="H1420" s="181">
        <v>1</v>
      </c>
      <c r="I1420" s="182"/>
      <c r="L1420" s="178"/>
      <c r="M1420" s="183"/>
      <c r="N1420" s="184"/>
      <c r="O1420" s="184"/>
      <c r="P1420" s="184"/>
      <c r="Q1420" s="184"/>
      <c r="R1420" s="184"/>
      <c r="S1420" s="184"/>
      <c r="T1420" s="185"/>
      <c r="AT1420" s="179" t="s">
        <v>373</v>
      </c>
      <c r="AU1420" s="179" t="s">
        <v>87</v>
      </c>
      <c r="AV1420" s="13" t="s">
        <v>87</v>
      </c>
      <c r="AW1420" s="13" t="s">
        <v>38</v>
      </c>
      <c r="AX1420" s="13" t="s">
        <v>85</v>
      </c>
      <c r="AY1420" s="179" t="s">
        <v>186</v>
      </c>
    </row>
    <row r="1421" spans="1:65" s="2" customFormat="1" ht="16.350000000000001" customHeight="1">
      <c r="A1421" s="36"/>
      <c r="B1421" s="147"/>
      <c r="C1421" s="148" t="s">
        <v>1578</v>
      </c>
      <c r="D1421" s="148" t="s">
        <v>189</v>
      </c>
      <c r="E1421" s="149" t="s">
        <v>2284</v>
      </c>
      <c r="F1421" s="150" t="s">
        <v>2285</v>
      </c>
      <c r="G1421" s="151" t="s">
        <v>435</v>
      </c>
      <c r="H1421" s="152">
        <v>1</v>
      </c>
      <c r="I1421" s="153"/>
      <c r="J1421" s="154">
        <f>ROUND(I1421*H1421,2)</f>
        <v>0</v>
      </c>
      <c r="K1421" s="155"/>
      <c r="L1421" s="37"/>
      <c r="M1421" s="163" t="s">
        <v>3</v>
      </c>
      <c r="N1421" s="164" t="s">
        <v>48</v>
      </c>
      <c r="O1421" s="57"/>
      <c r="P1421" s="165">
        <f>O1421*H1421</f>
        <v>0</v>
      </c>
      <c r="Q1421" s="165">
        <v>0</v>
      </c>
      <c r="R1421" s="165">
        <f>Q1421*H1421</f>
        <v>0</v>
      </c>
      <c r="S1421" s="165">
        <v>0</v>
      </c>
      <c r="T1421" s="166">
        <f>S1421*H1421</f>
        <v>0</v>
      </c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R1421" s="161" t="s">
        <v>275</v>
      </c>
      <c r="AT1421" s="161" t="s">
        <v>189</v>
      </c>
      <c r="AU1421" s="161" t="s">
        <v>87</v>
      </c>
      <c r="AY1421" s="20" t="s">
        <v>186</v>
      </c>
      <c r="BE1421" s="162">
        <f>IF(N1421="základní",J1421,0)</f>
        <v>0</v>
      </c>
      <c r="BF1421" s="162">
        <f>IF(N1421="snížená",J1421,0)</f>
        <v>0</v>
      </c>
      <c r="BG1421" s="162">
        <f>IF(N1421="zákl. přenesená",J1421,0)</f>
        <v>0</v>
      </c>
      <c r="BH1421" s="162">
        <f>IF(N1421="sníž. přenesená",J1421,0)</f>
        <v>0</v>
      </c>
      <c r="BI1421" s="162">
        <f>IF(N1421="nulová",J1421,0)</f>
        <v>0</v>
      </c>
      <c r="BJ1421" s="20" t="s">
        <v>85</v>
      </c>
      <c r="BK1421" s="162">
        <f>ROUND(I1421*H1421,2)</f>
        <v>0</v>
      </c>
      <c r="BL1421" s="20" t="s">
        <v>275</v>
      </c>
      <c r="BM1421" s="161" t="s">
        <v>4246</v>
      </c>
    </row>
    <row r="1422" spans="1:65" s="2" customFormat="1" ht="29.25">
      <c r="A1422" s="36"/>
      <c r="B1422" s="37"/>
      <c r="C1422" s="36"/>
      <c r="D1422" s="172" t="s">
        <v>242</v>
      </c>
      <c r="E1422" s="36"/>
      <c r="F1422" s="173" t="s">
        <v>4247</v>
      </c>
      <c r="G1422" s="36"/>
      <c r="H1422" s="36"/>
      <c r="I1422" s="169"/>
      <c r="J1422" s="36"/>
      <c r="K1422" s="36"/>
      <c r="L1422" s="37"/>
      <c r="M1422" s="170"/>
      <c r="N1422" s="171"/>
      <c r="O1422" s="57"/>
      <c r="P1422" s="57"/>
      <c r="Q1422" s="57"/>
      <c r="R1422" s="57"/>
      <c r="S1422" s="57"/>
      <c r="T1422" s="58"/>
      <c r="U1422" s="36"/>
      <c r="V1422" s="36"/>
      <c r="W1422" s="36"/>
      <c r="X1422" s="36"/>
      <c r="Y1422" s="36"/>
      <c r="Z1422" s="36"/>
      <c r="AA1422" s="36"/>
      <c r="AB1422" s="36"/>
      <c r="AC1422" s="36"/>
      <c r="AD1422" s="36"/>
      <c r="AE1422" s="36"/>
      <c r="AT1422" s="20" t="s">
        <v>242</v>
      </c>
      <c r="AU1422" s="20" t="s">
        <v>87</v>
      </c>
    </row>
    <row r="1423" spans="1:65" s="15" customFormat="1">
      <c r="B1423" s="194"/>
      <c r="D1423" s="172" t="s">
        <v>373</v>
      </c>
      <c r="E1423" s="195" t="s">
        <v>3</v>
      </c>
      <c r="F1423" s="196" t="s">
        <v>4248</v>
      </c>
      <c r="H1423" s="195" t="s">
        <v>3</v>
      </c>
      <c r="I1423" s="197"/>
      <c r="L1423" s="194"/>
      <c r="M1423" s="198"/>
      <c r="N1423" s="199"/>
      <c r="O1423" s="199"/>
      <c r="P1423" s="199"/>
      <c r="Q1423" s="199"/>
      <c r="R1423" s="199"/>
      <c r="S1423" s="199"/>
      <c r="T1423" s="200"/>
      <c r="AT1423" s="195" t="s">
        <v>373</v>
      </c>
      <c r="AU1423" s="195" t="s">
        <v>87</v>
      </c>
      <c r="AV1423" s="15" t="s">
        <v>85</v>
      </c>
      <c r="AW1423" s="15" t="s">
        <v>38</v>
      </c>
      <c r="AX1423" s="15" t="s">
        <v>77</v>
      </c>
      <c r="AY1423" s="195" t="s">
        <v>186</v>
      </c>
    </row>
    <row r="1424" spans="1:65" s="13" customFormat="1">
      <c r="B1424" s="178"/>
      <c r="D1424" s="172" t="s">
        <v>373</v>
      </c>
      <c r="E1424" s="179" t="s">
        <v>3</v>
      </c>
      <c r="F1424" s="180" t="s">
        <v>85</v>
      </c>
      <c r="H1424" s="181">
        <v>1</v>
      </c>
      <c r="I1424" s="182"/>
      <c r="L1424" s="178"/>
      <c r="M1424" s="183"/>
      <c r="N1424" s="184"/>
      <c r="O1424" s="184"/>
      <c r="P1424" s="184"/>
      <c r="Q1424" s="184"/>
      <c r="R1424" s="184"/>
      <c r="S1424" s="184"/>
      <c r="T1424" s="185"/>
      <c r="AT1424" s="179" t="s">
        <v>373</v>
      </c>
      <c r="AU1424" s="179" t="s">
        <v>87</v>
      </c>
      <c r="AV1424" s="13" t="s">
        <v>87</v>
      </c>
      <c r="AW1424" s="13" t="s">
        <v>38</v>
      </c>
      <c r="AX1424" s="13" t="s">
        <v>85</v>
      </c>
      <c r="AY1424" s="179" t="s">
        <v>186</v>
      </c>
    </row>
    <row r="1425" spans="1:65" s="2" customFormat="1" ht="42.75" customHeight="1">
      <c r="A1425" s="36"/>
      <c r="B1425" s="147"/>
      <c r="C1425" s="148" t="s">
        <v>1585</v>
      </c>
      <c r="D1425" s="148" t="s">
        <v>189</v>
      </c>
      <c r="E1425" s="149" t="s">
        <v>4249</v>
      </c>
      <c r="F1425" s="150" t="s">
        <v>4250</v>
      </c>
      <c r="G1425" s="151" t="s">
        <v>1435</v>
      </c>
      <c r="H1425" s="220"/>
      <c r="I1425" s="153"/>
      <c r="J1425" s="154">
        <f>ROUND(I1425*H1425,2)</f>
        <v>0</v>
      </c>
      <c r="K1425" s="155"/>
      <c r="L1425" s="37"/>
      <c r="M1425" s="163" t="s">
        <v>3</v>
      </c>
      <c r="N1425" s="164" t="s">
        <v>48</v>
      </c>
      <c r="O1425" s="57"/>
      <c r="P1425" s="165">
        <f>O1425*H1425</f>
        <v>0</v>
      </c>
      <c r="Q1425" s="165">
        <v>0</v>
      </c>
      <c r="R1425" s="165">
        <f>Q1425*H1425</f>
        <v>0</v>
      </c>
      <c r="S1425" s="165">
        <v>0</v>
      </c>
      <c r="T1425" s="166">
        <f>S1425*H1425</f>
        <v>0</v>
      </c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R1425" s="161" t="s">
        <v>275</v>
      </c>
      <c r="AT1425" s="161" t="s">
        <v>189</v>
      </c>
      <c r="AU1425" s="161" t="s">
        <v>87</v>
      </c>
      <c r="AY1425" s="20" t="s">
        <v>186</v>
      </c>
      <c r="BE1425" s="162">
        <f>IF(N1425="základní",J1425,0)</f>
        <v>0</v>
      </c>
      <c r="BF1425" s="162">
        <f>IF(N1425="snížená",J1425,0)</f>
        <v>0</v>
      </c>
      <c r="BG1425" s="162">
        <f>IF(N1425="zákl. přenesená",J1425,0)</f>
        <v>0</v>
      </c>
      <c r="BH1425" s="162">
        <f>IF(N1425="sníž. přenesená",J1425,0)</f>
        <v>0</v>
      </c>
      <c r="BI1425" s="162">
        <f>IF(N1425="nulová",J1425,0)</f>
        <v>0</v>
      </c>
      <c r="BJ1425" s="20" t="s">
        <v>85</v>
      </c>
      <c r="BK1425" s="162">
        <f>ROUND(I1425*H1425,2)</f>
        <v>0</v>
      </c>
      <c r="BL1425" s="20" t="s">
        <v>275</v>
      </c>
      <c r="BM1425" s="161" t="s">
        <v>4251</v>
      </c>
    </row>
    <row r="1426" spans="1:65" s="12" customFormat="1" ht="22.9" customHeight="1">
      <c r="B1426" s="134"/>
      <c r="D1426" s="135" t="s">
        <v>76</v>
      </c>
      <c r="E1426" s="145" t="s">
        <v>1387</v>
      </c>
      <c r="F1426" s="145" t="s">
        <v>1388</v>
      </c>
      <c r="I1426" s="137"/>
      <c r="J1426" s="146">
        <f>BK1426</f>
        <v>0</v>
      </c>
      <c r="L1426" s="134"/>
      <c r="M1426" s="139"/>
      <c r="N1426" s="140"/>
      <c r="O1426" s="140"/>
      <c r="P1426" s="141">
        <f>SUM(P1427:P1434)</f>
        <v>0</v>
      </c>
      <c r="Q1426" s="140"/>
      <c r="R1426" s="141">
        <f>SUM(R1427:R1434)</f>
        <v>0.27869399999999994</v>
      </c>
      <c r="S1426" s="140"/>
      <c r="T1426" s="142">
        <f>SUM(T1427:T1434)</f>
        <v>0</v>
      </c>
      <c r="AR1426" s="135" t="s">
        <v>87</v>
      </c>
      <c r="AT1426" s="143" t="s">
        <v>76</v>
      </c>
      <c r="AU1426" s="143" t="s">
        <v>85</v>
      </c>
      <c r="AY1426" s="135" t="s">
        <v>186</v>
      </c>
      <c r="BK1426" s="144">
        <f>SUM(BK1427:BK1434)</f>
        <v>0</v>
      </c>
    </row>
    <row r="1427" spans="1:65" s="2" customFormat="1" ht="23.45" customHeight="1">
      <c r="A1427" s="36"/>
      <c r="B1427" s="147"/>
      <c r="C1427" s="148" t="s">
        <v>1590</v>
      </c>
      <c r="D1427" s="148" t="s">
        <v>189</v>
      </c>
      <c r="E1427" s="149" t="s">
        <v>4252</v>
      </c>
      <c r="F1427" s="150" t="s">
        <v>4253</v>
      </c>
      <c r="G1427" s="151" t="s">
        <v>370</v>
      </c>
      <c r="H1427" s="152">
        <v>35.729999999999997</v>
      </c>
      <c r="I1427" s="153"/>
      <c r="J1427" s="154">
        <f>ROUND(I1427*H1427,2)</f>
        <v>0</v>
      </c>
      <c r="K1427" s="155"/>
      <c r="L1427" s="37"/>
      <c r="M1427" s="163" t="s">
        <v>3</v>
      </c>
      <c r="N1427" s="164" t="s">
        <v>48</v>
      </c>
      <c r="O1427" s="57"/>
      <c r="P1427" s="165">
        <f>O1427*H1427</f>
        <v>0</v>
      </c>
      <c r="Q1427" s="165">
        <v>2.9999999999999997E-4</v>
      </c>
      <c r="R1427" s="165">
        <f>Q1427*H1427</f>
        <v>1.0718999999999998E-2</v>
      </c>
      <c r="S1427" s="165">
        <v>0</v>
      </c>
      <c r="T1427" s="166">
        <f>S1427*H1427</f>
        <v>0</v>
      </c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R1427" s="161" t="s">
        <v>275</v>
      </c>
      <c r="AT1427" s="161" t="s">
        <v>189</v>
      </c>
      <c r="AU1427" s="161" t="s">
        <v>87</v>
      </c>
      <c r="AY1427" s="20" t="s">
        <v>186</v>
      </c>
      <c r="BE1427" s="162">
        <f>IF(N1427="základní",J1427,0)</f>
        <v>0</v>
      </c>
      <c r="BF1427" s="162">
        <f>IF(N1427="snížená",J1427,0)</f>
        <v>0</v>
      </c>
      <c r="BG1427" s="162">
        <f>IF(N1427="zákl. přenesená",J1427,0)</f>
        <v>0</v>
      </c>
      <c r="BH1427" s="162">
        <f>IF(N1427="sníž. přenesená",J1427,0)</f>
        <v>0</v>
      </c>
      <c r="BI1427" s="162">
        <f>IF(N1427="nulová",J1427,0)</f>
        <v>0</v>
      </c>
      <c r="BJ1427" s="20" t="s">
        <v>85</v>
      </c>
      <c r="BK1427" s="162">
        <f>ROUND(I1427*H1427,2)</f>
        <v>0</v>
      </c>
      <c r="BL1427" s="20" t="s">
        <v>275</v>
      </c>
      <c r="BM1427" s="161" t="s">
        <v>4254</v>
      </c>
    </row>
    <row r="1428" spans="1:65" s="2" customFormat="1">
      <c r="A1428" s="36"/>
      <c r="B1428" s="37"/>
      <c r="C1428" s="36"/>
      <c r="D1428" s="167" t="s">
        <v>240</v>
      </c>
      <c r="E1428" s="36"/>
      <c r="F1428" s="168" t="s">
        <v>4255</v>
      </c>
      <c r="G1428" s="36"/>
      <c r="H1428" s="36"/>
      <c r="I1428" s="169"/>
      <c r="J1428" s="36"/>
      <c r="K1428" s="36"/>
      <c r="L1428" s="37"/>
      <c r="M1428" s="170"/>
      <c r="N1428" s="171"/>
      <c r="O1428" s="57"/>
      <c r="P1428" s="57"/>
      <c r="Q1428" s="57"/>
      <c r="R1428" s="57"/>
      <c r="S1428" s="57"/>
      <c r="T1428" s="58"/>
      <c r="U1428" s="36"/>
      <c r="V1428" s="36"/>
      <c r="W1428" s="36"/>
      <c r="X1428" s="36"/>
      <c r="Y1428" s="36"/>
      <c r="Z1428" s="36"/>
      <c r="AA1428" s="36"/>
      <c r="AB1428" s="36"/>
      <c r="AC1428" s="36"/>
      <c r="AD1428" s="36"/>
      <c r="AE1428" s="36"/>
      <c r="AT1428" s="20" t="s">
        <v>240</v>
      </c>
      <c r="AU1428" s="20" t="s">
        <v>87</v>
      </c>
    </row>
    <row r="1429" spans="1:65" s="13" customFormat="1">
      <c r="B1429" s="178"/>
      <c r="D1429" s="172" t="s">
        <v>373</v>
      </c>
      <c r="E1429" s="179" t="s">
        <v>3</v>
      </c>
      <c r="F1429" s="180" t="s">
        <v>3441</v>
      </c>
      <c r="H1429" s="181">
        <v>35.729999999999997</v>
      </c>
      <c r="I1429" s="182"/>
      <c r="L1429" s="178"/>
      <c r="M1429" s="183"/>
      <c r="N1429" s="184"/>
      <c r="O1429" s="184"/>
      <c r="P1429" s="184"/>
      <c r="Q1429" s="184"/>
      <c r="R1429" s="184"/>
      <c r="S1429" s="184"/>
      <c r="T1429" s="185"/>
      <c r="AT1429" s="179" t="s">
        <v>373</v>
      </c>
      <c r="AU1429" s="179" t="s">
        <v>87</v>
      </c>
      <c r="AV1429" s="13" t="s">
        <v>87</v>
      </c>
      <c r="AW1429" s="13" t="s">
        <v>38</v>
      </c>
      <c r="AX1429" s="13" t="s">
        <v>85</v>
      </c>
      <c r="AY1429" s="179" t="s">
        <v>186</v>
      </c>
    </row>
    <row r="1430" spans="1:65" s="2" customFormat="1" ht="31.9" customHeight="1">
      <c r="A1430" s="36"/>
      <c r="B1430" s="147"/>
      <c r="C1430" s="148" t="s">
        <v>1594</v>
      </c>
      <c r="D1430" s="148" t="s">
        <v>189</v>
      </c>
      <c r="E1430" s="149" t="s">
        <v>4256</v>
      </c>
      <c r="F1430" s="150" t="s">
        <v>4257</v>
      </c>
      <c r="G1430" s="151" t="s">
        <v>370</v>
      </c>
      <c r="H1430" s="152">
        <v>35.729999999999997</v>
      </c>
      <c r="I1430" s="153"/>
      <c r="J1430" s="154">
        <f>ROUND(I1430*H1430,2)</f>
        <v>0</v>
      </c>
      <c r="K1430" s="155"/>
      <c r="L1430" s="37"/>
      <c r="M1430" s="163" t="s">
        <v>3</v>
      </c>
      <c r="N1430" s="164" t="s">
        <v>48</v>
      </c>
      <c r="O1430" s="57"/>
      <c r="P1430" s="165">
        <f>O1430*H1430</f>
        <v>0</v>
      </c>
      <c r="Q1430" s="165">
        <v>7.4999999999999997E-3</v>
      </c>
      <c r="R1430" s="165">
        <f>Q1430*H1430</f>
        <v>0.26797499999999996</v>
      </c>
      <c r="S1430" s="165">
        <v>0</v>
      </c>
      <c r="T1430" s="166">
        <f>S1430*H1430</f>
        <v>0</v>
      </c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R1430" s="161" t="s">
        <v>275</v>
      </c>
      <c r="AT1430" s="161" t="s">
        <v>189</v>
      </c>
      <c r="AU1430" s="161" t="s">
        <v>87</v>
      </c>
      <c r="AY1430" s="20" t="s">
        <v>186</v>
      </c>
      <c r="BE1430" s="162">
        <f>IF(N1430="základní",J1430,0)</f>
        <v>0</v>
      </c>
      <c r="BF1430" s="162">
        <f>IF(N1430="snížená",J1430,0)</f>
        <v>0</v>
      </c>
      <c r="BG1430" s="162">
        <f>IF(N1430="zákl. přenesená",J1430,0)</f>
        <v>0</v>
      </c>
      <c r="BH1430" s="162">
        <f>IF(N1430="sníž. přenesená",J1430,0)</f>
        <v>0</v>
      </c>
      <c r="BI1430" s="162">
        <f>IF(N1430="nulová",J1430,0)</f>
        <v>0</v>
      </c>
      <c r="BJ1430" s="20" t="s">
        <v>85</v>
      </c>
      <c r="BK1430" s="162">
        <f>ROUND(I1430*H1430,2)</f>
        <v>0</v>
      </c>
      <c r="BL1430" s="20" t="s">
        <v>275</v>
      </c>
      <c r="BM1430" s="161" t="s">
        <v>4258</v>
      </c>
    </row>
    <row r="1431" spans="1:65" s="2" customFormat="1">
      <c r="A1431" s="36"/>
      <c r="B1431" s="37"/>
      <c r="C1431" s="36"/>
      <c r="D1431" s="167" t="s">
        <v>240</v>
      </c>
      <c r="E1431" s="36"/>
      <c r="F1431" s="168" t="s">
        <v>4259</v>
      </c>
      <c r="G1431" s="36"/>
      <c r="H1431" s="36"/>
      <c r="I1431" s="169"/>
      <c r="J1431" s="36"/>
      <c r="K1431" s="36"/>
      <c r="L1431" s="37"/>
      <c r="M1431" s="170"/>
      <c r="N1431" s="171"/>
      <c r="O1431" s="57"/>
      <c r="P1431" s="57"/>
      <c r="Q1431" s="57"/>
      <c r="R1431" s="57"/>
      <c r="S1431" s="57"/>
      <c r="T1431" s="58"/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T1431" s="20" t="s">
        <v>240</v>
      </c>
      <c r="AU1431" s="20" t="s">
        <v>87</v>
      </c>
    </row>
    <row r="1432" spans="1:65" s="13" customFormat="1">
      <c r="B1432" s="178"/>
      <c r="D1432" s="172" t="s">
        <v>373</v>
      </c>
      <c r="E1432" s="179" t="s">
        <v>3</v>
      </c>
      <c r="F1432" s="180" t="s">
        <v>3441</v>
      </c>
      <c r="H1432" s="181">
        <v>35.729999999999997</v>
      </c>
      <c r="I1432" s="182"/>
      <c r="L1432" s="178"/>
      <c r="M1432" s="183"/>
      <c r="N1432" s="184"/>
      <c r="O1432" s="184"/>
      <c r="P1432" s="184"/>
      <c r="Q1432" s="184"/>
      <c r="R1432" s="184"/>
      <c r="S1432" s="184"/>
      <c r="T1432" s="185"/>
      <c r="AT1432" s="179" t="s">
        <v>373</v>
      </c>
      <c r="AU1432" s="179" t="s">
        <v>87</v>
      </c>
      <c r="AV1432" s="13" t="s">
        <v>87</v>
      </c>
      <c r="AW1432" s="13" t="s">
        <v>38</v>
      </c>
      <c r="AX1432" s="13" t="s">
        <v>85</v>
      </c>
      <c r="AY1432" s="179" t="s">
        <v>186</v>
      </c>
    </row>
    <row r="1433" spans="1:65" s="2" customFormat="1" ht="42.75" customHeight="1">
      <c r="A1433" s="36"/>
      <c r="B1433" s="147"/>
      <c r="C1433" s="148" t="s">
        <v>1600</v>
      </c>
      <c r="D1433" s="148" t="s">
        <v>189</v>
      </c>
      <c r="E1433" s="149" t="s">
        <v>4260</v>
      </c>
      <c r="F1433" s="150" t="s">
        <v>4261</v>
      </c>
      <c r="G1433" s="151" t="s">
        <v>492</v>
      </c>
      <c r="H1433" s="152">
        <v>0.27900000000000003</v>
      </c>
      <c r="I1433" s="153"/>
      <c r="J1433" s="154">
        <f>ROUND(I1433*H1433,2)</f>
        <v>0</v>
      </c>
      <c r="K1433" s="155"/>
      <c r="L1433" s="37"/>
      <c r="M1433" s="163" t="s">
        <v>3</v>
      </c>
      <c r="N1433" s="164" t="s">
        <v>48</v>
      </c>
      <c r="O1433" s="57"/>
      <c r="P1433" s="165">
        <f>O1433*H1433</f>
        <v>0</v>
      </c>
      <c r="Q1433" s="165">
        <v>0</v>
      </c>
      <c r="R1433" s="165">
        <f>Q1433*H1433</f>
        <v>0</v>
      </c>
      <c r="S1433" s="165">
        <v>0</v>
      </c>
      <c r="T1433" s="166">
        <f>S1433*H1433</f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161" t="s">
        <v>275</v>
      </c>
      <c r="AT1433" s="161" t="s">
        <v>189</v>
      </c>
      <c r="AU1433" s="161" t="s">
        <v>87</v>
      </c>
      <c r="AY1433" s="20" t="s">
        <v>186</v>
      </c>
      <c r="BE1433" s="162">
        <f>IF(N1433="základní",J1433,0)</f>
        <v>0</v>
      </c>
      <c r="BF1433" s="162">
        <f>IF(N1433="snížená",J1433,0)</f>
        <v>0</v>
      </c>
      <c r="BG1433" s="162">
        <f>IF(N1433="zákl. přenesená",J1433,0)</f>
        <v>0</v>
      </c>
      <c r="BH1433" s="162">
        <f>IF(N1433="sníž. přenesená",J1433,0)</f>
        <v>0</v>
      </c>
      <c r="BI1433" s="162">
        <f>IF(N1433="nulová",J1433,0)</f>
        <v>0</v>
      </c>
      <c r="BJ1433" s="20" t="s">
        <v>85</v>
      </c>
      <c r="BK1433" s="162">
        <f>ROUND(I1433*H1433,2)</f>
        <v>0</v>
      </c>
      <c r="BL1433" s="20" t="s">
        <v>275</v>
      </c>
      <c r="BM1433" s="161" t="s">
        <v>4262</v>
      </c>
    </row>
    <row r="1434" spans="1:65" s="2" customFormat="1">
      <c r="A1434" s="36"/>
      <c r="B1434" s="37"/>
      <c r="C1434" s="36"/>
      <c r="D1434" s="167" t="s">
        <v>240</v>
      </c>
      <c r="E1434" s="36"/>
      <c r="F1434" s="168" t="s">
        <v>4263</v>
      </c>
      <c r="G1434" s="36"/>
      <c r="H1434" s="36"/>
      <c r="I1434" s="169"/>
      <c r="J1434" s="36"/>
      <c r="K1434" s="36"/>
      <c r="L1434" s="37"/>
      <c r="M1434" s="170"/>
      <c r="N1434" s="171"/>
      <c r="O1434" s="57"/>
      <c r="P1434" s="57"/>
      <c r="Q1434" s="57"/>
      <c r="R1434" s="57"/>
      <c r="S1434" s="57"/>
      <c r="T1434" s="58"/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T1434" s="20" t="s">
        <v>240</v>
      </c>
      <c r="AU1434" s="20" t="s">
        <v>87</v>
      </c>
    </row>
    <row r="1435" spans="1:65" s="12" customFormat="1" ht="22.9" customHeight="1">
      <c r="B1435" s="134"/>
      <c r="D1435" s="135" t="s">
        <v>76</v>
      </c>
      <c r="E1435" s="145" t="s">
        <v>1604</v>
      </c>
      <c r="F1435" s="145" t="s">
        <v>1605</v>
      </c>
      <c r="I1435" s="137"/>
      <c r="J1435" s="146">
        <f>BK1435</f>
        <v>0</v>
      </c>
      <c r="L1435" s="134"/>
      <c r="M1435" s="139"/>
      <c r="N1435" s="140"/>
      <c r="O1435" s="140"/>
      <c r="P1435" s="141">
        <f>SUM(P1436:P1466)</f>
        <v>0</v>
      </c>
      <c r="Q1435" s="140"/>
      <c r="R1435" s="141">
        <f>SUM(R1436:R1466)</f>
        <v>9.6825375000000005</v>
      </c>
      <c r="S1435" s="140"/>
      <c r="T1435" s="142">
        <f>SUM(T1436:T1466)</f>
        <v>0</v>
      </c>
      <c r="AR1435" s="135" t="s">
        <v>87</v>
      </c>
      <c r="AT1435" s="143" t="s">
        <v>76</v>
      </c>
      <c r="AU1435" s="143" t="s">
        <v>85</v>
      </c>
      <c r="AY1435" s="135" t="s">
        <v>186</v>
      </c>
      <c r="BK1435" s="144">
        <f>SUM(BK1436:BK1466)</f>
        <v>0</v>
      </c>
    </row>
    <row r="1436" spans="1:65" s="2" customFormat="1" ht="31.9" customHeight="1">
      <c r="A1436" s="36"/>
      <c r="B1436" s="147"/>
      <c r="C1436" s="148" t="s">
        <v>1606</v>
      </c>
      <c r="D1436" s="148" t="s">
        <v>189</v>
      </c>
      <c r="E1436" s="149" t="s">
        <v>2297</v>
      </c>
      <c r="F1436" s="150" t="s">
        <v>2298</v>
      </c>
      <c r="G1436" s="151" t="s">
        <v>370</v>
      </c>
      <c r="H1436" s="152">
        <v>286.89</v>
      </c>
      <c r="I1436" s="153"/>
      <c r="J1436" s="154">
        <f>ROUND(I1436*H1436,2)</f>
        <v>0</v>
      </c>
      <c r="K1436" s="155"/>
      <c r="L1436" s="37"/>
      <c r="M1436" s="163" t="s">
        <v>3</v>
      </c>
      <c r="N1436" s="164" t="s">
        <v>48</v>
      </c>
      <c r="O1436" s="57"/>
      <c r="P1436" s="165">
        <f>O1436*H1436</f>
        <v>0</v>
      </c>
      <c r="Q1436" s="165">
        <v>2.9499999999999999E-3</v>
      </c>
      <c r="R1436" s="165">
        <f>Q1436*H1436</f>
        <v>0.84632549999999995</v>
      </c>
      <c r="S1436" s="165">
        <v>0</v>
      </c>
      <c r="T1436" s="166">
        <f>S1436*H1436</f>
        <v>0</v>
      </c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R1436" s="161" t="s">
        <v>275</v>
      </c>
      <c r="AT1436" s="161" t="s">
        <v>189</v>
      </c>
      <c r="AU1436" s="161" t="s">
        <v>87</v>
      </c>
      <c r="AY1436" s="20" t="s">
        <v>186</v>
      </c>
      <c r="BE1436" s="162">
        <f>IF(N1436="základní",J1436,0)</f>
        <v>0</v>
      </c>
      <c r="BF1436" s="162">
        <f>IF(N1436="snížená",J1436,0)</f>
        <v>0</v>
      </c>
      <c r="BG1436" s="162">
        <f>IF(N1436="zákl. přenesená",J1436,0)</f>
        <v>0</v>
      </c>
      <c r="BH1436" s="162">
        <f>IF(N1436="sníž. přenesená",J1436,0)</f>
        <v>0</v>
      </c>
      <c r="BI1436" s="162">
        <f>IF(N1436="nulová",J1436,0)</f>
        <v>0</v>
      </c>
      <c r="BJ1436" s="20" t="s">
        <v>85</v>
      </c>
      <c r="BK1436" s="162">
        <f>ROUND(I1436*H1436,2)</f>
        <v>0</v>
      </c>
      <c r="BL1436" s="20" t="s">
        <v>275</v>
      </c>
      <c r="BM1436" s="161" t="s">
        <v>4264</v>
      </c>
    </row>
    <row r="1437" spans="1:65" s="13" customFormat="1">
      <c r="B1437" s="178"/>
      <c r="D1437" s="172" t="s">
        <v>373</v>
      </c>
      <c r="E1437" s="179" t="s">
        <v>3</v>
      </c>
      <c r="F1437" s="180" t="s">
        <v>2300</v>
      </c>
      <c r="H1437" s="181">
        <v>182.56100000000001</v>
      </c>
      <c r="I1437" s="182"/>
      <c r="L1437" s="178"/>
      <c r="M1437" s="183"/>
      <c r="N1437" s="184"/>
      <c r="O1437" s="184"/>
      <c r="P1437" s="184"/>
      <c r="Q1437" s="184"/>
      <c r="R1437" s="184"/>
      <c r="S1437" s="184"/>
      <c r="T1437" s="185"/>
      <c r="AT1437" s="179" t="s">
        <v>373</v>
      </c>
      <c r="AU1437" s="179" t="s">
        <v>87</v>
      </c>
      <c r="AV1437" s="13" t="s">
        <v>87</v>
      </c>
      <c r="AW1437" s="13" t="s">
        <v>38</v>
      </c>
      <c r="AX1437" s="13" t="s">
        <v>77</v>
      </c>
      <c r="AY1437" s="179" t="s">
        <v>186</v>
      </c>
    </row>
    <row r="1438" spans="1:65" s="15" customFormat="1">
      <c r="B1438" s="194"/>
      <c r="D1438" s="172" t="s">
        <v>373</v>
      </c>
      <c r="E1438" s="195" t="s">
        <v>3</v>
      </c>
      <c r="F1438" s="196" t="s">
        <v>2059</v>
      </c>
      <c r="H1438" s="195" t="s">
        <v>3</v>
      </c>
      <c r="I1438" s="197"/>
      <c r="L1438" s="194"/>
      <c r="M1438" s="198"/>
      <c r="N1438" s="199"/>
      <c r="O1438" s="199"/>
      <c r="P1438" s="199"/>
      <c r="Q1438" s="199"/>
      <c r="R1438" s="199"/>
      <c r="S1438" s="199"/>
      <c r="T1438" s="200"/>
      <c r="AT1438" s="195" t="s">
        <v>373</v>
      </c>
      <c r="AU1438" s="195" t="s">
        <v>87</v>
      </c>
      <c r="AV1438" s="15" t="s">
        <v>85</v>
      </c>
      <c r="AW1438" s="15" t="s">
        <v>38</v>
      </c>
      <c r="AX1438" s="15" t="s">
        <v>77</v>
      </c>
      <c r="AY1438" s="195" t="s">
        <v>186</v>
      </c>
    </row>
    <row r="1439" spans="1:65" s="15" customFormat="1">
      <c r="B1439" s="194"/>
      <c r="D1439" s="172" t="s">
        <v>373</v>
      </c>
      <c r="E1439" s="195" t="s">
        <v>3</v>
      </c>
      <c r="F1439" s="196" t="s">
        <v>2301</v>
      </c>
      <c r="H1439" s="195" t="s">
        <v>3</v>
      </c>
      <c r="I1439" s="197"/>
      <c r="L1439" s="194"/>
      <c r="M1439" s="198"/>
      <c r="N1439" s="199"/>
      <c r="O1439" s="199"/>
      <c r="P1439" s="199"/>
      <c r="Q1439" s="199"/>
      <c r="R1439" s="199"/>
      <c r="S1439" s="199"/>
      <c r="T1439" s="200"/>
      <c r="AT1439" s="195" t="s">
        <v>373</v>
      </c>
      <c r="AU1439" s="195" t="s">
        <v>87</v>
      </c>
      <c r="AV1439" s="15" t="s">
        <v>85</v>
      </c>
      <c r="AW1439" s="15" t="s">
        <v>38</v>
      </c>
      <c r="AX1439" s="15" t="s">
        <v>77</v>
      </c>
      <c r="AY1439" s="195" t="s">
        <v>186</v>
      </c>
    </row>
    <row r="1440" spans="1:65" s="15" customFormat="1">
      <c r="B1440" s="194"/>
      <c r="D1440" s="172" t="s">
        <v>373</v>
      </c>
      <c r="E1440" s="195" t="s">
        <v>3</v>
      </c>
      <c r="F1440" s="196" t="s">
        <v>381</v>
      </c>
      <c r="H1440" s="195" t="s">
        <v>3</v>
      </c>
      <c r="I1440" s="197"/>
      <c r="L1440" s="194"/>
      <c r="M1440" s="198"/>
      <c r="N1440" s="199"/>
      <c r="O1440" s="199"/>
      <c r="P1440" s="199"/>
      <c r="Q1440" s="199"/>
      <c r="R1440" s="199"/>
      <c r="S1440" s="199"/>
      <c r="T1440" s="200"/>
      <c r="AT1440" s="195" t="s">
        <v>373</v>
      </c>
      <c r="AU1440" s="195" t="s">
        <v>87</v>
      </c>
      <c r="AV1440" s="15" t="s">
        <v>85</v>
      </c>
      <c r="AW1440" s="15" t="s">
        <v>38</v>
      </c>
      <c r="AX1440" s="15" t="s">
        <v>77</v>
      </c>
      <c r="AY1440" s="195" t="s">
        <v>186</v>
      </c>
    </row>
    <row r="1441" spans="2:51" s="15" customFormat="1">
      <c r="B1441" s="194"/>
      <c r="D1441" s="172" t="s">
        <v>373</v>
      </c>
      <c r="E1441" s="195" t="s">
        <v>3</v>
      </c>
      <c r="F1441" s="196" t="s">
        <v>400</v>
      </c>
      <c r="H1441" s="195" t="s">
        <v>3</v>
      </c>
      <c r="I1441" s="197"/>
      <c r="L1441" s="194"/>
      <c r="M1441" s="198"/>
      <c r="N1441" s="199"/>
      <c r="O1441" s="199"/>
      <c r="P1441" s="199"/>
      <c r="Q1441" s="199"/>
      <c r="R1441" s="199"/>
      <c r="S1441" s="199"/>
      <c r="T1441" s="200"/>
      <c r="AT1441" s="195" t="s">
        <v>373</v>
      </c>
      <c r="AU1441" s="195" t="s">
        <v>87</v>
      </c>
      <c r="AV1441" s="15" t="s">
        <v>85</v>
      </c>
      <c r="AW1441" s="15" t="s">
        <v>38</v>
      </c>
      <c r="AX1441" s="15" t="s">
        <v>77</v>
      </c>
      <c r="AY1441" s="195" t="s">
        <v>186</v>
      </c>
    </row>
    <row r="1442" spans="2:51" s="13" customFormat="1">
      <c r="B1442" s="178"/>
      <c r="D1442" s="172" t="s">
        <v>373</v>
      </c>
      <c r="E1442" s="179" t="s">
        <v>3</v>
      </c>
      <c r="F1442" s="180" t="s">
        <v>4265</v>
      </c>
      <c r="H1442" s="181">
        <v>13.728</v>
      </c>
      <c r="I1442" s="182"/>
      <c r="L1442" s="178"/>
      <c r="M1442" s="183"/>
      <c r="N1442" s="184"/>
      <c r="O1442" s="184"/>
      <c r="P1442" s="184"/>
      <c r="Q1442" s="184"/>
      <c r="R1442" s="184"/>
      <c r="S1442" s="184"/>
      <c r="T1442" s="185"/>
      <c r="AT1442" s="179" t="s">
        <v>373</v>
      </c>
      <c r="AU1442" s="179" t="s">
        <v>87</v>
      </c>
      <c r="AV1442" s="13" t="s">
        <v>87</v>
      </c>
      <c r="AW1442" s="13" t="s">
        <v>38</v>
      </c>
      <c r="AX1442" s="13" t="s">
        <v>77</v>
      </c>
      <c r="AY1442" s="179" t="s">
        <v>186</v>
      </c>
    </row>
    <row r="1443" spans="2:51" s="13" customFormat="1">
      <c r="B1443" s="178"/>
      <c r="D1443" s="172" t="s">
        <v>373</v>
      </c>
      <c r="E1443" s="179" t="s">
        <v>3</v>
      </c>
      <c r="F1443" s="180" t="s">
        <v>4266</v>
      </c>
      <c r="H1443" s="181">
        <v>1.95</v>
      </c>
      <c r="I1443" s="182"/>
      <c r="L1443" s="178"/>
      <c r="M1443" s="183"/>
      <c r="N1443" s="184"/>
      <c r="O1443" s="184"/>
      <c r="P1443" s="184"/>
      <c r="Q1443" s="184"/>
      <c r="R1443" s="184"/>
      <c r="S1443" s="184"/>
      <c r="T1443" s="185"/>
      <c r="AT1443" s="179" t="s">
        <v>373</v>
      </c>
      <c r="AU1443" s="179" t="s">
        <v>87</v>
      </c>
      <c r="AV1443" s="13" t="s">
        <v>87</v>
      </c>
      <c r="AW1443" s="13" t="s">
        <v>38</v>
      </c>
      <c r="AX1443" s="13" t="s">
        <v>77</v>
      </c>
      <c r="AY1443" s="179" t="s">
        <v>186</v>
      </c>
    </row>
    <row r="1444" spans="2:51" s="13" customFormat="1">
      <c r="B1444" s="178"/>
      <c r="D1444" s="172" t="s">
        <v>373</v>
      </c>
      <c r="E1444" s="179" t="s">
        <v>3</v>
      </c>
      <c r="F1444" s="180" t="s">
        <v>4267</v>
      </c>
      <c r="H1444" s="181">
        <v>3.9</v>
      </c>
      <c r="I1444" s="182"/>
      <c r="L1444" s="178"/>
      <c r="M1444" s="183"/>
      <c r="N1444" s="184"/>
      <c r="O1444" s="184"/>
      <c r="P1444" s="184"/>
      <c r="Q1444" s="184"/>
      <c r="R1444" s="184"/>
      <c r="S1444" s="184"/>
      <c r="T1444" s="185"/>
      <c r="AT1444" s="179" t="s">
        <v>373</v>
      </c>
      <c r="AU1444" s="179" t="s">
        <v>87</v>
      </c>
      <c r="AV1444" s="13" t="s">
        <v>87</v>
      </c>
      <c r="AW1444" s="13" t="s">
        <v>38</v>
      </c>
      <c r="AX1444" s="13" t="s">
        <v>77</v>
      </c>
      <c r="AY1444" s="179" t="s">
        <v>186</v>
      </c>
    </row>
    <row r="1445" spans="2:51" s="15" customFormat="1">
      <c r="B1445" s="194"/>
      <c r="D1445" s="172" t="s">
        <v>373</v>
      </c>
      <c r="E1445" s="195" t="s">
        <v>3</v>
      </c>
      <c r="F1445" s="196" t="s">
        <v>1980</v>
      </c>
      <c r="H1445" s="195" t="s">
        <v>3</v>
      </c>
      <c r="I1445" s="197"/>
      <c r="L1445" s="194"/>
      <c r="M1445" s="198"/>
      <c r="N1445" s="199"/>
      <c r="O1445" s="199"/>
      <c r="P1445" s="199"/>
      <c r="Q1445" s="199"/>
      <c r="R1445" s="199"/>
      <c r="S1445" s="199"/>
      <c r="T1445" s="200"/>
      <c r="AT1445" s="195" t="s">
        <v>373</v>
      </c>
      <c r="AU1445" s="195" t="s">
        <v>87</v>
      </c>
      <c r="AV1445" s="15" t="s">
        <v>85</v>
      </c>
      <c r="AW1445" s="15" t="s">
        <v>38</v>
      </c>
      <c r="AX1445" s="15" t="s">
        <v>77</v>
      </c>
      <c r="AY1445" s="195" t="s">
        <v>186</v>
      </c>
    </row>
    <row r="1446" spans="2:51" s="13" customFormat="1">
      <c r="B1446" s="178"/>
      <c r="D1446" s="172" t="s">
        <v>373</v>
      </c>
      <c r="E1446" s="179" t="s">
        <v>3</v>
      </c>
      <c r="F1446" s="180" t="s">
        <v>4268</v>
      </c>
      <c r="H1446" s="181">
        <v>1.4039999999999999</v>
      </c>
      <c r="I1446" s="182"/>
      <c r="L1446" s="178"/>
      <c r="M1446" s="183"/>
      <c r="N1446" s="184"/>
      <c r="O1446" s="184"/>
      <c r="P1446" s="184"/>
      <c r="Q1446" s="184"/>
      <c r="R1446" s="184"/>
      <c r="S1446" s="184"/>
      <c r="T1446" s="185"/>
      <c r="AT1446" s="179" t="s">
        <v>373</v>
      </c>
      <c r="AU1446" s="179" t="s">
        <v>87</v>
      </c>
      <c r="AV1446" s="13" t="s">
        <v>87</v>
      </c>
      <c r="AW1446" s="13" t="s">
        <v>38</v>
      </c>
      <c r="AX1446" s="13" t="s">
        <v>77</v>
      </c>
      <c r="AY1446" s="179" t="s">
        <v>186</v>
      </c>
    </row>
    <row r="1447" spans="2:51" s="15" customFormat="1">
      <c r="B1447" s="194"/>
      <c r="D1447" s="172" t="s">
        <v>373</v>
      </c>
      <c r="E1447" s="195" t="s">
        <v>3</v>
      </c>
      <c r="F1447" s="196" t="s">
        <v>390</v>
      </c>
      <c r="H1447" s="195" t="s">
        <v>3</v>
      </c>
      <c r="I1447" s="197"/>
      <c r="L1447" s="194"/>
      <c r="M1447" s="198"/>
      <c r="N1447" s="199"/>
      <c r="O1447" s="199"/>
      <c r="P1447" s="199"/>
      <c r="Q1447" s="199"/>
      <c r="R1447" s="199"/>
      <c r="S1447" s="199"/>
      <c r="T1447" s="200"/>
      <c r="AT1447" s="195" t="s">
        <v>373</v>
      </c>
      <c r="AU1447" s="195" t="s">
        <v>87</v>
      </c>
      <c r="AV1447" s="15" t="s">
        <v>85</v>
      </c>
      <c r="AW1447" s="15" t="s">
        <v>38</v>
      </c>
      <c r="AX1447" s="15" t="s">
        <v>77</v>
      </c>
      <c r="AY1447" s="195" t="s">
        <v>186</v>
      </c>
    </row>
    <row r="1448" spans="2:51" s="15" customFormat="1">
      <c r="B1448" s="194"/>
      <c r="D1448" s="172" t="s">
        <v>373</v>
      </c>
      <c r="E1448" s="195" t="s">
        <v>3</v>
      </c>
      <c r="F1448" s="196" t="s">
        <v>400</v>
      </c>
      <c r="H1448" s="195" t="s">
        <v>3</v>
      </c>
      <c r="I1448" s="197"/>
      <c r="L1448" s="194"/>
      <c r="M1448" s="198"/>
      <c r="N1448" s="199"/>
      <c r="O1448" s="199"/>
      <c r="P1448" s="199"/>
      <c r="Q1448" s="199"/>
      <c r="R1448" s="199"/>
      <c r="S1448" s="199"/>
      <c r="T1448" s="200"/>
      <c r="AT1448" s="195" t="s">
        <v>373</v>
      </c>
      <c r="AU1448" s="195" t="s">
        <v>87</v>
      </c>
      <c r="AV1448" s="15" t="s">
        <v>85</v>
      </c>
      <c r="AW1448" s="15" t="s">
        <v>38</v>
      </c>
      <c r="AX1448" s="15" t="s">
        <v>77</v>
      </c>
      <c r="AY1448" s="195" t="s">
        <v>186</v>
      </c>
    </row>
    <row r="1449" spans="2:51" s="13" customFormat="1">
      <c r="B1449" s="178"/>
      <c r="D1449" s="172" t="s">
        <v>373</v>
      </c>
      <c r="E1449" s="179" t="s">
        <v>3</v>
      </c>
      <c r="F1449" s="180" t="s">
        <v>4269</v>
      </c>
      <c r="H1449" s="181">
        <v>19.655999999999999</v>
      </c>
      <c r="I1449" s="182"/>
      <c r="L1449" s="178"/>
      <c r="M1449" s="183"/>
      <c r="N1449" s="184"/>
      <c r="O1449" s="184"/>
      <c r="P1449" s="184"/>
      <c r="Q1449" s="184"/>
      <c r="R1449" s="184"/>
      <c r="S1449" s="184"/>
      <c r="T1449" s="185"/>
      <c r="AT1449" s="179" t="s">
        <v>373</v>
      </c>
      <c r="AU1449" s="179" t="s">
        <v>87</v>
      </c>
      <c r="AV1449" s="13" t="s">
        <v>87</v>
      </c>
      <c r="AW1449" s="13" t="s">
        <v>38</v>
      </c>
      <c r="AX1449" s="13" t="s">
        <v>77</v>
      </c>
      <c r="AY1449" s="179" t="s">
        <v>186</v>
      </c>
    </row>
    <row r="1450" spans="2:51" s="15" customFormat="1">
      <c r="B1450" s="194"/>
      <c r="D1450" s="172" t="s">
        <v>373</v>
      </c>
      <c r="E1450" s="195" t="s">
        <v>3</v>
      </c>
      <c r="F1450" s="196" t="s">
        <v>1980</v>
      </c>
      <c r="H1450" s="195" t="s">
        <v>3</v>
      </c>
      <c r="I1450" s="197"/>
      <c r="L1450" s="194"/>
      <c r="M1450" s="198"/>
      <c r="N1450" s="199"/>
      <c r="O1450" s="199"/>
      <c r="P1450" s="199"/>
      <c r="Q1450" s="199"/>
      <c r="R1450" s="199"/>
      <c r="S1450" s="199"/>
      <c r="T1450" s="200"/>
      <c r="AT1450" s="195" t="s">
        <v>373</v>
      </c>
      <c r="AU1450" s="195" t="s">
        <v>87</v>
      </c>
      <c r="AV1450" s="15" t="s">
        <v>85</v>
      </c>
      <c r="AW1450" s="15" t="s">
        <v>38</v>
      </c>
      <c r="AX1450" s="15" t="s">
        <v>77</v>
      </c>
      <c r="AY1450" s="195" t="s">
        <v>186</v>
      </c>
    </row>
    <row r="1451" spans="2:51" s="13" customFormat="1">
      <c r="B1451" s="178"/>
      <c r="D1451" s="172" t="s">
        <v>373</v>
      </c>
      <c r="E1451" s="179" t="s">
        <v>3</v>
      </c>
      <c r="F1451" s="180" t="s">
        <v>4267</v>
      </c>
      <c r="H1451" s="181">
        <v>3.9</v>
      </c>
      <c r="I1451" s="182"/>
      <c r="L1451" s="178"/>
      <c r="M1451" s="183"/>
      <c r="N1451" s="184"/>
      <c r="O1451" s="184"/>
      <c r="P1451" s="184"/>
      <c r="Q1451" s="184"/>
      <c r="R1451" s="184"/>
      <c r="S1451" s="184"/>
      <c r="T1451" s="185"/>
      <c r="AT1451" s="179" t="s">
        <v>373</v>
      </c>
      <c r="AU1451" s="179" t="s">
        <v>87</v>
      </c>
      <c r="AV1451" s="13" t="s">
        <v>87</v>
      </c>
      <c r="AW1451" s="13" t="s">
        <v>38</v>
      </c>
      <c r="AX1451" s="13" t="s">
        <v>77</v>
      </c>
      <c r="AY1451" s="179" t="s">
        <v>186</v>
      </c>
    </row>
    <row r="1452" spans="2:51" s="15" customFormat="1">
      <c r="B1452" s="194"/>
      <c r="D1452" s="172" t="s">
        <v>373</v>
      </c>
      <c r="E1452" s="195" t="s">
        <v>3</v>
      </c>
      <c r="F1452" s="196" t="s">
        <v>437</v>
      </c>
      <c r="H1452" s="195" t="s">
        <v>3</v>
      </c>
      <c r="I1452" s="197"/>
      <c r="L1452" s="194"/>
      <c r="M1452" s="198"/>
      <c r="N1452" s="199"/>
      <c r="O1452" s="199"/>
      <c r="P1452" s="199"/>
      <c r="Q1452" s="199"/>
      <c r="R1452" s="199"/>
      <c r="S1452" s="199"/>
      <c r="T1452" s="200"/>
      <c r="AT1452" s="195" t="s">
        <v>373</v>
      </c>
      <c r="AU1452" s="195" t="s">
        <v>87</v>
      </c>
      <c r="AV1452" s="15" t="s">
        <v>85</v>
      </c>
      <c r="AW1452" s="15" t="s">
        <v>38</v>
      </c>
      <c r="AX1452" s="15" t="s">
        <v>77</v>
      </c>
      <c r="AY1452" s="195" t="s">
        <v>186</v>
      </c>
    </row>
    <row r="1453" spans="2:51" s="13" customFormat="1">
      <c r="B1453" s="178"/>
      <c r="D1453" s="172" t="s">
        <v>373</v>
      </c>
      <c r="E1453" s="179" t="s">
        <v>3</v>
      </c>
      <c r="F1453" s="180" t="s">
        <v>4270</v>
      </c>
      <c r="H1453" s="181">
        <v>6.968</v>
      </c>
      <c r="I1453" s="182"/>
      <c r="L1453" s="178"/>
      <c r="M1453" s="183"/>
      <c r="N1453" s="184"/>
      <c r="O1453" s="184"/>
      <c r="P1453" s="184"/>
      <c r="Q1453" s="184"/>
      <c r="R1453" s="184"/>
      <c r="S1453" s="184"/>
      <c r="T1453" s="185"/>
      <c r="AT1453" s="179" t="s">
        <v>373</v>
      </c>
      <c r="AU1453" s="179" t="s">
        <v>87</v>
      </c>
      <c r="AV1453" s="13" t="s">
        <v>87</v>
      </c>
      <c r="AW1453" s="13" t="s">
        <v>38</v>
      </c>
      <c r="AX1453" s="13" t="s">
        <v>77</v>
      </c>
      <c r="AY1453" s="179" t="s">
        <v>186</v>
      </c>
    </row>
    <row r="1454" spans="2:51" s="13" customFormat="1">
      <c r="B1454" s="178"/>
      <c r="D1454" s="172" t="s">
        <v>373</v>
      </c>
      <c r="E1454" s="179" t="s">
        <v>3</v>
      </c>
      <c r="F1454" s="180" t="s">
        <v>4271</v>
      </c>
      <c r="H1454" s="181">
        <v>18.72</v>
      </c>
      <c r="I1454" s="182"/>
      <c r="L1454" s="178"/>
      <c r="M1454" s="183"/>
      <c r="N1454" s="184"/>
      <c r="O1454" s="184"/>
      <c r="P1454" s="184"/>
      <c r="Q1454" s="184"/>
      <c r="R1454" s="184"/>
      <c r="S1454" s="184"/>
      <c r="T1454" s="185"/>
      <c r="AT1454" s="179" t="s">
        <v>373</v>
      </c>
      <c r="AU1454" s="179" t="s">
        <v>87</v>
      </c>
      <c r="AV1454" s="13" t="s">
        <v>87</v>
      </c>
      <c r="AW1454" s="13" t="s">
        <v>38</v>
      </c>
      <c r="AX1454" s="13" t="s">
        <v>77</v>
      </c>
      <c r="AY1454" s="179" t="s">
        <v>186</v>
      </c>
    </row>
    <row r="1455" spans="2:51" s="13" customFormat="1">
      <c r="B1455" s="178"/>
      <c r="D1455" s="172" t="s">
        <v>373</v>
      </c>
      <c r="E1455" s="179" t="s">
        <v>3</v>
      </c>
      <c r="F1455" s="180" t="s">
        <v>4272</v>
      </c>
      <c r="H1455" s="181">
        <v>4.68</v>
      </c>
      <c r="I1455" s="182"/>
      <c r="L1455" s="178"/>
      <c r="M1455" s="183"/>
      <c r="N1455" s="184"/>
      <c r="O1455" s="184"/>
      <c r="P1455" s="184"/>
      <c r="Q1455" s="184"/>
      <c r="R1455" s="184"/>
      <c r="S1455" s="184"/>
      <c r="T1455" s="185"/>
      <c r="AT1455" s="179" t="s">
        <v>373</v>
      </c>
      <c r="AU1455" s="179" t="s">
        <v>87</v>
      </c>
      <c r="AV1455" s="13" t="s">
        <v>87</v>
      </c>
      <c r="AW1455" s="13" t="s">
        <v>38</v>
      </c>
      <c r="AX1455" s="13" t="s">
        <v>77</v>
      </c>
      <c r="AY1455" s="179" t="s">
        <v>186</v>
      </c>
    </row>
    <row r="1456" spans="2:51" s="15" customFormat="1">
      <c r="B1456" s="194"/>
      <c r="D1456" s="172" t="s">
        <v>373</v>
      </c>
      <c r="E1456" s="195" t="s">
        <v>3</v>
      </c>
      <c r="F1456" s="196" t="s">
        <v>1832</v>
      </c>
      <c r="H1456" s="195" t="s">
        <v>3</v>
      </c>
      <c r="I1456" s="197"/>
      <c r="L1456" s="194"/>
      <c r="M1456" s="198"/>
      <c r="N1456" s="199"/>
      <c r="O1456" s="199"/>
      <c r="P1456" s="199"/>
      <c r="Q1456" s="199"/>
      <c r="R1456" s="199"/>
      <c r="S1456" s="199"/>
      <c r="T1456" s="200"/>
      <c r="AT1456" s="195" t="s">
        <v>373</v>
      </c>
      <c r="AU1456" s="195" t="s">
        <v>87</v>
      </c>
      <c r="AV1456" s="15" t="s">
        <v>85</v>
      </c>
      <c r="AW1456" s="15" t="s">
        <v>38</v>
      </c>
      <c r="AX1456" s="15" t="s">
        <v>77</v>
      </c>
      <c r="AY1456" s="195" t="s">
        <v>186</v>
      </c>
    </row>
    <row r="1457" spans="1:65" s="15" customFormat="1">
      <c r="B1457" s="194"/>
      <c r="D1457" s="172" t="s">
        <v>373</v>
      </c>
      <c r="E1457" s="195" t="s">
        <v>3</v>
      </c>
      <c r="F1457" s="196" t="s">
        <v>437</v>
      </c>
      <c r="H1457" s="195" t="s">
        <v>3</v>
      </c>
      <c r="I1457" s="197"/>
      <c r="L1457" s="194"/>
      <c r="M1457" s="198"/>
      <c r="N1457" s="199"/>
      <c r="O1457" s="199"/>
      <c r="P1457" s="199"/>
      <c r="Q1457" s="199"/>
      <c r="R1457" s="199"/>
      <c r="S1457" s="199"/>
      <c r="T1457" s="200"/>
      <c r="AT1457" s="195" t="s">
        <v>373</v>
      </c>
      <c r="AU1457" s="195" t="s">
        <v>87</v>
      </c>
      <c r="AV1457" s="15" t="s">
        <v>85</v>
      </c>
      <c r="AW1457" s="15" t="s">
        <v>38</v>
      </c>
      <c r="AX1457" s="15" t="s">
        <v>77</v>
      </c>
      <c r="AY1457" s="195" t="s">
        <v>186</v>
      </c>
    </row>
    <row r="1458" spans="1:65" s="13" customFormat="1">
      <c r="B1458" s="178"/>
      <c r="D1458" s="172" t="s">
        <v>373</v>
      </c>
      <c r="E1458" s="179" t="s">
        <v>3</v>
      </c>
      <c r="F1458" s="180" t="s">
        <v>4273</v>
      </c>
      <c r="H1458" s="181">
        <v>3.952</v>
      </c>
      <c r="I1458" s="182"/>
      <c r="L1458" s="178"/>
      <c r="M1458" s="183"/>
      <c r="N1458" s="184"/>
      <c r="O1458" s="184"/>
      <c r="P1458" s="184"/>
      <c r="Q1458" s="184"/>
      <c r="R1458" s="184"/>
      <c r="S1458" s="184"/>
      <c r="T1458" s="185"/>
      <c r="AT1458" s="179" t="s">
        <v>373</v>
      </c>
      <c r="AU1458" s="179" t="s">
        <v>87</v>
      </c>
      <c r="AV1458" s="13" t="s">
        <v>87</v>
      </c>
      <c r="AW1458" s="13" t="s">
        <v>38</v>
      </c>
      <c r="AX1458" s="13" t="s">
        <v>77</v>
      </c>
      <c r="AY1458" s="179" t="s">
        <v>186</v>
      </c>
    </row>
    <row r="1459" spans="1:65" s="13" customFormat="1">
      <c r="B1459" s="178"/>
      <c r="D1459" s="172" t="s">
        <v>373</v>
      </c>
      <c r="E1459" s="179" t="s">
        <v>3</v>
      </c>
      <c r="F1459" s="180" t="s">
        <v>4274</v>
      </c>
      <c r="H1459" s="181">
        <v>0.84499999999999997</v>
      </c>
      <c r="I1459" s="182"/>
      <c r="L1459" s="178"/>
      <c r="M1459" s="183"/>
      <c r="N1459" s="184"/>
      <c r="O1459" s="184"/>
      <c r="P1459" s="184"/>
      <c r="Q1459" s="184"/>
      <c r="R1459" s="184"/>
      <c r="S1459" s="184"/>
      <c r="T1459" s="185"/>
      <c r="AT1459" s="179" t="s">
        <v>373</v>
      </c>
      <c r="AU1459" s="179" t="s">
        <v>87</v>
      </c>
      <c r="AV1459" s="13" t="s">
        <v>87</v>
      </c>
      <c r="AW1459" s="13" t="s">
        <v>38</v>
      </c>
      <c r="AX1459" s="13" t="s">
        <v>77</v>
      </c>
      <c r="AY1459" s="179" t="s">
        <v>186</v>
      </c>
    </row>
    <row r="1460" spans="1:65" s="13" customFormat="1">
      <c r="B1460" s="178"/>
      <c r="D1460" s="172" t="s">
        <v>373</v>
      </c>
      <c r="E1460" s="179" t="s">
        <v>3</v>
      </c>
      <c r="F1460" s="180" t="s">
        <v>4275</v>
      </c>
      <c r="H1460" s="181">
        <v>5.226</v>
      </c>
      <c r="I1460" s="182"/>
      <c r="L1460" s="178"/>
      <c r="M1460" s="183"/>
      <c r="N1460" s="184"/>
      <c r="O1460" s="184"/>
      <c r="P1460" s="184"/>
      <c r="Q1460" s="184"/>
      <c r="R1460" s="184"/>
      <c r="S1460" s="184"/>
      <c r="T1460" s="185"/>
      <c r="AT1460" s="179" t="s">
        <v>373</v>
      </c>
      <c r="AU1460" s="179" t="s">
        <v>87</v>
      </c>
      <c r="AV1460" s="13" t="s">
        <v>87</v>
      </c>
      <c r="AW1460" s="13" t="s">
        <v>38</v>
      </c>
      <c r="AX1460" s="13" t="s">
        <v>77</v>
      </c>
      <c r="AY1460" s="179" t="s">
        <v>186</v>
      </c>
    </row>
    <row r="1461" spans="1:65" s="15" customFormat="1">
      <c r="B1461" s="194"/>
      <c r="D1461" s="172" t="s">
        <v>373</v>
      </c>
      <c r="E1461" s="195" t="s">
        <v>3</v>
      </c>
      <c r="F1461" s="196" t="s">
        <v>4276</v>
      </c>
      <c r="H1461" s="195" t="s">
        <v>3</v>
      </c>
      <c r="I1461" s="197"/>
      <c r="L1461" s="194"/>
      <c r="M1461" s="198"/>
      <c r="N1461" s="199"/>
      <c r="O1461" s="199"/>
      <c r="P1461" s="199"/>
      <c r="Q1461" s="199"/>
      <c r="R1461" s="199"/>
      <c r="S1461" s="199"/>
      <c r="T1461" s="200"/>
      <c r="AT1461" s="195" t="s">
        <v>373</v>
      </c>
      <c r="AU1461" s="195" t="s">
        <v>87</v>
      </c>
      <c r="AV1461" s="15" t="s">
        <v>85</v>
      </c>
      <c r="AW1461" s="15" t="s">
        <v>38</v>
      </c>
      <c r="AX1461" s="15" t="s">
        <v>77</v>
      </c>
      <c r="AY1461" s="195" t="s">
        <v>186</v>
      </c>
    </row>
    <row r="1462" spans="1:65" s="13" customFormat="1">
      <c r="B1462" s="178"/>
      <c r="D1462" s="172" t="s">
        <v>373</v>
      </c>
      <c r="E1462" s="179" t="s">
        <v>3</v>
      </c>
      <c r="F1462" s="180" t="s">
        <v>3597</v>
      </c>
      <c r="H1462" s="181">
        <v>19.399999999999999</v>
      </c>
      <c r="I1462" s="182"/>
      <c r="L1462" s="178"/>
      <c r="M1462" s="183"/>
      <c r="N1462" s="184"/>
      <c r="O1462" s="184"/>
      <c r="P1462" s="184"/>
      <c r="Q1462" s="184"/>
      <c r="R1462" s="184"/>
      <c r="S1462" s="184"/>
      <c r="T1462" s="185"/>
      <c r="AT1462" s="179" t="s">
        <v>373</v>
      </c>
      <c r="AU1462" s="179" t="s">
        <v>87</v>
      </c>
      <c r="AV1462" s="13" t="s">
        <v>87</v>
      </c>
      <c r="AW1462" s="13" t="s">
        <v>38</v>
      </c>
      <c r="AX1462" s="13" t="s">
        <v>77</v>
      </c>
      <c r="AY1462" s="179" t="s">
        <v>186</v>
      </c>
    </row>
    <row r="1463" spans="1:65" s="14" customFormat="1">
      <c r="B1463" s="186"/>
      <c r="D1463" s="172" t="s">
        <v>373</v>
      </c>
      <c r="E1463" s="187" t="s">
        <v>3</v>
      </c>
      <c r="F1463" s="188" t="s">
        <v>375</v>
      </c>
      <c r="H1463" s="189">
        <v>286.89</v>
      </c>
      <c r="I1463" s="190"/>
      <c r="L1463" s="186"/>
      <c r="M1463" s="191"/>
      <c r="N1463" s="192"/>
      <c r="O1463" s="192"/>
      <c r="P1463" s="192"/>
      <c r="Q1463" s="192"/>
      <c r="R1463" s="192"/>
      <c r="S1463" s="192"/>
      <c r="T1463" s="193"/>
      <c r="AT1463" s="187" t="s">
        <v>373</v>
      </c>
      <c r="AU1463" s="187" t="s">
        <v>87</v>
      </c>
      <c r="AV1463" s="14" t="s">
        <v>200</v>
      </c>
      <c r="AW1463" s="14" t="s">
        <v>38</v>
      </c>
      <c r="AX1463" s="14" t="s">
        <v>85</v>
      </c>
      <c r="AY1463" s="187" t="s">
        <v>186</v>
      </c>
    </row>
    <row r="1464" spans="1:65" s="2" customFormat="1" ht="23.45" customHeight="1">
      <c r="A1464" s="36"/>
      <c r="B1464" s="147"/>
      <c r="C1464" s="201" t="s">
        <v>1662</v>
      </c>
      <c r="D1464" s="201" t="s">
        <v>184</v>
      </c>
      <c r="E1464" s="202" t="s">
        <v>4277</v>
      </c>
      <c r="F1464" s="203" t="s">
        <v>4278</v>
      </c>
      <c r="G1464" s="204" t="s">
        <v>435</v>
      </c>
      <c r="H1464" s="205">
        <v>17672.423999999999</v>
      </c>
      <c r="I1464" s="206"/>
      <c r="J1464" s="207">
        <f>ROUND(I1464*H1464,2)</f>
        <v>0</v>
      </c>
      <c r="K1464" s="208"/>
      <c r="L1464" s="209"/>
      <c r="M1464" s="210" t="s">
        <v>3</v>
      </c>
      <c r="N1464" s="211" t="s">
        <v>48</v>
      </c>
      <c r="O1464" s="57"/>
      <c r="P1464" s="165">
        <f>O1464*H1464</f>
        <v>0</v>
      </c>
      <c r="Q1464" s="165">
        <v>5.0000000000000001E-4</v>
      </c>
      <c r="R1464" s="165">
        <f>Q1464*H1464</f>
        <v>8.8362119999999997</v>
      </c>
      <c r="S1464" s="165">
        <v>0</v>
      </c>
      <c r="T1464" s="166">
        <f>S1464*H1464</f>
        <v>0</v>
      </c>
      <c r="U1464" s="36"/>
      <c r="V1464" s="36"/>
      <c r="W1464" s="36"/>
      <c r="X1464" s="36"/>
      <c r="Y1464" s="36"/>
      <c r="Z1464" s="36"/>
      <c r="AA1464" s="36"/>
      <c r="AB1464" s="36"/>
      <c r="AC1464" s="36"/>
      <c r="AD1464" s="36"/>
      <c r="AE1464" s="36"/>
      <c r="AR1464" s="161" t="s">
        <v>610</v>
      </c>
      <c r="AT1464" s="161" t="s">
        <v>184</v>
      </c>
      <c r="AU1464" s="161" t="s">
        <v>87</v>
      </c>
      <c r="AY1464" s="20" t="s">
        <v>186</v>
      </c>
      <c r="BE1464" s="162">
        <f>IF(N1464="základní",J1464,0)</f>
        <v>0</v>
      </c>
      <c r="BF1464" s="162">
        <f>IF(N1464="snížená",J1464,0)</f>
        <v>0</v>
      </c>
      <c r="BG1464" s="162">
        <f>IF(N1464="zákl. přenesená",J1464,0)</f>
        <v>0</v>
      </c>
      <c r="BH1464" s="162">
        <f>IF(N1464="sníž. přenesená",J1464,0)</f>
        <v>0</v>
      </c>
      <c r="BI1464" s="162">
        <f>IF(N1464="nulová",J1464,0)</f>
        <v>0</v>
      </c>
      <c r="BJ1464" s="20" t="s">
        <v>85</v>
      </c>
      <c r="BK1464" s="162">
        <f>ROUND(I1464*H1464,2)</f>
        <v>0</v>
      </c>
      <c r="BL1464" s="20" t="s">
        <v>275</v>
      </c>
      <c r="BM1464" s="161" t="s">
        <v>4279</v>
      </c>
    </row>
    <row r="1465" spans="1:65" s="13" customFormat="1">
      <c r="B1465" s="178"/>
      <c r="D1465" s="172" t="s">
        <v>373</v>
      </c>
      <c r="F1465" s="180" t="s">
        <v>4280</v>
      </c>
      <c r="H1465" s="181">
        <v>17672.423999999999</v>
      </c>
      <c r="I1465" s="182"/>
      <c r="L1465" s="178"/>
      <c r="M1465" s="183"/>
      <c r="N1465" s="184"/>
      <c r="O1465" s="184"/>
      <c r="P1465" s="184"/>
      <c r="Q1465" s="184"/>
      <c r="R1465" s="184"/>
      <c r="S1465" s="184"/>
      <c r="T1465" s="185"/>
      <c r="AT1465" s="179" t="s">
        <v>373</v>
      </c>
      <c r="AU1465" s="179" t="s">
        <v>87</v>
      </c>
      <c r="AV1465" s="13" t="s">
        <v>87</v>
      </c>
      <c r="AW1465" s="13" t="s">
        <v>4</v>
      </c>
      <c r="AX1465" s="13" t="s">
        <v>85</v>
      </c>
      <c r="AY1465" s="179" t="s">
        <v>186</v>
      </c>
    </row>
    <row r="1466" spans="1:65" s="2" customFormat="1" ht="42.75" customHeight="1">
      <c r="A1466" s="36"/>
      <c r="B1466" s="147"/>
      <c r="C1466" s="148" t="s">
        <v>1667</v>
      </c>
      <c r="D1466" s="148" t="s">
        <v>189</v>
      </c>
      <c r="E1466" s="149" t="s">
        <v>4281</v>
      </c>
      <c r="F1466" s="150" t="s">
        <v>4282</v>
      </c>
      <c r="G1466" s="151" t="s">
        <v>1435</v>
      </c>
      <c r="H1466" s="220"/>
      <c r="I1466" s="153"/>
      <c r="J1466" s="154">
        <f>ROUND(I1466*H1466,2)</f>
        <v>0</v>
      </c>
      <c r="K1466" s="155"/>
      <c r="L1466" s="37"/>
      <c r="M1466" s="163" t="s">
        <v>3</v>
      </c>
      <c r="N1466" s="164" t="s">
        <v>48</v>
      </c>
      <c r="O1466" s="57"/>
      <c r="P1466" s="165">
        <f>O1466*H1466</f>
        <v>0</v>
      </c>
      <c r="Q1466" s="165">
        <v>0</v>
      </c>
      <c r="R1466" s="165">
        <f>Q1466*H1466</f>
        <v>0</v>
      </c>
      <c r="S1466" s="165">
        <v>0</v>
      </c>
      <c r="T1466" s="166">
        <f>S1466*H1466</f>
        <v>0</v>
      </c>
      <c r="U1466" s="36"/>
      <c r="V1466" s="36"/>
      <c r="W1466" s="36"/>
      <c r="X1466" s="36"/>
      <c r="Y1466" s="36"/>
      <c r="Z1466" s="36"/>
      <c r="AA1466" s="36"/>
      <c r="AB1466" s="36"/>
      <c r="AC1466" s="36"/>
      <c r="AD1466" s="36"/>
      <c r="AE1466" s="36"/>
      <c r="AR1466" s="161" t="s">
        <v>275</v>
      </c>
      <c r="AT1466" s="161" t="s">
        <v>189</v>
      </c>
      <c r="AU1466" s="161" t="s">
        <v>87</v>
      </c>
      <c r="AY1466" s="20" t="s">
        <v>186</v>
      </c>
      <c r="BE1466" s="162">
        <f>IF(N1466="základní",J1466,0)</f>
        <v>0</v>
      </c>
      <c r="BF1466" s="162">
        <f>IF(N1466="snížená",J1466,0)</f>
        <v>0</v>
      </c>
      <c r="BG1466" s="162">
        <f>IF(N1466="zákl. přenesená",J1466,0)</f>
        <v>0</v>
      </c>
      <c r="BH1466" s="162">
        <f>IF(N1466="sníž. přenesená",J1466,0)</f>
        <v>0</v>
      </c>
      <c r="BI1466" s="162">
        <f>IF(N1466="nulová",J1466,0)</f>
        <v>0</v>
      </c>
      <c r="BJ1466" s="20" t="s">
        <v>85</v>
      </c>
      <c r="BK1466" s="162">
        <f>ROUND(I1466*H1466,2)</f>
        <v>0</v>
      </c>
      <c r="BL1466" s="20" t="s">
        <v>275</v>
      </c>
      <c r="BM1466" s="161" t="s">
        <v>4283</v>
      </c>
    </row>
    <row r="1467" spans="1:65" s="12" customFormat="1" ht="22.9" customHeight="1">
      <c r="B1467" s="134"/>
      <c r="D1467" s="135" t="s">
        <v>76</v>
      </c>
      <c r="E1467" s="145" t="s">
        <v>2308</v>
      </c>
      <c r="F1467" s="145" t="s">
        <v>2309</v>
      </c>
      <c r="I1467" s="137"/>
      <c r="J1467" s="146">
        <f>BK1467</f>
        <v>0</v>
      </c>
      <c r="L1467" s="134"/>
      <c r="M1467" s="139"/>
      <c r="N1467" s="140"/>
      <c r="O1467" s="140"/>
      <c r="P1467" s="141">
        <f>SUM(P1468:P1513)</f>
        <v>0</v>
      </c>
      <c r="Q1467" s="140"/>
      <c r="R1467" s="141">
        <f>SUM(R1468:R1513)</f>
        <v>0.38786484000000004</v>
      </c>
      <c r="S1467" s="140"/>
      <c r="T1467" s="142">
        <f>SUM(T1468:T1513)</f>
        <v>0</v>
      </c>
      <c r="AR1467" s="135" t="s">
        <v>87</v>
      </c>
      <c r="AT1467" s="143" t="s">
        <v>76</v>
      </c>
      <c r="AU1467" s="143" t="s">
        <v>85</v>
      </c>
      <c r="AY1467" s="135" t="s">
        <v>186</v>
      </c>
      <c r="BK1467" s="144">
        <f>SUM(BK1468:BK1513)</f>
        <v>0</v>
      </c>
    </row>
    <row r="1468" spans="1:65" s="2" customFormat="1" ht="31.9" customHeight="1">
      <c r="A1468" s="36"/>
      <c r="B1468" s="147"/>
      <c r="C1468" s="148" t="s">
        <v>1674</v>
      </c>
      <c r="D1468" s="148" t="s">
        <v>189</v>
      </c>
      <c r="E1468" s="149" t="s">
        <v>2310</v>
      </c>
      <c r="F1468" s="150" t="s">
        <v>2311</v>
      </c>
      <c r="G1468" s="151" t="s">
        <v>435</v>
      </c>
      <c r="H1468" s="152">
        <v>1</v>
      </c>
      <c r="I1468" s="153"/>
      <c r="J1468" s="154">
        <f>ROUND(I1468*H1468,2)</f>
        <v>0</v>
      </c>
      <c r="K1468" s="155"/>
      <c r="L1468" s="37"/>
      <c r="M1468" s="163" t="s">
        <v>3</v>
      </c>
      <c r="N1468" s="164" t="s">
        <v>48</v>
      </c>
      <c r="O1468" s="57"/>
      <c r="P1468" s="165">
        <f>O1468*H1468</f>
        <v>0</v>
      </c>
      <c r="Q1468" s="165">
        <v>0</v>
      </c>
      <c r="R1468" s="165">
        <f>Q1468*H1468</f>
        <v>0</v>
      </c>
      <c r="S1468" s="165">
        <v>0</v>
      </c>
      <c r="T1468" s="166">
        <f>S1468*H1468</f>
        <v>0</v>
      </c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R1468" s="161" t="s">
        <v>275</v>
      </c>
      <c r="AT1468" s="161" t="s">
        <v>189</v>
      </c>
      <c r="AU1468" s="161" t="s">
        <v>87</v>
      </c>
      <c r="AY1468" s="20" t="s">
        <v>186</v>
      </c>
      <c r="BE1468" s="162">
        <f>IF(N1468="základní",J1468,0)</f>
        <v>0</v>
      </c>
      <c r="BF1468" s="162">
        <f>IF(N1468="snížená",J1468,0)</f>
        <v>0</v>
      </c>
      <c r="BG1468" s="162">
        <f>IF(N1468="zákl. přenesená",J1468,0)</f>
        <v>0</v>
      </c>
      <c r="BH1468" s="162">
        <f>IF(N1468="sníž. přenesená",J1468,0)</f>
        <v>0</v>
      </c>
      <c r="BI1468" s="162">
        <f>IF(N1468="nulová",J1468,0)</f>
        <v>0</v>
      </c>
      <c r="BJ1468" s="20" t="s">
        <v>85</v>
      </c>
      <c r="BK1468" s="162">
        <f>ROUND(I1468*H1468,2)</f>
        <v>0</v>
      </c>
      <c r="BL1468" s="20" t="s">
        <v>275</v>
      </c>
      <c r="BM1468" s="161" t="s">
        <v>4284</v>
      </c>
    </row>
    <row r="1469" spans="1:65" s="2" customFormat="1" ht="31.9" customHeight="1">
      <c r="A1469" s="36"/>
      <c r="B1469" s="147"/>
      <c r="C1469" s="148" t="s">
        <v>1680</v>
      </c>
      <c r="D1469" s="148" t="s">
        <v>189</v>
      </c>
      <c r="E1469" s="149" t="s">
        <v>4285</v>
      </c>
      <c r="F1469" s="150" t="s">
        <v>4286</v>
      </c>
      <c r="G1469" s="151" t="s">
        <v>435</v>
      </c>
      <c r="H1469" s="152">
        <v>4</v>
      </c>
      <c r="I1469" s="153"/>
      <c r="J1469" s="154">
        <f>ROUND(I1469*H1469,2)</f>
        <v>0</v>
      </c>
      <c r="K1469" s="155"/>
      <c r="L1469" s="37"/>
      <c r="M1469" s="163" t="s">
        <v>3</v>
      </c>
      <c r="N1469" s="164" t="s">
        <v>48</v>
      </c>
      <c r="O1469" s="57"/>
      <c r="P1469" s="165">
        <f>O1469*H1469</f>
        <v>0</v>
      </c>
      <c r="Q1469" s="165">
        <v>0</v>
      </c>
      <c r="R1469" s="165">
        <f>Q1469*H1469</f>
        <v>0</v>
      </c>
      <c r="S1469" s="165">
        <v>0</v>
      </c>
      <c r="T1469" s="166">
        <f>S1469*H1469</f>
        <v>0</v>
      </c>
      <c r="U1469" s="36"/>
      <c r="V1469" s="36"/>
      <c r="W1469" s="36"/>
      <c r="X1469" s="36"/>
      <c r="Y1469" s="36"/>
      <c r="Z1469" s="36"/>
      <c r="AA1469" s="36"/>
      <c r="AB1469" s="36"/>
      <c r="AC1469" s="36"/>
      <c r="AD1469" s="36"/>
      <c r="AE1469" s="36"/>
      <c r="AR1469" s="161" t="s">
        <v>275</v>
      </c>
      <c r="AT1469" s="161" t="s">
        <v>189</v>
      </c>
      <c r="AU1469" s="161" t="s">
        <v>87</v>
      </c>
      <c r="AY1469" s="20" t="s">
        <v>186</v>
      </c>
      <c r="BE1469" s="162">
        <f>IF(N1469="základní",J1469,0)</f>
        <v>0</v>
      </c>
      <c r="BF1469" s="162">
        <f>IF(N1469="snížená",J1469,0)</f>
        <v>0</v>
      </c>
      <c r="BG1469" s="162">
        <f>IF(N1469="zákl. přenesená",J1469,0)</f>
        <v>0</v>
      </c>
      <c r="BH1469" s="162">
        <f>IF(N1469="sníž. přenesená",J1469,0)</f>
        <v>0</v>
      </c>
      <c r="BI1469" s="162">
        <f>IF(N1469="nulová",J1469,0)</f>
        <v>0</v>
      </c>
      <c r="BJ1469" s="20" t="s">
        <v>85</v>
      </c>
      <c r="BK1469" s="162">
        <f>ROUND(I1469*H1469,2)</f>
        <v>0</v>
      </c>
      <c r="BL1469" s="20" t="s">
        <v>275</v>
      </c>
      <c r="BM1469" s="161" t="s">
        <v>4287</v>
      </c>
    </row>
    <row r="1470" spans="1:65" s="2" customFormat="1" ht="31.9" customHeight="1">
      <c r="A1470" s="36"/>
      <c r="B1470" s="147"/>
      <c r="C1470" s="148" t="s">
        <v>1683</v>
      </c>
      <c r="D1470" s="148" t="s">
        <v>189</v>
      </c>
      <c r="E1470" s="149" t="s">
        <v>4288</v>
      </c>
      <c r="F1470" s="150" t="s">
        <v>4289</v>
      </c>
      <c r="G1470" s="151" t="s">
        <v>370</v>
      </c>
      <c r="H1470" s="152">
        <v>1</v>
      </c>
      <c r="I1470" s="153"/>
      <c r="J1470" s="154">
        <f>ROUND(I1470*H1470,2)</f>
        <v>0</v>
      </c>
      <c r="K1470" s="155"/>
      <c r="L1470" s="37"/>
      <c r="M1470" s="163" t="s">
        <v>3</v>
      </c>
      <c r="N1470" s="164" t="s">
        <v>48</v>
      </c>
      <c r="O1470" s="57"/>
      <c r="P1470" s="165">
        <f>O1470*H1470</f>
        <v>0</v>
      </c>
      <c r="Q1470" s="165">
        <v>0</v>
      </c>
      <c r="R1470" s="165">
        <f>Q1470*H1470</f>
        <v>0</v>
      </c>
      <c r="S1470" s="165">
        <v>0</v>
      </c>
      <c r="T1470" s="166">
        <f>S1470*H1470</f>
        <v>0</v>
      </c>
      <c r="U1470" s="36"/>
      <c r="V1470" s="36"/>
      <c r="W1470" s="36"/>
      <c r="X1470" s="36"/>
      <c r="Y1470" s="36"/>
      <c r="Z1470" s="36"/>
      <c r="AA1470" s="36"/>
      <c r="AB1470" s="36"/>
      <c r="AC1470" s="36"/>
      <c r="AD1470" s="36"/>
      <c r="AE1470" s="36"/>
      <c r="AR1470" s="161" t="s">
        <v>275</v>
      </c>
      <c r="AT1470" s="161" t="s">
        <v>189</v>
      </c>
      <c r="AU1470" s="161" t="s">
        <v>87</v>
      </c>
      <c r="AY1470" s="20" t="s">
        <v>186</v>
      </c>
      <c r="BE1470" s="162">
        <f>IF(N1470="základní",J1470,0)</f>
        <v>0</v>
      </c>
      <c r="BF1470" s="162">
        <f>IF(N1470="snížená",J1470,0)</f>
        <v>0</v>
      </c>
      <c r="BG1470" s="162">
        <f>IF(N1470="zákl. přenesená",J1470,0)</f>
        <v>0</v>
      </c>
      <c r="BH1470" s="162">
        <f>IF(N1470="sníž. přenesená",J1470,0)</f>
        <v>0</v>
      </c>
      <c r="BI1470" s="162">
        <f>IF(N1470="nulová",J1470,0)</f>
        <v>0</v>
      </c>
      <c r="BJ1470" s="20" t="s">
        <v>85</v>
      </c>
      <c r="BK1470" s="162">
        <f>ROUND(I1470*H1470,2)</f>
        <v>0</v>
      </c>
      <c r="BL1470" s="20" t="s">
        <v>275</v>
      </c>
      <c r="BM1470" s="161" t="s">
        <v>4290</v>
      </c>
    </row>
    <row r="1471" spans="1:65" s="2" customFormat="1" ht="36.75" customHeight="1">
      <c r="A1471" s="36"/>
      <c r="B1471" s="147"/>
      <c r="C1471" s="148" t="s">
        <v>1689</v>
      </c>
      <c r="D1471" s="148" t="s">
        <v>189</v>
      </c>
      <c r="E1471" s="149" t="s">
        <v>4291</v>
      </c>
      <c r="F1471" s="150" t="s">
        <v>4292</v>
      </c>
      <c r="G1471" s="151" t="s">
        <v>370</v>
      </c>
      <c r="H1471" s="152">
        <v>85.795000000000002</v>
      </c>
      <c r="I1471" s="153"/>
      <c r="J1471" s="154">
        <f>ROUND(I1471*H1471,2)</f>
        <v>0</v>
      </c>
      <c r="K1471" s="155"/>
      <c r="L1471" s="37"/>
      <c r="M1471" s="163" t="s">
        <v>3</v>
      </c>
      <c r="N1471" s="164" t="s">
        <v>48</v>
      </c>
      <c r="O1471" s="57"/>
      <c r="P1471" s="165">
        <f>O1471*H1471</f>
        <v>0</v>
      </c>
      <c r="Q1471" s="165">
        <v>6.9999999999999994E-5</v>
      </c>
      <c r="R1471" s="165">
        <f>Q1471*H1471</f>
        <v>6.0056499999999995E-3</v>
      </c>
      <c r="S1471" s="165">
        <v>0</v>
      </c>
      <c r="T1471" s="166">
        <f>S1471*H1471</f>
        <v>0</v>
      </c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R1471" s="161" t="s">
        <v>275</v>
      </c>
      <c r="AT1471" s="161" t="s">
        <v>189</v>
      </c>
      <c r="AU1471" s="161" t="s">
        <v>87</v>
      </c>
      <c r="AY1471" s="20" t="s">
        <v>186</v>
      </c>
      <c r="BE1471" s="162">
        <f>IF(N1471="základní",J1471,0)</f>
        <v>0</v>
      </c>
      <c r="BF1471" s="162">
        <f>IF(N1471="snížená",J1471,0)</f>
        <v>0</v>
      </c>
      <c r="BG1471" s="162">
        <f>IF(N1471="zákl. přenesená",J1471,0)</f>
        <v>0</v>
      </c>
      <c r="BH1471" s="162">
        <f>IF(N1471="sníž. přenesená",J1471,0)</f>
        <v>0</v>
      </c>
      <c r="BI1471" s="162">
        <f>IF(N1471="nulová",J1471,0)</f>
        <v>0</v>
      </c>
      <c r="BJ1471" s="20" t="s">
        <v>85</v>
      </c>
      <c r="BK1471" s="162">
        <f>ROUND(I1471*H1471,2)</f>
        <v>0</v>
      </c>
      <c r="BL1471" s="20" t="s">
        <v>275</v>
      </c>
      <c r="BM1471" s="161" t="s">
        <v>4293</v>
      </c>
    </row>
    <row r="1472" spans="1:65" s="13" customFormat="1">
      <c r="B1472" s="178"/>
      <c r="D1472" s="172" t="s">
        <v>373</v>
      </c>
      <c r="E1472" s="179" t="s">
        <v>3</v>
      </c>
      <c r="F1472" s="180" t="s">
        <v>1777</v>
      </c>
      <c r="H1472" s="181">
        <v>85.795000000000002</v>
      </c>
      <c r="I1472" s="182"/>
      <c r="L1472" s="178"/>
      <c r="M1472" s="183"/>
      <c r="N1472" s="184"/>
      <c r="O1472" s="184"/>
      <c r="P1472" s="184"/>
      <c r="Q1472" s="184"/>
      <c r="R1472" s="184"/>
      <c r="S1472" s="184"/>
      <c r="T1472" s="185"/>
      <c r="AT1472" s="179" t="s">
        <v>373</v>
      </c>
      <c r="AU1472" s="179" t="s">
        <v>87</v>
      </c>
      <c r="AV1472" s="13" t="s">
        <v>87</v>
      </c>
      <c r="AW1472" s="13" t="s">
        <v>38</v>
      </c>
      <c r="AX1472" s="13" t="s">
        <v>85</v>
      </c>
      <c r="AY1472" s="179" t="s">
        <v>186</v>
      </c>
    </row>
    <row r="1473" spans="1:65" s="2" customFormat="1" ht="23.45" customHeight="1">
      <c r="A1473" s="36"/>
      <c r="B1473" s="147"/>
      <c r="C1473" s="148" t="s">
        <v>1694</v>
      </c>
      <c r="D1473" s="148" t="s">
        <v>189</v>
      </c>
      <c r="E1473" s="149" t="s">
        <v>2316</v>
      </c>
      <c r="F1473" s="150" t="s">
        <v>2317</v>
      </c>
      <c r="G1473" s="151" t="s">
        <v>370</v>
      </c>
      <c r="H1473" s="152">
        <v>85.795000000000002</v>
      </c>
      <c r="I1473" s="153"/>
      <c r="J1473" s="154">
        <f>ROUND(I1473*H1473,2)</f>
        <v>0</v>
      </c>
      <c r="K1473" s="155"/>
      <c r="L1473" s="37"/>
      <c r="M1473" s="163" t="s">
        <v>3</v>
      </c>
      <c r="N1473" s="164" t="s">
        <v>48</v>
      </c>
      <c r="O1473" s="57"/>
      <c r="P1473" s="165">
        <f>O1473*H1473</f>
        <v>0</v>
      </c>
      <c r="Q1473" s="165">
        <v>1.7000000000000001E-4</v>
      </c>
      <c r="R1473" s="165">
        <f>Q1473*H1473</f>
        <v>1.4585150000000002E-2</v>
      </c>
      <c r="S1473" s="165">
        <v>0</v>
      </c>
      <c r="T1473" s="166">
        <f>S1473*H1473</f>
        <v>0</v>
      </c>
      <c r="U1473" s="36"/>
      <c r="V1473" s="36"/>
      <c r="W1473" s="36"/>
      <c r="X1473" s="36"/>
      <c r="Y1473" s="36"/>
      <c r="Z1473" s="36"/>
      <c r="AA1473" s="36"/>
      <c r="AB1473" s="36"/>
      <c r="AC1473" s="36"/>
      <c r="AD1473" s="36"/>
      <c r="AE1473" s="36"/>
      <c r="AR1473" s="161" t="s">
        <v>275</v>
      </c>
      <c r="AT1473" s="161" t="s">
        <v>189</v>
      </c>
      <c r="AU1473" s="161" t="s">
        <v>87</v>
      </c>
      <c r="AY1473" s="20" t="s">
        <v>186</v>
      </c>
      <c r="BE1473" s="162">
        <f>IF(N1473="základní",J1473,0)</f>
        <v>0</v>
      </c>
      <c r="BF1473" s="162">
        <f>IF(N1473="snížená",J1473,0)</f>
        <v>0</v>
      </c>
      <c r="BG1473" s="162">
        <f>IF(N1473="zákl. přenesená",J1473,0)</f>
        <v>0</v>
      </c>
      <c r="BH1473" s="162">
        <f>IF(N1473="sníž. přenesená",J1473,0)</f>
        <v>0</v>
      </c>
      <c r="BI1473" s="162">
        <f>IF(N1473="nulová",J1473,0)</f>
        <v>0</v>
      </c>
      <c r="BJ1473" s="20" t="s">
        <v>85</v>
      </c>
      <c r="BK1473" s="162">
        <f>ROUND(I1473*H1473,2)</f>
        <v>0</v>
      </c>
      <c r="BL1473" s="20" t="s">
        <v>275</v>
      </c>
      <c r="BM1473" s="161" t="s">
        <v>4294</v>
      </c>
    </row>
    <row r="1474" spans="1:65" s="15" customFormat="1">
      <c r="B1474" s="194"/>
      <c r="D1474" s="172" t="s">
        <v>373</v>
      </c>
      <c r="E1474" s="195" t="s">
        <v>3</v>
      </c>
      <c r="F1474" s="196" t="s">
        <v>2319</v>
      </c>
      <c r="H1474" s="195" t="s">
        <v>3</v>
      </c>
      <c r="I1474" s="197"/>
      <c r="L1474" s="194"/>
      <c r="M1474" s="198"/>
      <c r="N1474" s="199"/>
      <c r="O1474" s="199"/>
      <c r="P1474" s="199"/>
      <c r="Q1474" s="199"/>
      <c r="R1474" s="199"/>
      <c r="S1474" s="199"/>
      <c r="T1474" s="200"/>
      <c r="AT1474" s="195" t="s">
        <v>373</v>
      </c>
      <c r="AU1474" s="195" t="s">
        <v>87</v>
      </c>
      <c r="AV1474" s="15" t="s">
        <v>85</v>
      </c>
      <c r="AW1474" s="15" t="s">
        <v>38</v>
      </c>
      <c r="AX1474" s="15" t="s">
        <v>77</v>
      </c>
      <c r="AY1474" s="195" t="s">
        <v>186</v>
      </c>
    </row>
    <row r="1475" spans="1:65" s="15" customFormat="1">
      <c r="B1475" s="194"/>
      <c r="D1475" s="172" t="s">
        <v>373</v>
      </c>
      <c r="E1475" s="195" t="s">
        <v>3</v>
      </c>
      <c r="F1475" s="196" t="s">
        <v>2320</v>
      </c>
      <c r="H1475" s="195" t="s">
        <v>3</v>
      </c>
      <c r="I1475" s="197"/>
      <c r="L1475" s="194"/>
      <c r="M1475" s="198"/>
      <c r="N1475" s="199"/>
      <c r="O1475" s="199"/>
      <c r="P1475" s="199"/>
      <c r="Q1475" s="199"/>
      <c r="R1475" s="199"/>
      <c r="S1475" s="199"/>
      <c r="T1475" s="200"/>
      <c r="AT1475" s="195" t="s">
        <v>373</v>
      </c>
      <c r="AU1475" s="195" t="s">
        <v>87</v>
      </c>
      <c r="AV1475" s="15" t="s">
        <v>85</v>
      </c>
      <c r="AW1475" s="15" t="s">
        <v>38</v>
      </c>
      <c r="AX1475" s="15" t="s">
        <v>77</v>
      </c>
      <c r="AY1475" s="195" t="s">
        <v>186</v>
      </c>
    </row>
    <row r="1476" spans="1:65" s="13" customFormat="1">
      <c r="B1476" s="178"/>
      <c r="D1476" s="172" t="s">
        <v>373</v>
      </c>
      <c r="E1476" s="179" t="s">
        <v>3</v>
      </c>
      <c r="F1476" s="180" t="s">
        <v>4295</v>
      </c>
      <c r="H1476" s="181">
        <v>3.6</v>
      </c>
      <c r="I1476" s="182"/>
      <c r="L1476" s="178"/>
      <c r="M1476" s="183"/>
      <c r="N1476" s="184"/>
      <c r="O1476" s="184"/>
      <c r="P1476" s="184"/>
      <c r="Q1476" s="184"/>
      <c r="R1476" s="184"/>
      <c r="S1476" s="184"/>
      <c r="T1476" s="185"/>
      <c r="AT1476" s="179" t="s">
        <v>373</v>
      </c>
      <c r="AU1476" s="179" t="s">
        <v>87</v>
      </c>
      <c r="AV1476" s="13" t="s">
        <v>87</v>
      </c>
      <c r="AW1476" s="13" t="s">
        <v>38</v>
      </c>
      <c r="AX1476" s="13" t="s">
        <v>77</v>
      </c>
      <c r="AY1476" s="179" t="s">
        <v>186</v>
      </c>
    </row>
    <row r="1477" spans="1:65" s="15" customFormat="1">
      <c r="B1477" s="194"/>
      <c r="D1477" s="172" t="s">
        <v>373</v>
      </c>
      <c r="E1477" s="195" t="s">
        <v>3</v>
      </c>
      <c r="F1477" s="196" t="s">
        <v>2322</v>
      </c>
      <c r="H1477" s="195" t="s">
        <v>3</v>
      </c>
      <c r="I1477" s="197"/>
      <c r="L1477" s="194"/>
      <c r="M1477" s="198"/>
      <c r="N1477" s="199"/>
      <c r="O1477" s="199"/>
      <c r="P1477" s="199"/>
      <c r="Q1477" s="199"/>
      <c r="R1477" s="199"/>
      <c r="S1477" s="199"/>
      <c r="T1477" s="200"/>
      <c r="AT1477" s="195" t="s">
        <v>373</v>
      </c>
      <c r="AU1477" s="195" t="s">
        <v>87</v>
      </c>
      <c r="AV1477" s="15" t="s">
        <v>85</v>
      </c>
      <c r="AW1477" s="15" t="s">
        <v>38</v>
      </c>
      <c r="AX1477" s="15" t="s">
        <v>77</v>
      </c>
      <c r="AY1477" s="195" t="s">
        <v>186</v>
      </c>
    </row>
    <row r="1478" spans="1:65" s="13" customFormat="1">
      <c r="B1478" s="178"/>
      <c r="D1478" s="172" t="s">
        <v>373</v>
      </c>
      <c r="E1478" s="179" t="s">
        <v>3</v>
      </c>
      <c r="F1478" s="180" t="s">
        <v>4296</v>
      </c>
      <c r="H1478" s="181">
        <v>0.79200000000000004</v>
      </c>
      <c r="I1478" s="182"/>
      <c r="L1478" s="178"/>
      <c r="M1478" s="183"/>
      <c r="N1478" s="184"/>
      <c r="O1478" s="184"/>
      <c r="P1478" s="184"/>
      <c r="Q1478" s="184"/>
      <c r="R1478" s="184"/>
      <c r="S1478" s="184"/>
      <c r="T1478" s="185"/>
      <c r="AT1478" s="179" t="s">
        <v>373</v>
      </c>
      <c r="AU1478" s="179" t="s">
        <v>87</v>
      </c>
      <c r="AV1478" s="13" t="s">
        <v>87</v>
      </c>
      <c r="AW1478" s="13" t="s">
        <v>38</v>
      </c>
      <c r="AX1478" s="13" t="s">
        <v>77</v>
      </c>
      <c r="AY1478" s="179" t="s">
        <v>186</v>
      </c>
    </row>
    <row r="1479" spans="1:65" s="15" customFormat="1">
      <c r="B1479" s="194"/>
      <c r="D1479" s="172" t="s">
        <v>373</v>
      </c>
      <c r="E1479" s="195" t="s">
        <v>3</v>
      </c>
      <c r="F1479" s="196" t="s">
        <v>2277</v>
      </c>
      <c r="H1479" s="195" t="s">
        <v>3</v>
      </c>
      <c r="I1479" s="197"/>
      <c r="L1479" s="194"/>
      <c r="M1479" s="198"/>
      <c r="N1479" s="199"/>
      <c r="O1479" s="199"/>
      <c r="P1479" s="199"/>
      <c r="Q1479" s="199"/>
      <c r="R1479" s="199"/>
      <c r="S1479" s="199"/>
      <c r="T1479" s="200"/>
      <c r="AT1479" s="195" t="s">
        <v>373</v>
      </c>
      <c r="AU1479" s="195" t="s">
        <v>87</v>
      </c>
      <c r="AV1479" s="15" t="s">
        <v>85</v>
      </c>
      <c r="AW1479" s="15" t="s">
        <v>38</v>
      </c>
      <c r="AX1479" s="15" t="s">
        <v>77</v>
      </c>
      <c r="AY1479" s="195" t="s">
        <v>186</v>
      </c>
    </row>
    <row r="1480" spans="1:65" s="13" customFormat="1">
      <c r="B1480" s="178"/>
      <c r="D1480" s="172" t="s">
        <v>373</v>
      </c>
      <c r="E1480" s="179" t="s">
        <v>3</v>
      </c>
      <c r="F1480" s="180" t="s">
        <v>2324</v>
      </c>
      <c r="H1480" s="181">
        <v>3.42</v>
      </c>
      <c r="I1480" s="182"/>
      <c r="L1480" s="178"/>
      <c r="M1480" s="183"/>
      <c r="N1480" s="184"/>
      <c r="O1480" s="184"/>
      <c r="P1480" s="184"/>
      <c r="Q1480" s="184"/>
      <c r="R1480" s="184"/>
      <c r="S1480" s="184"/>
      <c r="T1480" s="185"/>
      <c r="AT1480" s="179" t="s">
        <v>373</v>
      </c>
      <c r="AU1480" s="179" t="s">
        <v>87</v>
      </c>
      <c r="AV1480" s="13" t="s">
        <v>87</v>
      </c>
      <c r="AW1480" s="13" t="s">
        <v>38</v>
      </c>
      <c r="AX1480" s="13" t="s">
        <v>77</v>
      </c>
      <c r="AY1480" s="179" t="s">
        <v>186</v>
      </c>
    </row>
    <row r="1481" spans="1:65" s="15" customFormat="1">
      <c r="B1481" s="194"/>
      <c r="D1481" s="172" t="s">
        <v>373</v>
      </c>
      <c r="E1481" s="195" t="s">
        <v>3</v>
      </c>
      <c r="F1481" s="196" t="s">
        <v>4297</v>
      </c>
      <c r="H1481" s="195" t="s">
        <v>3</v>
      </c>
      <c r="I1481" s="197"/>
      <c r="L1481" s="194"/>
      <c r="M1481" s="198"/>
      <c r="N1481" s="199"/>
      <c r="O1481" s="199"/>
      <c r="P1481" s="199"/>
      <c r="Q1481" s="199"/>
      <c r="R1481" s="199"/>
      <c r="S1481" s="199"/>
      <c r="T1481" s="200"/>
      <c r="AT1481" s="195" t="s">
        <v>373</v>
      </c>
      <c r="AU1481" s="195" t="s">
        <v>87</v>
      </c>
      <c r="AV1481" s="15" t="s">
        <v>85</v>
      </c>
      <c r="AW1481" s="15" t="s">
        <v>38</v>
      </c>
      <c r="AX1481" s="15" t="s">
        <v>77</v>
      </c>
      <c r="AY1481" s="195" t="s">
        <v>186</v>
      </c>
    </row>
    <row r="1482" spans="1:65" s="13" customFormat="1">
      <c r="B1482" s="178"/>
      <c r="D1482" s="172" t="s">
        <v>373</v>
      </c>
      <c r="E1482" s="179" t="s">
        <v>3</v>
      </c>
      <c r="F1482" s="180" t="s">
        <v>4298</v>
      </c>
      <c r="H1482" s="181">
        <v>47.542999999999999</v>
      </c>
      <c r="I1482" s="182"/>
      <c r="L1482" s="178"/>
      <c r="M1482" s="183"/>
      <c r="N1482" s="184"/>
      <c r="O1482" s="184"/>
      <c r="P1482" s="184"/>
      <c r="Q1482" s="184"/>
      <c r="R1482" s="184"/>
      <c r="S1482" s="184"/>
      <c r="T1482" s="185"/>
      <c r="AT1482" s="179" t="s">
        <v>373</v>
      </c>
      <c r="AU1482" s="179" t="s">
        <v>87</v>
      </c>
      <c r="AV1482" s="13" t="s">
        <v>87</v>
      </c>
      <c r="AW1482" s="13" t="s">
        <v>38</v>
      </c>
      <c r="AX1482" s="13" t="s">
        <v>77</v>
      </c>
      <c r="AY1482" s="179" t="s">
        <v>186</v>
      </c>
    </row>
    <row r="1483" spans="1:65" s="15" customFormat="1">
      <c r="B1483" s="194"/>
      <c r="D1483" s="172" t="s">
        <v>373</v>
      </c>
      <c r="E1483" s="195" t="s">
        <v>3</v>
      </c>
      <c r="F1483" s="196" t="s">
        <v>4299</v>
      </c>
      <c r="H1483" s="195" t="s">
        <v>3</v>
      </c>
      <c r="I1483" s="197"/>
      <c r="L1483" s="194"/>
      <c r="M1483" s="198"/>
      <c r="N1483" s="199"/>
      <c r="O1483" s="199"/>
      <c r="P1483" s="199"/>
      <c r="Q1483" s="199"/>
      <c r="R1483" s="199"/>
      <c r="S1483" s="199"/>
      <c r="T1483" s="200"/>
      <c r="AT1483" s="195" t="s">
        <v>373</v>
      </c>
      <c r="AU1483" s="195" t="s">
        <v>87</v>
      </c>
      <c r="AV1483" s="15" t="s">
        <v>85</v>
      </c>
      <c r="AW1483" s="15" t="s">
        <v>38</v>
      </c>
      <c r="AX1483" s="15" t="s">
        <v>77</v>
      </c>
      <c r="AY1483" s="195" t="s">
        <v>186</v>
      </c>
    </row>
    <row r="1484" spans="1:65" s="15" customFormat="1">
      <c r="B1484" s="194"/>
      <c r="D1484" s="172" t="s">
        <v>373</v>
      </c>
      <c r="E1484" s="195" t="s">
        <v>3</v>
      </c>
      <c r="F1484" s="196" t="s">
        <v>3658</v>
      </c>
      <c r="H1484" s="195" t="s">
        <v>3</v>
      </c>
      <c r="I1484" s="197"/>
      <c r="L1484" s="194"/>
      <c r="M1484" s="198"/>
      <c r="N1484" s="199"/>
      <c r="O1484" s="199"/>
      <c r="P1484" s="199"/>
      <c r="Q1484" s="199"/>
      <c r="R1484" s="199"/>
      <c r="S1484" s="199"/>
      <c r="T1484" s="200"/>
      <c r="AT1484" s="195" t="s">
        <v>373</v>
      </c>
      <c r="AU1484" s="195" t="s">
        <v>87</v>
      </c>
      <c r="AV1484" s="15" t="s">
        <v>85</v>
      </c>
      <c r="AW1484" s="15" t="s">
        <v>38</v>
      </c>
      <c r="AX1484" s="15" t="s">
        <v>77</v>
      </c>
      <c r="AY1484" s="195" t="s">
        <v>186</v>
      </c>
    </row>
    <row r="1485" spans="1:65" s="15" customFormat="1">
      <c r="B1485" s="194"/>
      <c r="D1485" s="172" t="s">
        <v>373</v>
      </c>
      <c r="E1485" s="195" t="s">
        <v>3</v>
      </c>
      <c r="F1485" s="196" t="s">
        <v>4181</v>
      </c>
      <c r="H1485" s="195" t="s">
        <v>3</v>
      </c>
      <c r="I1485" s="197"/>
      <c r="L1485" s="194"/>
      <c r="M1485" s="198"/>
      <c r="N1485" s="199"/>
      <c r="O1485" s="199"/>
      <c r="P1485" s="199"/>
      <c r="Q1485" s="199"/>
      <c r="R1485" s="199"/>
      <c r="S1485" s="199"/>
      <c r="T1485" s="200"/>
      <c r="AT1485" s="195" t="s">
        <v>373</v>
      </c>
      <c r="AU1485" s="195" t="s">
        <v>87</v>
      </c>
      <c r="AV1485" s="15" t="s">
        <v>85</v>
      </c>
      <c r="AW1485" s="15" t="s">
        <v>38</v>
      </c>
      <c r="AX1485" s="15" t="s">
        <v>77</v>
      </c>
      <c r="AY1485" s="195" t="s">
        <v>186</v>
      </c>
    </row>
    <row r="1486" spans="1:65" s="13" customFormat="1">
      <c r="B1486" s="178"/>
      <c r="D1486" s="172" t="s">
        <v>373</v>
      </c>
      <c r="E1486" s="179" t="s">
        <v>3</v>
      </c>
      <c r="F1486" s="180" t="s">
        <v>4300</v>
      </c>
      <c r="H1486" s="181">
        <v>23.28</v>
      </c>
      <c r="I1486" s="182"/>
      <c r="L1486" s="178"/>
      <c r="M1486" s="183"/>
      <c r="N1486" s="184"/>
      <c r="O1486" s="184"/>
      <c r="P1486" s="184"/>
      <c r="Q1486" s="184"/>
      <c r="R1486" s="184"/>
      <c r="S1486" s="184"/>
      <c r="T1486" s="185"/>
      <c r="AT1486" s="179" t="s">
        <v>373</v>
      </c>
      <c r="AU1486" s="179" t="s">
        <v>87</v>
      </c>
      <c r="AV1486" s="13" t="s">
        <v>87</v>
      </c>
      <c r="AW1486" s="13" t="s">
        <v>38</v>
      </c>
      <c r="AX1486" s="13" t="s">
        <v>77</v>
      </c>
      <c r="AY1486" s="179" t="s">
        <v>186</v>
      </c>
    </row>
    <row r="1487" spans="1:65" s="15" customFormat="1">
      <c r="B1487" s="194"/>
      <c r="D1487" s="172" t="s">
        <v>373</v>
      </c>
      <c r="E1487" s="195" t="s">
        <v>3</v>
      </c>
      <c r="F1487" s="196" t="s">
        <v>4183</v>
      </c>
      <c r="H1487" s="195" t="s">
        <v>3</v>
      </c>
      <c r="I1487" s="197"/>
      <c r="L1487" s="194"/>
      <c r="M1487" s="198"/>
      <c r="N1487" s="199"/>
      <c r="O1487" s="199"/>
      <c r="P1487" s="199"/>
      <c r="Q1487" s="199"/>
      <c r="R1487" s="199"/>
      <c r="S1487" s="199"/>
      <c r="T1487" s="200"/>
      <c r="AT1487" s="195" t="s">
        <v>373</v>
      </c>
      <c r="AU1487" s="195" t="s">
        <v>87</v>
      </c>
      <c r="AV1487" s="15" t="s">
        <v>85</v>
      </c>
      <c r="AW1487" s="15" t="s">
        <v>38</v>
      </c>
      <c r="AX1487" s="15" t="s">
        <v>77</v>
      </c>
      <c r="AY1487" s="195" t="s">
        <v>186</v>
      </c>
    </row>
    <row r="1488" spans="1:65" s="13" customFormat="1">
      <c r="B1488" s="178"/>
      <c r="D1488" s="172" t="s">
        <v>373</v>
      </c>
      <c r="E1488" s="179" t="s">
        <v>3</v>
      </c>
      <c r="F1488" s="180" t="s">
        <v>4301</v>
      </c>
      <c r="H1488" s="181">
        <v>3.36</v>
      </c>
      <c r="I1488" s="182"/>
      <c r="L1488" s="178"/>
      <c r="M1488" s="183"/>
      <c r="N1488" s="184"/>
      <c r="O1488" s="184"/>
      <c r="P1488" s="184"/>
      <c r="Q1488" s="184"/>
      <c r="R1488" s="184"/>
      <c r="S1488" s="184"/>
      <c r="T1488" s="185"/>
      <c r="AT1488" s="179" t="s">
        <v>373</v>
      </c>
      <c r="AU1488" s="179" t="s">
        <v>87</v>
      </c>
      <c r="AV1488" s="13" t="s">
        <v>87</v>
      </c>
      <c r="AW1488" s="13" t="s">
        <v>38</v>
      </c>
      <c r="AX1488" s="13" t="s">
        <v>77</v>
      </c>
      <c r="AY1488" s="179" t="s">
        <v>186</v>
      </c>
    </row>
    <row r="1489" spans="1:65" s="15" customFormat="1">
      <c r="B1489" s="194"/>
      <c r="D1489" s="172" t="s">
        <v>373</v>
      </c>
      <c r="E1489" s="195" t="s">
        <v>3</v>
      </c>
      <c r="F1489" s="196" t="s">
        <v>4302</v>
      </c>
      <c r="H1489" s="195" t="s">
        <v>3</v>
      </c>
      <c r="I1489" s="197"/>
      <c r="L1489" s="194"/>
      <c r="M1489" s="198"/>
      <c r="N1489" s="199"/>
      <c r="O1489" s="199"/>
      <c r="P1489" s="199"/>
      <c r="Q1489" s="199"/>
      <c r="R1489" s="199"/>
      <c r="S1489" s="199"/>
      <c r="T1489" s="200"/>
      <c r="AT1489" s="195" t="s">
        <v>373</v>
      </c>
      <c r="AU1489" s="195" t="s">
        <v>87</v>
      </c>
      <c r="AV1489" s="15" t="s">
        <v>85</v>
      </c>
      <c r="AW1489" s="15" t="s">
        <v>38</v>
      </c>
      <c r="AX1489" s="15" t="s">
        <v>77</v>
      </c>
      <c r="AY1489" s="195" t="s">
        <v>186</v>
      </c>
    </row>
    <row r="1490" spans="1:65" s="13" customFormat="1">
      <c r="B1490" s="178"/>
      <c r="D1490" s="172" t="s">
        <v>373</v>
      </c>
      <c r="E1490" s="179" t="s">
        <v>3</v>
      </c>
      <c r="F1490" s="180" t="s">
        <v>4303</v>
      </c>
      <c r="H1490" s="181">
        <v>3.8</v>
      </c>
      <c r="I1490" s="182"/>
      <c r="L1490" s="178"/>
      <c r="M1490" s="183"/>
      <c r="N1490" s="184"/>
      <c r="O1490" s="184"/>
      <c r="P1490" s="184"/>
      <c r="Q1490" s="184"/>
      <c r="R1490" s="184"/>
      <c r="S1490" s="184"/>
      <c r="T1490" s="185"/>
      <c r="AT1490" s="179" t="s">
        <v>373</v>
      </c>
      <c r="AU1490" s="179" t="s">
        <v>87</v>
      </c>
      <c r="AV1490" s="13" t="s">
        <v>87</v>
      </c>
      <c r="AW1490" s="13" t="s">
        <v>38</v>
      </c>
      <c r="AX1490" s="13" t="s">
        <v>77</v>
      </c>
      <c r="AY1490" s="179" t="s">
        <v>186</v>
      </c>
    </row>
    <row r="1491" spans="1:65" s="14" customFormat="1">
      <c r="B1491" s="186"/>
      <c r="D1491" s="172" t="s">
        <v>373</v>
      </c>
      <c r="E1491" s="187" t="s">
        <v>1777</v>
      </c>
      <c r="F1491" s="188" t="s">
        <v>375</v>
      </c>
      <c r="H1491" s="189">
        <v>85.795000000000002</v>
      </c>
      <c r="I1491" s="190"/>
      <c r="L1491" s="186"/>
      <c r="M1491" s="191"/>
      <c r="N1491" s="192"/>
      <c r="O1491" s="192"/>
      <c r="P1491" s="192"/>
      <c r="Q1491" s="192"/>
      <c r="R1491" s="192"/>
      <c r="S1491" s="192"/>
      <c r="T1491" s="193"/>
      <c r="AT1491" s="187" t="s">
        <v>373</v>
      </c>
      <c r="AU1491" s="187" t="s">
        <v>87</v>
      </c>
      <c r="AV1491" s="14" t="s">
        <v>200</v>
      </c>
      <c r="AW1491" s="14" t="s">
        <v>38</v>
      </c>
      <c r="AX1491" s="14" t="s">
        <v>85</v>
      </c>
      <c r="AY1491" s="187" t="s">
        <v>186</v>
      </c>
    </row>
    <row r="1492" spans="1:65" s="2" customFormat="1" ht="23.45" customHeight="1">
      <c r="A1492" s="36"/>
      <c r="B1492" s="147"/>
      <c r="C1492" s="148" t="s">
        <v>1699</v>
      </c>
      <c r="D1492" s="148" t="s">
        <v>189</v>
      </c>
      <c r="E1492" s="149" t="s">
        <v>2327</v>
      </c>
      <c r="F1492" s="150" t="s">
        <v>2328</v>
      </c>
      <c r="G1492" s="151" t="s">
        <v>370</v>
      </c>
      <c r="H1492" s="152">
        <v>85.795000000000002</v>
      </c>
      <c r="I1492" s="153"/>
      <c r="J1492" s="154">
        <f>ROUND(I1492*H1492,2)</f>
        <v>0</v>
      </c>
      <c r="K1492" s="155"/>
      <c r="L1492" s="37"/>
      <c r="M1492" s="163" t="s">
        <v>3</v>
      </c>
      <c r="N1492" s="164" t="s">
        <v>48</v>
      </c>
      <c r="O1492" s="57"/>
      <c r="P1492" s="165">
        <f>O1492*H1492</f>
        <v>0</v>
      </c>
      <c r="Q1492" s="165">
        <v>1.2E-4</v>
      </c>
      <c r="R1492" s="165">
        <f>Q1492*H1492</f>
        <v>1.02954E-2</v>
      </c>
      <c r="S1492" s="165">
        <v>0</v>
      </c>
      <c r="T1492" s="166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161" t="s">
        <v>275</v>
      </c>
      <c r="AT1492" s="161" t="s">
        <v>189</v>
      </c>
      <c r="AU1492" s="161" t="s">
        <v>87</v>
      </c>
      <c r="AY1492" s="20" t="s">
        <v>186</v>
      </c>
      <c r="BE1492" s="162">
        <f>IF(N1492="základní",J1492,0)</f>
        <v>0</v>
      </c>
      <c r="BF1492" s="162">
        <f>IF(N1492="snížená",J1492,0)</f>
        <v>0</v>
      </c>
      <c r="BG1492" s="162">
        <f>IF(N1492="zákl. přenesená",J1492,0)</f>
        <v>0</v>
      </c>
      <c r="BH1492" s="162">
        <f>IF(N1492="sníž. přenesená",J1492,0)</f>
        <v>0</v>
      </c>
      <c r="BI1492" s="162">
        <f>IF(N1492="nulová",J1492,0)</f>
        <v>0</v>
      </c>
      <c r="BJ1492" s="20" t="s">
        <v>85</v>
      </c>
      <c r="BK1492" s="162">
        <f>ROUND(I1492*H1492,2)</f>
        <v>0</v>
      </c>
      <c r="BL1492" s="20" t="s">
        <v>275</v>
      </c>
      <c r="BM1492" s="161" t="s">
        <v>4304</v>
      </c>
    </row>
    <row r="1493" spans="1:65" s="13" customFormat="1">
      <c r="B1493" s="178"/>
      <c r="D1493" s="172" t="s">
        <v>373</v>
      </c>
      <c r="E1493" s="179" t="s">
        <v>3</v>
      </c>
      <c r="F1493" s="180" t="s">
        <v>1777</v>
      </c>
      <c r="H1493" s="181">
        <v>85.795000000000002</v>
      </c>
      <c r="I1493" s="182"/>
      <c r="L1493" s="178"/>
      <c r="M1493" s="183"/>
      <c r="N1493" s="184"/>
      <c r="O1493" s="184"/>
      <c r="P1493" s="184"/>
      <c r="Q1493" s="184"/>
      <c r="R1493" s="184"/>
      <c r="S1493" s="184"/>
      <c r="T1493" s="185"/>
      <c r="AT1493" s="179" t="s">
        <v>373</v>
      </c>
      <c r="AU1493" s="179" t="s">
        <v>87</v>
      </c>
      <c r="AV1493" s="13" t="s">
        <v>87</v>
      </c>
      <c r="AW1493" s="13" t="s">
        <v>38</v>
      </c>
      <c r="AX1493" s="13" t="s">
        <v>85</v>
      </c>
      <c r="AY1493" s="179" t="s">
        <v>186</v>
      </c>
    </row>
    <row r="1494" spans="1:65" s="2" customFormat="1" ht="23.45" customHeight="1">
      <c r="A1494" s="36"/>
      <c r="B1494" s="147"/>
      <c r="C1494" s="148" t="s">
        <v>1706</v>
      </c>
      <c r="D1494" s="148" t="s">
        <v>189</v>
      </c>
      <c r="E1494" s="149" t="s">
        <v>2330</v>
      </c>
      <c r="F1494" s="150" t="s">
        <v>2331</v>
      </c>
      <c r="G1494" s="151" t="s">
        <v>370</v>
      </c>
      <c r="H1494" s="152">
        <v>85.795000000000002</v>
      </c>
      <c r="I1494" s="153"/>
      <c r="J1494" s="154">
        <f>ROUND(I1494*H1494,2)</f>
        <v>0</v>
      </c>
      <c r="K1494" s="155"/>
      <c r="L1494" s="37"/>
      <c r="M1494" s="163" t="s">
        <v>3</v>
      </c>
      <c r="N1494" s="164" t="s">
        <v>48</v>
      </c>
      <c r="O1494" s="57"/>
      <c r="P1494" s="165">
        <f>O1494*H1494</f>
        <v>0</v>
      </c>
      <c r="Q1494" s="165">
        <v>1.2E-4</v>
      </c>
      <c r="R1494" s="165">
        <f>Q1494*H1494</f>
        <v>1.02954E-2</v>
      </c>
      <c r="S1494" s="165">
        <v>0</v>
      </c>
      <c r="T1494" s="166">
        <f>S1494*H1494</f>
        <v>0</v>
      </c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R1494" s="161" t="s">
        <v>275</v>
      </c>
      <c r="AT1494" s="161" t="s">
        <v>189</v>
      </c>
      <c r="AU1494" s="161" t="s">
        <v>87</v>
      </c>
      <c r="AY1494" s="20" t="s">
        <v>186</v>
      </c>
      <c r="BE1494" s="162">
        <f>IF(N1494="základní",J1494,0)</f>
        <v>0</v>
      </c>
      <c r="BF1494" s="162">
        <f>IF(N1494="snížená",J1494,0)</f>
        <v>0</v>
      </c>
      <c r="BG1494" s="162">
        <f>IF(N1494="zákl. přenesená",J1494,0)</f>
        <v>0</v>
      </c>
      <c r="BH1494" s="162">
        <f>IF(N1494="sníž. přenesená",J1494,0)</f>
        <v>0</v>
      </c>
      <c r="BI1494" s="162">
        <f>IF(N1494="nulová",J1494,0)</f>
        <v>0</v>
      </c>
      <c r="BJ1494" s="20" t="s">
        <v>85</v>
      </c>
      <c r="BK1494" s="162">
        <f>ROUND(I1494*H1494,2)</f>
        <v>0</v>
      </c>
      <c r="BL1494" s="20" t="s">
        <v>275</v>
      </c>
      <c r="BM1494" s="161" t="s">
        <v>4305</v>
      </c>
    </row>
    <row r="1495" spans="1:65" s="13" customFormat="1">
      <c r="B1495" s="178"/>
      <c r="D1495" s="172" t="s">
        <v>373</v>
      </c>
      <c r="E1495" s="179" t="s">
        <v>3</v>
      </c>
      <c r="F1495" s="180" t="s">
        <v>1777</v>
      </c>
      <c r="H1495" s="181">
        <v>85.795000000000002</v>
      </c>
      <c r="I1495" s="182"/>
      <c r="L1495" s="178"/>
      <c r="M1495" s="183"/>
      <c r="N1495" s="184"/>
      <c r="O1495" s="184"/>
      <c r="P1495" s="184"/>
      <c r="Q1495" s="184"/>
      <c r="R1495" s="184"/>
      <c r="S1495" s="184"/>
      <c r="T1495" s="185"/>
      <c r="AT1495" s="179" t="s">
        <v>373</v>
      </c>
      <c r="AU1495" s="179" t="s">
        <v>87</v>
      </c>
      <c r="AV1495" s="13" t="s">
        <v>87</v>
      </c>
      <c r="AW1495" s="13" t="s">
        <v>38</v>
      </c>
      <c r="AX1495" s="13" t="s">
        <v>85</v>
      </c>
      <c r="AY1495" s="179" t="s">
        <v>186</v>
      </c>
    </row>
    <row r="1496" spans="1:65" s="2" customFormat="1" ht="23.45" customHeight="1">
      <c r="A1496" s="36"/>
      <c r="B1496" s="147"/>
      <c r="C1496" s="148" t="s">
        <v>1713</v>
      </c>
      <c r="D1496" s="148" t="s">
        <v>189</v>
      </c>
      <c r="E1496" s="149" t="s">
        <v>4306</v>
      </c>
      <c r="F1496" s="150" t="s">
        <v>4307</v>
      </c>
      <c r="G1496" s="151" t="s">
        <v>370</v>
      </c>
      <c r="H1496" s="152">
        <v>107.001</v>
      </c>
      <c r="I1496" s="153"/>
      <c r="J1496" s="154">
        <f>ROUND(I1496*H1496,2)</f>
        <v>0</v>
      </c>
      <c r="K1496" s="155"/>
      <c r="L1496" s="37"/>
      <c r="M1496" s="163" t="s">
        <v>3</v>
      </c>
      <c r="N1496" s="164" t="s">
        <v>48</v>
      </c>
      <c r="O1496" s="57"/>
      <c r="P1496" s="165">
        <f>O1496*H1496</f>
        <v>0</v>
      </c>
      <c r="Q1496" s="165">
        <v>0</v>
      </c>
      <c r="R1496" s="165">
        <f>Q1496*H1496</f>
        <v>0</v>
      </c>
      <c r="S1496" s="165">
        <v>0</v>
      </c>
      <c r="T1496" s="166">
        <f>S1496*H1496</f>
        <v>0</v>
      </c>
      <c r="U1496" s="36"/>
      <c r="V1496" s="36"/>
      <c r="W1496" s="36"/>
      <c r="X1496" s="36"/>
      <c r="Y1496" s="36"/>
      <c r="Z1496" s="36"/>
      <c r="AA1496" s="36"/>
      <c r="AB1496" s="36"/>
      <c r="AC1496" s="36"/>
      <c r="AD1496" s="36"/>
      <c r="AE1496" s="36"/>
      <c r="AR1496" s="161" t="s">
        <v>275</v>
      </c>
      <c r="AT1496" s="161" t="s">
        <v>189</v>
      </c>
      <c r="AU1496" s="161" t="s">
        <v>87</v>
      </c>
      <c r="AY1496" s="20" t="s">
        <v>186</v>
      </c>
      <c r="BE1496" s="162">
        <f>IF(N1496="základní",J1496,0)</f>
        <v>0</v>
      </c>
      <c r="BF1496" s="162">
        <f>IF(N1496="snížená",J1496,0)</f>
        <v>0</v>
      </c>
      <c r="BG1496" s="162">
        <f>IF(N1496="zákl. přenesená",J1496,0)</f>
        <v>0</v>
      </c>
      <c r="BH1496" s="162">
        <f>IF(N1496="sníž. přenesená",J1496,0)</f>
        <v>0</v>
      </c>
      <c r="BI1496" s="162">
        <f>IF(N1496="nulová",J1496,0)</f>
        <v>0</v>
      </c>
      <c r="BJ1496" s="20" t="s">
        <v>85</v>
      </c>
      <c r="BK1496" s="162">
        <f>ROUND(I1496*H1496,2)</f>
        <v>0</v>
      </c>
      <c r="BL1496" s="20" t="s">
        <v>275</v>
      </c>
      <c r="BM1496" s="161" t="s">
        <v>4308</v>
      </c>
    </row>
    <row r="1497" spans="1:65" s="13" customFormat="1">
      <c r="B1497" s="178"/>
      <c r="D1497" s="172" t="s">
        <v>373</v>
      </c>
      <c r="E1497" s="179" t="s">
        <v>3</v>
      </c>
      <c r="F1497" s="180" t="s">
        <v>3467</v>
      </c>
      <c r="H1497" s="181">
        <v>107.001</v>
      </c>
      <c r="I1497" s="182"/>
      <c r="L1497" s="178"/>
      <c r="M1497" s="183"/>
      <c r="N1497" s="184"/>
      <c r="O1497" s="184"/>
      <c r="P1497" s="184"/>
      <c r="Q1497" s="184"/>
      <c r="R1497" s="184"/>
      <c r="S1497" s="184"/>
      <c r="T1497" s="185"/>
      <c r="AT1497" s="179" t="s">
        <v>373</v>
      </c>
      <c r="AU1497" s="179" t="s">
        <v>87</v>
      </c>
      <c r="AV1497" s="13" t="s">
        <v>87</v>
      </c>
      <c r="AW1497" s="13" t="s">
        <v>38</v>
      </c>
      <c r="AX1497" s="13" t="s">
        <v>85</v>
      </c>
      <c r="AY1497" s="179" t="s">
        <v>186</v>
      </c>
    </row>
    <row r="1498" spans="1:65" s="2" customFormat="1" ht="23.45" customHeight="1">
      <c r="A1498" s="36"/>
      <c r="B1498" s="147"/>
      <c r="C1498" s="148" t="s">
        <v>1718</v>
      </c>
      <c r="D1498" s="148" t="s">
        <v>189</v>
      </c>
      <c r="E1498" s="149" t="s">
        <v>4309</v>
      </c>
      <c r="F1498" s="150" t="s">
        <v>4310</v>
      </c>
      <c r="G1498" s="151" t="s">
        <v>370</v>
      </c>
      <c r="H1498" s="152">
        <v>107.001</v>
      </c>
      <c r="I1498" s="153"/>
      <c r="J1498" s="154">
        <f>ROUND(I1498*H1498,2)</f>
        <v>0</v>
      </c>
      <c r="K1498" s="155"/>
      <c r="L1498" s="37"/>
      <c r="M1498" s="163" t="s">
        <v>3</v>
      </c>
      <c r="N1498" s="164" t="s">
        <v>48</v>
      </c>
      <c r="O1498" s="57"/>
      <c r="P1498" s="165">
        <f>O1498*H1498</f>
        <v>0</v>
      </c>
      <c r="Q1498" s="165">
        <v>0</v>
      </c>
      <c r="R1498" s="165">
        <f>Q1498*H1498</f>
        <v>0</v>
      </c>
      <c r="S1498" s="165">
        <v>0</v>
      </c>
      <c r="T1498" s="166">
        <f>S1498*H1498</f>
        <v>0</v>
      </c>
      <c r="U1498" s="36"/>
      <c r="V1498" s="36"/>
      <c r="W1498" s="36"/>
      <c r="X1498" s="36"/>
      <c r="Y1498" s="36"/>
      <c r="Z1498" s="36"/>
      <c r="AA1498" s="36"/>
      <c r="AB1498" s="36"/>
      <c r="AC1498" s="36"/>
      <c r="AD1498" s="36"/>
      <c r="AE1498" s="36"/>
      <c r="AR1498" s="161" t="s">
        <v>275</v>
      </c>
      <c r="AT1498" s="161" t="s">
        <v>189</v>
      </c>
      <c r="AU1498" s="161" t="s">
        <v>87</v>
      </c>
      <c r="AY1498" s="20" t="s">
        <v>186</v>
      </c>
      <c r="BE1498" s="162">
        <f>IF(N1498="základní",J1498,0)</f>
        <v>0</v>
      </c>
      <c r="BF1498" s="162">
        <f>IF(N1498="snížená",J1498,0)</f>
        <v>0</v>
      </c>
      <c r="BG1498" s="162">
        <f>IF(N1498="zákl. přenesená",J1498,0)</f>
        <v>0</v>
      </c>
      <c r="BH1498" s="162">
        <f>IF(N1498="sníž. přenesená",J1498,0)</f>
        <v>0</v>
      </c>
      <c r="BI1498" s="162">
        <f>IF(N1498="nulová",J1498,0)</f>
        <v>0</v>
      </c>
      <c r="BJ1498" s="20" t="s">
        <v>85</v>
      </c>
      <c r="BK1498" s="162">
        <f>ROUND(I1498*H1498,2)</f>
        <v>0</v>
      </c>
      <c r="BL1498" s="20" t="s">
        <v>275</v>
      </c>
      <c r="BM1498" s="161" t="s">
        <v>4311</v>
      </c>
    </row>
    <row r="1499" spans="1:65" s="13" customFormat="1">
      <c r="B1499" s="178"/>
      <c r="D1499" s="172" t="s">
        <v>373</v>
      </c>
      <c r="E1499" s="179" t="s">
        <v>3</v>
      </c>
      <c r="F1499" s="180" t="s">
        <v>3467</v>
      </c>
      <c r="H1499" s="181">
        <v>107.001</v>
      </c>
      <c r="I1499" s="182"/>
      <c r="L1499" s="178"/>
      <c r="M1499" s="183"/>
      <c r="N1499" s="184"/>
      <c r="O1499" s="184"/>
      <c r="P1499" s="184"/>
      <c r="Q1499" s="184"/>
      <c r="R1499" s="184"/>
      <c r="S1499" s="184"/>
      <c r="T1499" s="185"/>
      <c r="AT1499" s="179" t="s">
        <v>373</v>
      </c>
      <c r="AU1499" s="179" t="s">
        <v>87</v>
      </c>
      <c r="AV1499" s="13" t="s">
        <v>87</v>
      </c>
      <c r="AW1499" s="13" t="s">
        <v>38</v>
      </c>
      <c r="AX1499" s="13" t="s">
        <v>85</v>
      </c>
      <c r="AY1499" s="179" t="s">
        <v>186</v>
      </c>
    </row>
    <row r="1500" spans="1:65" s="2" customFormat="1" ht="21" customHeight="1">
      <c r="A1500" s="36"/>
      <c r="B1500" s="147"/>
      <c r="C1500" s="148" t="s">
        <v>1722</v>
      </c>
      <c r="D1500" s="148" t="s">
        <v>189</v>
      </c>
      <c r="E1500" s="149" t="s">
        <v>4312</v>
      </c>
      <c r="F1500" s="150" t="s">
        <v>4313</v>
      </c>
      <c r="G1500" s="151" t="s">
        <v>370</v>
      </c>
      <c r="H1500" s="152">
        <v>107.001</v>
      </c>
      <c r="I1500" s="153"/>
      <c r="J1500" s="154">
        <f>ROUND(I1500*H1500,2)</f>
        <v>0</v>
      </c>
      <c r="K1500" s="155"/>
      <c r="L1500" s="37"/>
      <c r="M1500" s="163" t="s">
        <v>3</v>
      </c>
      <c r="N1500" s="164" t="s">
        <v>48</v>
      </c>
      <c r="O1500" s="57"/>
      <c r="P1500" s="165">
        <f>O1500*H1500</f>
        <v>0</v>
      </c>
      <c r="Q1500" s="165">
        <v>1.5E-3</v>
      </c>
      <c r="R1500" s="165">
        <f>Q1500*H1500</f>
        <v>0.16050150000000002</v>
      </c>
      <c r="S1500" s="165">
        <v>0</v>
      </c>
      <c r="T1500" s="166">
        <f>S1500*H1500</f>
        <v>0</v>
      </c>
      <c r="U1500" s="36"/>
      <c r="V1500" s="36"/>
      <c r="W1500" s="36"/>
      <c r="X1500" s="36"/>
      <c r="Y1500" s="36"/>
      <c r="Z1500" s="36"/>
      <c r="AA1500" s="36"/>
      <c r="AB1500" s="36"/>
      <c r="AC1500" s="36"/>
      <c r="AD1500" s="36"/>
      <c r="AE1500" s="36"/>
      <c r="AR1500" s="161" t="s">
        <v>275</v>
      </c>
      <c r="AT1500" s="161" t="s">
        <v>189</v>
      </c>
      <c r="AU1500" s="161" t="s">
        <v>87</v>
      </c>
      <c r="AY1500" s="20" t="s">
        <v>186</v>
      </c>
      <c r="BE1500" s="162">
        <f>IF(N1500="základní",J1500,0)</f>
        <v>0</v>
      </c>
      <c r="BF1500" s="162">
        <f>IF(N1500="snížená",J1500,0)</f>
        <v>0</v>
      </c>
      <c r="BG1500" s="162">
        <f>IF(N1500="zákl. přenesená",J1500,0)</f>
        <v>0</v>
      </c>
      <c r="BH1500" s="162">
        <f>IF(N1500="sníž. přenesená",J1500,0)</f>
        <v>0</v>
      </c>
      <c r="BI1500" s="162">
        <f>IF(N1500="nulová",J1500,0)</f>
        <v>0</v>
      </c>
      <c r="BJ1500" s="20" t="s">
        <v>85</v>
      </c>
      <c r="BK1500" s="162">
        <f>ROUND(I1500*H1500,2)</f>
        <v>0</v>
      </c>
      <c r="BL1500" s="20" t="s">
        <v>275</v>
      </c>
      <c r="BM1500" s="161" t="s">
        <v>4314</v>
      </c>
    </row>
    <row r="1501" spans="1:65" s="13" customFormat="1">
      <c r="B1501" s="178"/>
      <c r="D1501" s="172" t="s">
        <v>373</v>
      </c>
      <c r="E1501" s="179" t="s">
        <v>3</v>
      </c>
      <c r="F1501" s="180" t="s">
        <v>3467</v>
      </c>
      <c r="H1501" s="181">
        <v>107.001</v>
      </c>
      <c r="I1501" s="182"/>
      <c r="L1501" s="178"/>
      <c r="M1501" s="183"/>
      <c r="N1501" s="184"/>
      <c r="O1501" s="184"/>
      <c r="P1501" s="184"/>
      <c r="Q1501" s="184"/>
      <c r="R1501" s="184"/>
      <c r="S1501" s="184"/>
      <c r="T1501" s="185"/>
      <c r="AT1501" s="179" t="s">
        <v>373</v>
      </c>
      <c r="AU1501" s="179" t="s">
        <v>87</v>
      </c>
      <c r="AV1501" s="13" t="s">
        <v>87</v>
      </c>
      <c r="AW1501" s="13" t="s">
        <v>38</v>
      </c>
      <c r="AX1501" s="13" t="s">
        <v>85</v>
      </c>
      <c r="AY1501" s="179" t="s">
        <v>186</v>
      </c>
    </row>
    <row r="1502" spans="1:65" s="2" customFormat="1" ht="42.75" customHeight="1">
      <c r="A1502" s="36"/>
      <c r="B1502" s="147"/>
      <c r="C1502" s="148" t="s">
        <v>1726</v>
      </c>
      <c r="D1502" s="148" t="s">
        <v>189</v>
      </c>
      <c r="E1502" s="149" t="s">
        <v>4315</v>
      </c>
      <c r="F1502" s="150" t="s">
        <v>4316</v>
      </c>
      <c r="G1502" s="151" t="s">
        <v>370</v>
      </c>
      <c r="H1502" s="152">
        <v>107.001</v>
      </c>
      <c r="I1502" s="153"/>
      <c r="J1502" s="154">
        <f>ROUND(I1502*H1502,2)</f>
        <v>0</v>
      </c>
      <c r="K1502" s="155"/>
      <c r="L1502" s="37"/>
      <c r="M1502" s="163" t="s">
        <v>3</v>
      </c>
      <c r="N1502" s="164" t="s">
        <v>48</v>
      </c>
      <c r="O1502" s="57"/>
      <c r="P1502" s="165">
        <f>O1502*H1502</f>
        <v>0</v>
      </c>
      <c r="Q1502" s="165">
        <v>5.0000000000000001E-4</v>
      </c>
      <c r="R1502" s="165">
        <f>Q1502*H1502</f>
        <v>5.3500500000000006E-2</v>
      </c>
      <c r="S1502" s="165">
        <v>0</v>
      </c>
      <c r="T1502" s="166">
        <f>S1502*H1502</f>
        <v>0</v>
      </c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R1502" s="161" t="s">
        <v>275</v>
      </c>
      <c r="AT1502" s="161" t="s">
        <v>189</v>
      </c>
      <c r="AU1502" s="161" t="s">
        <v>87</v>
      </c>
      <c r="AY1502" s="20" t="s">
        <v>186</v>
      </c>
      <c r="BE1502" s="162">
        <f>IF(N1502="základní",J1502,0)</f>
        <v>0</v>
      </c>
      <c r="BF1502" s="162">
        <f>IF(N1502="snížená",J1502,0)</f>
        <v>0</v>
      </c>
      <c r="BG1502" s="162">
        <f>IF(N1502="zákl. přenesená",J1502,0)</f>
        <v>0</v>
      </c>
      <c r="BH1502" s="162">
        <f>IF(N1502="sníž. přenesená",J1502,0)</f>
        <v>0</v>
      </c>
      <c r="BI1502" s="162">
        <f>IF(N1502="nulová",J1502,0)</f>
        <v>0</v>
      </c>
      <c r="BJ1502" s="20" t="s">
        <v>85</v>
      </c>
      <c r="BK1502" s="162">
        <f>ROUND(I1502*H1502,2)</f>
        <v>0</v>
      </c>
      <c r="BL1502" s="20" t="s">
        <v>275</v>
      </c>
      <c r="BM1502" s="161" t="s">
        <v>4317</v>
      </c>
    </row>
    <row r="1503" spans="1:65" s="15" customFormat="1">
      <c r="B1503" s="194"/>
      <c r="D1503" s="172" t="s">
        <v>373</v>
      </c>
      <c r="E1503" s="195" t="s">
        <v>3</v>
      </c>
      <c r="F1503" s="196" t="s">
        <v>2319</v>
      </c>
      <c r="H1503" s="195" t="s">
        <v>3</v>
      </c>
      <c r="I1503" s="197"/>
      <c r="L1503" s="194"/>
      <c r="M1503" s="198"/>
      <c r="N1503" s="199"/>
      <c r="O1503" s="199"/>
      <c r="P1503" s="199"/>
      <c r="Q1503" s="199"/>
      <c r="R1503" s="199"/>
      <c r="S1503" s="199"/>
      <c r="T1503" s="200"/>
      <c r="AT1503" s="195" t="s">
        <v>373</v>
      </c>
      <c r="AU1503" s="195" t="s">
        <v>87</v>
      </c>
      <c r="AV1503" s="15" t="s">
        <v>85</v>
      </c>
      <c r="AW1503" s="15" t="s">
        <v>38</v>
      </c>
      <c r="AX1503" s="15" t="s">
        <v>77</v>
      </c>
      <c r="AY1503" s="195" t="s">
        <v>186</v>
      </c>
    </row>
    <row r="1504" spans="1:65" s="13" customFormat="1">
      <c r="B1504" s="178"/>
      <c r="D1504" s="172" t="s">
        <v>373</v>
      </c>
      <c r="E1504" s="179" t="s">
        <v>3</v>
      </c>
      <c r="F1504" s="180" t="s">
        <v>4318</v>
      </c>
      <c r="H1504" s="181">
        <v>108.801</v>
      </c>
      <c r="I1504" s="182"/>
      <c r="L1504" s="178"/>
      <c r="M1504" s="183"/>
      <c r="N1504" s="184"/>
      <c r="O1504" s="184"/>
      <c r="P1504" s="184"/>
      <c r="Q1504" s="184"/>
      <c r="R1504" s="184"/>
      <c r="S1504" s="184"/>
      <c r="T1504" s="185"/>
      <c r="AT1504" s="179" t="s">
        <v>373</v>
      </c>
      <c r="AU1504" s="179" t="s">
        <v>87</v>
      </c>
      <c r="AV1504" s="13" t="s">
        <v>87</v>
      </c>
      <c r="AW1504" s="13" t="s">
        <v>38</v>
      </c>
      <c r="AX1504" s="13" t="s">
        <v>77</v>
      </c>
      <c r="AY1504" s="179" t="s">
        <v>186</v>
      </c>
    </row>
    <row r="1505" spans="1:65" s="13" customFormat="1">
      <c r="B1505" s="178"/>
      <c r="D1505" s="172" t="s">
        <v>373</v>
      </c>
      <c r="E1505" s="179" t="s">
        <v>3</v>
      </c>
      <c r="F1505" s="180" t="s">
        <v>432</v>
      </c>
      <c r="H1505" s="181">
        <v>-1.8</v>
      </c>
      <c r="I1505" s="182"/>
      <c r="L1505" s="178"/>
      <c r="M1505" s="183"/>
      <c r="N1505" s="184"/>
      <c r="O1505" s="184"/>
      <c r="P1505" s="184"/>
      <c r="Q1505" s="184"/>
      <c r="R1505" s="184"/>
      <c r="S1505" s="184"/>
      <c r="T1505" s="185"/>
      <c r="AT1505" s="179" t="s">
        <v>373</v>
      </c>
      <c r="AU1505" s="179" t="s">
        <v>87</v>
      </c>
      <c r="AV1505" s="13" t="s">
        <v>87</v>
      </c>
      <c r="AW1505" s="13" t="s">
        <v>38</v>
      </c>
      <c r="AX1505" s="13" t="s">
        <v>77</v>
      </c>
      <c r="AY1505" s="179" t="s">
        <v>186</v>
      </c>
    </row>
    <row r="1506" spans="1:65" s="14" customFormat="1">
      <c r="B1506" s="186"/>
      <c r="D1506" s="172" t="s">
        <v>373</v>
      </c>
      <c r="E1506" s="187" t="s">
        <v>3</v>
      </c>
      <c r="F1506" s="188" t="s">
        <v>375</v>
      </c>
      <c r="H1506" s="189">
        <v>107.001</v>
      </c>
      <c r="I1506" s="190"/>
      <c r="L1506" s="186"/>
      <c r="M1506" s="191"/>
      <c r="N1506" s="192"/>
      <c r="O1506" s="192"/>
      <c r="P1506" s="192"/>
      <c r="Q1506" s="192"/>
      <c r="R1506" s="192"/>
      <c r="S1506" s="192"/>
      <c r="T1506" s="193"/>
      <c r="AT1506" s="187" t="s">
        <v>373</v>
      </c>
      <c r="AU1506" s="187" t="s">
        <v>87</v>
      </c>
      <c r="AV1506" s="14" t="s">
        <v>200</v>
      </c>
      <c r="AW1506" s="14" t="s">
        <v>38</v>
      </c>
      <c r="AX1506" s="14" t="s">
        <v>85</v>
      </c>
      <c r="AY1506" s="187" t="s">
        <v>186</v>
      </c>
    </row>
    <row r="1507" spans="1:65" s="2" customFormat="1" ht="42.75" customHeight="1">
      <c r="A1507" s="36"/>
      <c r="B1507" s="147"/>
      <c r="C1507" s="148" t="s">
        <v>1730</v>
      </c>
      <c r="D1507" s="148" t="s">
        <v>189</v>
      </c>
      <c r="E1507" s="149" t="s">
        <v>4319</v>
      </c>
      <c r="F1507" s="150" t="s">
        <v>4320</v>
      </c>
      <c r="G1507" s="151" t="s">
        <v>370</v>
      </c>
      <c r="H1507" s="152">
        <v>107.001</v>
      </c>
      <c r="I1507" s="153"/>
      <c r="J1507" s="154">
        <f>ROUND(I1507*H1507,2)</f>
        <v>0</v>
      </c>
      <c r="K1507" s="155"/>
      <c r="L1507" s="37"/>
      <c r="M1507" s="163" t="s">
        <v>3</v>
      </c>
      <c r="N1507" s="164" t="s">
        <v>48</v>
      </c>
      <c r="O1507" s="57"/>
      <c r="P1507" s="165">
        <f>O1507*H1507</f>
        <v>0</v>
      </c>
      <c r="Q1507" s="165">
        <v>1.01E-3</v>
      </c>
      <c r="R1507" s="165">
        <f>Q1507*H1507</f>
        <v>0.10807101000000001</v>
      </c>
      <c r="S1507" s="165">
        <v>0</v>
      </c>
      <c r="T1507" s="166">
        <f>S1507*H1507</f>
        <v>0</v>
      </c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R1507" s="161" t="s">
        <v>275</v>
      </c>
      <c r="AT1507" s="161" t="s">
        <v>189</v>
      </c>
      <c r="AU1507" s="161" t="s">
        <v>87</v>
      </c>
      <c r="AY1507" s="20" t="s">
        <v>186</v>
      </c>
      <c r="BE1507" s="162">
        <f>IF(N1507="základní",J1507,0)</f>
        <v>0</v>
      </c>
      <c r="BF1507" s="162">
        <f>IF(N1507="snížená",J1507,0)</f>
        <v>0</v>
      </c>
      <c r="BG1507" s="162">
        <f>IF(N1507="zákl. přenesená",J1507,0)</f>
        <v>0</v>
      </c>
      <c r="BH1507" s="162">
        <f>IF(N1507="sníž. přenesená",J1507,0)</f>
        <v>0</v>
      </c>
      <c r="BI1507" s="162">
        <f>IF(N1507="nulová",J1507,0)</f>
        <v>0</v>
      </c>
      <c r="BJ1507" s="20" t="s">
        <v>85</v>
      </c>
      <c r="BK1507" s="162">
        <f>ROUND(I1507*H1507,2)</f>
        <v>0</v>
      </c>
      <c r="BL1507" s="20" t="s">
        <v>275</v>
      </c>
      <c r="BM1507" s="161" t="s">
        <v>4321</v>
      </c>
    </row>
    <row r="1508" spans="1:65" s="15" customFormat="1">
      <c r="B1508" s="194"/>
      <c r="D1508" s="172" t="s">
        <v>373</v>
      </c>
      <c r="E1508" s="195" t="s">
        <v>3</v>
      </c>
      <c r="F1508" s="196" t="s">
        <v>2319</v>
      </c>
      <c r="H1508" s="195" t="s">
        <v>3</v>
      </c>
      <c r="I1508" s="197"/>
      <c r="L1508" s="194"/>
      <c r="M1508" s="198"/>
      <c r="N1508" s="199"/>
      <c r="O1508" s="199"/>
      <c r="P1508" s="199"/>
      <c r="Q1508" s="199"/>
      <c r="R1508" s="199"/>
      <c r="S1508" s="199"/>
      <c r="T1508" s="200"/>
      <c r="AT1508" s="195" t="s">
        <v>373</v>
      </c>
      <c r="AU1508" s="195" t="s">
        <v>87</v>
      </c>
      <c r="AV1508" s="15" t="s">
        <v>85</v>
      </c>
      <c r="AW1508" s="15" t="s">
        <v>38</v>
      </c>
      <c r="AX1508" s="15" t="s">
        <v>77</v>
      </c>
      <c r="AY1508" s="195" t="s">
        <v>186</v>
      </c>
    </row>
    <row r="1509" spans="1:65" s="13" customFormat="1">
      <c r="B1509" s="178"/>
      <c r="D1509" s="172" t="s">
        <v>373</v>
      </c>
      <c r="E1509" s="179" t="s">
        <v>3</v>
      </c>
      <c r="F1509" s="180" t="s">
        <v>4318</v>
      </c>
      <c r="H1509" s="181">
        <v>108.801</v>
      </c>
      <c r="I1509" s="182"/>
      <c r="L1509" s="178"/>
      <c r="M1509" s="183"/>
      <c r="N1509" s="184"/>
      <c r="O1509" s="184"/>
      <c r="P1509" s="184"/>
      <c r="Q1509" s="184"/>
      <c r="R1509" s="184"/>
      <c r="S1509" s="184"/>
      <c r="T1509" s="185"/>
      <c r="AT1509" s="179" t="s">
        <v>373</v>
      </c>
      <c r="AU1509" s="179" t="s">
        <v>87</v>
      </c>
      <c r="AV1509" s="13" t="s">
        <v>87</v>
      </c>
      <c r="AW1509" s="13" t="s">
        <v>38</v>
      </c>
      <c r="AX1509" s="13" t="s">
        <v>77</v>
      </c>
      <c r="AY1509" s="179" t="s">
        <v>186</v>
      </c>
    </row>
    <row r="1510" spans="1:65" s="13" customFormat="1">
      <c r="B1510" s="178"/>
      <c r="D1510" s="172" t="s">
        <v>373</v>
      </c>
      <c r="E1510" s="179" t="s">
        <v>3</v>
      </c>
      <c r="F1510" s="180" t="s">
        <v>432</v>
      </c>
      <c r="H1510" s="181">
        <v>-1.8</v>
      </c>
      <c r="I1510" s="182"/>
      <c r="L1510" s="178"/>
      <c r="M1510" s="183"/>
      <c r="N1510" s="184"/>
      <c r="O1510" s="184"/>
      <c r="P1510" s="184"/>
      <c r="Q1510" s="184"/>
      <c r="R1510" s="184"/>
      <c r="S1510" s="184"/>
      <c r="T1510" s="185"/>
      <c r="AT1510" s="179" t="s">
        <v>373</v>
      </c>
      <c r="AU1510" s="179" t="s">
        <v>87</v>
      </c>
      <c r="AV1510" s="13" t="s">
        <v>87</v>
      </c>
      <c r="AW1510" s="13" t="s">
        <v>38</v>
      </c>
      <c r="AX1510" s="13" t="s">
        <v>77</v>
      </c>
      <c r="AY1510" s="179" t="s">
        <v>186</v>
      </c>
    </row>
    <row r="1511" spans="1:65" s="14" customFormat="1">
      <c r="B1511" s="186"/>
      <c r="D1511" s="172" t="s">
        <v>373</v>
      </c>
      <c r="E1511" s="187" t="s">
        <v>3467</v>
      </c>
      <c r="F1511" s="188" t="s">
        <v>375</v>
      </c>
      <c r="H1511" s="189">
        <v>107.001</v>
      </c>
      <c r="I1511" s="190"/>
      <c r="L1511" s="186"/>
      <c r="M1511" s="191"/>
      <c r="N1511" s="192"/>
      <c r="O1511" s="192"/>
      <c r="P1511" s="192"/>
      <c r="Q1511" s="192"/>
      <c r="R1511" s="192"/>
      <c r="S1511" s="192"/>
      <c r="T1511" s="193"/>
      <c r="AT1511" s="187" t="s">
        <v>373</v>
      </c>
      <c r="AU1511" s="187" t="s">
        <v>87</v>
      </c>
      <c r="AV1511" s="14" t="s">
        <v>200</v>
      </c>
      <c r="AW1511" s="14" t="s">
        <v>38</v>
      </c>
      <c r="AX1511" s="14" t="s">
        <v>85</v>
      </c>
      <c r="AY1511" s="187" t="s">
        <v>186</v>
      </c>
    </row>
    <row r="1512" spans="1:65" s="2" customFormat="1" ht="42.75" customHeight="1">
      <c r="A1512" s="36"/>
      <c r="B1512" s="147"/>
      <c r="C1512" s="148" t="s">
        <v>1734</v>
      </c>
      <c r="D1512" s="148" t="s">
        <v>189</v>
      </c>
      <c r="E1512" s="149" t="s">
        <v>4322</v>
      </c>
      <c r="F1512" s="150" t="s">
        <v>4323</v>
      </c>
      <c r="G1512" s="151" t="s">
        <v>370</v>
      </c>
      <c r="H1512" s="152">
        <v>107.001</v>
      </c>
      <c r="I1512" s="153"/>
      <c r="J1512" s="154">
        <f>ROUND(I1512*H1512,2)</f>
        <v>0</v>
      </c>
      <c r="K1512" s="155"/>
      <c r="L1512" s="37"/>
      <c r="M1512" s="163" t="s">
        <v>3</v>
      </c>
      <c r="N1512" s="164" t="s">
        <v>48</v>
      </c>
      <c r="O1512" s="57"/>
      <c r="P1512" s="165">
        <f>O1512*H1512</f>
        <v>0</v>
      </c>
      <c r="Q1512" s="165">
        <v>2.3000000000000001E-4</v>
      </c>
      <c r="R1512" s="165">
        <f>Q1512*H1512</f>
        <v>2.461023E-2</v>
      </c>
      <c r="S1512" s="165">
        <v>0</v>
      </c>
      <c r="T1512" s="166">
        <f>S1512*H1512</f>
        <v>0</v>
      </c>
      <c r="U1512" s="36"/>
      <c r="V1512" s="36"/>
      <c r="W1512" s="36"/>
      <c r="X1512" s="36"/>
      <c r="Y1512" s="36"/>
      <c r="Z1512" s="36"/>
      <c r="AA1512" s="36"/>
      <c r="AB1512" s="36"/>
      <c r="AC1512" s="36"/>
      <c r="AD1512" s="36"/>
      <c r="AE1512" s="36"/>
      <c r="AR1512" s="161" t="s">
        <v>275</v>
      </c>
      <c r="AT1512" s="161" t="s">
        <v>189</v>
      </c>
      <c r="AU1512" s="161" t="s">
        <v>87</v>
      </c>
      <c r="AY1512" s="20" t="s">
        <v>186</v>
      </c>
      <c r="BE1512" s="162">
        <f>IF(N1512="základní",J1512,0)</f>
        <v>0</v>
      </c>
      <c r="BF1512" s="162">
        <f>IF(N1512="snížená",J1512,0)</f>
        <v>0</v>
      </c>
      <c r="BG1512" s="162">
        <f>IF(N1512="zákl. přenesená",J1512,0)</f>
        <v>0</v>
      </c>
      <c r="BH1512" s="162">
        <f>IF(N1512="sníž. přenesená",J1512,0)</f>
        <v>0</v>
      </c>
      <c r="BI1512" s="162">
        <f>IF(N1512="nulová",J1512,0)</f>
        <v>0</v>
      </c>
      <c r="BJ1512" s="20" t="s">
        <v>85</v>
      </c>
      <c r="BK1512" s="162">
        <f>ROUND(I1512*H1512,2)</f>
        <v>0</v>
      </c>
      <c r="BL1512" s="20" t="s">
        <v>275</v>
      </c>
      <c r="BM1512" s="161" t="s">
        <v>4324</v>
      </c>
    </row>
    <row r="1513" spans="1:65" s="13" customFormat="1">
      <c r="B1513" s="178"/>
      <c r="D1513" s="172" t="s">
        <v>373</v>
      </c>
      <c r="E1513" s="179" t="s">
        <v>3</v>
      </c>
      <c r="F1513" s="180" t="s">
        <v>3467</v>
      </c>
      <c r="H1513" s="181">
        <v>107.001</v>
      </c>
      <c r="I1513" s="182"/>
      <c r="L1513" s="178"/>
      <c r="M1513" s="183"/>
      <c r="N1513" s="184"/>
      <c r="O1513" s="184"/>
      <c r="P1513" s="184"/>
      <c r="Q1513" s="184"/>
      <c r="R1513" s="184"/>
      <c r="S1513" s="184"/>
      <c r="T1513" s="185"/>
      <c r="AT1513" s="179" t="s">
        <v>373</v>
      </c>
      <c r="AU1513" s="179" t="s">
        <v>87</v>
      </c>
      <c r="AV1513" s="13" t="s">
        <v>87</v>
      </c>
      <c r="AW1513" s="13" t="s">
        <v>38</v>
      </c>
      <c r="AX1513" s="13" t="s">
        <v>85</v>
      </c>
      <c r="AY1513" s="179" t="s">
        <v>186</v>
      </c>
    </row>
    <row r="1514" spans="1:65" s="12" customFormat="1" ht="22.9" customHeight="1">
      <c r="B1514" s="134"/>
      <c r="D1514" s="135" t="s">
        <v>76</v>
      </c>
      <c r="E1514" s="145" t="s">
        <v>1687</v>
      </c>
      <c r="F1514" s="145" t="s">
        <v>1688</v>
      </c>
      <c r="I1514" s="137"/>
      <c r="J1514" s="146">
        <f>BK1514</f>
        <v>0</v>
      </c>
      <c r="L1514" s="134"/>
      <c r="M1514" s="139"/>
      <c r="N1514" s="140"/>
      <c r="O1514" s="140"/>
      <c r="P1514" s="141">
        <f>SUM(P1515:P1520)</f>
        <v>0</v>
      </c>
      <c r="Q1514" s="140"/>
      <c r="R1514" s="141">
        <f>SUM(R1515:R1520)</f>
        <v>0.16803999999999999</v>
      </c>
      <c r="S1514" s="140"/>
      <c r="T1514" s="142">
        <f>SUM(T1515:T1520)</f>
        <v>0</v>
      </c>
      <c r="AR1514" s="135" t="s">
        <v>87</v>
      </c>
      <c r="AT1514" s="143" t="s">
        <v>76</v>
      </c>
      <c r="AU1514" s="143" t="s">
        <v>85</v>
      </c>
      <c r="AY1514" s="135" t="s">
        <v>186</v>
      </c>
      <c r="BK1514" s="144">
        <f>SUM(BK1515:BK1520)</f>
        <v>0</v>
      </c>
    </row>
    <row r="1515" spans="1:65" s="2" customFormat="1" ht="36.75" customHeight="1">
      <c r="A1515" s="36"/>
      <c r="B1515" s="147"/>
      <c r="C1515" s="148" t="s">
        <v>1738</v>
      </c>
      <c r="D1515" s="148" t="s">
        <v>189</v>
      </c>
      <c r="E1515" s="149" t="s">
        <v>4325</v>
      </c>
      <c r="F1515" s="150" t="s">
        <v>4326</v>
      </c>
      <c r="G1515" s="151" t="s">
        <v>435</v>
      </c>
      <c r="H1515" s="152">
        <v>26</v>
      </c>
      <c r="I1515" s="153"/>
      <c r="J1515" s="154">
        <f>ROUND(I1515*H1515,2)</f>
        <v>0</v>
      </c>
      <c r="K1515" s="155"/>
      <c r="L1515" s="37"/>
      <c r="M1515" s="163" t="s">
        <v>3</v>
      </c>
      <c r="N1515" s="164" t="s">
        <v>48</v>
      </c>
      <c r="O1515" s="57"/>
      <c r="P1515" s="165">
        <f>O1515*H1515</f>
        <v>0</v>
      </c>
      <c r="Q1515" s="165">
        <v>4.7999999999999996E-3</v>
      </c>
      <c r="R1515" s="165">
        <f>Q1515*H1515</f>
        <v>0.12479999999999999</v>
      </c>
      <c r="S1515" s="165">
        <v>0</v>
      </c>
      <c r="T1515" s="166">
        <f>S1515*H1515</f>
        <v>0</v>
      </c>
      <c r="U1515" s="36"/>
      <c r="V1515" s="36"/>
      <c r="W1515" s="36"/>
      <c r="X1515" s="36"/>
      <c r="Y1515" s="36"/>
      <c r="Z1515" s="36"/>
      <c r="AA1515" s="36"/>
      <c r="AB1515" s="36"/>
      <c r="AC1515" s="36"/>
      <c r="AD1515" s="36"/>
      <c r="AE1515" s="36"/>
      <c r="AR1515" s="161" t="s">
        <v>275</v>
      </c>
      <c r="AT1515" s="161" t="s">
        <v>189</v>
      </c>
      <c r="AU1515" s="161" t="s">
        <v>87</v>
      </c>
      <c r="AY1515" s="20" t="s">
        <v>186</v>
      </c>
      <c r="BE1515" s="162">
        <f>IF(N1515="základní",J1515,0)</f>
        <v>0</v>
      </c>
      <c r="BF1515" s="162">
        <f>IF(N1515="snížená",J1515,0)</f>
        <v>0</v>
      </c>
      <c r="BG1515" s="162">
        <f>IF(N1515="zákl. přenesená",J1515,0)</f>
        <v>0</v>
      </c>
      <c r="BH1515" s="162">
        <f>IF(N1515="sníž. přenesená",J1515,0)</f>
        <v>0</v>
      </c>
      <c r="BI1515" s="162">
        <f>IF(N1515="nulová",J1515,0)</f>
        <v>0</v>
      </c>
      <c r="BJ1515" s="20" t="s">
        <v>85</v>
      </c>
      <c r="BK1515" s="162">
        <f>ROUND(I1515*H1515,2)</f>
        <v>0</v>
      </c>
      <c r="BL1515" s="20" t="s">
        <v>275</v>
      </c>
      <c r="BM1515" s="161" t="s">
        <v>4327</v>
      </c>
    </row>
    <row r="1516" spans="1:65" s="2" customFormat="1" ht="23.45" customHeight="1">
      <c r="A1516" s="36"/>
      <c r="B1516" s="147"/>
      <c r="C1516" s="148" t="s">
        <v>4328</v>
      </c>
      <c r="D1516" s="148" t="s">
        <v>189</v>
      </c>
      <c r="E1516" s="149" t="s">
        <v>1690</v>
      </c>
      <c r="F1516" s="150" t="s">
        <v>1691</v>
      </c>
      <c r="G1516" s="151" t="s">
        <v>370</v>
      </c>
      <c r="H1516" s="152">
        <v>92</v>
      </c>
      <c r="I1516" s="153"/>
      <c r="J1516" s="154">
        <f>ROUND(I1516*H1516,2)</f>
        <v>0</v>
      </c>
      <c r="K1516" s="155"/>
      <c r="L1516" s="37"/>
      <c r="M1516" s="163" t="s">
        <v>3</v>
      </c>
      <c r="N1516" s="164" t="s">
        <v>48</v>
      </c>
      <c r="O1516" s="57"/>
      <c r="P1516" s="165">
        <f>O1516*H1516</f>
        <v>0</v>
      </c>
      <c r="Q1516" s="165">
        <v>2.0000000000000001E-4</v>
      </c>
      <c r="R1516" s="165">
        <f>Q1516*H1516</f>
        <v>1.84E-2</v>
      </c>
      <c r="S1516" s="165">
        <v>0</v>
      </c>
      <c r="T1516" s="166">
        <f>S1516*H1516</f>
        <v>0</v>
      </c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R1516" s="161" t="s">
        <v>275</v>
      </c>
      <c r="AT1516" s="161" t="s">
        <v>189</v>
      </c>
      <c r="AU1516" s="161" t="s">
        <v>87</v>
      </c>
      <c r="AY1516" s="20" t="s">
        <v>186</v>
      </c>
      <c r="BE1516" s="162">
        <f>IF(N1516="základní",J1516,0)</f>
        <v>0</v>
      </c>
      <c r="BF1516" s="162">
        <f>IF(N1516="snížená",J1516,0)</f>
        <v>0</v>
      </c>
      <c r="BG1516" s="162">
        <f>IF(N1516="zákl. přenesená",J1516,0)</f>
        <v>0</v>
      </c>
      <c r="BH1516" s="162">
        <f>IF(N1516="sníž. přenesená",J1516,0)</f>
        <v>0</v>
      </c>
      <c r="BI1516" s="162">
        <f>IF(N1516="nulová",J1516,0)</f>
        <v>0</v>
      </c>
      <c r="BJ1516" s="20" t="s">
        <v>85</v>
      </c>
      <c r="BK1516" s="162">
        <f>ROUND(I1516*H1516,2)</f>
        <v>0</v>
      </c>
      <c r="BL1516" s="20" t="s">
        <v>275</v>
      </c>
      <c r="BM1516" s="161" t="s">
        <v>4329</v>
      </c>
    </row>
    <row r="1517" spans="1:65" s="13" customFormat="1">
      <c r="B1517" s="178"/>
      <c r="D1517" s="172" t="s">
        <v>373</v>
      </c>
      <c r="E1517" s="179" t="s">
        <v>3</v>
      </c>
      <c r="F1517" s="180" t="s">
        <v>184</v>
      </c>
      <c r="H1517" s="181">
        <v>92</v>
      </c>
      <c r="I1517" s="182"/>
      <c r="L1517" s="178"/>
      <c r="M1517" s="183"/>
      <c r="N1517" s="184"/>
      <c r="O1517" s="184"/>
      <c r="P1517" s="184"/>
      <c r="Q1517" s="184"/>
      <c r="R1517" s="184"/>
      <c r="S1517" s="184"/>
      <c r="T1517" s="185"/>
      <c r="AT1517" s="179" t="s">
        <v>373</v>
      </c>
      <c r="AU1517" s="179" t="s">
        <v>87</v>
      </c>
      <c r="AV1517" s="13" t="s">
        <v>87</v>
      </c>
      <c r="AW1517" s="13" t="s">
        <v>38</v>
      </c>
      <c r="AX1517" s="13" t="s">
        <v>85</v>
      </c>
      <c r="AY1517" s="179" t="s">
        <v>186</v>
      </c>
    </row>
    <row r="1518" spans="1:65" s="2" customFormat="1" ht="36.75" customHeight="1">
      <c r="A1518" s="36"/>
      <c r="B1518" s="147"/>
      <c r="C1518" s="148" t="s">
        <v>4330</v>
      </c>
      <c r="D1518" s="148" t="s">
        <v>189</v>
      </c>
      <c r="E1518" s="149" t="s">
        <v>1695</v>
      </c>
      <c r="F1518" s="150" t="s">
        <v>1696</v>
      </c>
      <c r="G1518" s="151" t="s">
        <v>370</v>
      </c>
      <c r="H1518" s="152">
        <v>92</v>
      </c>
      <c r="I1518" s="153"/>
      <c r="J1518" s="154">
        <f>ROUND(I1518*H1518,2)</f>
        <v>0</v>
      </c>
      <c r="K1518" s="155"/>
      <c r="L1518" s="37"/>
      <c r="M1518" s="163" t="s">
        <v>3</v>
      </c>
      <c r="N1518" s="164" t="s">
        <v>48</v>
      </c>
      <c r="O1518" s="57"/>
      <c r="P1518" s="165">
        <f>O1518*H1518</f>
        <v>0</v>
      </c>
      <c r="Q1518" s="165">
        <v>2.7E-4</v>
      </c>
      <c r="R1518" s="165">
        <f>Q1518*H1518</f>
        <v>2.4840000000000001E-2</v>
      </c>
      <c r="S1518" s="165">
        <v>0</v>
      </c>
      <c r="T1518" s="166">
        <f>S1518*H1518</f>
        <v>0</v>
      </c>
      <c r="U1518" s="36"/>
      <c r="V1518" s="36"/>
      <c r="W1518" s="36"/>
      <c r="X1518" s="36"/>
      <c r="Y1518" s="36"/>
      <c r="Z1518" s="36"/>
      <c r="AA1518" s="36"/>
      <c r="AB1518" s="36"/>
      <c r="AC1518" s="36"/>
      <c r="AD1518" s="36"/>
      <c r="AE1518" s="36"/>
      <c r="AR1518" s="161" t="s">
        <v>275</v>
      </c>
      <c r="AT1518" s="161" t="s">
        <v>189</v>
      </c>
      <c r="AU1518" s="161" t="s">
        <v>87</v>
      </c>
      <c r="AY1518" s="20" t="s">
        <v>186</v>
      </c>
      <c r="BE1518" s="162">
        <f>IF(N1518="základní",J1518,0)</f>
        <v>0</v>
      </c>
      <c r="BF1518" s="162">
        <f>IF(N1518="snížená",J1518,0)</f>
        <v>0</v>
      </c>
      <c r="BG1518" s="162">
        <f>IF(N1518="zákl. přenesená",J1518,0)</f>
        <v>0</v>
      </c>
      <c r="BH1518" s="162">
        <f>IF(N1518="sníž. přenesená",J1518,0)</f>
        <v>0</v>
      </c>
      <c r="BI1518" s="162">
        <f>IF(N1518="nulová",J1518,0)</f>
        <v>0</v>
      </c>
      <c r="BJ1518" s="20" t="s">
        <v>85</v>
      </c>
      <c r="BK1518" s="162">
        <f>ROUND(I1518*H1518,2)</f>
        <v>0</v>
      </c>
      <c r="BL1518" s="20" t="s">
        <v>275</v>
      </c>
      <c r="BM1518" s="161" t="s">
        <v>4331</v>
      </c>
    </row>
    <row r="1519" spans="1:65" s="13" customFormat="1">
      <c r="B1519" s="178"/>
      <c r="D1519" s="172" t="s">
        <v>373</v>
      </c>
      <c r="E1519" s="179" t="s">
        <v>3</v>
      </c>
      <c r="F1519" s="180" t="s">
        <v>4332</v>
      </c>
      <c r="H1519" s="181">
        <v>92</v>
      </c>
      <c r="I1519" s="182"/>
      <c r="L1519" s="178"/>
      <c r="M1519" s="183"/>
      <c r="N1519" s="184"/>
      <c r="O1519" s="184"/>
      <c r="P1519" s="184"/>
      <c r="Q1519" s="184"/>
      <c r="R1519" s="184"/>
      <c r="S1519" s="184"/>
      <c r="T1519" s="185"/>
      <c r="AT1519" s="179" t="s">
        <v>373</v>
      </c>
      <c r="AU1519" s="179" t="s">
        <v>87</v>
      </c>
      <c r="AV1519" s="13" t="s">
        <v>87</v>
      </c>
      <c r="AW1519" s="13" t="s">
        <v>38</v>
      </c>
      <c r="AX1519" s="13" t="s">
        <v>77</v>
      </c>
      <c r="AY1519" s="179" t="s">
        <v>186</v>
      </c>
    </row>
    <row r="1520" spans="1:65" s="14" customFormat="1">
      <c r="B1520" s="186"/>
      <c r="D1520" s="172" t="s">
        <v>373</v>
      </c>
      <c r="E1520" s="187" t="s">
        <v>184</v>
      </c>
      <c r="F1520" s="188" t="s">
        <v>375</v>
      </c>
      <c r="H1520" s="189">
        <v>92</v>
      </c>
      <c r="I1520" s="190"/>
      <c r="L1520" s="186"/>
      <c r="M1520" s="191"/>
      <c r="N1520" s="192"/>
      <c r="O1520" s="192"/>
      <c r="P1520" s="192"/>
      <c r="Q1520" s="192"/>
      <c r="R1520" s="192"/>
      <c r="S1520" s="192"/>
      <c r="T1520" s="193"/>
      <c r="AT1520" s="187" t="s">
        <v>373</v>
      </c>
      <c r="AU1520" s="187" t="s">
        <v>87</v>
      </c>
      <c r="AV1520" s="14" t="s">
        <v>200</v>
      </c>
      <c r="AW1520" s="14" t="s">
        <v>38</v>
      </c>
      <c r="AX1520" s="14" t="s">
        <v>85</v>
      </c>
      <c r="AY1520" s="187" t="s">
        <v>186</v>
      </c>
    </row>
    <row r="1521" spans="1:65" s="12" customFormat="1" ht="22.9" customHeight="1">
      <c r="B1521" s="134"/>
      <c r="D1521" s="135" t="s">
        <v>76</v>
      </c>
      <c r="E1521" s="145" t="s">
        <v>2333</v>
      </c>
      <c r="F1521" s="145" t="s">
        <v>2334</v>
      </c>
      <c r="I1521" s="137"/>
      <c r="J1521" s="146">
        <f>BK1521</f>
        <v>0</v>
      </c>
      <c r="L1521" s="134"/>
      <c r="M1521" s="139"/>
      <c r="N1521" s="140"/>
      <c r="O1521" s="140"/>
      <c r="P1521" s="141">
        <f>SUM(P1522:P1540)</f>
        <v>0</v>
      </c>
      <c r="Q1521" s="140"/>
      <c r="R1521" s="141">
        <f>SUM(R1522:R1540)</f>
        <v>7.6350700000000007E-2</v>
      </c>
      <c r="S1521" s="140"/>
      <c r="T1521" s="142">
        <f>SUM(T1522:T1540)</f>
        <v>5.04E-2</v>
      </c>
      <c r="AR1521" s="135" t="s">
        <v>87</v>
      </c>
      <c r="AT1521" s="143" t="s">
        <v>76</v>
      </c>
      <c r="AU1521" s="143" t="s">
        <v>85</v>
      </c>
      <c r="AY1521" s="135" t="s">
        <v>186</v>
      </c>
      <c r="BK1521" s="144">
        <f>SUM(BK1522:BK1540)</f>
        <v>0</v>
      </c>
    </row>
    <row r="1522" spans="1:65" s="2" customFormat="1" ht="31.9" customHeight="1">
      <c r="A1522" s="36"/>
      <c r="B1522" s="147"/>
      <c r="C1522" s="148" t="s">
        <v>4333</v>
      </c>
      <c r="D1522" s="148" t="s">
        <v>189</v>
      </c>
      <c r="E1522" s="149" t="s">
        <v>4334</v>
      </c>
      <c r="F1522" s="150" t="s">
        <v>4335</v>
      </c>
      <c r="G1522" s="151" t="s">
        <v>370</v>
      </c>
      <c r="H1522" s="152">
        <v>3.6</v>
      </c>
      <c r="I1522" s="153"/>
      <c r="J1522" s="154">
        <f>ROUND(I1522*H1522,2)</f>
        <v>0</v>
      </c>
      <c r="K1522" s="155"/>
      <c r="L1522" s="37"/>
      <c r="M1522" s="163" t="s">
        <v>3</v>
      </c>
      <c r="N1522" s="164" t="s">
        <v>48</v>
      </c>
      <c r="O1522" s="57"/>
      <c r="P1522" s="165">
        <f>O1522*H1522</f>
        <v>0</v>
      </c>
      <c r="Q1522" s="165">
        <v>0</v>
      </c>
      <c r="R1522" s="165">
        <f>Q1522*H1522</f>
        <v>0</v>
      </c>
      <c r="S1522" s="165">
        <v>1.4E-2</v>
      </c>
      <c r="T1522" s="166">
        <f>S1522*H1522</f>
        <v>5.04E-2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61" t="s">
        <v>275</v>
      </c>
      <c r="AT1522" s="161" t="s">
        <v>189</v>
      </c>
      <c r="AU1522" s="161" t="s">
        <v>87</v>
      </c>
      <c r="AY1522" s="20" t="s">
        <v>186</v>
      </c>
      <c r="BE1522" s="162">
        <f>IF(N1522="základní",J1522,0)</f>
        <v>0</v>
      </c>
      <c r="BF1522" s="162">
        <f>IF(N1522="snížená",J1522,0)</f>
        <v>0</v>
      </c>
      <c r="BG1522" s="162">
        <f>IF(N1522="zákl. přenesená",J1522,0)</f>
        <v>0</v>
      </c>
      <c r="BH1522" s="162">
        <f>IF(N1522="sníž. přenesená",J1522,0)</f>
        <v>0</v>
      </c>
      <c r="BI1522" s="162">
        <f>IF(N1522="nulová",J1522,0)</f>
        <v>0</v>
      </c>
      <c r="BJ1522" s="20" t="s">
        <v>85</v>
      </c>
      <c r="BK1522" s="162">
        <f>ROUND(I1522*H1522,2)</f>
        <v>0</v>
      </c>
      <c r="BL1522" s="20" t="s">
        <v>275</v>
      </c>
      <c r="BM1522" s="161" t="s">
        <v>4336</v>
      </c>
    </row>
    <row r="1523" spans="1:65" s="13" customFormat="1">
      <c r="B1523" s="178"/>
      <c r="D1523" s="172" t="s">
        <v>373</v>
      </c>
      <c r="E1523" s="179" t="s">
        <v>3</v>
      </c>
      <c r="F1523" s="180" t="s">
        <v>4337</v>
      </c>
      <c r="H1523" s="181">
        <v>3.6</v>
      </c>
      <c r="I1523" s="182"/>
      <c r="L1523" s="178"/>
      <c r="M1523" s="183"/>
      <c r="N1523" s="184"/>
      <c r="O1523" s="184"/>
      <c r="P1523" s="184"/>
      <c r="Q1523" s="184"/>
      <c r="R1523" s="184"/>
      <c r="S1523" s="184"/>
      <c r="T1523" s="185"/>
      <c r="AT1523" s="179" t="s">
        <v>373</v>
      </c>
      <c r="AU1523" s="179" t="s">
        <v>87</v>
      </c>
      <c r="AV1523" s="13" t="s">
        <v>87</v>
      </c>
      <c r="AW1523" s="13" t="s">
        <v>38</v>
      </c>
      <c r="AX1523" s="13" t="s">
        <v>85</v>
      </c>
      <c r="AY1523" s="179" t="s">
        <v>186</v>
      </c>
    </row>
    <row r="1524" spans="1:65" s="2" customFormat="1" ht="36.75" customHeight="1">
      <c r="A1524" s="36"/>
      <c r="B1524" s="147"/>
      <c r="C1524" s="148" t="s">
        <v>4338</v>
      </c>
      <c r="D1524" s="148" t="s">
        <v>189</v>
      </c>
      <c r="E1524" s="149" t="s">
        <v>4339</v>
      </c>
      <c r="F1524" s="150" t="s">
        <v>4340</v>
      </c>
      <c r="G1524" s="151" t="s">
        <v>370</v>
      </c>
      <c r="H1524" s="152">
        <v>3.6</v>
      </c>
      <c r="I1524" s="153"/>
      <c r="J1524" s="154">
        <f>ROUND(I1524*H1524,2)</f>
        <v>0</v>
      </c>
      <c r="K1524" s="155"/>
      <c r="L1524" s="37"/>
      <c r="M1524" s="163" t="s">
        <v>3</v>
      </c>
      <c r="N1524" s="164" t="s">
        <v>48</v>
      </c>
      <c r="O1524" s="57"/>
      <c r="P1524" s="165">
        <f>O1524*H1524</f>
        <v>0</v>
      </c>
      <c r="Q1524" s="165">
        <v>0.02</v>
      </c>
      <c r="R1524" s="165">
        <f>Q1524*H1524</f>
        <v>7.2000000000000008E-2</v>
      </c>
      <c r="S1524" s="165">
        <v>0</v>
      </c>
      <c r="T1524" s="166">
        <f>S1524*H1524</f>
        <v>0</v>
      </c>
      <c r="U1524" s="36"/>
      <c r="V1524" s="36"/>
      <c r="W1524" s="36"/>
      <c r="X1524" s="36"/>
      <c r="Y1524" s="36"/>
      <c r="Z1524" s="36"/>
      <c r="AA1524" s="36"/>
      <c r="AB1524" s="36"/>
      <c r="AC1524" s="36"/>
      <c r="AD1524" s="36"/>
      <c r="AE1524" s="36"/>
      <c r="AR1524" s="161" t="s">
        <v>275</v>
      </c>
      <c r="AT1524" s="161" t="s">
        <v>189</v>
      </c>
      <c r="AU1524" s="161" t="s">
        <v>87</v>
      </c>
      <c r="AY1524" s="20" t="s">
        <v>186</v>
      </c>
      <c r="BE1524" s="162">
        <f>IF(N1524="základní",J1524,0)</f>
        <v>0</v>
      </c>
      <c r="BF1524" s="162">
        <f>IF(N1524="snížená",J1524,0)</f>
        <v>0</v>
      </c>
      <c r="BG1524" s="162">
        <f>IF(N1524="zákl. přenesená",J1524,0)</f>
        <v>0</v>
      </c>
      <c r="BH1524" s="162">
        <f>IF(N1524="sníž. přenesená",J1524,0)</f>
        <v>0</v>
      </c>
      <c r="BI1524" s="162">
        <f>IF(N1524="nulová",J1524,0)</f>
        <v>0</v>
      </c>
      <c r="BJ1524" s="20" t="s">
        <v>85</v>
      </c>
      <c r="BK1524" s="162">
        <f>ROUND(I1524*H1524,2)</f>
        <v>0</v>
      </c>
      <c r="BL1524" s="20" t="s">
        <v>275</v>
      </c>
      <c r="BM1524" s="161" t="s">
        <v>4341</v>
      </c>
    </row>
    <row r="1525" spans="1:65" s="2" customFormat="1">
      <c r="A1525" s="36"/>
      <c r="B1525" s="37"/>
      <c r="C1525" s="36"/>
      <c r="D1525" s="167" t="s">
        <v>240</v>
      </c>
      <c r="E1525" s="36"/>
      <c r="F1525" s="168" t="s">
        <v>4342</v>
      </c>
      <c r="G1525" s="36"/>
      <c r="H1525" s="36"/>
      <c r="I1525" s="169"/>
      <c r="J1525" s="36"/>
      <c r="K1525" s="36"/>
      <c r="L1525" s="37"/>
      <c r="M1525" s="170"/>
      <c r="N1525" s="171"/>
      <c r="O1525" s="57"/>
      <c r="P1525" s="57"/>
      <c r="Q1525" s="57"/>
      <c r="R1525" s="57"/>
      <c r="S1525" s="57"/>
      <c r="T1525" s="58"/>
      <c r="U1525" s="36"/>
      <c r="V1525" s="36"/>
      <c r="W1525" s="36"/>
      <c r="X1525" s="36"/>
      <c r="Y1525" s="36"/>
      <c r="Z1525" s="36"/>
      <c r="AA1525" s="36"/>
      <c r="AB1525" s="36"/>
      <c r="AC1525" s="36"/>
      <c r="AD1525" s="36"/>
      <c r="AE1525" s="36"/>
      <c r="AT1525" s="20" t="s">
        <v>240</v>
      </c>
      <c r="AU1525" s="20" t="s">
        <v>87</v>
      </c>
    </row>
    <row r="1526" spans="1:65" s="13" customFormat="1">
      <c r="B1526" s="178"/>
      <c r="D1526" s="172" t="s">
        <v>373</v>
      </c>
      <c r="E1526" s="179" t="s">
        <v>3</v>
      </c>
      <c r="F1526" s="180" t="s">
        <v>4337</v>
      </c>
      <c r="H1526" s="181">
        <v>3.6</v>
      </c>
      <c r="I1526" s="182"/>
      <c r="L1526" s="178"/>
      <c r="M1526" s="183"/>
      <c r="N1526" s="184"/>
      <c r="O1526" s="184"/>
      <c r="P1526" s="184"/>
      <c r="Q1526" s="184"/>
      <c r="R1526" s="184"/>
      <c r="S1526" s="184"/>
      <c r="T1526" s="185"/>
      <c r="AT1526" s="179" t="s">
        <v>373</v>
      </c>
      <c r="AU1526" s="179" t="s">
        <v>87</v>
      </c>
      <c r="AV1526" s="13" t="s">
        <v>87</v>
      </c>
      <c r="AW1526" s="13" t="s">
        <v>38</v>
      </c>
      <c r="AX1526" s="13" t="s">
        <v>85</v>
      </c>
      <c r="AY1526" s="179" t="s">
        <v>186</v>
      </c>
    </row>
    <row r="1527" spans="1:65" s="2" customFormat="1" ht="23.45" customHeight="1">
      <c r="A1527" s="36"/>
      <c r="B1527" s="147"/>
      <c r="C1527" s="148" t="s">
        <v>4343</v>
      </c>
      <c r="D1527" s="148" t="s">
        <v>189</v>
      </c>
      <c r="E1527" s="149" t="s">
        <v>2335</v>
      </c>
      <c r="F1527" s="150" t="s">
        <v>2336</v>
      </c>
      <c r="G1527" s="151" t="s">
        <v>370</v>
      </c>
      <c r="H1527" s="152">
        <v>18.7</v>
      </c>
      <c r="I1527" s="153"/>
      <c r="J1527" s="154">
        <f>ROUND(I1527*H1527,2)</f>
        <v>0</v>
      </c>
      <c r="K1527" s="155"/>
      <c r="L1527" s="37"/>
      <c r="M1527" s="163" t="s">
        <v>3</v>
      </c>
      <c r="N1527" s="164" t="s">
        <v>48</v>
      </c>
      <c r="O1527" s="57"/>
      <c r="P1527" s="165">
        <f>O1527*H1527</f>
        <v>0</v>
      </c>
      <c r="Q1527" s="165">
        <v>0</v>
      </c>
      <c r="R1527" s="165">
        <f>Q1527*H1527</f>
        <v>0</v>
      </c>
      <c r="S1527" s="165">
        <v>0</v>
      </c>
      <c r="T1527" s="166">
        <f>S1527*H1527</f>
        <v>0</v>
      </c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R1527" s="161" t="s">
        <v>275</v>
      </c>
      <c r="AT1527" s="161" t="s">
        <v>189</v>
      </c>
      <c r="AU1527" s="161" t="s">
        <v>87</v>
      </c>
      <c r="AY1527" s="20" t="s">
        <v>186</v>
      </c>
      <c r="BE1527" s="162">
        <f>IF(N1527="základní",J1527,0)</f>
        <v>0</v>
      </c>
      <c r="BF1527" s="162">
        <f>IF(N1527="snížená",J1527,0)</f>
        <v>0</v>
      </c>
      <c r="BG1527" s="162">
        <f>IF(N1527="zákl. přenesená",J1527,0)</f>
        <v>0</v>
      </c>
      <c r="BH1527" s="162">
        <f>IF(N1527="sníž. přenesená",J1527,0)</f>
        <v>0</v>
      </c>
      <c r="BI1527" s="162">
        <f>IF(N1527="nulová",J1527,0)</f>
        <v>0</v>
      </c>
      <c r="BJ1527" s="20" t="s">
        <v>85</v>
      </c>
      <c r="BK1527" s="162">
        <f>ROUND(I1527*H1527,2)</f>
        <v>0</v>
      </c>
      <c r="BL1527" s="20" t="s">
        <v>275</v>
      </c>
      <c r="BM1527" s="161" t="s">
        <v>4344</v>
      </c>
    </row>
    <row r="1528" spans="1:65" s="15" customFormat="1">
      <c r="B1528" s="194"/>
      <c r="D1528" s="172" t="s">
        <v>373</v>
      </c>
      <c r="E1528" s="195" t="s">
        <v>3</v>
      </c>
      <c r="F1528" s="196" t="s">
        <v>4345</v>
      </c>
      <c r="H1528" s="195" t="s">
        <v>3</v>
      </c>
      <c r="I1528" s="197"/>
      <c r="L1528" s="194"/>
      <c r="M1528" s="198"/>
      <c r="N1528" s="199"/>
      <c r="O1528" s="199"/>
      <c r="P1528" s="199"/>
      <c r="Q1528" s="199"/>
      <c r="R1528" s="199"/>
      <c r="S1528" s="199"/>
      <c r="T1528" s="200"/>
      <c r="AT1528" s="195" t="s">
        <v>373</v>
      </c>
      <c r="AU1528" s="195" t="s">
        <v>87</v>
      </c>
      <c r="AV1528" s="15" t="s">
        <v>85</v>
      </c>
      <c r="AW1528" s="15" t="s">
        <v>38</v>
      </c>
      <c r="AX1528" s="15" t="s">
        <v>77</v>
      </c>
      <c r="AY1528" s="195" t="s">
        <v>186</v>
      </c>
    </row>
    <row r="1529" spans="1:65" s="13" customFormat="1">
      <c r="B1529" s="178"/>
      <c r="D1529" s="172" t="s">
        <v>373</v>
      </c>
      <c r="E1529" s="179" t="s">
        <v>3</v>
      </c>
      <c r="F1529" s="180" t="s">
        <v>4346</v>
      </c>
      <c r="H1529" s="181">
        <v>18.7</v>
      </c>
      <c r="I1529" s="182"/>
      <c r="L1529" s="178"/>
      <c r="M1529" s="183"/>
      <c r="N1529" s="184"/>
      <c r="O1529" s="184"/>
      <c r="P1529" s="184"/>
      <c r="Q1529" s="184"/>
      <c r="R1529" s="184"/>
      <c r="S1529" s="184"/>
      <c r="T1529" s="185"/>
      <c r="AT1529" s="179" t="s">
        <v>373</v>
      </c>
      <c r="AU1529" s="179" t="s">
        <v>87</v>
      </c>
      <c r="AV1529" s="13" t="s">
        <v>87</v>
      </c>
      <c r="AW1529" s="13" t="s">
        <v>38</v>
      </c>
      <c r="AX1529" s="13" t="s">
        <v>77</v>
      </c>
      <c r="AY1529" s="179" t="s">
        <v>186</v>
      </c>
    </row>
    <row r="1530" spans="1:65" s="14" customFormat="1">
      <c r="B1530" s="186"/>
      <c r="D1530" s="172" t="s">
        <v>373</v>
      </c>
      <c r="E1530" s="187" t="s">
        <v>3</v>
      </c>
      <c r="F1530" s="188" t="s">
        <v>375</v>
      </c>
      <c r="H1530" s="189">
        <v>18.7</v>
      </c>
      <c r="I1530" s="190"/>
      <c r="L1530" s="186"/>
      <c r="M1530" s="191"/>
      <c r="N1530" s="192"/>
      <c r="O1530" s="192"/>
      <c r="P1530" s="192"/>
      <c r="Q1530" s="192"/>
      <c r="R1530" s="192"/>
      <c r="S1530" s="192"/>
      <c r="T1530" s="193"/>
      <c r="AT1530" s="187" t="s">
        <v>373</v>
      </c>
      <c r="AU1530" s="187" t="s">
        <v>87</v>
      </c>
      <c r="AV1530" s="14" t="s">
        <v>200</v>
      </c>
      <c r="AW1530" s="14" t="s">
        <v>38</v>
      </c>
      <c r="AX1530" s="14" t="s">
        <v>85</v>
      </c>
      <c r="AY1530" s="187" t="s">
        <v>186</v>
      </c>
    </row>
    <row r="1531" spans="1:65" s="2" customFormat="1" ht="16.350000000000001" customHeight="1">
      <c r="A1531" s="36"/>
      <c r="B1531" s="147"/>
      <c r="C1531" s="201" t="s">
        <v>4347</v>
      </c>
      <c r="D1531" s="201" t="s">
        <v>184</v>
      </c>
      <c r="E1531" s="202" t="s">
        <v>2339</v>
      </c>
      <c r="F1531" s="203" t="s">
        <v>2340</v>
      </c>
      <c r="G1531" s="204" t="s">
        <v>370</v>
      </c>
      <c r="H1531" s="205">
        <v>19.260999999999999</v>
      </c>
      <c r="I1531" s="206"/>
      <c r="J1531" s="207">
        <f>ROUND(I1531*H1531,2)</f>
        <v>0</v>
      </c>
      <c r="K1531" s="208"/>
      <c r="L1531" s="209"/>
      <c r="M1531" s="210" t="s">
        <v>3</v>
      </c>
      <c r="N1531" s="211" t="s">
        <v>48</v>
      </c>
      <c r="O1531" s="57"/>
      <c r="P1531" s="165">
        <f>O1531*H1531</f>
        <v>0</v>
      </c>
      <c r="Q1531" s="165">
        <v>2.0000000000000001E-4</v>
      </c>
      <c r="R1531" s="165">
        <f>Q1531*H1531</f>
        <v>3.8522000000000001E-3</v>
      </c>
      <c r="S1531" s="165">
        <v>0</v>
      </c>
      <c r="T1531" s="166">
        <f>S1531*H1531</f>
        <v>0</v>
      </c>
      <c r="U1531" s="36"/>
      <c r="V1531" s="36"/>
      <c r="W1531" s="36"/>
      <c r="X1531" s="36"/>
      <c r="Y1531" s="36"/>
      <c r="Z1531" s="36"/>
      <c r="AA1531" s="36"/>
      <c r="AB1531" s="36"/>
      <c r="AC1531" s="36"/>
      <c r="AD1531" s="36"/>
      <c r="AE1531" s="36"/>
      <c r="AR1531" s="161" t="s">
        <v>466</v>
      </c>
      <c r="AT1531" s="161" t="s">
        <v>184</v>
      </c>
      <c r="AU1531" s="161" t="s">
        <v>87</v>
      </c>
      <c r="AY1531" s="20" t="s">
        <v>186</v>
      </c>
      <c r="BE1531" s="162">
        <f>IF(N1531="základní",J1531,0)</f>
        <v>0</v>
      </c>
      <c r="BF1531" s="162">
        <f>IF(N1531="snížená",J1531,0)</f>
        <v>0</v>
      </c>
      <c r="BG1531" s="162">
        <f>IF(N1531="zákl. přenesená",J1531,0)</f>
        <v>0</v>
      </c>
      <c r="BH1531" s="162">
        <f>IF(N1531="sníž. přenesená",J1531,0)</f>
        <v>0</v>
      </c>
      <c r="BI1531" s="162">
        <f>IF(N1531="nulová",J1531,0)</f>
        <v>0</v>
      </c>
      <c r="BJ1531" s="20" t="s">
        <v>85</v>
      </c>
      <c r="BK1531" s="162">
        <f>ROUND(I1531*H1531,2)</f>
        <v>0</v>
      </c>
      <c r="BL1531" s="20" t="s">
        <v>466</v>
      </c>
      <c r="BM1531" s="161" t="s">
        <v>4348</v>
      </c>
    </row>
    <row r="1532" spans="1:65" s="13" customFormat="1">
      <c r="B1532" s="178"/>
      <c r="D1532" s="172" t="s">
        <v>373</v>
      </c>
      <c r="E1532" s="179" t="s">
        <v>3</v>
      </c>
      <c r="F1532" s="180" t="s">
        <v>4349</v>
      </c>
      <c r="H1532" s="181">
        <v>18.7</v>
      </c>
      <c r="I1532" s="182"/>
      <c r="L1532" s="178"/>
      <c r="M1532" s="183"/>
      <c r="N1532" s="184"/>
      <c r="O1532" s="184"/>
      <c r="P1532" s="184"/>
      <c r="Q1532" s="184"/>
      <c r="R1532" s="184"/>
      <c r="S1532" s="184"/>
      <c r="T1532" s="185"/>
      <c r="AT1532" s="179" t="s">
        <v>373</v>
      </c>
      <c r="AU1532" s="179" t="s">
        <v>87</v>
      </c>
      <c r="AV1532" s="13" t="s">
        <v>87</v>
      </c>
      <c r="AW1532" s="13" t="s">
        <v>38</v>
      </c>
      <c r="AX1532" s="13" t="s">
        <v>85</v>
      </c>
      <c r="AY1532" s="179" t="s">
        <v>186</v>
      </c>
    </row>
    <row r="1533" spans="1:65" s="13" customFormat="1">
      <c r="B1533" s="178"/>
      <c r="D1533" s="172" t="s">
        <v>373</v>
      </c>
      <c r="F1533" s="180" t="s">
        <v>4350</v>
      </c>
      <c r="H1533" s="181">
        <v>19.260999999999999</v>
      </c>
      <c r="I1533" s="182"/>
      <c r="L1533" s="178"/>
      <c r="M1533" s="183"/>
      <c r="N1533" s="184"/>
      <c r="O1533" s="184"/>
      <c r="P1533" s="184"/>
      <c r="Q1533" s="184"/>
      <c r="R1533" s="184"/>
      <c r="S1533" s="184"/>
      <c r="T1533" s="185"/>
      <c r="AT1533" s="179" t="s">
        <v>373</v>
      </c>
      <c r="AU1533" s="179" t="s">
        <v>87</v>
      </c>
      <c r="AV1533" s="13" t="s">
        <v>87</v>
      </c>
      <c r="AW1533" s="13" t="s">
        <v>4</v>
      </c>
      <c r="AX1533" s="13" t="s">
        <v>85</v>
      </c>
      <c r="AY1533" s="179" t="s">
        <v>186</v>
      </c>
    </row>
    <row r="1534" spans="1:65" s="2" customFormat="1" ht="23.45" customHeight="1">
      <c r="A1534" s="36"/>
      <c r="B1534" s="147"/>
      <c r="C1534" s="148" t="s">
        <v>4351</v>
      </c>
      <c r="D1534" s="148" t="s">
        <v>189</v>
      </c>
      <c r="E1534" s="149" t="s">
        <v>4352</v>
      </c>
      <c r="F1534" s="150" t="s">
        <v>4353</v>
      </c>
      <c r="G1534" s="151" t="s">
        <v>370</v>
      </c>
      <c r="H1534" s="152">
        <v>4.84</v>
      </c>
      <c r="I1534" s="153"/>
      <c r="J1534" s="154">
        <f>ROUND(I1534*H1534,2)</f>
        <v>0</v>
      </c>
      <c r="K1534" s="155"/>
      <c r="L1534" s="37"/>
      <c r="M1534" s="163" t="s">
        <v>3</v>
      </c>
      <c r="N1534" s="164" t="s">
        <v>48</v>
      </c>
      <c r="O1534" s="57"/>
      <c r="P1534" s="165">
        <f>O1534*H1534</f>
        <v>0</v>
      </c>
      <c r="Q1534" s="165">
        <v>0</v>
      </c>
      <c r="R1534" s="165">
        <f>Q1534*H1534</f>
        <v>0</v>
      </c>
      <c r="S1534" s="165">
        <v>0</v>
      </c>
      <c r="T1534" s="166">
        <f>S1534*H1534</f>
        <v>0</v>
      </c>
      <c r="U1534" s="36"/>
      <c r="V1534" s="36"/>
      <c r="W1534" s="36"/>
      <c r="X1534" s="36"/>
      <c r="Y1534" s="36"/>
      <c r="Z1534" s="36"/>
      <c r="AA1534" s="36"/>
      <c r="AB1534" s="36"/>
      <c r="AC1534" s="36"/>
      <c r="AD1534" s="36"/>
      <c r="AE1534" s="36"/>
      <c r="AR1534" s="161" t="s">
        <v>275</v>
      </c>
      <c r="AT1534" s="161" t="s">
        <v>189</v>
      </c>
      <c r="AU1534" s="161" t="s">
        <v>87</v>
      </c>
      <c r="AY1534" s="20" t="s">
        <v>186</v>
      </c>
      <c r="BE1534" s="162">
        <f>IF(N1534="základní",J1534,0)</f>
        <v>0</v>
      </c>
      <c r="BF1534" s="162">
        <f>IF(N1534="snížená",J1534,0)</f>
        <v>0</v>
      </c>
      <c r="BG1534" s="162">
        <f>IF(N1534="zákl. přenesená",J1534,0)</f>
        <v>0</v>
      </c>
      <c r="BH1534" s="162">
        <f>IF(N1534="sníž. přenesená",J1534,0)</f>
        <v>0</v>
      </c>
      <c r="BI1534" s="162">
        <f>IF(N1534="nulová",J1534,0)</f>
        <v>0</v>
      </c>
      <c r="BJ1534" s="20" t="s">
        <v>85</v>
      </c>
      <c r="BK1534" s="162">
        <f>ROUND(I1534*H1534,2)</f>
        <v>0</v>
      </c>
      <c r="BL1534" s="20" t="s">
        <v>275</v>
      </c>
      <c r="BM1534" s="161" t="s">
        <v>4354</v>
      </c>
    </row>
    <row r="1535" spans="1:65" s="15" customFormat="1">
      <c r="B1535" s="194"/>
      <c r="D1535" s="172" t="s">
        <v>373</v>
      </c>
      <c r="E1535" s="195" t="s">
        <v>3</v>
      </c>
      <c r="F1535" s="196" t="s">
        <v>4355</v>
      </c>
      <c r="H1535" s="195" t="s">
        <v>3</v>
      </c>
      <c r="I1535" s="197"/>
      <c r="L1535" s="194"/>
      <c r="M1535" s="198"/>
      <c r="N1535" s="199"/>
      <c r="O1535" s="199"/>
      <c r="P1535" s="199"/>
      <c r="Q1535" s="199"/>
      <c r="R1535" s="199"/>
      <c r="S1535" s="199"/>
      <c r="T1535" s="200"/>
      <c r="AT1535" s="195" t="s">
        <v>373</v>
      </c>
      <c r="AU1535" s="195" t="s">
        <v>87</v>
      </c>
      <c r="AV1535" s="15" t="s">
        <v>85</v>
      </c>
      <c r="AW1535" s="15" t="s">
        <v>38</v>
      </c>
      <c r="AX1535" s="15" t="s">
        <v>77</v>
      </c>
      <c r="AY1535" s="195" t="s">
        <v>186</v>
      </c>
    </row>
    <row r="1536" spans="1:65" s="13" customFormat="1">
      <c r="B1536" s="178"/>
      <c r="D1536" s="172" t="s">
        <v>373</v>
      </c>
      <c r="E1536" s="179" t="s">
        <v>3</v>
      </c>
      <c r="F1536" s="180" t="s">
        <v>4356</v>
      </c>
      <c r="H1536" s="181">
        <v>4.84</v>
      </c>
      <c r="I1536" s="182"/>
      <c r="L1536" s="178"/>
      <c r="M1536" s="183"/>
      <c r="N1536" s="184"/>
      <c r="O1536" s="184"/>
      <c r="P1536" s="184"/>
      <c r="Q1536" s="184"/>
      <c r="R1536" s="184"/>
      <c r="S1536" s="184"/>
      <c r="T1536" s="185"/>
      <c r="AT1536" s="179" t="s">
        <v>373</v>
      </c>
      <c r="AU1536" s="179" t="s">
        <v>87</v>
      </c>
      <c r="AV1536" s="13" t="s">
        <v>87</v>
      </c>
      <c r="AW1536" s="13" t="s">
        <v>38</v>
      </c>
      <c r="AX1536" s="13" t="s">
        <v>77</v>
      </c>
      <c r="AY1536" s="179" t="s">
        <v>186</v>
      </c>
    </row>
    <row r="1537" spans="1:65" s="14" customFormat="1">
      <c r="B1537" s="186"/>
      <c r="D1537" s="172" t="s">
        <v>373</v>
      </c>
      <c r="E1537" s="187" t="s">
        <v>3</v>
      </c>
      <c r="F1537" s="188" t="s">
        <v>375</v>
      </c>
      <c r="H1537" s="189">
        <v>4.84</v>
      </c>
      <c r="I1537" s="190"/>
      <c r="L1537" s="186"/>
      <c r="M1537" s="191"/>
      <c r="N1537" s="192"/>
      <c r="O1537" s="192"/>
      <c r="P1537" s="192"/>
      <c r="Q1537" s="192"/>
      <c r="R1537" s="192"/>
      <c r="S1537" s="192"/>
      <c r="T1537" s="193"/>
      <c r="AT1537" s="187" t="s">
        <v>373</v>
      </c>
      <c r="AU1537" s="187" t="s">
        <v>87</v>
      </c>
      <c r="AV1537" s="14" t="s">
        <v>200</v>
      </c>
      <c r="AW1537" s="14" t="s">
        <v>38</v>
      </c>
      <c r="AX1537" s="14" t="s">
        <v>85</v>
      </c>
      <c r="AY1537" s="187" t="s">
        <v>186</v>
      </c>
    </row>
    <row r="1538" spans="1:65" s="2" customFormat="1" ht="16.350000000000001" customHeight="1">
      <c r="A1538" s="36"/>
      <c r="B1538" s="147"/>
      <c r="C1538" s="201" t="s">
        <v>4357</v>
      </c>
      <c r="D1538" s="201" t="s">
        <v>184</v>
      </c>
      <c r="E1538" s="202" t="s">
        <v>4358</v>
      </c>
      <c r="F1538" s="203" t="s">
        <v>4359</v>
      </c>
      <c r="G1538" s="204" t="s">
        <v>370</v>
      </c>
      <c r="H1538" s="205">
        <v>4.9850000000000003</v>
      </c>
      <c r="I1538" s="206"/>
      <c r="J1538" s="207">
        <f>ROUND(I1538*H1538,2)</f>
        <v>0</v>
      </c>
      <c r="K1538" s="208"/>
      <c r="L1538" s="209"/>
      <c r="M1538" s="210" t="s">
        <v>3</v>
      </c>
      <c r="N1538" s="211" t="s">
        <v>48</v>
      </c>
      <c r="O1538" s="57"/>
      <c r="P1538" s="165">
        <f>O1538*H1538</f>
        <v>0</v>
      </c>
      <c r="Q1538" s="165">
        <v>1E-4</v>
      </c>
      <c r="R1538" s="165">
        <f>Q1538*H1538</f>
        <v>4.9850000000000003E-4</v>
      </c>
      <c r="S1538" s="165">
        <v>0</v>
      </c>
      <c r="T1538" s="166">
        <f>S1538*H1538</f>
        <v>0</v>
      </c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R1538" s="161" t="s">
        <v>466</v>
      </c>
      <c r="AT1538" s="161" t="s">
        <v>184</v>
      </c>
      <c r="AU1538" s="161" t="s">
        <v>87</v>
      </c>
      <c r="AY1538" s="20" t="s">
        <v>186</v>
      </c>
      <c r="BE1538" s="162">
        <f>IF(N1538="základní",J1538,0)</f>
        <v>0</v>
      </c>
      <c r="BF1538" s="162">
        <f>IF(N1538="snížená",J1538,0)</f>
        <v>0</v>
      </c>
      <c r="BG1538" s="162">
        <f>IF(N1538="zákl. přenesená",J1538,0)</f>
        <v>0</v>
      </c>
      <c r="BH1538" s="162">
        <f>IF(N1538="sníž. přenesená",J1538,0)</f>
        <v>0</v>
      </c>
      <c r="BI1538" s="162">
        <f>IF(N1538="nulová",J1538,0)</f>
        <v>0</v>
      </c>
      <c r="BJ1538" s="20" t="s">
        <v>85</v>
      </c>
      <c r="BK1538" s="162">
        <f>ROUND(I1538*H1538,2)</f>
        <v>0</v>
      </c>
      <c r="BL1538" s="20" t="s">
        <v>466</v>
      </c>
      <c r="BM1538" s="161" t="s">
        <v>4360</v>
      </c>
    </row>
    <row r="1539" spans="1:65" s="13" customFormat="1">
      <c r="B1539" s="178"/>
      <c r="D1539" s="172" t="s">
        <v>373</v>
      </c>
      <c r="F1539" s="180" t="s">
        <v>4361</v>
      </c>
      <c r="H1539" s="181">
        <v>4.9850000000000003</v>
      </c>
      <c r="I1539" s="182"/>
      <c r="L1539" s="178"/>
      <c r="M1539" s="183"/>
      <c r="N1539" s="184"/>
      <c r="O1539" s="184"/>
      <c r="P1539" s="184"/>
      <c r="Q1539" s="184"/>
      <c r="R1539" s="184"/>
      <c r="S1539" s="184"/>
      <c r="T1539" s="185"/>
      <c r="AT1539" s="179" t="s">
        <v>373</v>
      </c>
      <c r="AU1539" s="179" t="s">
        <v>87</v>
      </c>
      <c r="AV1539" s="13" t="s">
        <v>87</v>
      </c>
      <c r="AW1539" s="13" t="s">
        <v>4</v>
      </c>
      <c r="AX1539" s="13" t="s">
        <v>85</v>
      </c>
      <c r="AY1539" s="179" t="s">
        <v>186</v>
      </c>
    </row>
    <row r="1540" spans="1:65" s="2" customFormat="1" ht="42.75" customHeight="1">
      <c r="A1540" s="36"/>
      <c r="B1540" s="147"/>
      <c r="C1540" s="148" t="s">
        <v>4362</v>
      </c>
      <c r="D1540" s="148" t="s">
        <v>189</v>
      </c>
      <c r="E1540" s="149" t="s">
        <v>4363</v>
      </c>
      <c r="F1540" s="150" t="s">
        <v>4364</v>
      </c>
      <c r="G1540" s="151" t="s">
        <v>1435</v>
      </c>
      <c r="H1540" s="220"/>
      <c r="I1540" s="153"/>
      <c r="J1540" s="154">
        <f>ROUND(I1540*H1540,2)</f>
        <v>0</v>
      </c>
      <c r="K1540" s="155"/>
      <c r="L1540" s="37"/>
      <c r="M1540" s="163" t="s">
        <v>3</v>
      </c>
      <c r="N1540" s="164" t="s">
        <v>48</v>
      </c>
      <c r="O1540" s="57"/>
      <c r="P1540" s="165">
        <f>O1540*H1540</f>
        <v>0</v>
      </c>
      <c r="Q1540" s="165">
        <v>0</v>
      </c>
      <c r="R1540" s="165">
        <f>Q1540*H1540</f>
        <v>0</v>
      </c>
      <c r="S1540" s="165">
        <v>0</v>
      </c>
      <c r="T1540" s="166">
        <f>S1540*H1540</f>
        <v>0</v>
      </c>
      <c r="U1540" s="36"/>
      <c r="V1540" s="36"/>
      <c r="W1540" s="36"/>
      <c r="X1540" s="36"/>
      <c r="Y1540" s="36"/>
      <c r="Z1540" s="36"/>
      <c r="AA1540" s="36"/>
      <c r="AB1540" s="36"/>
      <c r="AC1540" s="36"/>
      <c r="AD1540" s="36"/>
      <c r="AE1540" s="36"/>
      <c r="AR1540" s="161" t="s">
        <v>275</v>
      </c>
      <c r="AT1540" s="161" t="s">
        <v>189</v>
      </c>
      <c r="AU1540" s="161" t="s">
        <v>87</v>
      </c>
      <c r="AY1540" s="20" t="s">
        <v>186</v>
      </c>
      <c r="BE1540" s="162">
        <f>IF(N1540="základní",J1540,0)</f>
        <v>0</v>
      </c>
      <c r="BF1540" s="162">
        <f>IF(N1540="snížená",J1540,0)</f>
        <v>0</v>
      </c>
      <c r="BG1540" s="162">
        <f>IF(N1540="zákl. přenesená",J1540,0)</f>
        <v>0</v>
      </c>
      <c r="BH1540" s="162">
        <f>IF(N1540="sníž. přenesená",J1540,0)</f>
        <v>0</v>
      </c>
      <c r="BI1540" s="162">
        <f>IF(N1540="nulová",J1540,0)</f>
        <v>0</v>
      </c>
      <c r="BJ1540" s="20" t="s">
        <v>85</v>
      </c>
      <c r="BK1540" s="162">
        <f>ROUND(I1540*H1540,2)</f>
        <v>0</v>
      </c>
      <c r="BL1540" s="20" t="s">
        <v>275</v>
      </c>
      <c r="BM1540" s="161" t="s">
        <v>4365</v>
      </c>
    </row>
    <row r="1541" spans="1:65" s="12" customFormat="1" ht="25.9" customHeight="1">
      <c r="B1541" s="134"/>
      <c r="D1541" s="135" t="s">
        <v>76</v>
      </c>
      <c r="E1541" s="136" t="s">
        <v>1711</v>
      </c>
      <c r="F1541" s="136" t="s">
        <v>1712</v>
      </c>
      <c r="I1541" s="137"/>
      <c r="J1541" s="138">
        <f>BK1541</f>
        <v>0</v>
      </c>
      <c r="L1541" s="134"/>
      <c r="M1541" s="139"/>
      <c r="N1541" s="140"/>
      <c r="O1541" s="140"/>
      <c r="P1541" s="141">
        <f>SUM(P1542:P1543)</f>
        <v>0</v>
      </c>
      <c r="Q1541" s="140"/>
      <c r="R1541" s="141">
        <f>SUM(R1542:R1543)</f>
        <v>0</v>
      </c>
      <c r="S1541" s="140"/>
      <c r="T1541" s="142">
        <f>SUM(T1542:T1543)</f>
        <v>0</v>
      </c>
      <c r="AR1541" s="135" t="s">
        <v>200</v>
      </c>
      <c r="AT1541" s="143" t="s">
        <v>76</v>
      </c>
      <c r="AU1541" s="143" t="s">
        <v>77</v>
      </c>
      <c r="AY1541" s="135" t="s">
        <v>186</v>
      </c>
      <c r="BK1541" s="144">
        <f>SUM(BK1542:BK1543)</f>
        <v>0</v>
      </c>
    </row>
    <row r="1542" spans="1:65" s="2" customFormat="1" ht="16.350000000000001" customHeight="1">
      <c r="A1542" s="36"/>
      <c r="B1542" s="147"/>
      <c r="C1542" s="148" t="s">
        <v>4366</v>
      </c>
      <c r="D1542" s="148" t="s">
        <v>189</v>
      </c>
      <c r="E1542" s="149" t="s">
        <v>2357</v>
      </c>
      <c r="F1542" s="150" t="s">
        <v>2358</v>
      </c>
      <c r="G1542" s="151" t="s">
        <v>435</v>
      </c>
      <c r="H1542" s="152">
        <v>2</v>
      </c>
      <c r="I1542" s="153"/>
      <c r="J1542" s="154">
        <f>ROUND(I1542*H1542,2)</f>
        <v>0</v>
      </c>
      <c r="K1542" s="155"/>
      <c r="L1542" s="37"/>
      <c r="M1542" s="163" t="s">
        <v>3</v>
      </c>
      <c r="N1542" s="164" t="s">
        <v>48</v>
      </c>
      <c r="O1542" s="57"/>
      <c r="P1542" s="165">
        <f>O1542*H1542</f>
        <v>0</v>
      </c>
      <c r="Q1542" s="165">
        <v>0</v>
      </c>
      <c r="R1542" s="165">
        <f>Q1542*H1542</f>
        <v>0</v>
      </c>
      <c r="S1542" s="165">
        <v>0</v>
      </c>
      <c r="T1542" s="166">
        <f>S1542*H1542</f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61" t="s">
        <v>466</v>
      </c>
      <c r="AT1542" s="161" t="s">
        <v>189</v>
      </c>
      <c r="AU1542" s="161" t="s">
        <v>85</v>
      </c>
      <c r="AY1542" s="20" t="s">
        <v>186</v>
      </c>
      <c r="BE1542" s="162">
        <f>IF(N1542="základní",J1542,0)</f>
        <v>0</v>
      </c>
      <c r="BF1542" s="162">
        <f>IF(N1542="snížená",J1542,0)</f>
        <v>0</v>
      </c>
      <c r="BG1542" s="162">
        <f>IF(N1542="zákl. přenesená",J1542,0)</f>
        <v>0</v>
      </c>
      <c r="BH1542" s="162">
        <f>IF(N1542="sníž. přenesená",J1542,0)</f>
        <v>0</v>
      </c>
      <c r="BI1542" s="162">
        <f>IF(N1542="nulová",J1542,0)</f>
        <v>0</v>
      </c>
      <c r="BJ1542" s="20" t="s">
        <v>85</v>
      </c>
      <c r="BK1542" s="162">
        <f>ROUND(I1542*H1542,2)</f>
        <v>0</v>
      </c>
      <c r="BL1542" s="20" t="s">
        <v>466</v>
      </c>
      <c r="BM1542" s="161" t="s">
        <v>4367</v>
      </c>
    </row>
    <row r="1543" spans="1:65" s="2" customFormat="1" ht="16.350000000000001" customHeight="1">
      <c r="A1543" s="36"/>
      <c r="B1543" s="147"/>
      <c r="C1543" s="148" t="s">
        <v>4368</v>
      </c>
      <c r="D1543" s="148" t="s">
        <v>189</v>
      </c>
      <c r="E1543" s="149" t="s">
        <v>2360</v>
      </c>
      <c r="F1543" s="150" t="s">
        <v>4369</v>
      </c>
      <c r="G1543" s="151" t="s">
        <v>1716</v>
      </c>
      <c r="H1543" s="152">
        <v>24</v>
      </c>
      <c r="I1543" s="153"/>
      <c r="J1543" s="154">
        <f>ROUND(I1543*H1543,2)</f>
        <v>0</v>
      </c>
      <c r="K1543" s="155"/>
      <c r="L1543" s="37"/>
      <c r="M1543" s="156" t="s">
        <v>3</v>
      </c>
      <c r="N1543" s="157" t="s">
        <v>48</v>
      </c>
      <c r="O1543" s="158"/>
      <c r="P1543" s="159">
        <f>O1543*H1543</f>
        <v>0</v>
      </c>
      <c r="Q1543" s="159">
        <v>0</v>
      </c>
      <c r="R1543" s="159">
        <f>Q1543*H1543</f>
        <v>0</v>
      </c>
      <c r="S1543" s="159">
        <v>0</v>
      </c>
      <c r="T1543" s="160">
        <f>S1543*H1543</f>
        <v>0</v>
      </c>
      <c r="U1543" s="36"/>
      <c r="V1543" s="36"/>
      <c r="W1543" s="36"/>
      <c r="X1543" s="36"/>
      <c r="Y1543" s="36"/>
      <c r="Z1543" s="36"/>
      <c r="AA1543" s="36"/>
      <c r="AB1543" s="36"/>
      <c r="AC1543" s="36"/>
      <c r="AD1543" s="36"/>
      <c r="AE1543" s="36"/>
      <c r="AR1543" s="161" t="s">
        <v>466</v>
      </c>
      <c r="AT1543" s="161" t="s">
        <v>189</v>
      </c>
      <c r="AU1543" s="161" t="s">
        <v>85</v>
      </c>
      <c r="AY1543" s="20" t="s">
        <v>186</v>
      </c>
      <c r="BE1543" s="162">
        <f>IF(N1543="základní",J1543,0)</f>
        <v>0</v>
      </c>
      <c r="BF1543" s="162">
        <f>IF(N1543="snížená",J1543,0)</f>
        <v>0</v>
      </c>
      <c r="BG1543" s="162">
        <f>IF(N1543="zákl. přenesená",J1543,0)</f>
        <v>0</v>
      </c>
      <c r="BH1543" s="162">
        <f>IF(N1543="sníž. přenesená",J1543,0)</f>
        <v>0</v>
      </c>
      <c r="BI1543" s="162">
        <f>IF(N1543="nulová",J1543,0)</f>
        <v>0</v>
      </c>
      <c r="BJ1543" s="20" t="s">
        <v>85</v>
      </c>
      <c r="BK1543" s="162">
        <f>ROUND(I1543*H1543,2)</f>
        <v>0</v>
      </c>
      <c r="BL1543" s="20" t="s">
        <v>466</v>
      </c>
      <c r="BM1543" s="161" t="s">
        <v>4370</v>
      </c>
    </row>
    <row r="1544" spans="1:65" s="2" customFormat="1" ht="6.95" customHeight="1">
      <c r="A1544" s="36"/>
      <c r="B1544" s="46"/>
      <c r="C1544" s="47"/>
      <c r="D1544" s="47"/>
      <c r="E1544" s="47"/>
      <c r="F1544" s="47"/>
      <c r="G1544" s="47"/>
      <c r="H1544" s="47"/>
      <c r="I1544" s="47"/>
      <c r="J1544" s="47"/>
      <c r="K1544" s="47"/>
      <c r="L1544" s="37"/>
      <c r="M1544" s="36"/>
      <c r="O1544" s="36"/>
      <c r="P1544" s="36"/>
      <c r="Q1544" s="36"/>
      <c r="R1544" s="36"/>
      <c r="S1544" s="36"/>
      <c r="T1544" s="36"/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</row>
  </sheetData>
  <autoFilter ref="C107:K1543" xr:uid="{00000000-0009-0000-0000-00000F000000}"/>
  <mergeCells count="12">
    <mergeCell ref="E100:H100"/>
    <mergeCell ref="L2:V2"/>
    <mergeCell ref="E50:H50"/>
    <mergeCell ref="E52:H52"/>
    <mergeCell ref="E54:H54"/>
    <mergeCell ref="E96:H96"/>
    <mergeCell ref="E98:H98"/>
    <mergeCell ref="E7:H7"/>
    <mergeCell ref="E9:H9"/>
    <mergeCell ref="E11:H11"/>
    <mergeCell ref="E20:H20"/>
    <mergeCell ref="E29:H29"/>
  </mergeCells>
  <hyperlinks>
    <hyperlink ref="F112" r:id="rId1" xr:uid="{00000000-0004-0000-0F00-000000000000}"/>
    <hyperlink ref="F126" r:id="rId2" xr:uid="{00000000-0004-0000-0F00-000001000000}"/>
    <hyperlink ref="F129" r:id="rId3" xr:uid="{00000000-0004-0000-0F00-000002000000}"/>
    <hyperlink ref="F137" r:id="rId4" xr:uid="{00000000-0004-0000-0F00-000003000000}"/>
    <hyperlink ref="F142" r:id="rId5" xr:uid="{00000000-0004-0000-0F00-000004000000}"/>
    <hyperlink ref="F146" r:id="rId6" xr:uid="{00000000-0004-0000-0F00-000005000000}"/>
    <hyperlink ref="F149" r:id="rId7" xr:uid="{00000000-0004-0000-0F00-000006000000}"/>
    <hyperlink ref="F152" r:id="rId8" xr:uid="{00000000-0004-0000-0F00-000007000000}"/>
    <hyperlink ref="F160" r:id="rId9" xr:uid="{00000000-0004-0000-0F00-000008000000}"/>
    <hyperlink ref="F199" r:id="rId10" xr:uid="{00000000-0004-0000-0F00-000009000000}"/>
    <hyperlink ref="F214" r:id="rId11" xr:uid="{00000000-0004-0000-0F00-00000A000000}"/>
    <hyperlink ref="F217" r:id="rId12" xr:uid="{00000000-0004-0000-0F00-00000B000000}"/>
    <hyperlink ref="F661" r:id="rId13" xr:uid="{00000000-0004-0000-0F00-00000C000000}"/>
    <hyperlink ref="F869" r:id="rId14" xr:uid="{00000000-0004-0000-0F00-00000D000000}"/>
    <hyperlink ref="F1052" r:id="rId15" xr:uid="{00000000-0004-0000-0F00-00000E000000}"/>
    <hyperlink ref="F1066" r:id="rId16" xr:uid="{00000000-0004-0000-0F00-00000F000000}"/>
    <hyperlink ref="F1069" r:id="rId17" xr:uid="{00000000-0004-0000-0F00-000010000000}"/>
    <hyperlink ref="F1109" r:id="rId18" xr:uid="{00000000-0004-0000-0F00-000011000000}"/>
    <hyperlink ref="F1124" r:id="rId19" xr:uid="{00000000-0004-0000-0F00-000012000000}"/>
    <hyperlink ref="F1190" r:id="rId20" xr:uid="{00000000-0004-0000-0F00-000013000000}"/>
    <hyperlink ref="F1195" r:id="rId21" xr:uid="{00000000-0004-0000-0F00-000014000000}"/>
    <hyperlink ref="F1210" r:id="rId22" xr:uid="{00000000-0004-0000-0F00-000015000000}"/>
    <hyperlink ref="F1225" r:id="rId23" xr:uid="{00000000-0004-0000-0F00-000016000000}"/>
    <hyperlink ref="F1325" r:id="rId24" xr:uid="{00000000-0004-0000-0F00-000017000000}"/>
    <hyperlink ref="F1343" r:id="rId25" xr:uid="{00000000-0004-0000-0F00-000018000000}"/>
    <hyperlink ref="F1375" r:id="rId26" xr:uid="{00000000-0004-0000-0F00-000019000000}"/>
    <hyperlink ref="F1428" r:id="rId27" xr:uid="{00000000-0004-0000-0F00-00001A000000}"/>
    <hyperlink ref="F1431" r:id="rId28" xr:uid="{00000000-0004-0000-0F00-00001B000000}"/>
    <hyperlink ref="F1434" r:id="rId29" xr:uid="{00000000-0004-0000-0F00-00001C000000}"/>
    <hyperlink ref="F1525" r:id="rId30" xr:uid="{00000000-0004-0000-0F00-00001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187DC-B2B9-4E50-AF60-578C89E35907}">
  <sheetPr>
    <pageSetUpPr fitToPage="1"/>
  </sheetPr>
  <dimension ref="A2:BM125"/>
  <sheetViews>
    <sheetView showGridLines="0" workbookViewId="0">
      <selection activeCell="V30" sqref="V30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2" width="9.33203125" style="324"/>
    <col min="43" max="67" width="0" style="324" hidden="1" customWidth="1"/>
    <col min="68" max="16384" width="9.33203125" style="324"/>
  </cols>
  <sheetData>
    <row r="2" spans="1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790" t="s">
        <v>7177</v>
      </c>
    </row>
    <row r="3" spans="1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790" t="s">
        <v>87</v>
      </c>
    </row>
    <row r="4" spans="1:46" ht="24.95" customHeight="1">
      <c r="B4" s="328"/>
      <c r="D4" s="329" t="s">
        <v>163</v>
      </c>
      <c r="L4" s="328"/>
      <c r="M4" s="330" t="s">
        <v>11</v>
      </c>
      <c r="AT4" s="790" t="s">
        <v>4</v>
      </c>
    </row>
    <row r="5" spans="1:46" ht="6.95" customHeight="1">
      <c r="B5" s="328"/>
      <c r="L5" s="328"/>
    </row>
    <row r="6" spans="1:46" ht="12" customHeight="1">
      <c r="B6" s="328"/>
      <c r="D6" s="331" t="s">
        <v>17</v>
      </c>
      <c r="L6" s="328"/>
    </row>
    <row r="7" spans="1:46" ht="39.75" customHeight="1">
      <c r="B7" s="328"/>
      <c r="E7" s="906" t="str">
        <f>'[3]Rekapitulace stavby'!K6</f>
        <v xml:space="preserve"> EVROPSKÉ DOMY V KRAJÍCH STAVEBNÍ ÚPRAVY BUDOVY NOVÝ HLUCHÁK VČ. STRAVOVACÍHO ZAŘÍZENÍ SO02 ZATEPLENÍ ADMINISTRATIVNÍ B.</v>
      </c>
      <c r="F7" s="907"/>
      <c r="G7" s="907"/>
      <c r="H7" s="907"/>
      <c r="L7" s="328"/>
    </row>
    <row r="8" spans="1:46" s="334" customFormat="1" ht="12" customHeight="1">
      <c r="A8" s="791"/>
      <c r="B8" s="792"/>
      <c r="C8" s="791"/>
      <c r="D8" s="331" t="s">
        <v>164</v>
      </c>
      <c r="E8" s="791"/>
      <c r="F8" s="791"/>
      <c r="G8" s="791"/>
      <c r="H8" s="791"/>
      <c r="I8" s="791"/>
      <c r="J8" s="791"/>
      <c r="K8" s="791"/>
      <c r="L8" s="333"/>
      <c r="S8" s="791"/>
      <c r="T8" s="791"/>
      <c r="U8" s="791"/>
      <c r="V8" s="791"/>
      <c r="W8" s="791"/>
      <c r="X8" s="791"/>
      <c r="Y8" s="791"/>
      <c r="Z8" s="791"/>
      <c r="AA8" s="791"/>
      <c r="AB8" s="791"/>
      <c r="AC8" s="791"/>
      <c r="AD8" s="791"/>
      <c r="AE8" s="791"/>
    </row>
    <row r="9" spans="1:46" s="334" customFormat="1" ht="16.5" customHeight="1">
      <c r="A9" s="791"/>
      <c r="B9" s="792"/>
      <c r="C9" s="791"/>
      <c r="D9" s="791"/>
      <c r="E9" s="904" t="s">
        <v>7034</v>
      </c>
      <c r="F9" s="935"/>
      <c r="G9" s="935"/>
      <c r="H9" s="935"/>
      <c r="I9" s="791"/>
      <c r="J9" s="791"/>
      <c r="K9" s="791"/>
      <c r="L9" s="333"/>
      <c r="S9" s="791"/>
      <c r="T9" s="791"/>
      <c r="U9" s="791"/>
      <c r="V9" s="791"/>
      <c r="W9" s="791"/>
      <c r="X9" s="791"/>
      <c r="Y9" s="791"/>
      <c r="Z9" s="791"/>
      <c r="AA9" s="791"/>
      <c r="AB9" s="791"/>
      <c r="AC9" s="791"/>
      <c r="AD9" s="791"/>
      <c r="AE9" s="791"/>
    </row>
    <row r="10" spans="1:46" s="334" customFormat="1">
      <c r="A10" s="791"/>
      <c r="B10" s="792"/>
      <c r="C10" s="791"/>
      <c r="D10" s="791"/>
      <c r="E10" s="791"/>
      <c r="F10" s="791"/>
      <c r="G10" s="791"/>
      <c r="H10" s="791"/>
      <c r="I10" s="791"/>
      <c r="J10" s="791"/>
      <c r="K10" s="791"/>
      <c r="L10" s="333"/>
      <c r="S10" s="791"/>
      <c r="T10" s="791"/>
      <c r="U10" s="791"/>
      <c r="V10" s="791"/>
      <c r="W10" s="791"/>
      <c r="X10" s="791"/>
      <c r="Y10" s="791"/>
      <c r="Z10" s="791"/>
      <c r="AA10" s="791"/>
      <c r="AB10" s="791"/>
      <c r="AC10" s="791"/>
      <c r="AD10" s="791"/>
      <c r="AE10" s="791"/>
    </row>
    <row r="11" spans="1:46" s="334" customFormat="1" ht="12" customHeight="1">
      <c r="A11" s="791"/>
      <c r="B11" s="792"/>
      <c r="C11" s="791"/>
      <c r="D11" s="332" t="s">
        <v>19</v>
      </c>
      <c r="E11" s="335"/>
      <c r="F11" s="322" t="s">
        <v>20</v>
      </c>
      <c r="G11" s="335"/>
      <c r="H11" s="335"/>
      <c r="I11" s="332" t="s">
        <v>21</v>
      </c>
      <c r="J11" s="338" t="s">
        <v>3</v>
      </c>
      <c r="K11" s="791"/>
      <c r="L11" s="333"/>
      <c r="S11" s="791"/>
      <c r="T11" s="791"/>
      <c r="U11" s="791"/>
      <c r="V11" s="791"/>
      <c r="W11" s="791"/>
      <c r="X11" s="791"/>
      <c r="Y11" s="791"/>
      <c r="Z11" s="791"/>
      <c r="AA11" s="791"/>
      <c r="AB11" s="791"/>
      <c r="AC11" s="791"/>
      <c r="AD11" s="791"/>
      <c r="AE11" s="791"/>
    </row>
    <row r="12" spans="1:46" s="334" customFormat="1" ht="12" customHeight="1">
      <c r="A12" s="791"/>
      <c r="B12" s="792"/>
      <c r="C12" s="791"/>
      <c r="D12" s="332" t="s">
        <v>23</v>
      </c>
      <c r="E12" s="335"/>
      <c r="F12" s="322" t="s">
        <v>24</v>
      </c>
      <c r="G12" s="335"/>
      <c r="H12" s="335"/>
      <c r="I12" s="332" t="s">
        <v>25</v>
      </c>
      <c r="J12" s="321" t="str">
        <f>'Rekapitulace stavby'!AN8</f>
        <v>9. 10. 2023</v>
      </c>
      <c r="K12" s="791"/>
      <c r="L12" s="333"/>
      <c r="S12" s="791"/>
      <c r="T12" s="791"/>
      <c r="U12" s="791"/>
      <c r="V12" s="791"/>
      <c r="W12" s="791"/>
      <c r="X12" s="791"/>
      <c r="Y12" s="791"/>
      <c r="Z12" s="791"/>
      <c r="AA12" s="791"/>
      <c r="AB12" s="791"/>
      <c r="AC12" s="791"/>
      <c r="AD12" s="791"/>
      <c r="AE12" s="791"/>
    </row>
    <row r="13" spans="1:46" s="334" customFormat="1" ht="10.9" customHeight="1">
      <c r="A13" s="791"/>
      <c r="B13" s="792"/>
      <c r="C13" s="791"/>
      <c r="D13" s="335"/>
      <c r="E13" s="335"/>
      <c r="F13" s="335"/>
      <c r="G13" s="335"/>
      <c r="H13" s="335"/>
      <c r="I13" s="335"/>
      <c r="J13" s="335"/>
      <c r="K13" s="791"/>
      <c r="L13" s="333"/>
      <c r="S13" s="791"/>
      <c r="T13" s="791"/>
      <c r="U13" s="791"/>
      <c r="V13" s="791"/>
      <c r="W13" s="791"/>
      <c r="X13" s="791"/>
      <c r="Y13" s="791"/>
      <c r="Z13" s="791"/>
      <c r="AA13" s="791"/>
      <c r="AB13" s="791"/>
      <c r="AC13" s="791"/>
      <c r="AD13" s="791"/>
      <c r="AE13" s="791"/>
    </row>
    <row r="14" spans="1:46" s="334" customFormat="1" ht="12" customHeight="1">
      <c r="A14" s="791"/>
      <c r="B14" s="792"/>
      <c r="C14" s="791"/>
      <c r="D14" s="332" t="s">
        <v>29</v>
      </c>
      <c r="E14" s="335"/>
      <c r="F14" s="335"/>
      <c r="G14" s="335"/>
      <c r="H14" s="335"/>
      <c r="I14" s="332" t="s">
        <v>30</v>
      </c>
      <c r="J14" s="338" t="str">
        <f>IF('[2]Rekapitulace stavby'!AN10="","",'[2]Rekapitulace stavby'!AN10)</f>
        <v/>
      </c>
      <c r="K14" s="791"/>
      <c r="L14" s="333"/>
      <c r="S14" s="791"/>
      <c r="T14" s="791"/>
      <c r="U14" s="791"/>
      <c r="V14" s="791"/>
      <c r="W14" s="791"/>
      <c r="X14" s="791"/>
      <c r="Y14" s="791"/>
      <c r="Z14" s="791"/>
      <c r="AA14" s="791"/>
      <c r="AB14" s="791"/>
      <c r="AC14" s="791"/>
      <c r="AD14" s="791"/>
      <c r="AE14" s="791"/>
    </row>
    <row r="15" spans="1:46" s="334" customFormat="1" ht="18" customHeight="1">
      <c r="A15" s="791"/>
      <c r="B15" s="792"/>
      <c r="C15" s="791"/>
      <c r="D15" s="335"/>
      <c r="E15" s="338" t="str">
        <f>IF('[2]Rekapitulace stavby'!E11="","",'[2]Rekapitulace stavby'!E11)</f>
        <v xml:space="preserve"> </v>
      </c>
      <c r="F15" s="335"/>
      <c r="G15" s="335"/>
      <c r="H15" s="335"/>
      <c r="I15" s="332" t="s">
        <v>32</v>
      </c>
      <c r="J15" s="338" t="str">
        <f>IF('[2]Rekapitulace stavby'!AN11="","",'[2]Rekapitulace stavby'!AN11)</f>
        <v/>
      </c>
      <c r="K15" s="791"/>
      <c r="L15" s="333"/>
      <c r="S15" s="791"/>
      <c r="T15" s="791"/>
      <c r="U15" s="791"/>
      <c r="V15" s="791"/>
      <c r="W15" s="791"/>
      <c r="X15" s="791"/>
      <c r="Y15" s="791"/>
      <c r="Z15" s="791"/>
      <c r="AA15" s="791"/>
      <c r="AB15" s="791"/>
      <c r="AC15" s="791"/>
      <c r="AD15" s="791"/>
      <c r="AE15" s="791"/>
    </row>
    <row r="16" spans="1:46" s="334" customFormat="1" ht="6.95" customHeight="1">
      <c r="A16" s="791"/>
      <c r="B16" s="792"/>
      <c r="C16" s="791"/>
      <c r="D16" s="335"/>
      <c r="E16" s="335"/>
      <c r="F16" s="335"/>
      <c r="G16" s="335"/>
      <c r="H16" s="335"/>
      <c r="I16" s="335"/>
      <c r="J16" s="335"/>
      <c r="K16" s="791"/>
      <c r="L16" s="333"/>
      <c r="S16" s="791"/>
      <c r="T16" s="791"/>
      <c r="U16" s="791"/>
      <c r="V16" s="791"/>
      <c r="W16" s="791"/>
      <c r="X16" s="791"/>
      <c r="Y16" s="791"/>
      <c r="Z16" s="791"/>
      <c r="AA16" s="791"/>
      <c r="AB16" s="791"/>
      <c r="AC16" s="791"/>
      <c r="AD16" s="791"/>
      <c r="AE16" s="791"/>
    </row>
    <row r="17" spans="1:31" s="334" customFormat="1" ht="12" customHeight="1">
      <c r="A17" s="791"/>
      <c r="B17" s="792"/>
      <c r="C17" s="791"/>
      <c r="D17" s="332" t="s">
        <v>33</v>
      </c>
      <c r="E17" s="335"/>
      <c r="F17" s="335"/>
      <c r="G17" s="335"/>
      <c r="H17" s="335"/>
      <c r="I17" s="332" t="s">
        <v>30</v>
      </c>
      <c r="J17" s="323" t="str">
        <f>'Rekapitulace stavby'!AN13</f>
        <v>Vyplň údaj</v>
      </c>
      <c r="K17" s="791"/>
      <c r="L17" s="333"/>
      <c r="S17" s="791"/>
      <c r="T17" s="791"/>
      <c r="U17" s="791"/>
      <c r="V17" s="791"/>
      <c r="W17" s="791"/>
      <c r="X17" s="791"/>
      <c r="Y17" s="791"/>
      <c r="Z17" s="791"/>
      <c r="AA17" s="791"/>
      <c r="AB17" s="791"/>
      <c r="AC17" s="791"/>
      <c r="AD17" s="791"/>
      <c r="AE17" s="791"/>
    </row>
    <row r="18" spans="1:31" s="334" customFormat="1" ht="18" customHeight="1">
      <c r="A18" s="791"/>
      <c r="B18" s="792"/>
      <c r="C18" s="791"/>
      <c r="D18" s="335"/>
      <c r="E18" s="910" t="str">
        <f>'Rekapitulace stavby'!E14</f>
        <v>Vyplň údaj</v>
      </c>
      <c r="F18" s="874"/>
      <c r="G18" s="874"/>
      <c r="H18" s="874"/>
      <c r="I18" s="332" t="s">
        <v>32</v>
      </c>
      <c r="J18" s="323" t="str">
        <f>'Rekapitulace stavby'!AN14</f>
        <v>Vyplň údaj</v>
      </c>
      <c r="K18" s="791"/>
      <c r="L18" s="333"/>
      <c r="S18" s="791"/>
      <c r="T18" s="791"/>
      <c r="U18" s="791"/>
      <c r="V18" s="791"/>
      <c r="W18" s="791"/>
      <c r="X18" s="791"/>
      <c r="Y18" s="791"/>
      <c r="Z18" s="791"/>
      <c r="AA18" s="791"/>
      <c r="AB18" s="791"/>
      <c r="AC18" s="791"/>
      <c r="AD18" s="791"/>
      <c r="AE18" s="791"/>
    </row>
    <row r="19" spans="1:31" s="334" customFormat="1" ht="6.95" customHeight="1">
      <c r="A19" s="791"/>
      <c r="B19" s="792"/>
      <c r="C19" s="791"/>
      <c r="D19" s="791"/>
      <c r="E19" s="791"/>
      <c r="F19" s="791"/>
      <c r="G19" s="791"/>
      <c r="H19" s="791"/>
      <c r="I19" s="791"/>
      <c r="J19" s="791"/>
      <c r="K19" s="791"/>
      <c r="L19" s="333"/>
      <c r="S19" s="791"/>
      <c r="T19" s="791"/>
      <c r="U19" s="791"/>
      <c r="V19" s="791"/>
      <c r="W19" s="791"/>
      <c r="X19" s="791"/>
      <c r="Y19" s="791"/>
      <c r="Z19" s="791"/>
      <c r="AA19" s="791"/>
      <c r="AB19" s="791"/>
      <c r="AC19" s="791"/>
      <c r="AD19" s="791"/>
      <c r="AE19" s="791"/>
    </row>
    <row r="20" spans="1:31" s="334" customFormat="1" ht="12" customHeight="1">
      <c r="A20" s="791"/>
      <c r="B20" s="792"/>
      <c r="C20" s="791"/>
      <c r="D20" s="331" t="s">
        <v>35</v>
      </c>
      <c r="E20" s="791"/>
      <c r="F20" s="791"/>
      <c r="G20" s="791"/>
      <c r="H20" s="791"/>
      <c r="I20" s="331" t="s">
        <v>30</v>
      </c>
      <c r="J20" s="336" t="str">
        <f>IF('[3]Rekapitulace stavby'!AN16="","",'[3]Rekapitulace stavby'!AN16)</f>
        <v/>
      </c>
      <c r="K20" s="791"/>
      <c r="L20" s="333"/>
      <c r="S20" s="791"/>
      <c r="T20" s="791"/>
      <c r="U20" s="791"/>
      <c r="V20" s="791"/>
      <c r="W20" s="791"/>
      <c r="X20" s="791"/>
      <c r="Y20" s="791"/>
      <c r="Z20" s="791"/>
      <c r="AA20" s="791"/>
      <c r="AB20" s="791"/>
      <c r="AC20" s="791"/>
      <c r="AD20" s="791"/>
      <c r="AE20" s="791"/>
    </row>
    <row r="21" spans="1:31" s="334" customFormat="1" ht="18" customHeight="1">
      <c r="A21" s="791"/>
      <c r="B21" s="792"/>
      <c r="C21" s="791"/>
      <c r="D21" s="791"/>
      <c r="E21" s="336" t="str">
        <f>IF('[3]Rekapitulace stavby'!E17="","",'[3]Rekapitulace stavby'!E17)</f>
        <v xml:space="preserve"> </v>
      </c>
      <c r="F21" s="791"/>
      <c r="G21" s="791"/>
      <c r="H21" s="791"/>
      <c r="I21" s="331" t="s">
        <v>32</v>
      </c>
      <c r="J21" s="336" t="str">
        <f>IF('[3]Rekapitulace stavby'!AN17="","",'[3]Rekapitulace stavby'!AN17)</f>
        <v/>
      </c>
      <c r="K21" s="791"/>
      <c r="L21" s="333"/>
      <c r="S21" s="791"/>
      <c r="T21" s="791"/>
      <c r="U21" s="791"/>
      <c r="V21" s="791"/>
      <c r="W21" s="791"/>
      <c r="X21" s="791"/>
      <c r="Y21" s="791"/>
      <c r="Z21" s="791"/>
      <c r="AA21" s="791"/>
      <c r="AB21" s="791"/>
      <c r="AC21" s="791"/>
      <c r="AD21" s="791"/>
      <c r="AE21" s="791"/>
    </row>
    <row r="22" spans="1:31" s="334" customFormat="1" ht="6.95" customHeight="1">
      <c r="A22" s="791"/>
      <c r="B22" s="792"/>
      <c r="C22" s="791"/>
      <c r="D22" s="791"/>
      <c r="E22" s="791"/>
      <c r="F22" s="791"/>
      <c r="G22" s="791"/>
      <c r="H22" s="791"/>
      <c r="I22" s="791"/>
      <c r="J22" s="791"/>
      <c r="K22" s="791"/>
      <c r="L22" s="333"/>
      <c r="S22" s="791"/>
      <c r="T22" s="791"/>
      <c r="U22" s="791"/>
      <c r="V22" s="791"/>
      <c r="W22" s="791"/>
      <c r="X22" s="791"/>
      <c r="Y22" s="791"/>
      <c r="Z22" s="791"/>
      <c r="AA22" s="791"/>
      <c r="AB22" s="791"/>
      <c r="AC22" s="791"/>
      <c r="AD22" s="791"/>
      <c r="AE22" s="791"/>
    </row>
    <row r="23" spans="1:31" s="334" customFormat="1" ht="12" customHeight="1">
      <c r="A23" s="791"/>
      <c r="B23" s="792"/>
      <c r="C23" s="791"/>
      <c r="D23" s="331" t="s">
        <v>39</v>
      </c>
      <c r="E23" s="791"/>
      <c r="F23" s="791"/>
      <c r="G23" s="791"/>
      <c r="H23" s="791"/>
      <c r="I23" s="331" t="s">
        <v>30</v>
      </c>
      <c r="J23" s="336" t="str">
        <f>IF('[3]Rekapitulace stavby'!AN19="","",'[3]Rekapitulace stavby'!AN19)</f>
        <v/>
      </c>
      <c r="K23" s="791"/>
      <c r="L23" s="333"/>
      <c r="S23" s="791"/>
      <c r="T23" s="791"/>
      <c r="U23" s="791"/>
      <c r="V23" s="791"/>
      <c r="W23" s="791"/>
      <c r="X23" s="791"/>
      <c r="Y23" s="791"/>
      <c r="Z23" s="791"/>
      <c r="AA23" s="791"/>
      <c r="AB23" s="791"/>
      <c r="AC23" s="791"/>
      <c r="AD23" s="791"/>
      <c r="AE23" s="791"/>
    </row>
    <row r="24" spans="1:31" s="334" customFormat="1" ht="18" customHeight="1">
      <c r="A24" s="791"/>
      <c r="B24" s="792"/>
      <c r="C24" s="791"/>
      <c r="D24" s="791"/>
      <c r="E24" s="336" t="str">
        <f>IF('[3]Rekapitulace stavby'!E20="","",'[3]Rekapitulace stavby'!E20)</f>
        <v xml:space="preserve"> </v>
      </c>
      <c r="F24" s="791"/>
      <c r="G24" s="791"/>
      <c r="H24" s="791"/>
      <c r="I24" s="331" t="s">
        <v>32</v>
      </c>
      <c r="J24" s="336" t="str">
        <f>IF('[3]Rekapitulace stavby'!AN20="","",'[3]Rekapitulace stavby'!AN20)</f>
        <v/>
      </c>
      <c r="K24" s="791"/>
      <c r="L24" s="333"/>
      <c r="S24" s="791"/>
      <c r="T24" s="791"/>
      <c r="U24" s="791"/>
      <c r="V24" s="791"/>
      <c r="W24" s="791"/>
      <c r="X24" s="791"/>
      <c r="Y24" s="791"/>
      <c r="Z24" s="791"/>
      <c r="AA24" s="791"/>
      <c r="AB24" s="791"/>
      <c r="AC24" s="791"/>
      <c r="AD24" s="791"/>
      <c r="AE24" s="791"/>
    </row>
    <row r="25" spans="1:31" s="334" customFormat="1" ht="6.95" customHeight="1">
      <c r="A25" s="791"/>
      <c r="B25" s="792"/>
      <c r="C25" s="791"/>
      <c r="D25" s="791"/>
      <c r="E25" s="791"/>
      <c r="F25" s="791"/>
      <c r="G25" s="791"/>
      <c r="H25" s="791"/>
      <c r="I25" s="791"/>
      <c r="J25" s="791"/>
      <c r="K25" s="791"/>
      <c r="L25" s="333"/>
      <c r="S25" s="791"/>
      <c r="T25" s="791"/>
      <c r="U25" s="791"/>
      <c r="V25" s="791"/>
      <c r="W25" s="791"/>
      <c r="X25" s="791"/>
      <c r="Y25" s="791"/>
      <c r="Z25" s="791"/>
      <c r="AA25" s="791"/>
      <c r="AB25" s="791"/>
      <c r="AC25" s="791"/>
      <c r="AD25" s="791"/>
      <c r="AE25" s="791"/>
    </row>
    <row r="26" spans="1:31" s="334" customFormat="1" ht="12" customHeight="1">
      <c r="A26" s="791"/>
      <c r="B26" s="792"/>
      <c r="C26" s="791"/>
      <c r="D26" s="331" t="s">
        <v>41</v>
      </c>
      <c r="E26" s="791"/>
      <c r="F26" s="791"/>
      <c r="G26" s="791"/>
      <c r="H26" s="791"/>
      <c r="I26" s="791"/>
      <c r="J26" s="791"/>
      <c r="K26" s="791"/>
      <c r="L26" s="333"/>
      <c r="S26" s="791"/>
      <c r="T26" s="791"/>
      <c r="U26" s="791"/>
      <c r="V26" s="791"/>
      <c r="W26" s="791"/>
      <c r="X26" s="791"/>
      <c r="Y26" s="791"/>
      <c r="Z26" s="791"/>
      <c r="AA26" s="791"/>
      <c r="AB26" s="791"/>
      <c r="AC26" s="791"/>
      <c r="AD26" s="791"/>
      <c r="AE26" s="791"/>
    </row>
    <row r="27" spans="1:31" s="340" customFormat="1" ht="16.5" customHeight="1">
      <c r="A27" s="793"/>
      <c r="B27" s="794"/>
      <c r="C27" s="793"/>
      <c r="D27" s="793"/>
      <c r="E27" s="911" t="s">
        <v>3</v>
      </c>
      <c r="F27" s="911"/>
      <c r="G27" s="911"/>
      <c r="H27" s="911"/>
      <c r="I27" s="793"/>
      <c r="J27" s="793"/>
      <c r="K27" s="793"/>
      <c r="L27" s="339"/>
      <c r="S27" s="793"/>
      <c r="T27" s="793"/>
      <c r="U27" s="793"/>
      <c r="V27" s="793"/>
      <c r="W27" s="793"/>
      <c r="X27" s="793"/>
      <c r="Y27" s="793"/>
      <c r="Z27" s="793"/>
      <c r="AA27" s="793"/>
      <c r="AB27" s="793"/>
      <c r="AC27" s="793"/>
      <c r="AD27" s="793"/>
      <c r="AE27" s="793"/>
    </row>
    <row r="28" spans="1:31" s="334" customFormat="1" ht="6.95" customHeight="1">
      <c r="A28" s="791"/>
      <c r="B28" s="792"/>
      <c r="C28" s="791"/>
      <c r="D28" s="791"/>
      <c r="E28" s="791"/>
      <c r="F28" s="791"/>
      <c r="G28" s="791"/>
      <c r="H28" s="791"/>
      <c r="I28" s="791"/>
      <c r="J28" s="791"/>
      <c r="K28" s="791"/>
      <c r="L28" s="333"/>
      <c r="S28" s="791"/>
      <c r="T28" s="791"/>
      <c r="U28" s="791"/>
      <c r="V28" s="791"/>
      <c r="W28" s="791"/>
      <c r="X28" s="791"/>
      <c r="Y28" s="791"/>
      <c r="Z28" s="791"/>
      <c r="AA28" s="791"/>
      <c r="AB28" s="791"/>
      <c r="AC28" s="791"/>
      <c r="AD28" s="791"/>
      <c r="AE28" s="791"/>
    </row>
    <row r="29" spans="1:31" s="334" customFormat="1" ht="6.95" customHeight="1">
      <c r="A29" s="791"/>
      <c r="B29" s="792"/>
      <c r="C29" s="791"/>
      <c r="D29" s="795"/>
      <c r="E29" s="795"/>
      <c r="F29" s="795"/>
      <c r="G29" s="795"/>
      <c r="H29" s="795"/>
      <c r="I29" s="795"/>
      <c r="J29" s="795"/>
      <c r="K29" s="795"/>
      <c r="L29" s="333"/>
      <c r="S29" s="791"/>
      <c r="T29" s="791"/>
      <c r="U29" s="791"/>
      <c r="V29" s="791"/>
      <c r="W29" s="791"/>
      <c r="X29" s="791"/>
      <c r="Y29" s="791"/>
      <c r="Z29" s="791"/>
      <c r="AA29" s="791"/>
      <c r="AB29" s="791"/>
      <c r="AC29" s="791"/>
      <c r="AD29" s="791"/>
      <c r="AE29" s="791"/>
    </row>
    <row r="30" spans="1:31" s="334" customFormat="1" ht="25.35" customHeight="1">
      <c r="A30" s="791"/>
      <c r="B30" s="792"/>
      <c r="C30" s="791"/>
      <c r="D30" s="344" t="s">
        <v>43</v>
      </c>
      <c r="E30" s="791"/>
      <c r="F30" s="791"/>
      <c r="G30" s="791"/>
      <c r="H30" s="791"/>
      <c r="I30" s="791"/>
      <c r="J30" s="345">
        <f>ROUND(J118, 0)</f>
        <v>0</v>
      </c>
      <c r="K30" s="791"/>
      <c r="L30" s="333"/>
      <c r="S30" s="791"/>
      <c r="T30" s="791"/>
      <c r="U30" s="791"/>
      <c r="V30" s="791"/>
      <c r="W30" s="791"/>
      <c r="X30" s="791"/>
      <c r="Y30" s="791"/>
      <c r="Z30" s="791"/>
      <c r="AA30" s="791"/>
      <c r="AB30" s="791"/>
      <c r="AC30" s="791"/>
      <c r="AD30" s="791"/>
      <c r="AE30" s="791"/>
    </row>
    <row r="31" spans="1:31" s="334" customFormat="1" ht="6.95" customHeight="1">
      <c r="A31" s="791"/>
      <c r="B31" s="792"/>
      <c r="C31" s="791"/>
      <c r="D31" s="795"/>
      <c r="E31" s="795"/>
      <c r="F31" s="795"/>
      <c r="G31" s="795"/>
      <c r="H31" s="795"/>
      <c r="I31" s="795"/>
      <c r="J31" s="795"/>
      <c r="K31" s="795"/>
      <c r="L31" s="333"/>
      <c r="S31" s="791"/>
      <c r="T31" s="791"/>
      <c r="U31" s="791"/>
      <c r="V31" s="791"/>
      <c r="W31" s="791"/>
      <c r="X31" s="791"/>
      <c r="Y31" s="791"/>
      <c r="Z31" s="791"/>
      <c r="AA31" s="791"/>
      <c r="AB31" s="791"/>
      <c r="AC31" s="791"/>
      <c r="AD31" s="791"/>
      <c r="AE31" s="791"/>
    </row>
    <row r="32" spans="1:31" s="334" customFormat="1" ht="14.45" customHeight="1">
      <c r="A32" s="791"/>
      <c r="B32" s="792"/>
      <c r="C32" s="791"/>
      <c r="D32" s="791"/>
      <c r="E32" s="791"/>
      <c r="F32" s="346" t="s">
        <v>45</v>
      </c>
      <c r="G32" s="791"/>
      <c r="H32" s="791"/>
      <c r="I32" s="346" t="s">
        <v>44</v>
      </c>
      <c r="J32" s="346" t="s">
        <v>46</v>
      </c>
      <c r="K32" s="791"/>
      <c r="L32" s="333"/>
      <c r="S32" s="791"/>
      <c r="T32" s="791"/>
      <c r="U32" s="791"/>
      <c r="V32" s="791"/>
      <c r="W32" s="791"/>
      <c r="X32" s="791"/>
      <c r="Y32" s="791"/>
      <c r="Z32" s="791"/>
      <c r="AA32" s="791"/>
      <c r="AB32" s="791"/>
      <c r="AC32" s="791"/>
      <c r="AD32" s="791"/>
      <c r="AE32" s="791"/>
    </row>
    <row r="33" spans="1:31" s="334" customFormat="1" ht="14.45" customHeight="1">
      <c r="A33" s="791"/>
      <c r="B33" s="792"/>
      <c r="C33" s="791"/>
      <c r="D33" s="347" t="s">
        <v>47</v>
      </c>
      <c r="E33" s="331" t="s">
        <v>48</v>
      </c>
      <c r="F33" s="348">
        <f>ROUND((SUM(BE118:BE124)),  0)</f>
        <v>0</v>
      </c>
      <c r="G33" s="791"/>
      <c r="H33" s="791"/>
      <c r="I33" s="349">
        <v>0.21</v>
      </c>
      <c r="J33" s="348">
        <f>ROUND(((SUM(BE118:BE124))*I33),  2)</f>
        <v>0</v>
      </c>
      <c r="K33" s="791"/>
      <c r="L33" s="333"/>
      <c r="S33" s="791"/>
      <c r="T33" s="791"/>
      <c r="U33" s="791"/>
      <c r="V33" s="791"/>
      <c r="W33" s="791"/>
      <c r="X33" s="791"/>
      <c r="Y33" s="791"/>
      <c r="Z33" s="791"/>
      <c r="AA33" s="791"/>
      <c r="AB33" s="791"/>
      <c r="AC33" s="791"/>
      <c r="AD33" s="791"/>
      <c r="AE33" s="791"/>
    </row>
    <row r="34" spans="1:31" s="334" customFormat="1" ht="14.45" customHeight="1">
      <c r="A34" s="791"/>
      <c r="B34" s="792"/>
      <c r="C34" s="791"/>
      <c r="D34" s="791"/>
      <c r="E34" s="331" t="s">
        <v>49</v>
      </c>
      <c r="F34" s="348">
        <f>ROUND((SUM(BF118:BF124)),  0)</f>
        <v>0</v>
      </c>
      <c r="G34" s="791"/>
      <c r="H34" s="791"/>
      <c r="I34" s="349">
        <v>0.15</v>
      </c>
      <c r="J34" s="348">
        <f>ROUND(((SUM(BF118:BF124))*I34),  2)</f>
        <v>0</v>
      </c>
      <c r="K34" s="791"/>
      <c r="L34" s="333"/>
      <c r="S34" s="791"/>
      <c r="T34" s="791"/>
      <c r="U34" s="791"/>
      <c r="V34" s="791"/>
      <c r="W34" s="791"/>
      <c r="X34" s="791"/>
      <c r="Y34" s="791"/>
      <c r="Z34" s="791"/>
      <c r="AA34" s="791"/>
      <c r="AB34" s="791"/>
      <c r="AC34" s="791"/>
      <c r="AD34" s="791"/>
      <c r="AE34" s="791"/>
    </row>
    <row r="35" spans="1:31" s="334" customFormat="1" ht="14.45" hidden="1" customHeight="1">
      <c r="A35" s="791"/>
      <c r="B35" s="792"/>
      <c r="C35" s="791"/>
      <c r="D35" s="791"/>
      <c r="E35" s="331" t="s">
        <v>50</v>
      </c>
      <c r="F35" s="348">
        <f>ROUND((SUM(BG118:BG124)),  0)</f>
        <v>0</v>
      </c>
      <c r="G35" s="791"/>
      <c r="H35" s="791"/>
      <c r="I35" s="349">
        <v>0.21</v>
      </c>
      <c r="J35" s="348">
        <f>0</f>
        <v>0</v>
      </c>
      <c r="K35" s="791"/>
      <c r="L35" s="333"/>
      <c r="S35" s="791"/>
      <c r="T35" s="791"/>
      <c r="U35" s="791"/>
      <c r="V35" s="791"/>
      <c r="W35" s="791"/>
      <c r="X35" s="791"/>
      <c r="Y35" s="791"/>
      <c r="Z35" s="791"/>
      <c r="AA35" s="791"/>
      <c r="AB35" s="791"/>
      <c r="AC35" s="791"/>
      <c r="AD35" s="791"/>
      <c r="AE35" s="791"/>
    </row>
    <row r="36" spans="1:31" s="334" customFormat="1" ht="14.45" hidden="1" customHeight="1">
      <c r="A36" s="791"/>
      <c r="B36" s="792"/>
      <c r="C36" s="791"/>
      <c r="D36" s="791"/>
      <c r="E36" s="331" t="s">
        <v>51</v>
      </c>
      <c r="F36" s="348">
        <f>ROUND((SUM(BH118:BH124)),  0)</f>
        <v>0</v>
      </c>
      <c r="G36" s="791"/>
      <c r="H36" s="791"/>
      <c r="I36" s="349">
        <v>0.15</v>
      </c>
      <c r="J36" s="348">
        <f>0</f>
        <v>0</v>
      </c>
      <c r="K36" s="791"/>
      <c r="L36" s="333"/>
      <c r="S36" s="791"/>
      <c r="T36" s="791"/>
      <c r="U36" s="791"/>
      <c r="V36" s="791"/>
      <c r="W36" s="791"/>
      <c r="X36" s="791"/>
      <c r="Y36" s="791"/>
      <c r="Z36" s="791"/>
      <c r="AA36" s="791"/>
      <c r="AB36" s="791"/>
      <c r="AC36" s="791"/>
      <c r="AD36" s="791"/>
      <c r="AE36" s="791"/>
    </row>
    <row r="37" spans="1:31" s="334" customFormat="1" ht="14.45" hidden="1" customHeight="1">
      <c r="A37" s="791"/>
      <c r="B37" s="792"/>
      <c r="C37" s="791"/>
      <c r="D37" s="791"/>
      <c r="E37" s="331" t="s">
        <v>52</v>
      </c>
      <c r="F37" s="348">
        <f>ROUND((SUM(BI118:BI124)),  0)</f>
        <v>0</v>
      </c>
      <c r="G37" s="791"/>
      <c r="H37" s="791"/>
      <c r="I37" s="349">
        <v>0</v>
      </c>
      <c r="J37" s="348">
        <f>0</f>
        <v>0</v>
      </c>
      <c r="K37" s="791"/>
      <c r="L37" s="333"/>
      <c r="S37" s="791"/>
      <c r="T37" s="791"/>
      <c r="U37" s="791"/>
      <c r="V37" s="791"/>
      <c r="W37" s="791"/>
      <c r="X37" s="791"/>
      <c r="Y37" s="791"/>
      <c r="Z37" s="791"/>
      <c r="AA37" s="791"/>
      <c r="AB37" s="791"/>
      <c r="AC37" s="791"/>
      <c r="AD37" s="791"/>
      <c r="AE37" s="791"/>
    </row>
    <row r="38" spans="1:31" s="334" customFormat="1" ht="6.95" customHeight="1">
      <c r="A38" s="791"/>
      <c r="B38" s="792"/>
      <c r="C38" s="791"/>
      <c r="D38" s="791"/>
      <c r="E38" s="791"/>
      <c r="F38" s="791"/>
      <c r="G38" s="791"/>
      <c r="H38" s="791"/>
      <c r="I38" s="791"/>
      <c r="J38" s="791"/>
      <c r="K38" s="791"/>
      <c r="L38" s="333"/>
      <c r="S38" s="791"/>
      <c r="T38" s="791"/>
      <c r="U38" s="791"/>
      <c r="V38" s="791"/>
      <c r="W38" s="791"/>
      <c r="X38" s="791"/>
      <c r="Y38" s="791"/>
      <c r="Z38" s="791"/>
      <c r="AA38" s="791"/>
      <c r="AB38" s="791"/>
      <c r="AC38" s="791"/>
      <c r="AD38" s="791"/>
      <c r="AE38" s="791"/>
    </row>
    <row r="39" spans="1:31" s="334" customFormat="1" ht="25.35" customHeight="1">
      <c r="A39" s="791"/>
      <c r="B39" s="792"/>
      <c r="C39" s="796"/>
      <c r="D39" s="351" t="s">
        <v>53</v>
      </c>
      <c r="E39" s="797"/>
      <c r="F39" s="797"/>
      <c r="G39" s="353" t="s">
        <v>54</v>
      </c>
      <c r="H39" s="354" t="s">
        <v>55</v>
      </c>
      <c r="I39" s="797"/>
      <c r="J39" s="355">
        <f>SUM(J30:J37)</f>
        <v>0</v>
      </c>
      <c r="K39" s="798"/>
      <c r="L39" s="333"/>
      <c r="S39" s="791"/>
      <c r="T39" s="791"/>
      <c r="U39" s="791"/>
      <c r="V39" s="791"/>
      <c r="W39" s="791"/>
      <c r="X39" s="791"/>
      <c r="Y39" s="791"/>
      <c r="Z39" s="791"/>
      <c r="AA39" s="791"/>
      <c r="AB39" s="791"/>
      <c r="AC39" s="791"/>
      <c r="AD39" s="791"/>
      <c r="AE39" s="791"/>
    </row>
    <row r="40" spans="1:31" s="334" customFormat="1" ht="14.45" hidden="1" customHeight="1">
      <c r="A40" s="791"/>
      <c r="B40" s="792"/>
      <c r="C40" s="791"/>
      <c r="D40" s="791"/>
      <c r="E40" s="791"/>
      <c r="F40" s="791"/>
      <c r="G40" s="791"/>
      <c r="H40" s="791"/>
      <c r="I40" s="791"/>
      <c r="J40" s="791"/>
      <c r="K40" s="791"/>
      <c r="L40" s="333"/>
      <c r="S40" s="791"/>
      <c r="T40" s="791"/>
      <c r="U40" s="791"/>
      <c r="V40" s="791"/>
      <c r="W40" s="791"/>
      <c r="X40" s="791"/>
      <c r="Y40" s="791"/>
      <c r="Z40" s="791"/>
      <c r="AA40" s="791"/>
      <c r="AB40" s="791"/>
      <c r="AC40" s="791"/>
      <c r="AD40" s="791"/>
      <c r="AE40" s="791"/>
    </row>
    <row r="41" spans="1:31" ht="14.45" hidden="1" customHeight="1">
      <c r="B41" s="328"/>
      <c r="L41" s="328"/>
    </row>
    <row r="42" spans="1:31" ht="14.45" hidden="1" customHeight="1">
      <c r="B42" s="328"/>
      <c r="L42" s="328"/>
    </row>
    <row r="43" spans="1:31" ht="14.45" hidden="1" customHeight="1">
      <c r="B43" s="328"/>
      <c r="L43" s="328"/>
    </row>
    <row r="44" spans="1:31" ht="14.45" hidden="1" customHeight="1">
      <c r="B44" s="328"/>
      <c r="L44" s="328"/>
    </row>
    <row r="45" spans="1:31" ht="14.45" hidden="1" customHeight="1">
      <c r="B45" s="328"/>
      <c r="L45" s="328"/>
    </row>
    <row r="46" spans="1:31" ht="14.45" hidden="1" customHeight="1">
      <c r="B46" s="328"/>
      <c r="L46" s="328"/>
    </row>
    <row r="47" spans="1:31" ht="14.45" hidden="1" customHeight="1">
      <c r="B47" s="328"/>
      <c r="L47" s="328"/>
    </row>
    <row r="48" spans="1:31" ht="14.45" hidden="1" customHeight="1">
      <c r="B48" s="328"/>
      <c r="L48" s="328"/>
    </row>
    <row r="49" spans="1:31" ht="14.45" hidden="1" customHeight="1">
      <c r="B49" s="328"/>
      <c r="L49" s="328"/>
    </row>
    <row r="50" spans="1:31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1:31" hidden="1">
      <c r="B51" s="328"/>
      <c r="L51" s="328"/>
    </row>
    <row r="52" spans="1:31" hidden="1">
      <c r="B52" s="328"/>
      <c r="L52" s="328"/>
    </row>
    <row r="53" spans="1:31" hidden="1">
      <c r="B53" s="328"/>
      <c r="L53" s="328"/>
    </row>
    <row r="54" spans="1:31" hidden="1">
      <c r="B54" s="328"/>
      <c r="L54" s="328"/>
    </row>
    <row r="55" spans="1:31" hidden="1">
      <c r="B55" s="328"/>
      <c r="L55" s="328"/>
    </row>
    <row r="56" spans="1:31" hidden="1">
      <c r="B56" s="328"/>
      <c r="L56" s="328"/>
    </row>
    <row r="57" spans="1:31" hidden="1">
      <c r="B57" s="328"/>
      <c r="L57" s="328"/>
    </row>
    <row r="58" spans="1:31" hidden="1">
      <c r="B58" s="328"/>
      <c r="L58" s="328"/>
    </row>
    <row r="59" spans="1:31" hidden="1">
      <c r="B59" s="328"/>
      <c r="L59" s="328"/>
    </row>
    <row r="60" spans="1:31" hidden="1">
      <c r="B60" s="328"/>
      <c r="L60" s="328"/>
    </row>
    <row r="61" spans="1:31" s="334" customFormat="1" ht="12.75" hidden="1">
      <c r="A61" s="791"/>
      <c r="B61" s="792"/>
      <c r="C61" s="791"/>
      <c r="D61" s="359" t="s">
        <v>5677</v>
      </c>
      <c r="E61" s="799"/>
      <c r="F61" s="361" t="s">
        <v>5678</v>
      </c>
      <c r="G61" s="359" t="s">
        <v>5677</v>
      </c>
      <c r="H61" s="799"/>
      <c r="I61" s="799"/>
      <c r="J61" s="362" t="s">
        <v>5678</v>
      </c>
      <c r="K61" s="799"/>
      <c r="L61" s="333"/>
      <c r="S61" s="791"/>
      <c r="T61" s="791"/>
      <c r="U61" s="791"/>
      <c r="V61" s="791"/>
      <c r="W61" s="791"/>
      <c r="X61" s="791"/>
      <c r="Y61" s="791"/>
      <c r="Z61" s="791"/>
      <c r="AA61" s="791"/>
      <c r="AB61" s="791"/>
      <c r="AC61" s="791"/>
      <c r="AD61" s="791"/>
      <c r="AE61" s="791"/>
    </row>
    <row r="62" spans="1:31" hidden="1">
      <c r="B62" s="328"/>
      <c r="L62" s="328"/>
    </row>
    <row r="63" spans="1:31" hidden="1">
      <c r="B63" s="328"/>
      <c r="L63" s="328"/>
    </row>
    <row r="64" spans="1:31" hidden="1">
      <c r="B64" s="328"/>
      <c r="L64" s="328"/>
    </row>
    <row r="65" spans="1:31" s="334" customFormat="1" ht="12.75" hidden="1">
      <c r="A65" s="791"/>
      <c r="B65" s="792"/>
      <c r="C65" s="791"/>
      <c r="D65" s="357" t="s">
        <v>5679</v>
      </c>
      <c r="E65" s="800"/>
      <c r="F65" s="800"/>
      <c r="G65" s="357" t="s">
        <v>5579</v>
      </c>
      <c r="H65" s="800"/>
      <c r="I65" s="800"/>
      <c r="J65" s="800"/>
      <c r="K65" s="800"/>
      <c r="L65" s="333"/>
      <c r="S65" s="791"/>
      <c r="T65" s="791"/>
      <c r="U65" s="791"/>
      <c r="V65" s="791"/>
      <c r="W65" s="791"/>
      <c r="X65" s="791"/>
      <c r="Y65" s="791"/>
      <c r="Z65" s="791"/>
      <c r="AA65" s="791"/>
      <c r="AB65" s="791"/>
      <c r="AC65" s="791"/>
      <c r="AD65" s="791"/>
      <c r="AE65" s="791"/>
    </row>
    <row r="66" spans="1:31" hidden="1">
      <c r="B66" s="328"/>
      <c r="L66" s="328"/>
    </row>
    <row r="67" spans="1:31" hidden="1">
      <c r="B67" s="328"/>
      <c r="L67" s="328"/>
    </row>
    <row r="68" spans="1:31" hidden="1">
      <c r="B68" s="328"/>
      <c r="L68" s="328"/>
    </row>
    <row r="69" spans="1:31" hidden="1">
      <c r="B69" s="328"/>
      <c r="L69" s="328"/>
    </row>
    <row r="70" spans="1:31" hidden="1">
      <c r="B70" s="328"/>
      <c r="L70" s="328"/>
    </row>
    <row r="71" spans="1:31" hidden="1">
      <c r="B71" s="328"/>
      <c r="L71" s="328"/>
    </row>
    <row r="72" spans="1:31" hidden="1">
      <c r="B72" s="328"/>
      <c r="L72" s="328"/>
    </row>
    <row r="73" spans="1:31" hidden="1">
      <c r="B73" s="328"/>
      <c r="L73" s="328"/>
    </row>
    <row r="74" spans="1:31" hidden="1">
      <c r="B74" s="328"/>
      <c r="L74" s="328"/>
    </row>
    <row r="75" spans="1:31" hidden="1">
      <c r="B75" s="328"/>
      <c r="L75" s="328"/>
    </row>
    <row r="76" spans="1:31" s="334" customFormat="1" ht="12.75" hidden="1">
      <c r="A76" s="791"/>
      <c r="B76" s="792"/>
      <c r="C76" s="791"/>
      <c r="D76" s="359" t="s">
        <v>5677</v>
      </c>
      <c r="E76" s="799"/>
      <c r="F76" s="361" t="s">
        <v>5678</v>
      </c>
      <c r="G76" s="359" t="s">
        <v>5677</v>
      </c>
      <c r="H76" s="799"/>
      <c r="I76" s="799"/>
      <c r="J76" s="362" t="s">
        <v>5678</v>
      </c>
      <c r="K76" s="799"/>
      <c r="L76" s="333"/>
      <c r="S76" s="791"/>
      <c r="T76" s="791"/>
      <c r="U76" s="791"/>
      <c r="V76" s="791"/>
      <c r="W76" s="791"/>
      <c r="X76" s="791"/>
      <c r="Y76" s="791"/>
      <c r="Z76" s="791"/>
      <c r="AA76" s="791"/>
      <c r="AB76" s="791"/>
      <c r="AC76" s="791"/>
      <c r="AD76" s="791"/>
      <c r="AE76" s="791"/>
    </row>
    <row r="77" spans="1:31" s="334" customFormat="1" ht="14.45" customHeight="1">
      <c r="A77" s="791"/>
      <c r="B77" s="801"/>
      <c r="C77" s="802"/>
      <c r="D77" s="802"/>
      <c r="E77" s="802"/>
      <c r="F77" s="802"/>
      <c r="G77" s="802"/>
      <c r="H77" s="802"/>
      <c r="I77" s="802"/>
      <c r="J77" s="802"/>
      <c r="K77" s="802"/>
      <c r="L77" s="333"/>
      <c r="S77" s="791"/>
      <c r="T77" s="791"/>
      <c r="U77" s="791"/>
      <c r="V77" s="791"/>
      <c r="W77" s="791"/>
      <c r="X77" s="791"/>
      <c r="Y77" s="791"/>
      <c r="Z77" s="791"/>
      <c r="AA77" s="791"/>
      <c r="AB77" s="791"/>
      <c r="AC77" s="791"/>
      <c r="AD77" s="791"/>
      <c r="AE77" s="791"/>
    </row>
    <row r="81" spans="1:47" s="334" customFormat="1" ht="6.95" customHeight="1">
      <c r="A81" s="791"/>
      <c r="B81" s="803"/>
      <c r="C81" s="804"/>
      <c r="D81" s="804"/>
      <c r="E81" s="804"/>
      <c r="F81" s="804"/>
      <c r="G81" s="804"/>
      <c r="H81" s="804"/>
      <c r="I81" s="804"/>
      <c r="J81" s="804"/>
      <c r="K81" s="804"/>
      <c r="L81" s="333"/>
      <c r="S81" s="791"/>
      <c r="T81" s="791"/>
      <c r="U81" s="791"/>
      <c r="V81" s="791"/>
      <c r="W81" s="791"/>
      <c r="X81" s="791"/>
      <c r="Y81" s="791"/>
      <c r="Z81" s="791"/>
      <c r="AA81" s="791"/>
      <c r="AB81" s="791"/>
      <c r="AC81" s="791"/>
      <c r="AD81" s="791"/>
      <c r="AE81" s="791"/>
    </row>
    <row r="82" spans="1:47" s="334" customFormat="1" ht="24.95" customHeight="1">
      <c r="A82" s="791"/>
      <c r="B82" s="792"/>
      <c r="C82" s="329" t="s">
        <v>165</v>
      </c>
      <c r="D82" s="791"/>
      <c r="E82" s="791"/>
      <c r="F82" s="791"/>
      <c r="G82" s="791"/>
      <c r="H82" s="791"/>
      <c r="I82" s="791"/>
      <c r="J82" s="791"/>
      <c r="K82" s="791"/>
      <c r="L82" s="333"/>
      <c r="S82" s="791"/>
      <c r="T82" s="791"/>
      <c r="U82" s="791"/>
      <c r="V82" s="791"/>
      <c r="W82" s="791"/>
      <c r="X82" s="791"/>
      <c r="Y82" s="791"/>
      <c r="Z82" s="791"/>
      <c r="AA82" s="791"/>
      <c r="AB82" s="791"/>
      <c r="AC82" s="791"/>
      <c r="AD82" s="791"/>
      <c r="AE82" s="791"/>
    </row>
    <row r="83" spans="1:47" s="334" customFormat="1" ht="6.95" customHeight="1">
      <c r="A83" s="791"/>
      <c r="B83" s="792"/>
      <c r="C83" s="791"/>
      <c r="D83" s="791"/>
      <c r="E83" s="791"/>
      <c r="F83" s="791"/>
      <c r="G83" s="791"/>
      <c r="H83" s="791"/>
      <c r="I83" s="791"/>
      <c r="J83" s="791"/>
      <c r="K83" s="791"/>
      <c r="L83" s="333"/>
      <c r="S83" s="791"/>
      <c r="T83" s="791"/>
      <c r="U83" s="791"/>
      <c r="V83" s="791"/>
      <c r="W83" s="791"/>
      <c r="X83" s="791"/>
      <c r="Y83" s="791"/>
      <c r="Z83" s="791"/>
      <c r="AA83" s="791"/>
      <c r="AB83" s="791"/>
      <c r="AC83" s="791"/>
      <c r="AD83" s="791"/>
      <c r="AE83" s="791"/>
    </row>
    <row r="84" spans="1:47" s="334" customFormat="1" ht="12" customHeight="1">
      <c r="A84" s="791"/>
      <c r="B84" s="792"/>
      <c r="C84" s="331" t="s">
        <v>17</v>
      </c>
      <c r="D84" s="791"/>
      <c r="E84" s="791"/>
      <c r="F84" s="791"/>
      <c r="G84" s="791"/>
      <c r="H84" s="791"/>
      <c r="I84" s="791"/>
      <c r="J84" s="791"/>
      <c r="K84" s="791"/>
      <c r="L84" s="333"/>
      <c r="S84" s="791"/>
      <c r="T84" s="791"/>
      <c r="U84" s="791"/>
      <c r="V84" s="791"/>
      <c r="W84" s="791"/>
      <c r="X84" s="791"/>
      <c r="Y84" s="791"/>
      <c r="Z84" s="791"/>
      <c r="AA84" s="791"/>
      <c r="AB84" s="791"/>
      <c r="AC84" s="791"/>
      <c r="AD84" s="791"/>
      <c r="AE84" s="791"/>
    </row>
    <row r="85" spans="1:47" s="334" customFormat="1" ht="39.75" customHeight="1">
      <c r="A85" s="791"/>
      <c r="B85" s="792"/>
      <c r="C85" s="791"/>
      <c r="D85" s="791"/>
      <c r="E85" s="906" t="str">
        <f>E7</f>
        <v xml:space="preserve"> EVROPSKÉ DOMY V KRAJÍCH STAVEBNÍ ÚPRAVY BUDOVY NOVÝ HLUCHÁK VČ. STRAVOVACÍHO ZAŘÍZENÍ SO02 ZATEPLENÍ ADMINISTRATIVNÍ B.</v>
      </c>
      <c r="F85" s="907"/>
      <c r="G85" s="907"/>
      <c r="H85" s="907"/>
      <c r="I85" s="791"/>
      <c r="J85" s="791"/>
      <c r="K85" s="791"/>
      <c r="L85" s="333"/>
      <c r="S85" s="791"/>
      <c r="T85" s="791"/>
      <c r="U85" s="791"/>
      <c r="V85" s="791"/>
      <c r="W85" s="791"/>
      <c r="X85" s="791"/>
      <c r="Y85" s="791"/>
      <c r="Z85" s="791"/>
      <c r="AA85" s="791"/>
      <c r="AB85" s="791"/>
      <c r="AC85" s="791"/>
      <c r="AD85" s="791"/>
      <c r="AE85" s="791"/>
    </row>
    <row r="86" spans="1:47" s="334" customFormat="1" ht="12" customHeight="1">
      <c r="A86" s="791"/>
      <c r="B86" s="792"/>
      <c r="C86" s="331" t="s">
        <v>164</v>
      </c>
      <c r="D86" s="791"/>
      <c r="E86" s="791"/>
      <c r="F86" s="791"/>
      <c r="G86" s="791"/>
      <c r="H86" s="791"/>
      <c r="I86" s="791"/>
      <c r="J86" s="791"/>
      <c r="K86" s="791"/>
      <c r="L86" s="333"/>
      <c r="S86" s="791"/>
      <c r="T86" s="791"/>
      <c r="U86" s="791"/>
      <c r="V86" s="791"/>
      <c r="W86" s="791"/>
      <c r="X86" s="791"/>
      <c r="Y86" s="791"/>
      <c r="Z86" s="791"/>
      <c r="AA86" s="791"/>
      <c r="AB86" s="791"/>
      <c r="AC86" s="791"/>
      <c r="AD86" s="791"/>
      <c r="AE86" s="791"/>
    </row>
    <row r="87" spans="1:47" s="334" customFormat="1" ht="16.5" customHeight="1">
      <c r="A87" s="791"/>
      <c r="B87" s="792"/>
      <c r="C87" s="791"/>
      <c r="D87" s="791"/>
      <c r="E87" s="904" t="str">
        <f>E9</f>
        <v>A - Zemní práce</v>
      </c>
      <c r="F87" s="935"/>
      <c r="G87" s="935"/>
      <c r="H87" s="935"/>
      <c r="I87" s="791"/>
      <c r="J87" s="791"/>
      <c r="K87" s="791"/>
      <c r="L87" s="333"/>
      <c r="S87" s="791"/>
      <c r="T87" s="791"/>
      <c r="U87" s="791"/>
      <c r="V87" s="791"/>
      <c r="W87" s="791"/>
      <c r="X87" s="791"/>
      <c r="Y87" s="791"/>
      <c r="Z87" s="791"/>
      <c r="AA87" s="791"/>
      <c r="AB87" s="791"/>
      <c r="AC87" s="791"/>
      <c r="AD87" s="791"/>
      <c r="AE87" s="791"/>
    </row>
    <row r="88" spans="1:47" s="334" customFormat="1" ht="6.95" customHeight="1">
      <c r="A88" s="791"/>
      <c r="B88" s="792"/>
      <c r="C88" s="791"/>
      <c r="D88" s="791"/>
      <c r="E88" s="791"/>
      <c r="F88" s="791"/>
      <c r="G88" s="791"/>
      <c r="H88" s="791"/>
      <c r="I88" s="791"/>
      <c r="J88" s="791"/>
      <c r="K88" s="791"/>
      <c r="L88" s="333"/>
      <c r="S88" s="791"/>
      <c r="T88" s="791"/>
      <c r="U88" s="791"/>
      <c r="V88" s="791"/>
      <c r="W88" s="791"/>
      <c r="X88" s="791"/>
      <c r="Y88" s="791"/>
      <c r="Z88" s="791"/>
      <c r="AA88" s="791"/>
      <c r="AB88" s="791"/>
      <c r="AC88" s="791"/>
      <c r="AD88" s="791"/>
      <c r="AE88" s="791"/>
    </row>
    <row r="89" spans="1:47" s="334" customFormat="1" ht="12" customHeight="1">
      <c r="A89" s="791"/>
      <c r="B89" s="792"/>
      <c r="C89" s="331" t="s">
        <v>23</v>
      </c>
      <c r="D89" s="791"/>
      <c r="E89" s="791"/>
      <c r="F89" s="336" t="str">
        <f>F12</f>
        <v>Hradec Králové st.p.č.456,1671,1672,1822,p.č.161/2</v>
      </c>
      <c r="G89" s="791"/>
      <c r="H89" s="791"/>
      <c r="I89" s="331" t="s">
        <v>25</v>
      </c>
      <c r="J89" s="337" t="str">
        <f>IF(J12="","",J12)</f>
        <v>9. 10. 2023</v>
      </c>
      <c r="K89" s="791"/>
      <c r="L89" s="333"/>
      <c r="S89" s="791"/>
      <c r="T89" s="791"/>
      <c r="U89" s="791"/>
      <c r="V89" s="791"/>
      <c r="W89" s="791"/>
      <c r="X89" s="791"/>
      <c r="Y89" s="791"/>
      <c r="Z89" s="791"/>
      <c r="AA89" s="791"/>
      <c r="AB89" s="791"/>
      <c r="AC89" s="791"/>
      <c r="AD89" s="791"/>
      <c r="AE89" s="791"/>
    </row>
    <row r="90" spans="1:47" s="334" customFormat="1" ht="6.95" customHeight="1">
      <c r="A90" s="791"/>
      <c r="B90" s="792"/>
      <c r="C90" s="791"/>
      <c r="D90" s="791"/>
      <c r="E90" s="791"/>
      <c r="F90" s="791"/>
      <c r="G90" s="791"/>
      <c r="H90" s="791"/>
      <c r="I90" s="791"/>
      <c r="J90" s="791"/>
      <c r="K90" s="791"/>
      <c r="L90" s="333"/>
      <c r="S90" s="791"/>
      <c r="T90" s="791"/>
      <c r="U90" s="791"/>
      <c r="V90" s="791"/>
      <c r="W90" s="791"/>
      <c r="X90" s="791"/>
      <c r="Y90" s="791"/>
      <c r="Z90" s="791"/>
      <c r="AA90" s="791"/>
      <c r="AB90" s="791"/>
      <c r="AC90" s="791"/>
      <c r="AD90" s="791"/>
      <c r="AE90" s="791"/>
    </row>
    <row r="91" spans="1:47" s="334" customFormat="1" ht="15.2" customHeight="1">
      <c r="A91" s="791"/>
      <c r="B91" s="792"/>
      <c r="C91" s="331" t="s">
        <v>29</v>
      </c>
      <c r="D91" s="791"/>
      <c r="E91" s="791"/>
      <c r="F91" s="336" t="str">
        <f>E15</f>
        <v xml:space="preserve"> </v>
      </c>
      <c r="G91" s="791"/>
      <c r="H91" s="791"/>
      <c r="I91" s="331" t="s">
        <v>35</v>
      </c>
      <c r="J91" s="367" t="str">
        <f>E21</f>
        <v xml:space="preserve"> </v>
      </c>
      <c r="K91" s="791"/>
      <c r="L91" s="333"/>
      <c r="S91" s="791"/>
      <c r="T91" s="791"/>
      <c r="U91" s="791"/>
      <c r="V91" s="791"/>
      <c r="W91" s="791"/>
      <c r="X91" s="791"/>
      <c r="Y91" s="791"/>
      <c r="Z91" s="791"/>
      <c r="AA91" s="791"/>
      <c r="AB91" s="791"/>
      <c r="AC91" s="791"/>
      <c r="AD91" s="791"/>
      <c r="AE91" s="791"/>
    </row>
    <row r="92" spans="1:47" s="334" customFormat="1" ht="15.2" customHeight="1">
      <c r="A92" s="791"/>
      <c r="B92" s="792"/>
      <c r="C92" s="331" t="s">
        <v>33</v>
      </c>
      <c r="D92" s="791"/>
      <c r="E92" s="791"/>
      <c r="F92" s="336" t="str">
        <f>IF(E18="","",E18)</f>
        <v>Vyplň údaj</v>
      </c>
      <c r="G92" s="791"/>
      <c r="H92" s="791"/>
      <c r="I92" s="331" t="s">
        <v>39</v>
      </c>
      <c r="J92" s="367" t="str">
        <f>E24</f>
        <v xml:space="preserve"> </v>
      </c>
      <c r="K92" s="791"/>
      <c r="L92" s="333"/>
      <c r="S92" s="791"/>
      <c r="T92" s="791"/>
      <c r="U92" s="791"/>
      <c r="V92" s="791"/>
      <c r="W92" s="791"/>
      <c r="X92" s="791"/>
      <c r="Y92" s="791"/>
      <c r="Z92" s="791"/>
      <c r="AA92" s="791"/>
      <c r="AB92" s="791"/>
      <c r="AC92" s="791"/>
      <c r="AD92" s="791"/>
      <c r="AE92" s="791"/>
    </row>
    <row r="93" spans="1:47" s="334" customFormat="1" ht="10.35" customHeight="1">
      <c r="A93" s="791"/>
      <c r="B93" s="792"/>
      <c r="C93" s="791"/>
      <c r="D93" s="791"/>
      <c r="E93" s="791"/>
      <c r="F93" s="791"/>
      <c r="G93" s="791"/>
      <c r="H93" s="791"/>
      <c r="I93" s="791"/>
      <c r="J93" s="791"/>
      <c r="K93" s="791"/>
      <c r="L93" s="333"/>
      <c r="S93" s="791"/>
      <c r="T93" s="791"/>
      <c r="U93" s="791"/>
      <c r="V93" s="791"/>
      <c r="W93" s="791"/>
      <c r="X93" s="791"/>
      <c r="Y93" s="791"/>
      <c r="Z93" s="791"/>
      <c r="AA93" s="791"/>
      <c r="AB93" s="791"/>
      <c r="AC93" s="791"/>
      <c r="AD93" s="791"/>
      <c r="AE93" s="791"/>
    </row>
    <row r="94" spans="1:47" s="334" customFormat="1" ht="29.25" customHeight="1">
      <c r="A94" s="791"/>
      <c r="B94" s="792"/>
      <c r="C94" s="368" t="s">
        <v>166</v>
      </c>
      <c r="D94" s="796"/>
      <c r="E94" s="796"/>
      <c r="F94" s="796"/>
      <c r="G94" s="796"/>
      <c r="H94" s="796"/>
      <c r="I94" s="796"/>
      <c r="J94" s="369" t="s">
        <v>167</v>
      </c>
      <c r="K94" s="796"/>
      <c r="L94" s="333"/>
      <c r="S94" s="791"/>
      <c r="T94" s="791"/>
      <c r="U94" s="791"/>
      <c r="V94" s="791"/>
      <c r="W94" s="791"/>
      <c r="X94" s="791"/>
      <c r="Y94" s="791"/>
      <c r="Z94" s="791"/>
      <c r="AA94" s="791"/>
      <c r="AB94" s="791"/>
      <c r="AC94" s="791"/>
      <c r="AD94" s="791"/>
      <c r="AE94" s="791"/>
    </row>
    <row r="95" spans="1:47" s="334" customFormat="1" ht="10.35" customHeight="1">
      <c r="A95" s="791"/>
      <c r="B95" s="792"/>
      <c r="C95" s="791"/>
      <c r="D95" s="791"/>
      <c r="E95" s="791"/>
      <c r="F95" s="791"/>
      <c r="G95" s="791"/>
      <c r="H95" s="791"/>
      <c r="I95" s="791"/>
      <c r="J95" s="791"/>
      <c r="K95" s="791"/>
      <c r="L95" s="333"/>
      <c r="S95" s="791"/>
      <c r="T95" s="791"/>
      <c r="U95" s="791"/>
      <c r="V95" s="791"/>
      <c r="W95" s="791"/>
      <c r="X95" s="791"/>
      <c r="Y95" s="791"/>
      <c r="Z95" s="791"/>
      <c r="AA95" s="791"/>
      <c r="AB95" s="791"/>
      <c r="AC95" s="791"/>
      <c r="AD95" s="791"/>
      <c r="AE95" s="791"/>
    </row>
    <row r="96" spans="1:47" s="334" customFormat="1" ht="22.9" customHeight="1">
      <c r="A96" s="791"/>
      <c r="B96" s="792"/>
      <c r="C96" s="370" t="s">
        <v>6848</v>
      </c>
      <c r="D96" s="791"/>
      <c r="E96" s="791"/>
      <c r="F96" s="791"/>
      <c r="G96" s="791"/>
      <c r="H96" s="791"/>
      <c r="I96" s="791"/>
      <c r="J96" s="345">
        <f>J118</f>
        <v>0</v>
      </c>
      <c r="K96" s="791"/>
      <c r="L96" s="333"/>
      <c r="S96" s="791"/>
      <c r="T96" s="791"/>
      <c r="U96" s="791"/>
      <c r="V96" s="791"/>
      <c r="W96" s="791"/>
      <c r="X96" s="791"/>
      <c r="Y96" s="791"/>
      <c r="Z96" s="791"/>
      <c r="AA96" s="791"/>
      <c r="AB96" s="791"/>
      <c r="AC96" s="791"/>
      <c r="AD96" s="791"/>
      <c r="AE96" s="791"/>
      <c r="AU96" s="790" t="s">
        <v>168</v>
      </c>
    </row>
    <row r="97" spans="1:31" s="372" customFormat="1" ht="24.95" customHeight="1">
      <c r="B97" s="371"/>
      <c r="D97" s="373" t="s">
        <v>169</v>
      </c>
      <c r="E97" s="374"/>
      <c r="F97" s="374"/>
      <c r="G97" s="374"/>
      <c r="H97" s="374"/>
      <c r="I97" s="374"/>
      <c r="J97" s="375">
        <f>J119</f>
        <v>0</v>
      </c>
      <c r="L97" s="371"/>
    </row>
    <row r="98" spans="1:31" s="377" customFormat="1" ht="19.899999999999999" customHeight="1">
      <c r="B98" s="376"/>
      <c r="D98" s="378" t="s">
        <v>7035</v>
      </c>
      <c r="E98" s="379"/>
      <c r="F98" s="379"/>
      <c r="G98" s="379"/>
      <c r="H98" s="379"/>
      <c r="I98" s="379"/>
      <c r="J98" s="380">
        <f>J120</f>
        <v>0</v>
      </c>
      <c r="L98" s="376"/>
    </row>
    <row r="99" spans="1:31" s="334" customFormat="1" ht="21.75" customHeight="1">
      <c r="A99" s="791"/>
      <c r="B99" s="792"/>
      <c r="C99" s="791"/>
      <c r="D99" s="791"/>
      <c r="E99" s="791"/>
      <c r="F99" s="791"/>
      <c r="G99" s="791"/>
      <c r="H99" s="791"/>
      <c r="I99" s="791"/>
      <c r="J99" s="791"/>
      <c r="K99" s="791"/>
      <c r="L99" s="333"/>
      <c r="S99" s="791"/>
      <c r="T99" s="791"/>
      <c r="U99" s="791"/>
      <c r="V99" s="791"/>
      <c r="W99" s="791"/>
      <c r="X99" s="791"/>
      <c r="Y99" s="791"/>
      <c r="Z99" s="791"/>
      <c r="AA99" s="791"/>
      <c r="AB99" s="791"/>
      <c r="AC99" s="791"/>
      <c r="AD99" s="791"/>
      <c r="AE99" s="791"/>
    </row>
    <row r="100" spans="1:31" s="334" customFormat="1" ht="6.95" customHeight="1">
      <c r="A100" s="791"/>
      <c r="B100" s="801"/>
      <c r="C100" s="802"/>
      <c r="D100" s="802"/>
      <c r="E100" s="802"/>
      <c r="F100" s="802"/>
      <c r="G100" s="802"/>
      <c r="H100" s="802"/>
      <c r="I100" s="802"/>
      <c r="J100" s="802"/>
      <c r="K100" s="802"/>
      <c r="L100" s="333"/>
      <c r="S100" s="791"/>
      <c r="T100" s="791"/>
      <c r="U100" s="791"/>
      <c r="V100" s="791"/>
      <c r="W100" s="791"/>
      <c r="X100" s="791"/>
      <c r="Y100" s="791"/>
      <c r="Z100" s="791"/>
      <c r="AA100" s="791"/>
      <c r="AB100" s="791"/>
      <c r="AC100" s="791"/>
      <c r="AD100" s="791"/>
      <c r="AE100" s="791"/>
    </row>
    <row r="104" spans="1:31" s="334" customFormat="1" ht="6.95" customHeight="1">
      <c r="A104" s="791"/>
      <c r="B104" s="803"/>
      <c r="C104" s="804"/>
      <c r="D104" s="804"/>
      <c r="E104" s="804"/>
      <c r="F104" s="804"/>
      <c r="G104" s="804"/>
      <c r="H104" s="804"/>
      <c r="I104" s="804"/>
      <c r="J104" s="804"/>
      <c r="K104" s="804"/>
      <c r="L104" s="333"/>
      <c r="S104" s="791"/>
      <c r="T104" s="791"/>
      <c r="U104" s="791"/>
      <c r="V104" s="791"/>
      <c r="W104" s="791"/>
      <c r="X104" s="791"/>
      <c r="Y104" s="791"/>
      <c r="Z104" s="791"/>
      <c r="AA104" s="791"/>
      <c r="AB104" s="791"/>
      <c r="AC104" s="791"/>
      <c r="AD104" s="791"/>
      <c r="AE104" s="791"/>
    </row>
    <row r="105" spans="1:31" s="334" customFormat="1" ht="24.95" customHeight="1">
      <c r="A105" s="791"/>
      <c r="B105" s="792"/>
      <c r="C105" s="329" t="s">
        <v>171</v>
      </c>
      <c r="D105" s="791"/>
      <c r="E105" s="791"/>
      <c r="F105" s="791"/>
      <c r="G105" s="791"/>
      <c r="H105" s="791"/>
      <c r="I105" s="791"/>
      <c r="J105" s="791"/>
      <c r="K105" s="791"/>
      <c r="L105" s="333"/>
      <c r="S105" s="791"/>
      <c r="T105" s="791"/>
      <c r="U105" s="791"/>
      <c r="V105" s="791"/>
      <c r="W105" s="791"/>
      <c r="X105" s="791"/>
      <c r="Y105" s="791"/>
      <c r="Z105" s="791"/>
      <c r="AA105" s="791"/>
      <c r="AB105" s="791"/>
      <c r="AC105" s="791"/>
      <c r="AD105" s="791"/>
      <c r="AE105" s="791"/>
    </row>
    <row r="106" spans="1:31" s="334" customFormat="1" ht="6.95" customHeight="1">
      <c r="A106" s="791"/>
      <c r="B106" s="792"/>
      <c r="C106" s="791"/>
      <c r="D106" s="791"/>
      <c r="E106" s="791"/>
      <c r="F106" s="791"/>
      <c r="G106" s="791"/>
      <c r="H106" s="791"/>
      <c r="I106" s="791"/>
      <c r="J106" s="791"/>
      <c r="K106" s="791"/>
      <c r="L106" s="333"/>
      <c r="S106" s="791"/>
      <c r="T106" s="791"/>
      <c r="U106" s="791"/>
      <c r="V106" s="791"/>
      <c r="W106" s="791"/>
      <c r="X106" s="791"/>
      <c r="Y106" s="791"/>
      <c r="Z106" s="791"/>
      <c r="AA106" s="791"/>
      <c r="AB106" s="791"/>
      <c r="AC106" s="791"/>
      <c r="AD106" s="791"/>
      <c r="AE106" s="791"/>
    </row>
    <row r="107" spans="1:31" s="334" customFormat="1" ht="12" customHeight="1">
      <c r="A107" s="791"/>
      <c r="B107" s="792"/>
      <c r="C107" s="331" t="s">
        <v>17</v>
      </c>
      <c r="D107" s="791"/>
      <c r="E107" s="791"/>
      <c r="F107" s="791"/>
      <c r="G107" s="791"/>
      <c r="H107" s="791"/>
      <c r="I107" s="791"/>
      <c r="J107" s="791"/>
      <c r="K107" s="791"/>
      <c r="L107" s="333"/>
      <c r="S107" s="791"/>
      <c r="T107" s="791"/>
      <c r="U107" s="791"/>
      <c r="V107" s="791"/>
      <c r="W107" s="791"/>
      <c r="X107" s="791"/>
      <c r="Y107" s="791"/>
      <c r="Z107" s="791"/>
      <c r="AA107" s="791"/>
      <c r="AB107" s="791"/>
      <c r="AC107" s="791"/>
      <c r="AD107" s="791"/>
      <c r="AE107" s="791"/>
    </row>
    <row r="108" spans="1:31" s="334" customFormat="1" ht="39.75" customHeight="1">
      <c r="A108" s="791"/>
      <c r="B108" s="792"/>
      <c r="C108" s="791"/>
      <c r="D108" s="791"/>
      <c r="E108" s="906" t="str">
        <f>E7</f>
        <v xml:space="preserve"> EVROPSKÉ DOMY V KRAJÍCH STAVEBNÍ ÚPRAVY BUDOVY NOVÝ HLUCHÁK VČ. STRAVOVACÍHO ZAŘÍZENÍ SO02 ZATEPLENÍ ADMINISTRATIVNÍ B.</v>
      </c>
      <c r="F108" s="907"/>
      <c r="G108" s="907"/>
      <c r="H108" s="907"/>
      <c r="I108" s="791"/>
      <c r="J108" s="791"/>
      <c r="K108" s="791"/>
      <c r="L108" s="333"/>
      <c r="S108" s="791"/>
      <c r="T108" s="791"/>
      <c r="U108" s="791"/>
      <c r="V108" s="791"/>
      <c r="W108" s="791"/>
      <c r="X108" s="791"/>
      <c r="Y108" s="791"/>
      <c r="Z108" s="791"/>
      <c r="AA108" s="791"/>
      <c r="AB108" s="791"/>
      <c r="AC108" s="791"/>
      <c r="AD108" s="791"/>
      <c r="AE108" s="791"/>
    </row>
    <row r="109" spans="1:31" s="334" customFormat="1" ht="12" customHeight="1">
      <c r="A109" s="791"/>
      <c r="B109" s="792"/>
      <c r="C109" s="331" t="s">
        <v>164</v>
      </c>
      <c r="D109" s="791"/>
      <c r="E109" s="791"/>
      <c r="F109" s="791"/>
      <c r="G109" s="791"/>
      <c r="H109" s="791"/>
      <c r="I109" s="791"/>
      <c r="J109" s="791"/>
      <c r="K109" s="791"/>
      <c r="L109" s="333"/>
      <c r="S109" s="791"/>
      <c r="T109" s="791"/>
      <c r="U109" s="791"/>
      <c r="V109" s="791"/>
      <c r="W109" s="791"/>
      <c r="X109" s="791"/>
      <c r="Y109" s="791"/>
      <c r="Z109" s="791"/>
      <c r="AA109" s="791"/>
      <c r="AB109" s="791"/>
      <c r="AC109" s="791"/>
      <c r="AD109" s="791"/>
      <c r="AE109" s="791"/>
    </row>
    <row r="110" spans="1:31" s="334" customFormat="1" ht="16.5" customHeight="1">
      <c r="A110" s="791"/>
      <c r="B110" s="792"/>
      <c r="C110" s="791"/>
      <c r="D110" s="791"/>
      <c r="E110" s="904" t="str">
        <f>E9</f>
        <v>A - Zemní práce</v>
      </c>
      <c r="F110" s="935"/>
      <c r="G110" s="935"/>
      <c r="H110" s="935"/>
      <c r="I110" s="791"/>
      <c r="J110" s="791"/>
      <c r="K110" s="791"/>
      <c r="L110" s="333"/>
      <c r="S110" s="791"/>
      <c r="T110" s="791"/>
      <c r="U110" s="791"/>
      <c r="V110" s="791"/>
      <c r="W110" s="791"/>
      <c r="X110" s="791"/>
      <c r="Y110" s="791"/>
      <c r="Z110" s="791"/>
      <c r="AA110" s="791"/>
      <c r="AB110" s="791"/>
      <c r="AC110" s="791"/>
      <c r="AD110" s="791"/>
      <c r="AE110" s="791"/>
    </row>
    <row r="111" spans="1:31" s="334" customFormat="1" ht="6.95" customHeight="1">
      <c r="A111" s="791"/>
      <c r="B111" s="792"/>
      <c r="C111" s="791"/>
      <c r="D111" s="791"/>
      <c r="E111" s="791"/>
      <c r="F111" s="791"/>
      <c r="G111" s="791"/>
      <c r="H111" s="791"/>
      <c r="I111" s="791"/>
      <c r="J111" s="791"/>
      <c r="K111" s="791"/>
      <c r="L111" s="333"/>
      <c r="S111" s="791"/>
      <c r="T111" s="791"/>
      <c r="U111" s="791"/>
      <c r="V111" s="791"/>
      <c r="W111" s="791"/>
      <c r="X111" s="791"/>
      <c r="Y111" s="791"/>
      <c r="Z111" s="791"/>
      <c r="AA111" s="791"/>
      <c r="AB111" s="791"/>
      <c r="AC111" s="791"/>
      <c r="AD111" s="791"/>
      <c r="AE111" s="791"/>
    </row>
    <row r="112" spans="1:31" s="334" customFormat="1" ht="12" customHeight="1">
      <c r="A112" s="791"/>
      <c r="B112" s="792"/>
      <c r="C112" s="331" t="s">
        <v>23</v>
      </c>
      <c r="D112" s="791"/>
      <c r="E112" s="791"/>
      <c r="F112" s="336" t="str">
        <f>F12</f>
        <v>Hradec Králové st.p.č.456,1671,1672,1822,p.č.161/2</v>
      </c>
      <c r="G112" s="791"/>
      <c r="H112" s="791"/>
      <c r="I112" s="331" t="s">
        <v>25</v>
      </c>
      <c r="J112" s="337" t="str">
        <f>IF(J12="","",J12)</f>
        <v>9. 10. 2023</v>
      </c>
      <c r="K112" s="791"/>
      <c r="L112" s="333"/>
      <c r="S112" s="791"/>
      <c r="T112" s="791"/>
      <c r="U112" s="791"/>
      <c r="V112" s="791"/>
      <c r="W112" s="791"/>
      <c r="X112" s="791"/>
      <c r="Y112" s="791"/>
      <c r="Z112" s="791"/>
      <c r="AA112" s="791"/>
      <c r="AB112" s="791"/>
      <c r="AC112" s="791"/>
      <c r="AD112" s="791"/>
      <c r="AE112" s="791"/>
    </row>
    <row r="113" spans="1:65" s="334" customFormat="1" ht="6.95" customHeight="1">
      <c r="A113" s="791"/>
      <c r="B113" s="792"/>
      <c r="C113" s="791"/>
      <c r="D113" s="791"/>
      <c r="E113" s="791"/>
      <c r="F113" s="791"/>
      <c r="G113" s="791"/>
      <c r="H113" s="791"/>
      <c r="I113" s="791"/>
      <c r="J113" s="791"/>
      <c r="K113" s="791"/>
      <c r="L113" s="333"/>
      <c r="S113" s="791"/>
      <c r="T113" s="791"/>
      <c r="U113" s="791"/>
      <c r="V113" s="791"/>
      <c r="W113" s="791"/>
      <c r="X113" s="791"/>
      <c r="Y113" s="791"/>
      <c r="Z113" s="791"/>
      <c r="AA113" s="791"/>
      <c r="AB113" s="791"/>
      <c r="AC113" s="791"/>
      <c r="AD113" s="791"/>
      <c r="AE113" s="791"/>
    </row>
    <row r="114" spans="1:65" s="334" customFormat="1" ht="15.2" customHeight="1">
      <c r="A114" s="791"/>
      <c r="B114" s="792"/>
      <c r="C114" s="331" t="s">
        <v>29</v>
      </c>
      <c r="D114" s="791"/>
      <c r="E114" s="791"/>
      <c r="F114" s="336" t="str">
        <f>E15</f>
        <v xml:space="preserve"> </v>
      </c>
      <c r="G114" s="791"/>
      <c r="H114" s="791"/>
      <c r="I114" s="331" t="s">
        <v>35</v>
      </c>
      <c r="J114" s="367" t="str">
        <f>E21</f>
        <v xml:space="preserve"> </v>
      </c>
      <c r="K114" s="791"/>
      <c r="L114" s="333"/>
      <c r="S114" s="791"/>
      <c r="T114" s="791"/>
      <c r="U114" s="791"/>
      <c r="V114" s="791"/>
      <c r="W114" s="791"/>
      <c r="X114" s="791"/>
      <c r="Y114" s="791"/>
      <c r="Z114" s="791"/>
      <c r="AA114" s="791"/>
      <c r="AB114" s="791"/>
      <c r="AC114" s="791"/>
      <c r="AD114" s="791"/>
      <c r="AE114" s="791"/>
    </row>
    <row r="115" spans="1:65" s="334" customFormat="1" ht="15.2" customHeight="1">
      <c r="A115" s="791"/>
      <c r="B115" s="792"/>
      <c r="C115" s="331" t="s">
        <v>33</v>
      </c>
      <c r="D115" s="791"/>
      <c r="E115" s="791"/>
      <c r="F115" s="336" t="str">
        <f>IF(E18="","",E18)</f>
        <v>Vyplň údaj</v>
      </c>
      <c r="G115" s="791"/>
      <c r="H115" s="791"/>
      <c r="I115" s="331" t="s">
        <v>39</v>
      </c>
      <c r="J115" s="367" t="str">
        <f>E24</f>
        <v xml:space="preserve"> </v>
      </c>
      <c r="K115" s="791"/>
      <c r="L115" s="333"/>
      <c r="S115" s="791"/>
      <c r="T115" s="791"/>
      <c r="U115" s="791"/>
      <c r="V115" s="791"/>
      <c r="W115" s="791"/>
      <c r="X115" s="791"/>
      <c r="Y115" s="791"/>
      <c r="Z115" s="791"/>
      <c r="AA115" s="791"/>
      <c r="AB115" s="791"/>
      <c r="AC115" s="791"/>
      <c r="AD115" s="791"/>
      <c r="AE115" s="791"/>
    </row>
    <row r="116" spans="1:65" s="334" customFormat="1" ht="10.35" customHeight="1">
      <c r="A116" s="791"/>
      <c r="B116" s="792"/>
      <c r="C116" s="791"/>
      <c r="D116" s="791"/>
      <c r="E116" s="791"/>
      <c r="F116" s="791"/>
      <c r="G116" s="791"/>
      <c r="H116" s="791"/>
      <c r="I116" s="791"/>
      <c r="J116" s="791"/>
      <c r="K116" s="791"/>
      <c r="L116" s="333"/>
      <c r="S116" s="791"/>
      <c r="T116" s="791"/>
      <c r="U116" s="791"/>
      <c r="V116" s="791"/>
      <c r="W116" s="791"/>
      <c r="X116" s="791"/>
      <c r="Y116" s="791"/>
      <c r="Z116" s="791"/>
      <c r="AA116" s="791"/>
      <c r="AB116" s="791"/>
      <c r="AC116" s="791"/>
      <c r="AD116" s="791"/>
      <c r="AE116" s="791"/>
    </row>
    <row r="117" spans="1:65" s="391" customFormat="1" ht="29.25" customHeight="1">
      <c r="A117" s="805"/>
      <c r="B117" s="806"/>
      <c r="C117" s="384" t="s">
        <v>172</v>
      </c>
      <c r="D117" s="385" t="s">
        <v>62</v>
      </c>
      <c r="E117" s="385" t="s">
        <v>58</v>
      </c>
      <c r="F117" s="385" t="s">
        <v>59</v>
      </c>
      <c r="G117" s="385" t="s">
        <v>173</v>
      </c>
      <c r="H117" s="385" t="s">
        <v>174</v>
      </c>
      <c r="I117" s="385" t="s">
        <v>175</v>
      </c>
      <c r="J117" s="386" t="s">
        <v>167</v>
      </c>
      <c r="K117" s="387" t="s">
        <v>176</v>
      </c>
      <c r="L117" s="383"/>
      <c r="M117" s="388" t="s">
        <v>3</v>
      </c>
      <c r="N117" s="389" t="s">
        <v>47</v>
      </c>
      <c r="O117" s="389" t="s">
        <v>177</v>
      </c>
      <c r="P117" s="389" t="s">
        <v>178</v>
      </c>
      <c r="Q117" s="389" t="s">
        <v>179</v>
      </c>
      <c r="R117" s="389" t="s">
        <v>180</v>
      </c>
      <c r="S117" s="389" t="s">
        <v>181</v>
      </c>
      <c r="T117" s="390" t="s">
        <v>182</v>
      </c>
      <c r="U117" s="805"/>
      <c r="V117" s="805"/>
      <c r="W117" s="805"/>
      <c r="X117" s="805"/>
      <c r="Y117" s="805"/>
      <c r="Z117" s="805"/>
      <c r="AA117" s="805"/>
      <c r="AB117" s="805"/>
      <c r="AC117" s="805"/>
      <c r="AD117" s="805"/>
      <c r="AE117" s="805"/>
    </row>
    <row r="118" spans="1:65" s="334" customFormat="1" ht="22.9" customHeight="1">
      <c r="A118" s="791"/>
      <c r="B118" s="792"/>
      <c r="C118" s="392" t="s">
        <v>183</v>
      </c>
      <c r="D118" s="791"/>
      <c r="E118" s="791"/>
      <c r="F118" s="791"/>
      <c r="G118" s="791"/>
      <c r="H118" s="791"/>
      <c r="I118" s="791"/>
      <c r="J118" s="807">
        <f>BK118</f>
        <v>0</v>
      </c>
      <c r="K118" s="791"/>
      <c r="L118" s="792"/>
      <c r="M118" s="808"/>
      <c r="N118" s="341"/>
      <c r="O118" s="795"/>
      <c r="P118" s="809">
        <f>P119</f>
        <v>0</v>
      </c>
      <c r="Q118" s="795"/>
      <c r="R118" s="809">
        <f>R119</f>
        <v>1.9800000000000002E-2</v>
      </c>
      <c r="S118" s="795"/>
      <c r="T118" s="810">
        <f>T119</f>
        <v>0</v>
      </c>
      <c r="U118" s="791"/>
      <c r="V118" s="791"/>
      <c r="W118" s="791"/>
      <c r="X118" s="791"/>
      <c r="Y118" s="791"/>
      <c r="Z118" s="791"/>
      <c r="AA118" s="791"/>
      <c r="AB118" s="791"/>
      <c r="AC118" s="791"/>
      <c r="AD118" s="791"/>
      <c r="AE118" s="791"/>
      <c r="AT118" s="790" t="s">
        <v>76</v>
      </c>
      <c r="AU118" s="790" t="s">
        <v>168</v>
      </c>
      <c r="BK118" s="397">
        <f>BK119</f>
        <v>0</v>
      </c>
    </row>
    <row r="119" spans="1:65" s="811" customFormat="1" ht="25.9" customHeight="1">
      <c r="B119" s="812"/>
      <c r="D119" s="400" t="s">
        <v>76</v>
      </c>
      <c r="E119" s="401" t="s">
        <v>184</v>
      </c>
      <c r="F119" s="401" t="s">
        <v>185</v>
      </c>
      <c r="I119" s="813"/>
      <c r="J119" s="814">
        <f>BK119</f>
        <v>0</v>
      </c>
      <c r="L119" s="812"/>
      <c r="M119" s="815"/>
      <c r="N119" s="816"/>
      <c r="O119" s="816"/>
      <c r="P119" s="817">
        <f>P120</f>
        <v>0</v>
      </c>
      <c r="Q119" s="816"/>
      <c r="R119" s="817">
        <f>R120</f>
        <v>1.9800000000000002E-2</v>
      </c>
      <c r="S119" s="816"/>
      <c r="T119" s="818">
        <f>T120</f>
        <v>0</v>
      </c>
      <c r="AR119" s="400" t="s">
        <v>101</v>
      </c>
      <c r="AT119" s="406" t="s">
        <v>76</v>
      </c>
      <c r="AU119" s="406" t="s">
        <v>77</v>
      </c>
      <c r="AY119" s="400" t="s">
        <v>186</v>
      </c>
      <c r="BK119" s="407">
        <f>BK120</f>
        <v>0</v>
      </c>
    </row>
    <row r="120" spans="1:65" s="811" customFormat="1" ht="22.9" customHeight="1">
      <c r="B120" s="812"/>
      <c r="D120" s="400" t="s">
        <v>76</v>
      </c>
      <c r="E120" s="408" t="s">
        <v>7036</v>
      </c>
      <c r="F120" s="408" t="s">
        <v>7037</v>
      </c>
      <c r="I120" s="813"/>
      <c r="J120" s="819">
        <f>BK120</f>
        <v>0</v>
      </c>
      <c r="L120" s="812"/>
      <c r="M120" s="815"/>
      <c r="N120" s="816"/>
      <c r="O120" s="816"/>
      <c r="P120" s="817">
        <f>SUM(P121:P124)</f>
        <v>0</v>
      </c>
      <c r="Q120" s="816"/>
      <c r="R120" s="817">
        <f>SUM(R121:R124)</f>
        <v>1.9800000000000002E-2</v>
      </c>
      <c r="S120" s="816"/>
      <c r="T120" s="818">
        <f>SUM(T121:T124)</f>
        <v>0</v>
      </c>
      <c r="AR120" s="400" t="s">
        <v>101</v>
      </c>
      <c r="AT120" s="406" t="s">
        <v>76</v>
      </c>
      <c r="AU120" s="406" t="s">
        <v>85</v>
      </c>
      <c r="AY120" s="400" t="s">
        <v>186</v>
      </c>
      <c r="BK120" s="407">
        <f>SUM(BK121:BK124)</f>
        <v>0</v>
      </c>
    </row>
    <row r="121" spans="1:65" s="334" customFormat="1" ht="21.75" customHeight="1">
      <c r="A121" s="791"/>
      <c r="B121" s="820"/>
      <c r="C121" s="411" t="s">
        <v>85</v>
      </c>
      <c r="D121" s="411" t="s">
        <v>189</v>
      </c>
      <c r="E121" s="412" t="s">
        <v>7042</v>
      </c>
      <c r="F121" s="413" t="s">
        <v>7043</v>
      </c>
      <c r="G121" s="414" t="s">
        <v>6373</v>
      </c>
      <c r="H121" s="415">
        <v>2</v>
      </c>
      <c r="I121" s="782"/>
      <c r="J121" s="417">
        <f>ROUND(I121*H121,2)</f>
        <v>0</v>
      </c>
      <c r="K121" s="821"/>
      <c r="L121" s="792"/>
      <c r="M121" s="783" t="s">
        <v>3</v>
      </c>
      <c r="N121" s="822" t="s">
        <v>48</v>
      </c>
      <c r="O121" s="823"/>
      <c r="P121" s="824">
        <f>O121*H121</f>
        <v>0</v>
      </c>
      <c r="Q121" s="824">
        <v>9.9000000000000008E-3</v>
      </c>
      <c r="R121" s="824">
        <f>Q121*H121</f>
        <v>1.9800000000000002E-2</v>
      </c>
      <c r="S121" s="824">
        <v>0</v>
      </c>
      <c r="T121" s="422">
        <f>S121*H121</f>
        <v>0</v>
      </c>
      <c r="U121" s="791"/>
      <c r="V121" s="791"/>
      <c r="W121" s="791"/>
      <c r="X121" s="791"/>
      <c r="Y121" s="791"/>
      <c r="Z121" s="791"/>
      <c r="AA121" s="791"/>
      <c r="AB121" s="791"/>
      <c r="AC121" s="791"/>
      <c r="AD121" s="791"/>
      <c r="AE121" s="791"/>
      <c r="AR121" s="423" t="s">
        <v>276</v>
      </c>
      <c r="AT121" s="423" t="s">
        <v>189</v>
      </c>
      <c r="AU121" s="423" t="s">
        <v>87</v>
      </c>
      <c r="AY121" s="790" t="s">
        <v>186</v>
      </c>
      <c r="BE121" s="825">
        <f>IF(N121="základní",J121,0)</f>
        <v>0</v>
      </c>
      <c r="BF121" s="825">
        <f>IF(N121="snížená",J121,0)</f>
        <v>0</v>
      </c>
      <c r="BG121" s="825">
        <f>IF(N121="zákl. přenesená",J121,0)</f>
        <v>0</v>
      </c>
      <c r="BH121" s="825">
        <f>IF(N121="sníž. přenesená",J121,0)</f>
        <v>0</v>
      </c>
      <c r="BI121" s="825">
        <f>IF(N121="nulová",J121,0)</f>
        <v>0</v>
      </c>
      <c r="BJ121" s="790" t="s">
        <v>85</v>
      </c>
      <c r="BK121" s="825">
        <f>ROUND(I121*H121,2)</f>
        <v>0</v>
      </c>
      <c r="BL121" s="790" t="s">
        <v>276</v>
      </c>
      <c r="BM121" s="423" t="s">
        <v>7044</v>
      </c>
    </row>
    <row r="122" spans="1:65" s="334" customFormat="1" ht="33" customHeight="1">
      <c r="A122" s="791"/>
      <c r="B122" s="820"/>
      <c r="C122" s="411" t="s">
        <v>87</v>
      </c>
      <c r="D122" s="411" t="s">
        <v>189</v>
      </c>
      <c r="E122" s="412" t="s">
        <v>7048</v>
      </c>
      <c r="F122" s="413" t="s">
        <v>7049</v>
      </c>
      <c r="G122" s="414" t="s">
        <v>843</v>
      </c>
      <c r="H122" s="415">
        <v>27</v>
      </c>
      <c r="I122" s="782"/>
      <c r="J122" s="417">
        <f>ROUND(I122*H122,2)</f>
        <v>0</v>
      </c>
      <c r="K122" s="821"/>
      <c r="L122" s="792"/>
      <c r="M122" s="783" t="s">
        <v>3</v>
      </c>
      <c r="N122" s="822" t="s">
        <v>48</v>
      </c>
      <c r="O122" s="823"/>
      <c r="P122" s="824">
        <f>O122*H122</f>
        <v>0</v>
      </c>
      <c r="Q122" s="824">
        <v>0</v>
      </c>
      <c r="R122" s="824">
        <f>Q122*H122</f>
        <v>0</v>
      </c>
      <c r="S122" s="824">
        <v>0</v>
      </c>
      <c r="T122" s="422">
        <f>S122*H122</f>
        <v>0</v>
      </c>
      <c r="U122" s="791"/>
      <c r="V122" s="791"/>
      <c r="W122" s="791"/>
      <c r="X122" s="791"/>
      <c r="Y122" s="791"/>
      <c r="Z122" s="791"/>
      <c r="AA122" s="791"/>
      <c r="AB122" s="791"/>
      <c r="AC122" s="791"/>
      <c r="AD122" s="791"/>
      <c r="AE122" s="791"/>
      <c r="AR122" s="423" t="s">
        <v>276</v>
      </c>
      <c r="AT122" s="423" t="s">
        <v>189</v>
      </c>
      <c r="AU122" s="423" t="s">
        <v>87</v>
      </c>
      <c r="AY122" s="790" t="s">
        <v>186</v>
      </c>
      <c r="BE122" s="825">
        <f>IF(N122="základní",J122,0)</f>
        <v>0</v>
      </c>
      <c r="BF122" s="825">
        <f>IF(N122="snížená",J122,0)</f>
        <v>0</v>
      </c>
      <c r="BG122" s="825">
        <f>IF(N122="zákl. přenesená",J122,0)</f>
        <v>0</v>
      </c>
      <c r="BH122" s="825">
        <f>IF(N122="sníž. přenesená",J122,0)</f>
        <v>0</v>
      </c>
      <c r="BI122" s="825">
        <f>IF(N122="nulová",J122,0)</f>
        <v>0</v>
      </c>
      <c r="BJ122" s="790" t="s">
        <v>85</v>
      </c>
      <c r="BK122" s="825">
        <f>ROUND(I122*H122,2)</f>
        <v>0</v>
      </c>
      <c r="BL122" s="790" t="s">
        <v>276</v>
      </c>
      <c r="BM122" s="423" t="s">
        <v>7050</v>
      </c>
    </row>
    <row r="123" spans="1:65" s="334" customFormat="1" ht="24.2" customHeight="1">
      <c r="A123" s="791"/>
      <c r="B123" s="820"/>
      <c r="C123" s="411" t="s">
        <v>101</v>
      </c>
      <c r="D123" s="411" t="s">
        <v>189</v>
      </c>
      <c r="E123" s="412" t="s">
        <v>7054</v>
      </c>
      <c r="F123" s="413" t="s">
        <v>7055</v>
      </c>
      <c r="G123" s="414" t="s">
        <v>843</v>
      </c>
      <c r="H123" s="415">
        <v>27</v>
      </c>
      <c r="I123" s="782"/>
      <c r="J123" s="417">
        <f>ROUND(I123*H123,2)</f>
        <v>0</v>
      </c>
      <c r="K123" s="821"/>
      <c r="L123" s="792"/>
      <c r="M123" s="783" t="s">
        <v>3</v>
      </c>
      <c r="N123" s="822" t="s">
        <v>48</v>
      </c>
      <c r="O123" s="823"/>
      <c r="P123" s="824">
        <f>O123*H123</f>
        <v>0</v>
      </c>
      <c r="Q123" s="824">
        <v>0</v>
      </c>
      <c r="R123" s="824">
        <f>Q123*H123</f>
        <v>0</v>
      </c>
      <c r="S123" s="824">
        <v>0</v>
      </c>
      <c r="T123" s="422">
        <f>S123*H123</f>
        <v>0</v>
      </c>
      <c r="U123" s="791"/>
      <c r="V123" s="791"/>
      <c r="W123" s="791"/>
      <c r="X123" s="791"/>
      <c r="Y123" s="791"/>
      <c r="Z123" s="791"/>
      <c r="AA123" s="791"/>
      <c r="AB123" s="791"/>
      <c r="AC123" s="791"/>
      <c r="AD123" s="791"/>
      <c r="AE123" s="791"/>
      <c r="AR123" s="423" t="s">
        <v>276</v>
      </c>
      <c r="AT123" s="423" t="s">
        <v>189</v>
      </c>
      <c r="AU123" s="423" t="s">
        <v>87</v>
      </c>
      <c r="AY123" s="790" t="s">
        <v>186</v>
      </c>
      <c r="BE123" s="825">
        <f>IF(N123="základní",J123,0)</f>
        <v>0</v>
      </c>
      <c r="BF123" s="825">
        <f>IF(N123="snížená",J123,0)</f>
        <v>0</v>
      </c>
      <c r="BG123" s="825">
        <f>IF(N123="zákl. přenesená",J123,0)</f>
        <v>0</v>
      </c>
      <c r="BH123" s="825">
        <f>IF(N123="sníž. přenesená",J123,0)</f>
        <v>0</v>
      </c>
      <c r="BI123" s="825">
        <f>IF(N123="nulová",J123,0)</f>
        <v>0</v>
      </c>
      <c r="BJ123" s="790" t="s">
        <v>85</v>
      </c>
      <c r="BK123" s="825">
        <f>ROUND(I123*H123,2)</f>
        <v>0</v>
      </c>
      <c r="BL123" s="790" t="s">
        <v>276</v>
      </c>
      <c r="BM123" s="423" t="s">
        <v>7056</v>
      </c>
    </row>
    <row r="124" spans="1:65" s="334" customFormat="1" ht="24.2" customHeight="1">
      <c r="A124" s="791"/>
      <c r="B124" s="820"/>
      <c r="C124" s="411" t="s">
        <v>200</v>
      </c>
      <c r="D124" s="411" t="s">
        <v>189</v>
      </c>
      <c r="E124" s="412" t="s">
        <v>7057</v>
      </c>
      <c r="F124" s="413" t="s">
        <v>7058</v>
      </c>
      <c r="G124" s="414" t="s">
        <v>370</v>
      </c>
      <c r="H124" s="415">
        <v>10</v>
      </c>
      <c r="I124" s="782"/>
      <c r="J124" s="417">
        <f>ROUND(I124*H124,2)</f>
        <v>0</v>
      </c>
      <c r="K124" s="821"/>
      <c r="L124" s="792"/>
      <c r="M124" s="786" t="s">
        <v>3</v>
      </c>
      <c r="N124" s="787" t="s">
        <v>48</v>
      </c>
      <c r="O124" s="826"/>
      <c r="P124" s="779">
        <f>O124*H124</f>
        <v>0</v>
      </c>
      <c r="Q124" s="779">
        <v>0</v>
      </c>
      <c r="R124" s="779">
        <f>Q124*H124</f>
        <v>0</v>
      </c>
      <c r="S124" s="779">
        <v>0</v>
      </c>
      <c r="T124" s="780">
        <f>S124*H124</f>
        <v>0</v>
      </c>
      <c r="U124" s="791"/>
      <c r="V124" s="791"/>
      <c r="W124" s="791"/>
      <c r="X124" s="791"/>
      <c r="Y124" s="791"/>
      <c r="Z124" s="791"/>
      <c r="AA124" s="791"/>
      <c r="AB124" s="791"/>
      <c r="AC124" s="791"/>
      <c r="AD124" s="791"/>
      <c r="AE124" s="791"/>
      <c r="AR124" s="423" t="s">
        <v>276</v>
      </c>
      <c r="AT124" s="423" t="s">
        <v>189</v>
      </c>
      <c r="AU124" s="423" t="s">
        <v>87</v>
      </c>
      <c r="AY124" s="790" t="s">
        <v>186</v>
      </c>
      <c r="BE124" s="825">
        <f>IF(N124="základní",J124,0)</f>
        <v>0</v>
      </c>
      <c r="BF124" s="825">
        <f>IF(N124="snížená",J124,0)</f>
        <v>0</v>
      </c>
      <c r="BG124" s="825">
        <f>IF(N124="zákl. přenesená",J124,0)</f>
        <v>0</v>
      </c>
      <c r="BH124" s="825">
        <f>IF(N124="sníž. přenesená",J124,0)</f>
        <v>0</v>
      </c>
      <c r="BI124" s="825">
        <f>IF(N124="nulová",J124,0)</f>
        <v>0</v>
      </c>
      <c r="BJ124" s="790" t="s">
        <v>85</v>
      </c>
      <c r="BK124" s="825">
        <f>ROUND(I124*H124,2)</f>
        <v>0</v>
      </c>
      <c r="BL124" s="790" t="s">
        <v>276</v>
      </c>
      <c r="BM124" s="423" t="s">
        <v>7059</v>
      </c>
    </row>
    <row r="125" spans="1:65" s="334" customFormat="1" ht="6.95" customHeight="1">
      <c r="A125" s="791"/>
      <c r="B125" s="801"/>
      <c r="C125" s="802"/>
      <c r="D125" s="802"/>
      <c r="E125" s="802"/>
      <c r="F125" s="802"/>
      <c r="G125" s="802"/>
      <c r="H125" s="802"/>
      <c r="I125" s="802"/>
      <c r="J125" s="802"/>
      <c r="K125" s="802"/>
      <c r="L125" s="792"/>
      <c r="M125" s="791"/>
      <c r="O125" s="791"/>
      <c r="P125" s="791"/>
      <c r="Q125" s="791"/>
      <c r="R125" s="791"/>
      <c r="S125" s="791"/>
      <c r="T125" s="791"/>
      <c r="U125" s="791"/>
      <c r="V125" s="791"/>
      <c r="W125" s="791"/>
      <c r="X125" s="791"/>
      <c r="Y125" s="791"/>
      <c r="Z125" s="791"/>
      <c r="AA125" s="791"/>
      <c r="AB125" s="791"/>
      <c r="AC125" s="791"/>
      <c r="AD125" s="791"/>
      <c r="AE125" s="791"/>
    </row>
  </sheetData>
  <autoFilter ref="C117:K124" xr:uid="{00000000-0009-0000-0000-000001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898C2-1A70-4561-B3B9-39A038F00F0D}">
  <sheetPr>
    <pageSetUpPr fitToPage="1"/>
  </sheetPr>
  <dimension ref="A2:BM147"/>
  <sheetViews>
    <sheetView showGridLines="0" workbookViewId="0">
      <selection activeCell="E2" sqref="E2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2" width="9.33203125" style="324"/>
    <col min="43" max="67" width="0" style="324" hidden="1" customWidth="1"/>
    <col min="68" max="16384" width="9.33203125" style="324"/>
  </cols>
  <sheetData>
    <row r="2" spans="1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790" t="s">
        <v>7178</v>
      </c>
    </row>
    <row r="3" spans="1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790" t="s">
        <v>87</v>
      </c>
    </row>
    <row r="4" spans="1:46" ht="24.95" customHeight="1">
      <c r="B4" s="328"/>
      <c r="D4" s="329" t="s">
        <v>163</v>
      </c>
      <c r="L4" s="328"/>
      <c r="M4" s="330" t="s">
        <v>11</v>
      </c>
      <c r="AT4" s="790" t="s">
        <v>4</v>
      </c>
    </row>
    <row r="5" spans="1:46" ht="6.95" customHeight="1">
      <c r="B5" s="328"/>
      <c r="L5" s="328"/>
    </row>
    <row r="6" spans="1:46" ht="12" customHeight="1">
      <c r="B6" s="328"/>
      <c r="D6" s="331" t="s">
        <v>17</v>
      </c>
      <c r="L6" s="328"/>
    </row>
    <row r="7" spans="1:46" ht="39.75" customHeight="1">
      <c r="B7" s="328"/>
      <c r="E7" s="906" t="str">
        <f>'[3]Rekapitulace stavby'!K6</f>
        <v xml:space="preserve"> EVROPSKÉ DOMY V KRAJÍCH STAVEBNÍ ÚPRAVY BUDOVY NOVÝ HLUCHÁK VČ. STRAVOVACÍHO ZAŘÍZENÍ SO02 ZATEPLENÍ ADMINISTRATIVNÍ B.</v>
      </c>
      <c r="F7" s="907"/>
      <c r="G7" s="907"/>
      <c r="H7" s="907"/>
      <c r="L7" s="328"/>
    </row>
    <row r="8" spans="1:46" s="334" customFormat="1" ht="12" customHeight="1">
      <c r="A8" s="791"/>
      <c r="B8" s="792"/>
      <c r="C8" s="791"/>
      <c r="D8" s="331" t="s">
        <v>164</v>
      </c>
      <c r="E8" s="791"/>
      <c r="F8" s="791"/>
      <c r="G8" s="791"/>
      <c r="H8" s="791"/>
      <c r="I8" s="791"/>
      <c r="J8" s="791"/>
      <c r="K8" s="791"/>
      <c r="L8" s="333"/>
      <c r="S8" s="791"/>
      <c r="T8" s="791"/>
      <c r="U8" s="791"/>
      <c r="V8" s="791"/>
      <c r="W8" s="791"/>
      <c r="X8" s="791"/>
      <c r="Y8" s="791"/>
      <c r="Z8" s="791"/>
      <c r="AA8" s="791"/>
      <c r="AB8" s="791"/>
      <c r="AC8" s="791"/>
      <c r="AD8" s="791"/>
      <c r="AE8" s="791"/>
    </row>
    <row r="9" spans="1:46" s="334" customFormat="1" ht="16.5" customHeight="1">
      <c r="A9" s="791"/>
      <c r="B9" s="792"/>
      <c r="C9" s="791"/>
      <c r="D9" s="791"/>
      <c r="E9" s="904" t="s">
        <v>7179</v>
      </c>
      <c r="F9" s="935"/>
      <c r="G9" s="935"/>
      <c r="H9" s="935"/>
      <c r="I9" s="791"/>
      <c r="J9" s="791"/>
      <c r="K9" s="791"/>
      <c r="L9" s="333"/>
      <c r="S9" s="791"/>
      <c r="T9" s="791"/>
      <c r="U9" s="791"/>
      <c r="V9" s="791"/>
      <c r="W9" s="791"/>
      <c r="X9" s="791"/>
      <c r="Y9" s="791"/>
      <c r="Z9" s="791"/>
      <c r="AA9" s="791"/>
      <c r="AB9" s="791"/>
      <c r="AC9" s="791"/>
      <c r="AD9" s="791"/>
      <c r="AE9" s="791"/>
    </row>
    <row r="10" spans="1:46" s="334" customFormat="1">
      <c r="A10" s="791"/>
      <c r="B10" s="792"/>
      <c r="C10" s="791"/>
      <c r="D10" s="791"/>
      <c r="E10" s="791"/>
      <c r="F10" s="791"/>
      <c r="G10" s="791"/>
      <c r="H10" s="791"/>
      <c r="I10" s="791"/>
      <c r="J10" s="791"/>
      <c r="K10" s="791"/>
      <c r="L10" s="333"/>
      <c r="S10" s="791"/>
      <c r="T10" s="791"/>
      <c r="U10" s="791"/>
      <c r="V10" s="791"/>
      <c r="W10" s="791"/>
      <c r="X10" s="791"/>
      <c r="Y10" s="791"/>
      <c r="Z10" s="791"/>
      <c r="AA10" s="791"/>
      <c r="AB10" s="791"/>
      <c r="AC10" s="791"/>
      <c r="AD10" s="791"/>
      <c r="AE10" s="791"/>
    </row>
    <row r="11" spans="1:46" s="334" customFormat="1" ht="12" customHeight="1">
      <c r="A11" s="791"/>
      <c r="B11" s="792"/>
      <c r="C11" s="791"/>
      <c r="D11" s="332" t="s">
        <v>19</v>
      </c>
      <c r="E11" s="335"/>
      <c r="F11" s="322" t="s">
        <v>20</v>
      </c>
      <c r="G11" s="335"/>
      <c r="H11" s="335"/>
      <c r="I11" s="332" t="s">
        <v>21</v>
      </c>
      <c r="J11" s="338" t="s">
        <v>3</v>
      </c>
      <c r="K11" s="791"/>
      <c r="L11" s="333"/>
      <c r="S11" s="791"/>
      <c r="T11" s="791"/>
      <c r="U11" s="791"/>
      <c r="V11" s="791"/>
      <c r="W11" s="791"/>
      <c r="X11" s="791"/>
      <c r="Y11" s="791"/>
      <c r="Z11" s="791"/>
      <c r="AA11" s="791"/>
      <c r="AB11" s="791"/>
      <c r="AC11" s="791"/>
      <c r="AD11" s="791"/>
      <c r="AE11" s="791"/>
    </row>
    <row r="12" spans="1:46" s="334" customFormat="1" ht="12" customHeight="1">
      <c r="A12" s="791"/>
      <c r="B12" s="792"/>
      <c r="C12" s="791"/>
      <c r="D12" s="332" t="s">
        <v>23</v>
      </c>
      <c r="E12" s="335"/>
      <c r="F12" s="322" t="s">
        <v>24</v>
      </c>
      <c r="G12" s="335"/>
      <c r="H12" s="335"/>
      <c r="I12" s="332" t="s">
        <v>25</v>
      </c>
      <c r="J12" s="321" t="str">
        <f>'Rekapitulace stavby'!AN8</f>
        <v>9. 10. 2023</v>
      </c>
      <c r="K12" s="791"/>
      <c r="L12" s="333"/>
      <c r="S12" s="791"/>
      <c r="T12" s="791"/>
      <c r="U12" s="791"/>
      <c r="V12" s="791"/>
      <c r="W12" s="791"/>
      <c r="X12" s="791"/>
      <c r="Y12" s="791"/>
      <c r="Z12" s="791"/>
      <c r="AA12" s="791"/>
      <c r="AB12" s="791"/>
      <c r="AC12" s="791"/>
      <c r="AD12" s="791"/>
      <c r="AE12" s="791"/>
    </row>
    <row r="13" spans="1:46" s="334" customFormat="1" ht="10.9" customHeight="1">
      <c r="A13" s="791"/>
      <c r="B13" s="792"/>
      <c r="C13" s="791"/>
      <c r="D13" s="335"/>
      <c r="E13" s="335"/>
      <c r="F13" s="335"/>
      <c r="G13" s="335"/>
      <c r="H13" s="335"/>
      <c r="I13" s="335"/>
      <c r="J13" s="335"/>
      <c r="K13" s="791"/>
      <c r="L13" s="333"/>
      <c r="S13" s="791"/>
      <c r="T13" s="791"/>
      <c r="U13" s="791"/>
      <c r="V13" s="791"/>
      <c r="W13" s="791"/>
      <c r="X13" s="791"/>
      <c r="Y13" s="791"/>
      <c r="Z13" s="791"/>
      <c r="AA13" s="791"/>
      <c r="AB13" s="791"/>
      <c r="AC13" s="791"/>
      <c r="AD13" s="791"/>
      <c r="AE13" s="791"/>
    </row>
    <row r="14" spans="1:46" s="334" customFormat="1" ht="12" customHeight="1">
      <c r="A14" s="791"/>
      <c r="B14" s="792"/>
      <c r="C14" s="791"/>
      <c r="D14" s="332" t="s">
        <v>29</v>
      </c>
      <c r="E14" s="335"/>
      <c r="F14" s="335"/>
      <c r="G14" s="335"/>
      <c r="H14" s="335"/>
      <c r="I14" s="332" t="s">
        <v>30</v>
      </c>
      <c r="J14" s="338" t="str">
        <f>IF('[2]Rekapitulace stavby'!AN10="","",'[2]Rekapitulace stavby'!AN10)</f>
        <v/>
      </c>
      <c r="K14" s="791"/>
      <c r="L14" s="333"/>
      <c r="S14" s="791"/>
      <c r="T14" s="791"/>
      <c r="U14" s="791"/>
      <c r="V14" s="791"/>
      <c r="W14" s="791"/>
      <c r="X14" s="791"/>
      <c r="Y14" s="791"/>
      <c r="Z14" s="791"/>
      <c r="AA14" s="791"/>
      <c r="AB14" s="791"/>
      <c r="AC14" s="791"/>
      <c r="AD14" s="791"/>
      <c r="AE14" s="791"/>
    </row>
    <row r="15" spans="1:46" s="334" customFormat="1" ht="18" customHeight="1">
      <c r="A15" s="791"/>
      <c r="B15" s="792"/>
      <c r="C15" s="791"/>
      <c r="D15" s="335"/>
      <c r="E15" s="338" t="str">
        <f>IF('[2]Rekapitulace stavby'!E11="","",'[2]Rekapitulace stavby'!E11)</f>
        <v xml:space="preserve"> </v>
      </c>
      <c r="F15" s="335"/>
      <c r="G15" s="335"/>
      <c r="H15" s="335"/>
      <c r="I15" s="332" t="s">
        <v>32</v>
      </c>
      <c r="J15" s="338" t="str">
        <f>IF('[2]Rekapitulace stavby'!AN11="","",'[2]Rekapitulace stavby'!AN11)</f>
        <v/>
      </c>
      <c r="K15" s="791"/>
      <c r="L15" s="333"/>
      <c r="S15" s="791"/>
      <c r="T15" s="791"/>
      <c r="U15" s="791"/>
      <c r="V15" s="791"/>
      <c r="W15" s="791"/>
      <c r="X15" s="791"/>
      <c r="Y15" s="791"/>
      <c r="Z15" s="791"/>
      <c r="AA15" s="791"/>
      <c r="AB15" s="791"/>
      <c r="AC15" s="791"/>
      <c r="AD15" s="791"/>
      <c r="AE15" s="791"/>
    </row>
    <row r="16" spans="1:46" s="334" customFormat="1" ht="6.95" customHeight="1">
      <c r="A16" s="791"/>
      <c r="B16" s="792"/>
      <c r="C16" s="791"/>
      <c r="D16" s="335"/>
      <c r="E16" s="335"/>
      <c r="F16" s="335"/>
      <c r="G16" s="335"/>
      <c r="H16" s="335"/>
      <c r="I16" s="335"/>
      <c r="J16" s="335"/>
      <c r="K16" s="791"/>
      <c r="L16" s="333"/>
      <c r="S16" s="791"/>
      <c r="T16" s="791"/>
      <c r="U16" s="791"/>
      <c r="V16" s="791"/>
      <c r="W16" s="791"/>
      <c r="X16" s="791"/>
      <c r="Y16" s="791"/>
      <c r="Z16" s="791"/>
      <c r="AA16" s="791"/>
      <c r="AB16" s="791"/>
      <c r="AC16" s="791"/>
      <c r="AD16" s="791"/>
      <c r="AE16" s="791"/>
    </row>
    <row r="17" spans="1:31" s="334" customFormat="1" ht="12" customHeight="1">
      <c r="A17" s="791"/>
      <c r="B17" s="792"/>
      <c r="C17" s="791"/>
      <c r="D17" s="332" t="s">
        <v>33</v>
      </c>
      <c r="E17" s="335"/>
      <c r="F17" s="335"/>
      <c r="G17" s="335"/>
      <c r="H17" s="335"/>
      <c r="I17" s="332" t="s">
        <v>30</v>
      </c>
      <c r="J17" s="323" t="str">
        <f>'Rekapitulace stavby'!AN13</f>
        <v>Vyplň údaj</v>
      </c>
      <c r="K17" s="791"/>
      <c r="L17" s="333"/>
      <c r="S17" s="791"/>
      <c r="T17" s="791"/>
      <c r="U17" s="791"/>
      <c r="V17" s="791"/>
      <c r="W17" s="791"/>
      <c r="X17" s="791"/>
      <c r="Y17" s="791"/>
      <c r="Z17" s="791"/>
      <c r="AA17" s="791"/>
      <c r="AB17" s="791"/>
      <c r="AC17" s="791"/>
      <c r="AD17" s="791"/>
      <c r="AE17" s="791"/>
    </row>
    <row r="18" spans="1:31" s="334" customFormat="1" ht="18" customHeight="1">
      <c r="A18" s="791"/>
      <c r="B18" s="792"/>
      <c r="C18" s="791"/>
      <c r="D18" s="335"/>
      <c r="E18" s="910" t="str">
        <f>'Rekapitulace stavby'!E14</f>
        <v>Vyplň údaj</v>
      </c>
      <c r="F18" s="874"/>
      <c r="G18" s="874"/>
      <c r="H18" s="874"/>
      <c r="I18" s="332" t="s">
        <v>32</v>
      </c>
      <c r="J18" s="323" t="str">
        <f>'Rekapitulace stavby'!AN14</f>
        <v>Vyplň údaj</v>
      </c>
      <c r="K18" s="791"/>
      <c r="L18" s="333"/>
      <c r="S18" s="791"/>
      <c r="T18" s="791"/>
      <c r="U18" s="791"/>
      <c r="V18" s="791"/>
      <c r="W18" s="791"/>
      <c r="X18" s="791"/>
      <c r="Y18" s="791"/>
      <c r="Z18" s="791"/>
      <c r="AA18" s="791"/>
      <c r="AB18" s="791"/>
      <c r="AC18" s="791"/>
      <c r="AD18" s="791"/>
      <c r="AE18" s="791"/>
    </row>
    <row r="19" spans="1:31" s="334" customFormat="1" ht="6.95" customHeight="1">
      <c r="A19" s="791"/>
      <c r="B19" s="792"/>
      <c r="C19" s="791"/>
      <c r="D19" s="791"/>
      <c r="E19" s="791"/>
      <c r="F19" s="791"/>
      <c r="G19" s="791"/>
      <c r="H19" s="791"/>
      <c r="I19" s="791"/>
      <c r="J19" s="791"/>
      <c r="K19" s="791"/>
      <c r="L19" s="333"/>
      <c r="S19" s="791"/>
      <c r="T19" s="791"/>
      <c r="U19" s="791"/>
      <c r="V19" s="791"/>
      <c r="W19" s="791"/>
      <c r="X19" s="791"/>
      <c r="Y19" s="791"/>
      <c r="Z19" s="791"/>
      <c r="AA19" s="791"/>
      <c r="AB19" s="791"/>
      <c r="AC19" s="791"/>
      <c r="AD19" s="791"/>
      <c r="AE19" s="791"/>
    </row>
    <row r="20" spans="1:31" s="334" customFormat="1" ht="12" customHeight="1">
      <c r="A20" s="791"/>
      <c r="B20" s="792"/>
      <c r="C20" s="791"/>
      <c r="D20" s="331" t="s">
        <v>35</v>
      </c>
      <c r="E20" s="791"/>
      <c r="F20" s="791"/>
      <c r="G20" s="791"/>
      <c r="H20" s="791"/>
      <c r="I20" s="331" t="s">
        <v>30</v>
      </c>
      <c r="J20" s="336" t="str">
        <f>IF('[3]Rekapitulace stavby'!AN16="","",'[3]Rekapitulace stavby'!AN16)</f>
        <v/>
      </c>
      <c r="K20" s="791"/>
      <c r="L20" s="333"/>
      <c r="S20" s="791"/>
      <c r="T20" s="791"/>
      <c r="U20" s="791"/>
      <c r="V20" s="791"/>
      <c r="W20" s="791"/>
      <c r="X20" s="791"/>
      <c r="Y20" s="791"/>
      <c r="Z20" s="791"/>
      <c r="AA20" s="791"/>
      <c r="AB20" s="791"/>
      <c r="AC20" s="791"/>
      <c r="AD20" s="791"/>
      <c r="AE20" s="791"/>
    </row>
    <row r="21" spans="1:31" s="334" customFormat="1" ht="18" customHeight="1">
      <c r="A21" s="791"/>
      <c r="B21" s="792"/>
      <c r="C21" s="791"/>
      <c r="D21" s="791"/>
      <c r="E21" s="336" t="str">
        <f>IF('[3]Rekapitulace stavby'!E17="","",'[3]Rekapitulace stavby'!E17)</f>
        <v xml:space="preserve"> </v>
      </c>
      <c r="F21" s="791"/>
      <c r="G21" s="791"/>
      <c r="H21" s="791"/>
      <c r="I21" s="331" t="s">
        <v>32</v>
      </c>
      <c r="J21" s="336" t="str">
        <f>IF('[3]Rekapitulace stavby'!AN17="","",'[3]Rekapitulace stavby'!AN17)</f>
        <v/>
      </c>
      <c r="K21" s="791"/>
      <c r="L21" s="333"/>
      <c r="S21" s="791"/>
      <c r="T21" s="791"/>
      <c r="U21" s="791"/>
      <c r="V21" s="791"/>
      <c r="W21" s="791"/>
      <c r="X21" s="791"/>
      <c r="Y21" s="791"/>
      <c r="Z21" s="791"/>
      <c r="AA21" s="791"/>
      <c r="AB21" s="791"/>
      <c r="AC21" s="791"/>
      <c r="AD21" s="791"/>
      <c r="AE21" s="791"/>
    </row>
    <row r="22" spans="1:31" s="334" customFormat="1" ht="6.95" customHeight="1">
      <c r="A22" s="791"/>
      <c r="B22" s="792"/>
      <c r="C22" s="791"/>
      <c r="D22" s="791"/>
      <c r="E22" s="791"/>
      <c r="F22" s="791"/>
      <c r="G22" s="791"/>
      <c r="H22" s="791"/>
      <c r="I22" s="791"/>
      <c r="J22" s="791"/>
      <c r="K22" s="791"/>
      <c r="L22" s="333"/>
      <c r="S22" s="791"/>
      <c r="T22" s="791"/>
      <c r="U22" s="791"/>
      <c r="V22" s="791"/>
      <c r="W22" s="791"/>
      <c r="X22" s="791"/>
      <c r="Y22" s="791"/>
      <c r="Z22" s="791"/>
      <c r="AA22" s="791"/>
      <c r="AB22" s="791"/>
      <c r="AC22" s="791"/>
      <c r="AD22" s="791"/>
      <c r="AE22" s="791"/>
    </row>
    <row r="23" spans="1:31" s="334" customFormat="1" ht="12" customHeight="1">
      <c r="A23" s="791"/>
      <c r="B23" s="792"/>
      <c r="C23" s="791"/>
      <c r="D23" s="331" t="s">
        <v>39</v>
      </c>
      <c r="E23" s="791"/>
      <c r="F23" s="791"/>
      <c r="G23" s="791"/>
      <c r="H23" s="791"/>
      <c r="I23" s="331" t="s">
        <v>30</v>
      </c>
      <c r="J23" s="336" t="str">
        <f>IF('[3]Rekapitulace stavby'!AN19="","",'[3]Rekapitulace stavby'!AN19)</f>
        <v/>
      </c>
      <c r="K23" s="791"/>
      <c r="L23" s="333"/>
      <c r="S23" s="791"/>
      <c r="T23" s="791"/>
      <c r="U23" s="791"/>
      <c r="V23" s="791"/>
      <c r="W23" s="791"/>
      <c r="X23" s="791"/>
      <c r="Y23" s="791"/>
      <c r="Z23" s="791"/>
      <c r="AA23" s="791"/>
      <c r="AB23" s="791"/>
      <c r="AC23" s="791"/>
      <c r="AD23" s="791"/>
      <c r="AE23" s="791"/>
    </row>
    <row r="24" spans="1:31" s="334" customFormat="1" ht="18" customHeight="1">
      <c r="A24" s="791"/>
      <c r="B24" s="792"/>
      <c r="C24" s="791"/>
      <c r="D24" s="791"/>
      <c r="E24" s="336" t="str">
        <f>IF('[3]Rekapitulace stavby'!E20="","",'[3]Rekapitulace stavby'!E20)</f>
        <v xml:space="preserve"> </v>
      </c>
      <c r="F24" s="791"/>
      <c r="G24" s="791"/>
      <c r="H24" s="791"/>
      <c r="I24" s="331" t="s">
        <v>32</v>
      </c>
      <c r="J24" s="336" t="str">
        <f>IF('[3]Rekapitulace stavby'!AN20="","",'[3]Rekapitulace stavby'!AN20)</f>
        <v/>
      </c>
      <c r="K24" s="791"/>
      <c r="L24" s="333"/>
      <c r="S24" s="791"/>
      <c r="T24" s="791"/>
      <c r="U24" s="791"/>
      <c r="V24" s="791"/>
      <c r="W24" s="791"/>
      <c r="X24" s="791"/>
      <c r="Y24" s="791"/>
      <c r="Z24" s="791"/>
      <c r="AA24" s="791"/>
      <c r="AB24" s="791"/>
      <c r="AC24" s="791"/>
      <c r="AD24" s="791"/>
      <c r="AE24" s="791"/>
    </row>
    <row r="25" spans="1:31" s="334" customFormat="1" ht="6.95" customHeight="1">
      <c r="A25" s="791"/>
      <c r="B25" s="792"/>
      <c r="C25" s="791"/>
      <c r="D25" s="791"/>
      <c r="E25" s="791"/>
      <c r="F25" s="791"/>
      <c r="G25" s="791"/>
      <c r="H25" s="791"/>
      <c r="I25" s="791"/>
      <c r="J25" s="791"/>
      <c r="K25" s="791"/>
      <c r="L25" s="333"/>
      <c r="S25" s="791"/>
      <c r="T25" s="791"/>
      <c r="U25" s="791"/>
      <c r="V25" s="791"/>
      <c r="W25" s="791"/>
      <c r="X25" s="791"/>
      <c r="Y25" s="791"/>
      <c r="Z25" s="791"/>
      <c r="AA25" s="791"/>
      <c r="AB25" s="791"/>
      <c r="AC25" s="791"/>
      <c r="AD25" s="791"/>
      <c r="AE25" s="791"/>
    </row>
    <row r="26" spans="1:31" s="334" customFormat="1" ht="12" customHeight="1">
      <c r="A26" s="791"/>
      <c r="B26" s="792"/>
      <c r="C26" s="791"/>
      <c r="D26" s="331" t="s">
        <v>41</v>
      </c>
      <c r="E26" s="791"/>
      <c r="F26" s="791"/>
      <c r="G26" s="791"/>
      <c r="H26" s="791"/>
      <c r="I26" s="791"/>
      <c r="J26" s="791"/>
      <c r="K26" s="791"/>
      <c r="L26" s="333"/>
      <c r="S26" s="791"/>
      <c r="T26" s="791"/>
      <c r="U26" s="791"/>
      <c r="V26" s="791"/>
      <c r="W26" s="791"/>
      <c r="X26" s="791"/>
      <c r="Y26" s="791"/>
      <c r="Z26" s="791"/>
      <c r="AA26" s="791"/>
      <c r="AB26" s="791"/>
      <c r="AC26" s="791"/>
      <c r="AD26" s="791"/>
      <c r="AE26" s="791"/>
    </row>
    <row r="27" spans="1:31" s="340" customFormat="1" ht="16.5" customHeight="1">
      <c r="A27" s="793"/>
      <c r="B27" s="794"/>
      <c r="C27" s="793"/>
      <c r="D27" s="793"/>
      <c r="E27" s="911" t="s">
        <v>3</v>
      </c>
      <c r="F27" s="911"/>
      <c r="G27" s="911"/>
      <c r="H27" s="911"/>
      <c r="I27" s="793"/>
      <c r="J27" s="793"/>
      <c r="K27" s="793"/>
      <c r="L27" s="339"/>
      <c r="S27" s="793"/>
      <c r="T27" s="793"/>
      <c r="U27" s="793"/>
      <c r="V27" s="793"/>
      <c r="W27" s="793"/>
      <c r="X27" s="793"/>
      <c r="Y27" s="793"/>
      <c r="Z27" s="793"/>
      <c r="AA27" s="793"/>
      <c r="AB27" s="793"/>
      <c r="AC27" s="793"/>
      <c r="AD27" s="793"/>
      <c r="AE27" s="793"/>
    </row>
    <row r="28" spans="1:31" s="334" customFormat="1" ht="6.95" customHeight="1">
      <c r="A28" s="791"/>
      <c r="B28" s="792"/>
      <c r="C28" s="791"/>
      <c r="D28" s="791"/>
      <c r="E28" s="791"/>
      <c r="F28" s="791"/>
      <c r="G28" s="791"/>
      <c r="H28" s="791"/>
      <c r="I28" s="791"/>
      <c r="J28" s="791"/>
      <c r="K28" s="791"/>
      <c r="L28" s="333"/>
      <c r="S28" s="791"/>
      <c r="T28" s="791"/>
      <c r="U28" s="791"/>
      <c r="V28" s="791"/>
      <c r="W28" s="791"/>
      <c r="X28" s="791"/>
      <c r="Y28" s="791"/>
      <c r="Z28" s="791"/>
      <c r="AA28" s="791"/>
      <c r="AB28" s="791"/>
      <c r="AC28" s="791"/>
      <c r="AD28" s="791"/>
      <c r="AE28" s="791"/>
    </row>
    <row r="29" spans="1:31" s="334" customFormat="1" ht="6.95" customHeight="1">
      <c r="A29" s="791"/>
      <c r="B29" s="792"/>
      <c r="C29" s="791"/>
      <c r="D29" s="795"/>
      <c r="E29" s="795"/>
      <c r="F29" s="795"/>
      <c r="G29" s="795"/>
      <c r="H29" s="795"/>
      <c r="I29" s="795"/>
      <c r="J29" s="795"/>
      <c r="K29" s="795"/>
      <c r="L29" s="333"/>
      <c r="S29" s="791"/>
      <c r="T29" s="791"/>
      <c r="U29" s="791"/>
      <c r="V29" s="791"/>
      <c r="W29" s="791"/>
      <c r="X29" s="791"/>
      <c r="Y29" s="791"/>
      <c r="Z29" s="791"/>
      <c r="AA29" s="791"/>
      <c r="AB29" s="791"/>
      <c r="AC29" s="791"/>
      <c r="AD29" s="791"/>
      <c r="AE29" s="791"/>
    </row>
    <row r="30" spans="1:31" s="334" customFormat="1" ht="25.35" customHeight="1">
      <c r="A30" s="791"/>
      <c r="B30" s="792"/>
      <c r="C30" s="791"/>
      <c r="D30" s="344" t="s">
        <v>43</v>
      </c>
      <c r="E30" s="791"/>
      <c r="F30" s="791"/>
      <c r="G30" s="791"/>
      <c r="H30" s="791"/>
      <c r="I30" s="791"/>
      <c r="J30" s="345">
        <f>ROUND(J118, 0)</f>
        <v>0</v>
      </c>
      <c r="K30" s="791"/>
      <c r="L30" s="333"/>
      <c r="S30" s="791"/>
      <c r="T30" s="791"/>
      <c r="U30" s="791"/>
      <c r="V30" s="791"/>
      <c r="W30" s="791"/>
      <c r="X30" s="791"/>
      <c r="Y30" s="791"/>
      <c r="Z30" s="791"/>
      <c r="AA30" s="791"/>
      <c r="AB30" s="791"/>
      <c r="AC30" s="791"/>
      <c r="AD30" s="791"/>
      <c r="AE30" s="791"/>
    </row>
    <row r="31" spans="1:31" s="334" customFormat="1" ht="6.95" customHeight="1">
      <c r="A31" s="791"/>
      <c r="B31" s="792"/>
      <c r="C31" s="791"/>
      <c r="D31" s="795"/>
      <c r="E31" s="795"/>
      <c r="F31" s="795"/>
      <c r="G31" s="795"/>
      <c r="H31" s="795"/>
      <c r="I31" s="795"/>
      <c r="J31" s="795"/>
      <c r="K31" s="795"/>
      <c r="L31" s="333"/>
      <c r="S31" s="791"/>
      <c r="T31" s="791"/>
      <c r="U31" s="791"/>
      <c r="V31" s="791"/>
      <c r="W31" s="791"/>
      <c r="X31" s="791"/>
      <c r="Y31" s="791"/>
      <c r="Z31" s="791"/>
      <c r="AA31" s="791"/>
      <c r="AB31" s="791"/>
      <c r="AC31" s="791"/>
      <c r="AD31" s="791"/>
      <c r="AE31" s="791"/>
    </row>
    <row r="32" spans="1:31" s="334" customFormat="1" ht="14.45" customHeight="1">
      <c r="A32" s="791"/>
      <c r="B32" s="792"/>
      <c r="C32" s="791"/>
      <c r="D32" s="791"/>
      <c r="E32" s="791"/>
      <c r="F32" s="346" t="s">
        <v>45</v>
      </c>
      <c r="G32" s="791"/>
      <c r="H32" s="791"/>
      <c r="I32" s="346" t="s">
        <v>44</v>
      </c>
      <c r="J32" s="346" t="s">
        <v>46</v>
      </c>
      <c r="K32" s="791"/>
      <c r="L32" s="333"/>
      <c r="S32" s="791"/>
      <c r="T32" s="791"/>
      <c r="U32" s="791"/>
      <c r="V32" s="791"/>
      <c r="W32" s="791"/>
      <c r="X32" s="791"/>
      <c r="Y32" s="791"/>
      <c r="Z32" s="791"/>
      <c r="AA32" s="791"/>
      <c r="AB32" s="791"/>
      <c r="AC32" s="791"/>
      <c r="AD32" s="791"/>
      <c r="AE32" s="791"/>
    </row>
    <row r="33" spans="1:31" s="334" customFormat="1" ht="14.45" customHeight="1">
      <c r="A33" s="791"/>
      <c r="B33" s="792"/>
      <c r="C33" s="791"/>
      <c r="D33" s="347" t="s">
        <v>47</v>
      </c>
      <c r="E33" s="331" t="s">
        <v>48</v>
      </c>
      <c r="F33" s="348">
        <f>ROUND((SUM(BE118:BE146)),  0)</f>
        <v>0</v>
      </c>
      <c r="G33" s="791"/>
      <c r="H33" s="791"/>
      <c r="I33" s="349">
        <v>0.21</v>
      </c>
      <c r="J33" s="348">
        <f>ROUND(((SUM(BE118:BE146))*I33),  2)</f>
        <v>0</v>
      </c>
      <c r="K33" s="791"/>
      <c r="L33" s="333"/>
      <c r="S33" s="791"/>
      <c r="T33" s="791"/>
      <c r="U33" s="791"/>
      <c r="V33" s="791"/>
      <c r="W33" s="791"/>
      <c r="X33" s="791"/>
      <c r="Y33" s="791"/>
      <c r="Z33" s="791"/>
      <c r="AA33" s="791"/>
      <c r="AB33" s="791"/>
      <c r="AC33" s="791"/>
      <c r="AD33" s="791"/>
      <c r="AE33" s="791"/>
    </row>
    <row r="34" spans="1:31" s="334" customFormat="1" ht="14.45" customHeight="1">
      <c r="A34" s="791"/>
      <c r="B34" s="792"/>
      <c r="C34" s="791"/>
      <c r="D34" s="791"/>
      <c r="E34" s="331" t="s">
        <v>49</v>
      </c>
      <c r="F34" s="348">
        <f>ROUND((SUM(BF118:BF146)),  0)</f>
        <v>0</v>
      </c>
      <c r="G34" s="791"/>
      <c r="H34" s="791"/>
      <c r="I34" s="349">
        <v>0.15</v>
      </c>
      <c r="J34" s="348">
        <f>ROUND(((SUM(BF118:BF146))*I34),  2)</f>
        <v>0</v>
      </c>
      <c r="K34" s="791"/>
      <c r="L34" s="333"/>
      <c r="S34" s="791"/>
      <c r="T34" s="791"/>
      <c r="U34" s="791"/>
      <c r="V34" s="791"/>
      <c r="W34" s="791"/>
      <c r="X34" s="791"/>
      <c r="Y34" s="791"/>
      <c r="Z34" s="791"/>
      <c r="AA34" s="791"/>
      <c r="AB34" s="791"/>
      <c r="AC34" s="791"/>
      <c r="AD34" s="791"/>
      <c r="AE34" s="791"/>
    </row>
    <row r="35" spans="1:31" s="334" customFormat="1" ht="14.45" hidden="1" customHeight="1">
      <c r="A35" s="791"/>
      <c r="B35" s="792"/>
      <c r="C35" s="791"/>
      <c r="D35" s="791"/>
      <c r="E35" s="331" t="s">
        <v>50</v>
      </c>
      <c r="F35" s="348">
        <f>ROUND((SUM(BG118:BG146)),  0)</f>
        <v>0</v>
      </c>
      <c r="G35" s="791"/>
      <c r="H35" s="791"/>
      <c r="I35" s="349">
        <v>0.21</v>
      </c>
      <c r="J35" s="348">
        <f>0</f>
        <v>0</v>
      </c>
      <c r="K35" s="791"/>
      <c r="L35" s="333"/>
      <c r="S35" s="791"/>
      <c r="T35" s="791"/>
      <c r="U35" s="791"/>
      <c r="V35" s="791"/>
      <c r="W35" s="791"/>
      <c r="X35" s="791"/>
      <c r="Y35" s="791"/>
      <c r="Z35" s="791"/>
      <c r="AA35" s="791"/>
      <c r="AB35" s="791"/>
      <c r="AC35" s="791"/>
      <c r="AD35" s="791"/>
      <c r="AE35" s="791"/>
    </row>
    <row r="36" spans="1:31" s="334" customFormat="1" ht="14.45" hidden="1" customHeight="1">
      <c r="A36" s="791"/>
      <c r="B36" s="792"/>
      <c r="C36" s="791"/>
      <c r="D36" s="791"/>
      <c r="E36" s="331" t="s">
        <v>51</v>
      </c>
      <c r="F36" s="348">
        <f>ROUND((SUM(BH118:BH146)),  0)</f>
        <v>0</v>
      </c>
      <c r="G36" s="791"/>
      <c r="H36" s="791"/>
      <c r="I36" s="349">
        <v>0.15</v>
      </c>
      <c r="J36" s="348">
        <f>0</f>
        <v>0</v>
      </c>
      <c r="K36" s="791"/>
      <c r="L36" s="333"/>
      <c r="S36" s="791"/>
      <c r="T36" s="791"/>
      <c r="U36" s="791"/>
      <c r="V36" s="791"/>
      <c r="W36" s="791"/>
      <c r="X36" s="791"/>
      <c r="Y36" s="791"/>
      <c r="Z36" s="791"/>
      <c r="AA36" s="791"/>
      <c r="AB36" s="791"/>
      <c r="AC36" s="791"/>
      <c r="AD36" s="791"/>
      <c r="AE36" s="791"/>
    </row>
    <row r="37" spans="1:31" s="334" customFormat="1" ht="14.45" hidden="1" customHeight="1">
      <c r="A37" s="791"/>
      <c r="B37" s="792"/>
      <c r="C37" s="791"/>
      <c r="D37" s="791"/>
      <c r="E37" s="331" t="s">
        <v>52</v>
      </c>
      <c r="F37" s="348">
        <f>ROUND((SUM(BI118:BI146)),  0)</f>
        <v>0</v>
      </c>
      <c r="G37" s="791"/>
      <c r="H37" s="791"/>
      <c r="I37" s="349">
        <v>0</v>
      </c>
      <c r="J37" s="348">
        <f>0</f>
        <v>0</v>
      </c>
      <c r="K37" s="791"/>
      <c r="L37" s="333"/>
      <c r="S37" s="791"/>
      <c r="T37" s="791"/>
      <c r="U37" s="791"/>
      <c r="V37" s="791"/>
      <c r="W37" s="791"/>
      <c r="X37" s="791"/>
      <c r="Y37" s="791"/>
      <c r="Z37" s="791"/>
      <c r="AA37" s="791"/>
      <c r="AB37" s="791"/>
      <c r="AC37" s="791"/>
      <c r="AD37" s="791"/>
      <c r="AE37" s="791"/>
    </row>
    <row r="38" spans="1:31" s="334" customFormat="1" ht="6.95" customHeight="1">
      <c r="A38" s="791"/>
      <c r="B38" s="792"/>
      <c r="C38" s="791"/>
      <c r="D38" s="791"/>
      <c r="E38" s="791"/>
      <c r="F38" s="791"/>
      <c r="G38" s="791"/>
      <c r="H38" s="791"/>
      <c r="I38" s="791"/>
      <c r="J38" s="791"/>
      <c r="K38" s="791"/>
      <c r="L38" s="333"/>
      <c r="S38" s="791"/>
      <c r="T38" s="791"/>
      <c r="U38" s="791"/>
      <c r="V38" s="791"/>
      <c r="W38" s="791"/>
      <c r="X38" s="791"/>
      <c r="Y38" s="791"/>
      <c r="Z38" s="791"/>
      <c r="AA38" s="791"/>
      <c r="AB38" s="791"/>
      <c r="AC38" s="791"/>
      <c r="AD38" s="791"/>
      <c r="AE38" s="791"/>
    </row>
    <row r="39" spans="1:31" s="334" customFormat="1" ht="25.35" customHeight="1">
      <c r="A39" s="791"/>
      <c r="B39" s="792"/>
      <c r="C39" s="796"/>
      <c r="D39" s="351" t="s">
        <v>53</v>
      </c>
      <c r="E39" s="797"/>
      <c r="F39" s="797"/>
      <c r="G39" s="353" t="s">
        <v>54</v>
      </c>
      <c r="H39" s="354" t="s">
        <v>55</v>
      </c>
      <c r="I39" s="797"/>
      <c r="J39" s="355">
        <f>SUM(J30:J37)</f>
        <v>0</v>
      </c>
      <c r="K39" s="798"/>
      <c r="L39" s="333"/>
      <c r="S39" s="791"/>
      <c r="T39" s="791"/>
      <c r="U39" s="791"/>
      <c r="V39" s="791"/>
      <c r="W39" s="791"/>
      <c r="X39" s="791"/>
      <c r="Y39" s="791"/>
      <c r="Z39" s="791"/>
      <c r="AA39" s="791"/>
      <c r="AB39" s="791"/>
      <c r="AC39" s="791"/>
      <c r="AD39" s="791"/>
      <c r="AE39" s="791"/>
    </row>
    <row r="40" spans="1:31" s="334" customFormat="1" ht="14.45" hidden="1" customHeight="1">
      <c r="A40" s="791"/>
      <c r="B40" s="792"/>
      <c r="C40" s="791"/>
      <c r="D40" s="791"/>
      <c r="E40" s="791"/>
      <c r="F40" s="791"/>
      <c r="G40" s="791"/>
      <c r="H40" s="791"/>
      <c r="I40" s="791"/>
      <c r="J40" s="791"/>
      <c r="K40" s="791"/>
      <c r="L40" s="333"/>
      <c r="S40" s="791"/>
      <c r="T40" s="791"/>
      <c r="U40" s="791"/>
      <c r="V40" s="791"/>
      <c r="W40" s="791"/>
      <c r="X40" s="791"/>
      <c r="Y40" s="791"/>
      <c r="Z40" s="791"/>
      <c r="AA40" s="791"/>
      <c r="AB40" s="791"/>
      <c r="AC40" s="791"/>
      <c r="AD40" s="791"/>
      <c r="AE40" s="791"/>
    </row>
    <row r="41" spans="1:31" ht="14.45" hidden="1" customHeight="1">
      <c r="B41" s="328"/>
      <c r="L41" s="328"/>
    </row>
    <row r="42" spans="1:31" ht="14.45" hidden="1" customHeight="1">
      <c r="B42" s="328"/>
      <c r="L42" s="328"/>
    </row>
    <row r="43" spans="1:31" ht="14.45" hidden="1" customHeight="1">
      <c r="B43" s="328"/>
      <c r="L43" s="328"/>
    </row>
    <row r="44" spans="1:31" ht="14.45" hidden="1" customHeight="1">
      <c r="B44" s="328"/>
      <c r="L44" s="328"/>
    </row>
    <row r="45" spans="1:31" ht="14.45" hidden="1" customHeight="1">
      <c r="B45" s="328"/>
      <c r="L45" s="328"/>
    </row>
    <row r="46" spans="1:31" ht="14.45" hidden="1" customHeight="1">
      <c r="B46" s="328"/>
      <c r="L46" s="328"/>
    </row>
    <row r="47" spans="1:31" ht="14.45" hidden="1" customHeight="1">
      <c r="B47" s="328"/>
      <c r="L47" s="328"/>
    </row>
    <row r="48" spans="1:31" ht="14.45" hidden="1" customHeight="1">
      <c r="B48" s="328"/>
      <c r="L48" s="328"/>
    </row>
    <row r="49" spans="1:31" ht="14.45" hidden="1" customHeight="1">
      <c r="B49" s="328"/>
      <c r="L49" s="328"/>
    </row>
    <row r="50" spans="1:31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1:31" hidden="1">
      <c r="B51" s="328"/>
      <c r="L51" s="328"/>
    </row>
    <row r="52" spans="1:31" hidden="1">
      <c r="B52" s="328"/>
      <c r="L52" s="328"/>
    </row>
    <row r="53" spans="1:31" hidden="1">
      <c r="B53" s="328"/>
      <c r="L53" s="328"/>
    </row>
    <row r="54" spans="1:31" hidden="1">
      <c r="B54" s="328"/>
      <c r="L54" s="328"/>
    </row>
    <row r="55" spans="1:31" hidden="1">
      <c r="B55" s="328"/>
      <c r="L55" s="328"/>
    </row>
    <row r="56" spans="1:31" hidden="1">
      <c r="B56" s="328"/>
      <c r="L56" s="328"/>
    </row>
    <row r="57" spans="1:31" hidden="1">
      <c r="B57" s="328"/>
      <c r="L57" s="328"/>
    </row>
    <row r="58" spans="1:31" hidden="1">
      <c r="B58" s="328"/>
      <c r="L58" s="328"/>
    </row>
    <row r="59" spans="1:31" hidden="1">
      <c r="B59" s="328"/>
      <c r="L59" s="328"/>
    </row>
    <row r="60" spans="1:31" hidden="1">
      <c r="B60" s="328"/>
      <c r="L60" s="328"/>
    </row>
    <row r="61" spans="1:31" s="334" customFormat="1" ht="12.75" hidden="1">
      <c r="A61" s="791"/>
      <c r="B61" s="792"/>
      <c r="C61" s="791"/>
      <c r="D61" s="359" t="s">
        <v>5677</v>
      </c>
      <c r="E61" s="799"/>
      <c r="F61" s="361" t="s">
        <v>5678</v>
      </c>
      <c r="G61" s="359" t="s">
        <v>5677</v>
      </c>
      <c r="H61" s="799"/>
      <c r="I61" s="799"/>
      <c r="J61" s="362" t="s">
        <v>5678</v>
      </c>
      <c r="K61" s="799"/>
      <c r="L61" s="333"/>
      <c r="S61" s="791"/>
      <c r="T61" s="791"/>
      <c r="U61" s="791"/>
      <c r="V61" s="791"/>
      <c r="W61" s="791"/>
      <c r="X61" s="791"/>
      <c r="Y61" s="791"/>
      <c r="Z61" s="791"/>
      <c r="AA61" s="791"/>
      <c r="AB61" s="791"/>
      <c r="AC61" s="791"/>
      <c r="AD61" s="791"/>
      <c r="AE61" s="791"/>
    </row>
    <row r="62" spans="1:31" hidden="1">
      <c r="B62" s="328"/>
      <c r="L62" s="328"/>
    </row>
    <row r="63" spans="1:31" hidden="1">
      <c r="B63" s="328"/>
      <c r="L63" s="328"/>
    </row>
    <row r="64" spans="1:31" hidden="1">
      <c r="B64" s="328"/>
      <c r="L64" s="328"/>
    </row>
    <row r="65" spans="1:31" s="334" customFormat="1" ht="12.75" hidden="1">
      <c r="A65" s="791"/>
      <c r="B65" s="792"/>
      <c r="C65" s="791"/>
      <c r="D65" s="357" t="s">
        <v>5679</v>
      </c>
      <c r="E65" s="800"/>
      <c r="F65" s="800"/>
      <c r="G65" s="357" t="s">
        <v>5579</v>
      </c>
      <c r="H65" s="800"/>
      <c r="I65" s="800"/>
      <c r="J65" s="800"/>
      <c r="K65" s="800"/>
      <c r="L65" s="333"/>
      <c r="S65" s="791"/>
      <c r="T65" s="791"/>
      <c r="U65" s="791"/>
      <c r="V65" s="791"/>
      <c r="W65" s="791"/>
      <c r="X65" s="791"/>
      <c r="Y65" s="791"/>
      <c r="Z65" s="791"/>
      <c r="AA65" s="791"/>
      <c r="AB65" s="791"/>
      <c r="AC65" s="791"/>
      <c r="AD65" s="791"/>
      <c r="AE65" s="791"/>
    </row>
    <row r="66" spans="1:31" hidden="1">
      <c r="B66" s="328"/>
      <c r="L66" s="328"/>
    </row>
    <row r="67" spans="1:31" hidden="1">
      <c r="B67" s="328"/>
      <c r="L67" s="328"/>
    </row>
    <row r="68" spans="1:31" hidden="1">
      <c r="B68" s="328"/>
      <c r="L68" s="328"/>
    </row>
    <row r="69" spans="1:31" hidden="1">
      <c r="B69" s="328"/>
      <c r="L69" s="328"/>
    </row>
    <row r="70" spans="1:31" hidden="1">
      <c r="B70" s="328"/>
      <c r="L70" s="328"/>
    </row>
    <row r="71" spans="1:31" hidden="1">
      <c r="B71" s="328"/>
      <c r="L71" s="328"/>
    </row>
    <row r="72" spans="1:31" hidden="1">
      <c r="B72" s="328"/>
      <c r="L72" s="328"/>
    </row>
    <row r="73" spans="1:31" hidden="1">
      <c r="B73" s="328"/>
      <c r="L73" s="328"/>
    </row>
    <row r="74" spans="1:31" hidden="1">
      <c r="B74" s="328"/>
      <c r="L74" s="328"/>
    </row>
    <row r="75" spans="1:31" hidden="1">
      <c r="B75" s="328"/>
      <c r="L75" s="328"/>
    </row>
    <row r="76" spans="1:31" s="334" customFormat="1" ht="12.75" hidden="1">
      <c r="A76" s="791"/>
      <c r="B76" s="792"/>
      <c r="C76" s="791"/>
      <c r="D76" s="359" t="s">
        <v>5677</v>
      </c>
      <c r="E76" s="799"/>
      <c r="F76" s="361" t="s">
        <v>5678</v>
      </c>
      <c r="G76" s="359" t="s">
        <v>5677</v>
      </c>
      <c r="H76" s="799"/>
      <c r="I76" s="799"/>
      <c r="J76" s="362" t="s">
        <v>5678</v>
      </c>
      <c r="K76" s="799"/>
      <c r="L76" s="333"/>
      <c r="S76" s="791"/>
      <c r="T76" s="791"/>
      <c r="U76" s="791"/>
      <c r="V76" s="791"/>
      <c r="W76" s="791"/>
      <c r="X76" s="791"/>
      <c r="Y76" s="791"/>
      <c r="Z76" s="791"/>
      <c r="AA76" s="791"/>
      <c r="AB76" s="791"/>
      <c r="AC76" s="791"/>
      <c r="AD76" s="791"/>
      <c r="AE76" s="791"/>
    </row>
    <row r="77" spans="1:31" s="334" customFormat="1" ht="14.45" customHeight="1">
      <c r="A77" s="791"/>
      <c r="B77" s="801"/>
      <c r="C77" s="802"/>
      <c r="D77" s="802"/>
      <c r="E77" s="802"/>
      <c r="F77" s="802"/>
      <c r="G77" s="802"/>
      <c r="H77" s="802"/>
      <c r="I77" s="802"/>
      <c r="J77" s="802"/>
      <c r="K77" s="802"/>
      <c r="L77" s="333"/>
      <c r="S77" s="791"/>
      <c r="T77" s="791"/>
      <c r="U77" s="791"/>
      <c r="V77" s="791"/>
      <c r="W77" s="791"/>
      <c r="X77" s="791"/>
      <c r="Y77" s="791"/>
      <c r="Z77" s="791"/>
      <c r="AA77" s="791"/>
      <c r="AB77" s="791"/>
      <c r="AC77" s="791"/>
      <c r="AD77" s="791"/>
      <c r="AE77" s="791"/>
    </row>
    <row r="81" spans="1:47" s="334" customFormat="1" ht="6.95" customHeight="1">
      <c r="A81" s="791"/>
      <c r="B81" s="803"/>
      <c r="C81" s="804"/>
      <c r="D81" s="804"/>
      <c r="E81" s="804"/>
      <c r="F81" s="804"/>
      <c r="G81" s="804"/>
      <c r="H81" s="804"/>
      <c r="I81" s="804"/>
      <c r="J81" s="804"/>
      <c r="K81" s="804"/>
      <c r="L81" s="333"/>
      <c r="S81" s="791"/>
      <c r="T81" s="791"/>
      <c r="U81" s="791"/>
      <c r="V81" s="791"/>
      <c r="W81" s="791"/>
      <c r="X81" s="791"/>
      <c r="Y81" s="791"/>
      <c r="Z81" s="791"/>
      <c r="AA81" s="791"/>
      <c r="AB81" s="791"/>
      <c r="AC81" s="791"/>
      <c r="AD81" s="791"/>
      <c r="AE81" s="791"/>
    </row>
    <row r="82" spans="1:47" s="334" customFormat="1" ht="24.95" customHeight="1">
      <c r="A82" s="791"/>
      <c r="B82" s="792"/>
      <c r="C82" s="329" t="s">
        <v>165</v>
      </c>
      <c r="D82" s="791"/>
      <c r="E82" s="791"/>
      <c r="F82" s="791"/>
      <c r="G82" s="791"/>
      <c r="H82" s="791"/>
      <c r="I82" s="791"/>
      <c r="J82" s="791"/>
      <c r="K82" s="791"/>
      <c r="L82" s="333"/>
      <c r="S82" s="791"/>
      <c r="T82" s="791"/>
      <c r="U82" s="791"/>
      <c r="V82" s="791"/>
      <c r="W82" s="791"/>
      <c r="X82" s="791"/>
      <c r="Y82" s="791"/>
      <c r="Z82" s="791"/>
      <c r="AA82" s="791"/>
      <c r="AB82" s="791"/>
      <c r="AC82" s="791"/>
      <c r="AD82" s="791"/>
      <c r="AE82" s="791"/>
    </row>
    <row r="83" spans="1:47" s="334" customFormat="1" ht="6.95" customHeight="1">
      <c r="A83" s="791"/>
      <c r="B83" s="792"/>
      <c r="C83" s="791"/>
      <c r="D83" s="791"/>
      <c r="E83" s="791"/>
      <c r="F83" s="791"/>
      <c r="G83" s="791"/>
      <c r="H83" s="791"/>
      <c r="I83" s="791"/>
      <c r="J83" s="791"/>
      <c r="K83" s="791"/>
      <c r="L83" s="333"/>
      <c r="S83" s="791"/>
      <c r="T83" s="791"/>
      <c r="U83" s="791"/>
      <c r="V83" s="791"/>
      <c r="W83" s="791"/>
      <c r="X83" s="791"/>
      <c r="Y83" s="791"/>
      <c r="Z83" s="791"/>
      <c r="AA83" s="791"/>
      <c r="AB83" s="791"/>
      <c r="AC83" s="791"/>
      <c r="AD83" s="791"/>
      <c r="AE83" s="791"/>
    </row>
    <row r="84" spans="1:47" s="334" customFormat="1" ht="12" customHeight="1">
      <c r="A84" s="791"/>
      <c r="B84" s="792"/>
      <c r="C84" s="331" t="s">
        <v>17</v>
      </c>
      <c r="D84" s="791"/>
      <c r="E84" s="791"/>
      <c r="F84" s="791"/>
      <c r="G84" s="791"/>
      <c r="H84" s="791"/>
      <c r="I84" s="791"/>
      <c r="J84" s="791"/>
      <c r="K84" s="791"/>
      <c r="L84" s="333"/>
      <c r="S84" s="791"/>
      <c r="T84" s="791"/>
      <c r="U84" s="791"/>
      <c r="V84" s="791"/>
      <c r="W84" s="791"/>
      <c r="X84" s="791"/>
      <c r="Y84" s="791"/>
      <c r="Z84" s="791"/>
      <c r="AA84" s="791"/>
      <c r="AB84" s="791"/>
      <c r="AC84" s="791"/>
      <c r="AD84" s="791"/>
      <c r="AE84" s="791"/>
    </row>
    <row r="85" spans="1:47" s="334" customFormat="1" ht="39.75" customHeight="1">
      <c r="A85" s="791"/>
      <c r="B85" s="792"/>
      <c r="C85" s="791"/>
      <c r="D85" s="791"/>
      <c r="E85" s="906" t="str">
        <f>E7</f>
        <v xml:space="preserve"> EVROPSKÉ DOMY V KRAJÍCH STAVEBNÍ ÚPRAVY BUDOVY NOVÝ HLUCHÁK VČ. STRAVOVACÍHO ZAŘÍZENÍ SO02 ZATEPLENÍ ADMINISTRATIVNÍ B.</v>
      </c>
      <c r="F85" s="907"/>
      <c r="G85" s="907"/>
      <c r="H85" s="907"/>
      <c r="I85" s="791"/>
      <c r="J85" s="791"/>
      <c r="K85" s="791"/>
      <c r="L85" s="333"/>
      <c r="S85" s="791"/>
      <c r="T85" s="791"/>
      <c r="U85" s="791"/>
      <c r="V85" s="791"/>
      <c r="W85" s="791"/>
      <c r="X85" s="791"/>
      <c r="Y85" s="791"/>
      <c r="Z85" s="791"/>
      <c r="AA85" s="791"/>
      <c r="AB85" s="791"/>
      <c r="AC85" s="791"/>
      <c r="AD85" s="791"/>
      <c r="AE85" s="791"/>
    </row>
    <row r="86" spans="1:47" s="334" customFormat="1" ht="12" customHeight="1">
      <c r="A86" s="791"/>
      <c r="B86" s="792"/>
      <c r="C86" s="331" t="s">
        <v>164</v>
      </c>
      <c r="D86" s="791"/>
      <c r="E86" s="791"/>
      <c r="F86" s="791"/>
      <c r="G86" s="791"/>
      <c r="H86" s="791"/>
      <c r="I86" s="791"/>
      <c r="J86" s="791"/>
      <c r="K86" s="791"/>
      <c r="L86" s="333"/>
      <c r="S86" s="791"/>
      <c r="T86" s="791"/>
      <c r="U86" s="791"/>
      <c r="V86" s="791"/>
      <c r="W86" s="791"/>
      <c r="X86" s="791"/>
      <c r="Y86" s="791"/>
      <c r="Z86" s="791"/>
      <c r="AA86" s="791"/>
      <c r="AB86" s="791"/>
      <c r="AC86" s="791"/>
      <c r="AD86" s="791"/>
      <c r="AE86" s="791"/>
    </row>
    <row r="87" spans="1:47" s="334" customFormat="1" ht="16.5" customHeight="1">
      <c r="A87" s="791"/>
      <c r="B87" s="792"/>
      <c r="C87" s="791"/>
      <c r="D87" s="791"/>
      <c r="E87" s="904" t="str">
        <f>E9</f>
        <v>B - Ochrana před bleskem</v>
      </c>
      <c r="F87" s="935"/>
      <c r="G87" s="935"/>
      <c r="H87" s="935"/>
      <c r="I87" s="791"/>
      <c r="J87" s="791"/>
      <c r="K87" s="791"/>
      <c r="L87" s="333"/>
      <c r="S87" s="791"/>
      <c r="T87" s="791"/>
      <c r="U87" s="791"/>
      <c r="V87" s="791"/>
      <c r="W87" s="791"/>
      <c r="X87" s="791"/>
      <c r="Y87" s="791"/>
      <c r="Z87" s="791"/>
      <c r="AA87" s="791"/>
      <c r="AB87" s="791"/>
      <c r="AC87" s="791"/>
      <c r="AD87" s="791"/>
      <c r="AE87" s="791"/>
    </row>
    <row r="88" spans="1:47" s="334" customFormat="1" ht="6.95" customHeight="1">
      <c r="A88" s="791"/>
      <c r="B88" s="792"/>
      <c r="C88" s="791"/>
      <c r="D88" s="791"/>
      <c r="E88" s="791"/>
      <c r="F88" s="791"/>
      <c r="G88" s="791"/>
      <c r="H88" s="791"/>
      <c r="I88" s="791"/>
      <c r="J88" s="791"/>
      <c r="K88" s="791"/>
      <c r="L88" s="333"/>
      <c r="S88" s="791"/>
      <c r="T88" s="791"/>
      <c r="U88" s="791"/>
      <c r="V88" s="791"/>
      <c r="W88" s="791"/>
      <c r="X88" s="791"/>
      <c r="Y88" s="791"/>
      <c r="Z88" s="791"/>
      <c r="AA88" s="791"/>
      <c r="AB88" s="791"/>
      <c r="AC88" s="791"/>
      <c r="AD88" s="791"/>
      <c r="AE88" s="791"/>
    </row>
    <row r="89" spans="1:47" s="334" customFormat="1" ht="12" customHeight="1">
      <c r="A89" s="791"/>
      <c r="B89" s="792"/>
      <c r="C89" s="331" t="s">
        <v>23</v>
      </c>
      <c r="D89" s="791"/>
      <c r="E89" s="791"/>
      <c r="F89" s="336" t="str">
        <f>F12</f>
        <v>Hradec Králové st.p.č.456,1671,1672,1822,p.č.161/2</v>
      </c>
      <c r="G89" s="791"/>
      <c r="H89" s="791"/>
      <c r="I89" s="331" t="s">
        <v>25</v>
      </c>
      <c r="J89" s="337" t="str">
        <f>IF(J12="","",J12)</f>
        <v>9. 10. 2023</v>
      </c>
      <c r="K89" s="791"/>
      <c r="L89" s="333"/>
      <c r="S89" s="791"/>
      <c r="T89" s="791"/>
      <c r="U89" s="791"/>
      <c r="V89" s="791"/>
      <c r="W89" s="791"/>
      <c r="X89" s="791"/>
      <c r="Y89" s="791"/>
      <c r="Z89" s="791"/>
      <c r="AA89" s="791"/>
      <c r="AB89" s="791"/>
      <c r="AC89" s="791"/>
      <c r="AD89" s="791"/>
      <c r="AE89" s="791"/>
    </row>
    <row r="90" spans="1:47" s="334" customFormat="1" ht="6.95" customHeight="1">
      <c r="A90" s="791"/>
      <c r="B90" s="792"/>
      <c r="C90" s="791"/>
      <c r="D90" s="791"/>
      <c r="E90" s="791"/>
      <c r="F90" s="791"/>
      <c r="G90" s="791"/>
      <c r="H90" s="791"/>
      <c r="I90" s="791"/>
      <c r="J90" s="791"/>
      <c r="K90" s="791"/>
      <c r="L90" s="333"/>
      <c r="S90" s="791"/>
      <c r="T90" s="791"/>
      <c r="U90" s="791"/>
      <c r="V90" s="791"/>
      <c r="W90" s="791"/>
      <c r="X90" s="791"/>
      <c r="Y90" s="791"/>
      <c r="Z90" s="791"/>
      <c r="AA90" s="791"/>
      <c r="AB90" s="791"/>
      <c r="AC90" s="791"/>
      <c r="AD90" s="791"/>
      <c r="AE90" s="791"/>
    </row>
    <row r="91" spans="1:47" s="334" customFormat="1" ht="15.2" customHeight="1">
      <c r="A91" s="791"/>
      <c r="B91" s="792"/>
      <c r="C91" s="331" t="s">
        <v>29</v>
      </c>
      <c r="D91" s="791"/>
      <c r="E91" s="791"/>
      <c r="F91" s="336" t="str">
        <f>E15</f>
        <v xml:space="preserve"> </v>
      </c>
      <c r="G91" s="791"/>
      <c r="H91" s="791"/>
      <c r="I91" s="331" t="s">
        <v>35</v>
      </c>
      <c r="J91" s="367" t="str">
        <f>E21</f>
        <v xml:space="preserve"> </v>
      </c>
      <c r="K91" s="791"/>
      <c r="L91" s="333"/>
      <c r="S91" s="791"/>
      <c r="T91" s="791"/>
      <c r="U91" s="791"/>
      <c r="V91" s="791"/>
      <c r="W91" s="791"/>
      <c r="X91" s="791"/>
      <c r="Y91" s="791"/>
      <c r="Z91" s="791"/>
      <c r="AA91" s="791"/>
      <c r="AB91" s="791"/>
      <c r="AC91" s="791"/>
      <c r="AD91" s="791"/>
      <c r="AE91" s="791"/>
    </row>
    <row r="92" spans="1:47" s="334" customFormat="1" ht="15.2" customHeight="1">
      <c r="A92" s="791"/>
      <c r="B92" s="792"/>
      <c r="C92" s="331" t="s">
        <v>33</v>
      </c>
      <c r="D92" s="791"/>
      <c r="E92" s="791"/>
      <c r="F92" s="336" t="str">
        <f>IF(E18="","",E18)</f>
        <v>Vyplň údaj</v>
      </c>
      <c r="G92" s="791"/>
      <c r="H92" s="791"/>
      <c r="I92" s="331" t="s">
        <v>39</v>
      </c>
      <c r="J92" s="367" t="str">
        <f>E24</f>
        <v xml:space="preserve"> </v>
      </c>
      <c r="K92" s="791"/>
      <c r="L92" s="333"/>
      <c r="S92" s="791"/>
      <c r="T92" s="791"/>
      <c r="U92" s="791"/>
      <c r="V92" s="791"/>
      <c r="W92" s="791"/>
      <c r="X92" s="791"/>
      <c r="Y92" s="791"/>
      <c r="Z92" s="791"/>
      <c r="AA92" s="791"/>
      <c r="AB92" s="791"/>
      <c r="AC92" s="791"/>
      <c r="AD92" s="791"/>
      <c r="AE92" s="791"/>
    </row>
    <row r="93" spans="1:47" s="334" customFormat="1" ht="10.35" customHeight="1">
      <c r="A93" s="791"/>
      <c r="B93" s="792"/>
      <c r="C93" s="791"/>
      <c r="D93" s="791"/>
      <c r="E93" s="791"/>
      <c r="F93" s="791"/>
      <c r="G93" s="791"/>
      <c r="H93" s="791"/>
      <c r="I93" s="791"/>
      <c r="J93" s="791"/>
      <c r="K93" s="791"/>
      <c r="L93" s="333"/>
      <c r="S93" s="791"/>
      <c r="T93" s="791"/>
      <c r="U93" s="791"/>
      <c r="V93" s="791"/>
      <c r="W93" s="791"/>
      <c r="X93" s="791"/>
      <c r="Y93" s="791"/>
      <c r="Z93" s="791"/>
      <c r="AA93" s="791"/>
      <c r="AB93" s="791"/>
      <c r="AC93" s="791"/>
      <c r="AD93" s="791"/>
      <c r="AE93" s="791"/>
    </row>
    <row r="94" spans="1:47" s="334" customFormat="1" ht="29.25" customHeight="1">
      <c r="A94" s="791"/>
      <c r="B94" s="792"/>
      <c r="C94" s="368" t="s">
        <v>166</v>
      </c>
      <c r="D94" s="796"/>
      <c r="E94" s="796"/>
      <c r="F94" s="796"/>
      <c r="G94" s="796"/>
      <c r="H94" s="796"/>
      <c r="I94" s="796"/>
      <c r="J94" s="369" t="s">
        <v>167</v>
      </c>
      <c r="K94" s="796"/>
      <c r="L94" s="333"/>
      <c r="S94" s="791"/>
      <c r="T94" s="791"/>
      <c r="U94" s="791"/>
      <c r="V94" s="791"/>
      <c r="W94" s="791"/>
      <c r="X94" s="791"/>
      <c r="Y94" s="791"/>
      <c r="Z94" s="791"/>
      <c r="AA94" s="791"/>
      <c r="AB94" s="791"/>
      <c r="AC94" s="791"/>
      <c r="AD94" s="791"/>
      <c r="AE94" s="791"/>
    </row>
    <row r="95" spans="1:47" s="334" customFormat="1" ht="10.35" customHeight="1">
      <c r="A95" s="791"/>
      <c r="B95" s="792"/>
      <c r="C95" s="791"/>
      <c r="D95" s="791"/>
      <c r="E95" s="791"/>
      <c r="F95" s="791"/>
      <c r="G95" s="791"/>
      <c r="H95" s="791"/>
      <c r="I95" s="791"/>
      <c r="J95" s="791"/>
      <c r="K95" s="791"/>
      <c r="L95" s="333"/>
      <c r="S95" s="791"/>
      <c r="T95" s="791"/>
      <c r="U95" s="791"/>
      <c r="V95" s="791"/>
      <c r="W95" s="791"/>
      <c r="X95" s="791"/>
      <c r="Y95" s="791"/>
      <c r="Z95" s="791"/>
      <c r="AA95" s="791"/>
      <c r="AB95" s="791"/>
      <c r="AC95" s="791"/>
      <c r="AD95" s="791"/>
      <c r="AE95" s="791"/>
    </row>
    <row r="96" spans="1:47" s="334" customFormat="1" ht="22.9" customHeight="1">
      <c r="A96" s="791"/>
      <c r="B96" s="792"/>
      <c r="C96" s="370" t="s">
        <v>6848</v>
      </c>
      <c r="D96" s="791"/>
      <c r="E96" s="791"/>
      <c r="F96" s="791"/>
      <c r="G96" s="791"/>
      <c r="H96" s="791"/>
      <c r="I96" s="791"/>
      <c r="J96" s="345">
        <f>J118</f>
        <v>0</v>
      </c>
      <c r="K96" s="791"/>
      <c r="L96" s="333"/>
      <c r="S96" s="791"/>
      <c r="T96" s="791"/>
      <c r="U96" s="791"/>
      <c r="V96" s="791"/>
      <c r="W96" s="791"/>
      <c r="X96" s="791"/>
      <c r="Y96" s="791"/>
      <c r="Z96" s="791"/>
      <c r="AA96" s="791"/>
      <c r="AB96" s="791"/>
      <c r="AC96" s="791"/>
      <c r="AD96" s="791"/>
      <c r="AE96" s="791"/>
      <c r="AU96" s="790" t="s">
        <v>168</v>
      </c>
    </row>
    <row r="97" spans="1:31" s="372" customFormat="1" ht="24.95" customHeight="1">
      <c r="B97" s="371"/>
      <c r="D97" s="373" t="s">
        <v>272</v>
      </c>
      <c r="E97" s="374"/>
      <c r="F97" s="374"/>
      <c r="G97" s="374"/>
      <c r="H97" s="374"/>
      <c r="I97" s="374"/>
      <c r="J97" s="375">
        <f>J119</f>
        <v>0</v>
      </c>
      <c r="L97" s="371"/>
    </row>
    <row r="98" spans="1:31" s="377" customFormat="1" ht="19.899999999999999" customHeight="1">
      <c r="B98" s="376"/>
      <c r="D98" s="378" t="s">
        <v>6849</v>
      </c>
      <c r="E98" s="379"/>
      <c r="F98" s="379"/>
      <c r="G98" s="379"/>
      <c r="H98" s="379"/>
      <c r="I98" s="379"/>
      <c r="J98" s="380">
        <f>J120</f>
        <v>0</v>
      </c>
      <c r="L98" s="376"/>
    </row>
    <row r="99" spans="1:31" s="334" customFormat="1" ht="21.75" customHeight="1">
      <c r="A99" s="791"/>
      <c r="B99" s="792"/>
      <c r="C99" s="791"/>
      <c r="D99" s="791"/>
      <c r="E99" s="791"/>
      <c r="F99" s="791"/>
      <c r="G99" s="791"/>
      <c r="H99" s="791"/>
      <c r="I99" s="791"/>
      <c r="J99" s="791"/>
      <c r="K99" s="791"/>
      <c r="L99" s="333"/>
      <c r="S99" s="791"/>
      <c r="T99" s="791"/>
      <c r="U99" s="791"/>
      <c r="V99" s="791"/>
      <c r="W99" s="791"/>
      <c r="X99" s="791"/>
      <c r="Y99" s="791"/>
      <c r="Z99" s="791"/>
      <c r="AA99" s="791"/>
      <c r="AB99" s="791"/>
      <c r="AC99" s="791"/>
      <c r="AD99" s="791"/>
      <c r="AE99" s="791"/>
    </row>
    <row r="100" spans="1:31" s="334" customFormat="1" ht="6.95" customHeight="1">
      <c r="A100" s="791"/>
      <c r="B100" s="801"/>
      <c r="C100" s="802"/>
      <c r="D100" s="802"/>
      <c r="E100" s="802"/>
      <c r="F100" s="802"/>
      <c r="G100" s="802"/>
      <c r="H100" s="802"/>
      <c r="I100" s="802"/>
      <c r="J100" s="802"/>
      <c r="K100" s="802"/>
      <c r="L100" s="333"/>
      <c r="S100" s="791"/>
      <c r="T100" s="791"/>
      <c r="U100" s="791"/>
      <c r="V100" s="791"/>
      <c r="W100" s="791"/>
      <c r="X100" s="791"/>
      <c r="Y100" s="791"/>
      <c r="Z100" s="791"/>
      <c r="AA100" s="791"/>
      <c r="AB100" s="791"/>
      <c r="AC100" s="791"/>
      <c r="AD100" s="791"/>
      <c r="AE100" s="791"/>
    </row>
    <row r="104" spans="1:31" s="334" customFormat="1" ht="6.95" customHeight="1">
      <c r="A104" s="791"/>
      <c r="B104" s="803"/>
      <c r="C104" s="804"/>
      <c r="D104" s="804"/>
      <c r="E104" s="804"/>
      <c r="F104" s="804"/>
      <c r="G104" s="804"/>
      <c r="H104" s="804"/>
      <c r="I104" s="804"/>
      <c r="J104" s="804"/>
      <c r="K104" s="804"/>
      <c r="L104" s="333"/>
      <c r="S104" s="791"/>
      <c r="T104" s="791"/>
      <c r="U104" s="791"/>
      <c r="V104" s="791"/>
      <c r="W104" s="791"/>
      <c r="X104" s="791"/>
      <c r="Y104" s="791"/>
      <c r="Z104" s="791"/>
      <c r="AA104" s="791"/>
      <c r="AB104" s="791"/>
      <c r="AC104" s="791"/>
      <c r="AD104" s="791"/>
      <c r="AE104" s="791"/>
    </row>
    <row r="105" spans="1:31" s="334" customFormat="1" ht="24.95" customHeight="1">
      <c r="A105" s="791"/>
      <c r="B105" s="792"/>
      <c r="C105" s="329" t="s">
        <v>171</v>
      </c>
      <c r="D105" s="791"/>
      <c r="E105" s="791"/>
      <c r="F105" s="791"/>
      <c r="G105" s="791"/>
      <c r="H105" s="791"/>
      <c r="I105" s="791"/>
      <c r="J105" s="791"/>
      <c r="K105" s="791"/>
      <c r="L105" s="333"/>
      <c r="S105" s="791"/>
      <c r="T105" s="791"/>
      <c r="U105" s="791"/>
      <c r="V105" s="791"/>
      <c r="W105" s="791"/>
      <c r="X105" s="791"/>
      <c r="Y105" s="791"/>
      <c r="Z105" s="791"/>
      <c r="AA105" s="791"/>
      <c r="AB105" s="791"/>
      <c r="AC105" s="791"/>
      <c r="AD105" s="791"/>
      <c r="AE105" s="791"/>
    </row>
    <row r="106" spans="1:31" s="334" customFormat="1" ht="6.95" customHeight="1">
      <c r="A106" s="791"/>
      <c r="B106" s="792"/>
      <c r="C106" s="791"/>
      <c r="D106" s="791"/>
      <c r="E106" s="791"/>
      <c r="F106" s="791"/>
      <c r="G106" s="791"/>
      <c r="H106" s="791"/>
      <c r="I106" s="791"/>
      <c r="J106" s="791"/>
      <c r="K106" s="791"/>
      <c r="L106" s="333"/>
      <c r="S106" s="791"/>
      <c r="T106" s="791"/>
      <c r="U106" s="791"/>
      <c r="V106" s="791"/>
      <c r="W106" s="791"/>
      <c r="X106" s="791"/>
      <c r="Y106" s="791"/>
      <c r="Z106" s="791"/>
      <c r="AA106" s="791"/>
      <c r="AB106" s="791"/>
      <c r="AC106" s="791"/>
      <c r="AD106" s="791"/>
      <c r="AE106" s="791"/>
    </row>
    <row r="107" spans="1:31" s="334" customFormat="1" ht="12" customHeight="1">
      <c r="A107" s="791"/>
      <c r="B107" s="792"/>
      <c r="C107" s="331" t="s">
        <v>17</v>
      </c>
      <c r="D107" s="791"/>
      <c r="E107" s="791"/>
      <c r="F107" s="791"/>
      <c r="G107" s="791"/>
      <c r="H107" s="791"/>
      <c r="I107" s="791"/>
      <c r="J107" s="791"/>
      <c r="K107" s="791"/>
      <c r="L107" s="333"/>
      <c r="S107" s="791"/>
      <c r="T107" s="791"/>
      <c r="U107" s="791"/>
      <c r="V107" s="791"/>
      <c r="W107" s="791"/>
      <c r="X107" s="791"/>
      <c r="Y107" s="791"/>
      <c r="Z107" s="791"/>
      <c r="AA107" s="791"/>
      <c r="AB107" s="791"/>
      <c r="AC107" s="791"/>
      <c r="AD107" s="791"/>
      <c r="AE107" s="791"/>
    </row>
    <row r="108" spans="1:31" s="334" customFormat="1" ht="39.75" customHeight="1">
      <c r="A108" s="791"/>
      <c r="B108" s="792"/>
      <c r="C108" s="791"/>
      <c r="D108" s="791"/>
      <c r="E108" s="906" t="str">
        <f>E7</f>
        <v xml:space="preserve"> EVROPSKÉ DOMY V KRAJÍCH STAVEBNÍ ÚPRAVY BUDOVY NOVÝ HLUCHÁK VČ. STRAVOVACÍHO ZAŘÍZENÍ SO02 ZATEPLENÍ ADMINISTRATIVNÍ B.</v>
      </c>
      <c r="F108" s="907"/>
      <c r="G108" s="907"/>
      <c r="H108" s="907"/>
      <c r="I108" s="791"/>
      <c r="J108" s="791"/>
      <c r="K108" s="791"/>
      <c r="L108" s="333"/>
      <c r="S108" s="791"/>
      <c r="T108" s="791"/>
      <c r="U108" s="791"/>
      <c r="V108" s="791"/>
      <c r="W108" s="791"/>
      <c r="X108" s="791"/>
      <c r="Y108" s="791"/>
      <c r="Z108" s="791"/>
      <c r="AA108" s="791"/>
      <c r="AB108" s="791"/>
      <c r="AC108" s="791"/>
      <c r="AD108" s="791"/>
      <c r="AE108" s="791"/>
    </row>
    <row r="109" spans="1:31" s="334" customFormat="1" ht="12" customHeight="1">
      <c r="A109" s="791"/>
      <c r="B109" s="792"/>
      <c r="C109" s="331" t="s">
        <v>164</v>
      </c>
      <c r="D109" s="791"/>
      <c r="E109" s="791"/>
      <c r="F109" s="791"/>
      <c r="G109" s="791"/>
      <c r="H109" s="791"/>
      <c r="I109" s="791"/>
      <c r="J109" s="791"/>
      <c r="K109" s="791"/>
      <c r="L109" s="333"/>
      <c r="S109" s="791"/>
      <c r="T109" s="791"/>
      <c r="U109" s="791"/>
      <c r="V109" s="791"/>
      <c r="W109" s="791"/>
      <c r="X109" s="791"/>
      <c r="Y109" s="791"/>
      <c r="Z109" s="791"/>
      <c r="AA109" s="791"/>
      <c r="AB109" s="791"/>
      <c r="AC109" s="791"/>
      <c r="AD109" s="791"/>
      <c r="AE109" s="791"/>
    </row>
    <row r="110" spans="1:31" s="334" customFormat="1" ht="16.5" customHeight="1">
      <c r="A110" s="791"/>
      <c r="B110" s="792"/>
      <c r="C110" s="791"/>
      <c r="D110" s="791"/>
      <c r="E110" s="904" t="str">
        <f>E9</f>
        <v>B - Ochrana před bleskem</v>
      </c>
      <c r="F110" s="935"/>
      <c r="G110" s="935"/>
      <c r="H110" s="935"/>
      <c r="I110" s="791"/>
      <c r="J110" s="791"/>
      <c r="K110" s="791"/>
      <c r="L110" s="333"/>
      <c r="S110" s="791"/>
      <c r="T110" s="791"/>
      <c r="U110" s="791"/>
      <c r="V110" s="791"/>
      <c r="W110" s="791"/>
      <c r="X110" s="791"/>
      <c r="Y110" s="791"/>
      <c r="Z110" s="791"/>
      <c r="AA110" s="791"/>
      <c r="AB110" s="791"/>
      <c r="AC110" s="791"/>
      <c r="AD110" s="791"/>
      <c r="AE110" s="791"/>
    </row>
    <row r="111" spans="1:31" s="334" customFormat="1" ht="6.95" customHeight="1">
      <c r="A111" s="791"/>
      <c r="B111" s="792"/>
      <c r="C111" s="791"/>
      <c r="D111" s="791"/>
      <c r="E111" s="791"/>
      <c r="F111" s="791"/>
      <c r="G111" s="791"/>
      <c r="H111" s="791"/>
      <c r="I111" s="791"/>
      <c r="J111" s="791"/>
      <c r="K111" s="791"/>
      <c r="L111" s="333"/>
      <c r="S111" s="791"/>
      <c r="T111" s="791"/>
      <c r="U111" s="791"/>
      <c r="V111" s="791"/>
      <c r="W111" s="791"/>
      <c r="X111" s="791"/>
      <c r="Y111" s="791"/>
      <c r="Z111" s="791"/>
      <c r="AA111" s="791"/>
      <c r="AB111" s="791"/>
      <c r="AC111" s="791"/>
      <c r="AD111" s="791"/>
      <c r="AE111" s="791"/>
    </row>
    <row r="112" spans="1:31" s="334" customFormat="1" ht="12" customHeight="1">
      <c r="A112" s="791"/>
      <c r="B112" s="792"/>
      <c r="C112" s="331" t="s">
        <v>23</v>
      </c>
      <c r="D112" s="791"/>
      <c r="E112" s="791"/>
      <c r="F112" s="336" t="str">
        <f>F12</f>
        <v>Hradec Králové st.p.č.456,1671,1672,1822,p.č.161/2</v>
      </c>
      <c r="G112" s="791"/>
      <c r="H112" s="791"/>
      <c r="I112" s="331" t="s">
        <v>25</v>
      </c>
      <c r="J112" s="337" t="str">
        <f>IF(J12="","",J12)</f>
        <v>9. 10. 2023</v>
      </c>
      <c r="K112" s="791"/>
      <c r="L112" s="333"/>
      <c r="S112" s="791"/>
      <c r="T112" s="791"/>
      <c r="U112" s="791"/>
      <c r="V112" s="791"/>
      <c r="W112" s="791"/>
      <c r="X112" s="791"/>
      <c r="Y112" s="791"/>
      <c r="Z112" s="791"/>
      <c r="AA112" s="791"/>
      <c r="AB112" s="791"/>
      <c r="AC112" s="791"/>
      <c r="AD112" s="791"/>
      <c r="AE112" s="791"/>
    </row>
    <row r="113" spans="1:65" s="334" customFormat="1" ht="6.95" customHeight="1">
      <c r="A113" s="791"/>
      <c r="B113" s="792"/>
      <c r="C113" s="791"/>
      <c r="D113" s="791"/>
      <c r="E113" s="791"/>
      <c r="F113" s="791"/>
      <c r="G113" s="791"/>
      <c r="H113" s="791"/>
      <c r="I113" s="791"/>
      <c r="J113" s="791"/>
      <c r="K113" s="791"/>
      <c r="L113" s="333"/>
      <c r="S113" s="791"/>
      <c r="T113" s="791"/>
      <c r="U113" s="791"/>
      <c r="V113" s="791"/>
      <c r="W113" s="791"/>
      <c r="X113" s="791"/>
      <c r="Y113" s="791"/>
      <c r="Z113" s="791"/>
      <c r="AA113" s="791"/>
      <c r="AB113" s="791"/>
      <c r="AC113" s="791"/>
      <c r="AD113" s="791"/>
      <c r="AE113" s="791"/>
    </row>
    <row r="114" spans="1:65" s="334" customFormat="1" ht="15.2" customHeight="1">
      <c r="A114" s="791"/>
      <c r="B114" s="792"/>
      <c r="C114" s="331" t="s">
        <v>29</v>
      </c>
      <c r="D114" s="791"/>
      <c r="E114" s="791"/>
      <c r="F114" s="336" t="str">
        <f>E15</f>
        <v xml:space="preserve"> </v>
      </c>
      <c r="G114" s="791"/>
      <c r="H114" s="791"/>
      <c r="I114" s="331" t="s">
        <v>35</v>
      </c>
      <c r="J114" s="367" t="str">
        <f>E21</f>
        <v xml:space="preserve"> </v>
      </c>
      <c r="K114" s="791"/>
      <c r="L114" s="333"/>
      <c r="S114" s="791"/>
      <c r="T114" s="791"/>
      <c r="U114" s="791"/>
      <c r="V114" s="791"/>
      <c r="W114" s="791"/>
      <c r="X114" s="791"/>
      <c r="Y114" s="791"/>
      <c r="Z114" s="791"/>
      <c r="AA114" s="791"/>
      <c r="AB114" s="791"/>
      <c r="AC114" s="791"/>
      <c r="AD114" s="791"/>
      <c r="AE114" s="791"/>
    </row>
    <row r="115" spans="1:65" s="334" customFormat="1" ht="15.2" customHeight="1">
      <c r="A115" s="791"/>
      <c r="B115" s="792"/>
      <c r="C115" s="331" t="s">
        <v>33</v>
      </c>
      <c r="D115" s="791"/>
      <c r="E115" s="791"/>
      <c r="F115" s="336" t="str">
        <f>IF(E18="","",E18)</f>
        <v>Vyplň údaj</v>
      </c>
      <c r="G115" s="791"/>
      <c r="H115" s="791"/>
      <c r="I115" s="331" t="s">
        <v>39</v>
      </c>
      <c r="J115" s="367" t="str">
        <f>E24</f>
        <v xml:space="preserve"> </v>
      </c>
      <c r="K115" s="791"/>
      <c r="L115" s="333"/>
      <c r="S115" s="791"/>
      <c r="T115" s="791"/>
      <c r="U115" s="791"/>
      <c r="V115" s="791"/>
      <c r="W115" s="791"/>
      <c r="X115" s="791"/>
      <c r="Y115" s="791"/>
      <c r="Z115" s="791"/>
      <c r="AA115" s="791"/>
      <c r="AB115" s="791"/>
      <c r="AC115" s="791"/>
      <c r="AD115" s="791"/>
      <c r="AE115" s="791"/>
    </row>
    <row r="116" spans="1:65" s="334" customFormat="1" ht="10.35" customHeight="1">
      <c r="A116" s="791"/>
      <c r="B116" s="792"/>
      <c r="C116" s="791"/>
      <c r="D116" s="791"/>
      <c r="E116" s="791"/>
      <c r="F116" s="791"/>
      <c r="G116" s="791"/>
      <c r="H116" s="791"/>
      <c r="I116" s="791"/>
      <c r="J116" s="791"/>
      <c r="K116" s="791"/>
      <c r="L116" s="333"/>
      <c r="S116" s="791"/>
      <c r="T116" s="791"/>
      <c r="U116" s="791"/>
      <c r="V116" s="791"/>
      <c r="W116" s="791"/>
      <c r="X116" s="791"/>
      <c r="Y116" s="791"/>
      <c r="Z116" s="791"/>
      <c r="AA116" s="791"/>
      <c r="AB116" s="791"/>
      <c r="AC116" s="791"/>
      <c r="AD116" s="791"/>
      <c r="AE116" s="791"/>
    </row>
    <row r="117" spans="1:65" s="391" customFormat="1" ht="29.25" customHeight="1">
      <c r="A117" s="805"/>
      <c r="B117" s="806"/>
      <c r="C117" s="384" t="s">
        <v>172</v>
      </c>
      <c r="D117" s="385" t="s">
        <v>62</v>
      </c>
      <c r="E117" s="385" t="s">
        <v>58</v>
      </c>
      <c r="F117" s="385" t="s">
        <v>59</v>
      </c>
      <c r="G117" s="385" t="s">
        <v>173</v>
      </c>
      <c r="H117" s="385" t="s">
        <v>174</v>
      </c>
      <c r="I117" s="385" t="s">
        <v>175</v>
      </c>
      <c r="J117" s="386" t="s">
        <v>167</v>
      </c>
      <c r="K117" s="387" t="s">
        <v>176</v>
      </c>
      <c r="L117" s="383"/>
      <c r="M117" s="388" t="s">
        <v>3</v>
      </c>
      <c r="N117" s="389" t="s">
        <v>47</v>
      </c>
      <c r="O117" s="389" t="s">
        <v>177</v>
      </c>
      <c r="P117" s="389" t="s">
        <v>178</v>
      </c>
      <c r="Q117" s="389" t="s">
        <v>179</v>
      </c>
      <c r="R117" s="389" t="s">
        <v>180</v>
      </c>
      <c r="S117" s="389" t="s">
        <v>181</v>
      </c>
      <c r="T117" s="390" t="s">
        <v>182</v>
      </c>
      <c r="U117" s="805"/>
      <c r="V117" s="805"/>
      <c r="W117" s="805"/>
      <c r="X117" s="805"/>
      <c r="Y117" s="805"/>
      <c r="Z117" s="805"/>
      <c r="AA117" s="805"/>
      <c r="AB117" s="805"/>
      <c r="AC117" s="805"/>
      <c r="AD117" s="805"/>
      <c r="AE117" s="805"/>
    </row>
    <row r="118" spans="1:65" s="334" customFormat="1" ht="22.9" customHeight="1">
      <c r="A118" s="791"/>
      <c r="B118" s="792"/>
      <c r="C118" s="392" t="s">
        <v>183</v>
      </c>
      <c r="D118" s="791"/>
      <c r="E118" s="791"/>
      <c r="F118" s="791"/>
      <c r="G118" s="791"/>
      <c r="H118" s="791"/>
      <c r="I118" s="791"/>
      <c r="J118" s="807">
        <f>BK118</f>
        <v>0</v>
      </c>
      <c r="K118" s="791"/>
      <c r="L118" s="792"/>
      <c r="M118" s="808"/>
      <c r="N118" s="341"/>
      <c r="O118" s="795"/>
      <c r="P118" s="809">
        <f>P119</f>
        <v>0</v>
      </c>
      <c r="Q118" s="795"/>
      <c r="R118" s="809">
        <f>R119</f>
        <v>0.22571000000000005</v>
      </c>
      <c r="S118" s="795"/>
      <c r="T118" s="810">
        <f>T119</f>
        <v>3.7200000000000002E-3</v>
      </c>
      <c r="U118" s="791"/>
      <c r="V118" s="791"/>
      <c r="W118" s="791"/>
      <c r="X118" s="791"/>
      <c r="Y118" s="791"/>
      <c r="Z118" s="791"/>
      <c r="AA118" s="791"/>
      <c r="AB118" s="791"/>
      <c r="AC118" s="791"/>
      <c r="AD118" s="791"/>
      <c r="AE118" s="791"/>
      <c r="AT118" s="790" t="s">
        <v>76</v>
      </c>
      <c r="AU118" s="790" t="s">
        <v>168</v>
      </c>
      <c r="BK118" s="397">
        <f>BK119</f>
        <v>0</v>
      </c>
    </row>
    <row r="119" spans="1:65" s="811" customFormat="1" ht="25.9" customHeight="1">
      <c r="B119" s="812"/>
      <c r="D119" s="400" t="s">
        <v>76</v>
      </c>
      <c r="E119" s="401" t="s">
        <v>273</v>
      </c>
      <c r="F119" s="401" t="s">
        <v>274</v>
      </c>
      <c r="I119" s="813"/>
      <c r="J119" s="814">
        <f>BK119</f>
        <v>0</v>
      </c>
      <c r="L119" s="812"/>
      <c r="M119" s="815"/>
      <c r="N119" s="816"/>
      <c r="O119" s="816"/>
      <c r="P119" s="817">
        <f>P120</f>
        <v>0</v>
      </c>
      <c r="Q119" s="816"/>
      <c r="R119" s="817">
        <f>R120</f>
        <v>0.22571000000000005</v>
      </c>
      <c r="S119" s="816"/>
      <c r="T119" s="818">
        <f>T120</f>
        <v>3.7200000000000002E-3</v>
      </c>
      <c r="AR119" s="400" t="s">
        <v>87</v>
      </c>
      <c r="AT119" s="406" t="s">
        <v>76</v>
      </c>
      <c r="AU119" s="406" t="s">
        <v>77</v>
      </c>
      <c r="AY119" s="400" t="s">
        <v>186</v>
      </c>
      <c r="BK119" s="407">
        <f>BK120</f>
        <v>0</v>
      </c>
    </row>
    <row r="120" spans="1:65" s="811" customFormat="1" ht="22.9" customHeight="1">
      <c r="B120" s="812"/>
      <c r="D120" s="400" t="s">
        <v>76</v>
      </c>
      <c r="E120" s="408" t="s">
        <v>6850</v>
      </c>
      <c r="F120" s="408" t="s">
        <v>6851</v>
      </c>
      <c r="I120" s="813"/>
      <c r="J120" s="819">
        <f>BK120</f>
        <v>0</v>
      </c>
      <c r="L120" s="812"/>
      <c r="M120" s="815"/>
      <c r="N120" s="816"/>
      <c r="O120" s="816"/>
      <c r="P120" s="817">
        <f>SUM(P121:P146)</f>
        <v>0</v>
      </c>
      <c r="Q120" s="816"/>
      <c r="R120" s="817">
        <f>SUM(R121:R146)</f>
        <v>0.22571000000000005</v>
      </c>
      <c r="S120" s="816"/>
      <c r="T120" s="818">
        <f>SUM(T121:T146)</f>
        <v>3.7200000000000002E-3</v>
      </c>
      <c r="AR120" s="400" t="s">
        <v>87</v>
      </c>
      <c r="AT120" s="406" t="s">
        <v>76</v>
      </c>
      <c r="AU120" s="406" t="s">
        <v>85</v>
      </c>
      <c r="AY120" s="400" t="s">
        <v>186</v>
      </c>
      <c r="BK120" s="407">
        <f>SUM(BK121:BK146)</f>
        <v>0</v>
      </c>
    </row>
    <row r="121" spans="1:65" s="334" customFormat="1" ht="24.2" customHeight="1">
      <c r="A121" s="791"/>
      <c r="B121" s="820"/>
      <c r="C121" s="411" t="s">
        <v>215</v>
      </c>
      <c r="D121" s="411" t="s">
        <v>189</v>
      </c>
      <c r="E121" s="412" t="s">
        <v>7092</v>
      </c>
      <c r="F121" s="413" t="s">
        <v>7093</v>
      </c>
      <c r="G121" s="414" t="s">
        <v>843</v>
      </c>
      <c r="H121" s="415">
        <v>27</v>
      </c>
      <c r="I121" s="782"/>
      <c r="J121" s="417">
        <f t="shared" ref="J121:J146" si="0">ROUND(I121*H121,2)</f>
        <v>0</v>
      </c>
      <c r="K121" s="821"/>
      <c r="L121" s="792"/>
      <c r="M121" s="783" t="s">
        <v>3</v>
      </c>
      <c r="N121" s="822" t="s">
        <v>48</v>
      </c>
      <c r="O121" s="823"/>
      <c r="P121" s="824">
        <f t="shared" ref="P121:P146" si="1">O121*H121</f>
        <v>0</v>
      </c>
      <c r="Q121" s="824">
        <v>0</v>
      </c>
      <c r="R121" s="824">
        <f t="shared" ref="R121:R146" si="2">Q121*H121</f>
        <v>0</v>
      </c>
      <c r="S121" s="824">
        <v>0</v>
      </c>
      <c r="T121" s="422">
        <f t="shared" ref="T121:T146" si="3">S121*H121</f>
        <v>0</v>
      </c>
      <c r="U121" s="791"/>
      <c r="V121" s="791"/>
      <c r="W121" s="791"/>
      <c r="X121" s="791"/>
      <c r="Y121" s="791"/>
      <c r="Z121" s="791"/>
      <c r="AA121" s="791"/>
      <c r="AB121" s="791"/>
      <c r="AC121" s="791"/>
      <c r="AD121" s="791"/>
      <c r="AE121" s="791"/>
      <c r="AR121" s="423" t="s">
        <v>275</v>
      </c>
      <c r="AT121" s="423" t="s">
        <v>189</v>
      </c>
      <c r="AU121" s="423" t="s">
        <v>87</v>
      </c>
      <c r="AY121" s="790" t="s">
        <v>186</v>
      </c>
      <c r="BE121" s="825">
        <f t="shared" ref="BE121:BE146" si="4">IF(N121="základní",J121,0)</f>
        <v>0</v>
      </c>
      <c r="BF121" s="825">
        <f t="shared" ref="BF121:BF146" si="5">IF(N121="snížená",J121,0)</f>
        <v>0</v>
      </c>
      <c r="BG121" s="825">
        <f t="shared" ref="BG121:BG146" si="6">IF(N121="zákl. přenesená",J121,0)</f>
        <v>0</v>
      </c>
      <c r="BH121" s="825">
        <f t="shared" ref="BH121:BH146" si="7">IF(N121="sníž. přenesená",J121,0)</f>
        <v>0</v>
      </c>
      <c r="BI121" s="825">
        <f t="shared" ref="BI121:BI146" si="8">IF(N121="nulová",J121,0)</f>
        <v>0</v>
      </c>
      <c r="BJ121" s="790" t="s">
        <v>85</v>
      </c>
      <c r="BK121" s="825">
        <f t="shared" ref="BK121:BK146" si="9">ROUND(I121*H121,2)</f>
        <v>0</v>
      </c>
      <c r="BL121" s="790" t="s">
        <v>275</v>
      </c>
      <c r="BM121" s="423" t="s">
        <v>7180</v>
      </c>
    </row>
    <row r="122" spans="1:65" s="334" customFormat="1" ht="16.5" customHeight="1">
      <c r="A122" s="791"/>
      <c r="B122" s="820"/>
      <c r="C122" s="446" t="s">
        <v>219</v>
      </c>
      <c r="D122" s="446" t="s">
        <v>184</v>
      </c>
      <c r="E122" s="447" t="s">
        <v>7095</v>
      </c>
      <c r="F122" s="448" t="s">
        <v>7096</v>
      </c>
      <c r="G122" s="449" t="s">
        <v>1059</v>
      </c>
      <c r="H122" s="450">
        <v>27</v>
      </c>
      <c r="I122" s="784"/>
      <c r="J122" s="452">
        <f t="shared" si="0"/>
        <v>0</v>
      </c>
      <c r="K122" s="453"/>
      <c r="L122" s="454"/>
      <c r="M122" s="785" t="s">
        <v>3</v>
      </c>
      <c r="N122" s="827" t="s">
        <v>48</v>
      </c>
      <c r="O122" s="823"/>
      <c r="P122" s="824">
        <f t="shared" si="1"/>
        <v>0</v>
      </c>
      <c r="Q122" s="824">
        <v>1E-3</v>
      </c>
      <c r="R122" s="824">
        <f t="shared" si="2"/>
        <v>2.7E-2</v>
      </c>
      <c r="S122" s="824">
        <v>0</v>
      </c>
      <c r="T122" s="422">
        <f t="shared" si="3"/>
        <v>0</v>
      </c>
      <c r="U122" s="791"/>
      <c r="V122" s="791"/>
      <c r="W122" s="791"/>
      <c r="X122" s="791"/>
      <c r="Y122" s="791"/>
      <c r="Z122" s="791"/>
      <c r="AA122" s="791"/>
      <c r="AB122" s="791"/>
      <c r="AC122" s="791"/>
      <c r="AD122" s="791"/>
      <c r="AE122" s="791"/>
      <c r="AR122" s="423" t="s">
        <v>610</v>
      </c>
      <c r="AT122" s="423" t="s">
        <v>184</v>
      </c>
      <c r="AU122" s="423" t="s">
        <v>87</v>
      </c>
      <c r="AY122" s="790" t="s">
        <v>186</v>
      </c>
      <c r="BE122" s="825">
        <f t="shared" si="4"/>
        <v>0</v>
      </c>
      <c r="BF122" s="825">
        <f t="shared" si="5"/>
        <v>0</v>
      </c>
      <c r="BG122" s="825">
        <f t="shared" si="6"/>
        <v>0</v>
      </c>
      <c r="BH122" s="825">
        <f t="shared" si="7"/>
        <v>0</v>
      </c>
      <c r="BI122" s="825">
        <f t="shared" si="8"/>
        <v>0</v>
      </c>
      <c r="BJ122" s="790" t="s">
        <v>85</v>
      </c>
      <c r="BK122" s="825">
        <f t="shared" si="9"/>
        <v>0</v>
      </c>
      <c r="BL122" s="790" t="s">
        <v>275</v>
      </c>
      <c r="BM122" s="423" t="s">
        <v>7181</v>
      </c>
    </row>
    <row r="123" spans="1:65" s="334" customFormat="1" ht="24.2" customHeight="1">
      <c r="A123" s="791"/>
      <c r="B123" s="820"/>
      <c r="C123" s="411" t="s">
        <v>223</v>
      </c>
      <c r="D123" s="411" t="s">
        <v>189</v>
      </c>
      <c r="E123" s="412" t="s">
        <v>7098</v>
      </c>
      <c r="F123" s="413" t="s">
        <v>7099</v>
      </c>
      <c r="G123" s="414" t="s">
        <v>843</v>
      </c>
      <c r="H123" s="415">
        <v>13</v>
      </c>
      <c r="I123" s="782"/>
      <c r="J123" s="417">
        <f t="shared" si="0"/>
        <v>0</v>
      </c>
      <c r="K123" s="821"/>
      <c r="L123" s="792"/>
      <c r="M123" s="783" t="s">
        <v>3</v>
      </c>
      <c r="N123" s="822" t="s">
        <v>48</v>
      </c>
      <c r="O123" s="823"/>
      <c r="P123" s="824">
        <f t="shared" si="1"/>
        <v>0</v>
      </c>
      <c r="Q123" s="824">
        <v>0</v>
      </c>
      <c r="R123" s="824">
        <f t="shared" si="2"/>
        <v>0</v>
      </c>
      <c r="S123" s="824">
        <v>0</v>
      </c>
      <c r="T123" s="422">
        <f t="shared" si="3"/>
        <v>0</v>
      </c>
      <c r="U123" s="791"/>
      <c r="V123" s="791"/>
      <c r="W123" s="791"/>
      <c r="X123" s="791"/>
      <c r="Y123" s="791"/>
      <c r="Z123" s="791"/>
      <c r="AA123" s="791"/>
      <c r="AB123" s="791"/>
      <c r="AC123" s="791"/>
      <c r="AD123" s="791"/>
      <c r="AE123" s="791"/>
      <c r="AR123" s="423" t="s">
        <v>275</v>
      </c>
      <c r="AT123" s="423" t="s">
        <v>189</v>
      </c>
      <c r="AU123" s="423" t="s">
        <v>87</v>
      </c>
      <c r="AY123" s="790" t="s">
        <v>186</v>
      </c>
      <c r="BE123" s="825">
        <f t="shared" si="4"/>
        <v>0</v>
      </c>
      <c r="BF123" s="825">
        <f t="shared" si="5"/>
        <v>0</v>
      </c>
      <c r="BG123" s="825">
        <f t="shared" si="6"/>
        <v>0</v>
      </c>
      <c r="BH123" s="825">
        <f t="shared" si="7"/>
        <v>0</v>
      </c>
      <c r="BI123" s="825">
        <f t="shared" si="8"/>
        <v>0</v>
      </c>
      <c r="BJ123" s="790" t="s">
        <v>85</v>
      </c>
      <c r="BK123" s="825">
        <f t="shared" si="9"/>
        <v>0</v>
      </c>
      <c r="BL123" s="790" t="s">
        <v>275</v>
      </c>
      <c r="BM123" s="423" t="s">
        <v>7182</v>
      </c>
    </row>
    <row r="124" spans="1:65" s="334" customFormat="1" ht="16.5" customHeight="1">
      <c r="A124" s="791"/>
      <c r="B124" s="820"/>
      <c r="C124" s="446" t="s">
        <v>227</v>
      </c>
      <c r="D124" s="446" t="s">
        <v>184</v>
      </c>
      <c r="E124" s="447" t="s">
        <v>7101</v>
      </c>
      <c r="F124" s="448" t="s">
        <v>7102</v>
      </c>
      <c r="G124" s="449" t="s">
        <v>1059</v>
      </c>
      <c r="H124" s="450">
        <v>8.06</v>
      </c>
      <c r="I124" s="784"/>
      <c r="J124" s="452">
        <f t="shared" si="0"/>
        <v>0</v>
      </c>
      <c r="K124" s="453"/>
      <c r="L124" s="454"/>
      <c r="M124" s="785" t="s">
        <v>3</v>
      </c>
      <c r="N124" s="827" t="s">
        <v>48</v>
      </c>
      <c r="O124" s="823"/>
      <c r="P124" s="824">
        <f t="shared" si="1"/>
        <v>0</v>
      </c>
      <c r="Q124" s="824">
        <v>1E-3</v>
      </c>
      <c r="R124" s="824">
        <f t="shared" si="2"/>
        <v>8.0600000000000012E-3</v>
      </c>
      <c r="S124" s="824">
        <v>0</v>
      </c>
      <c r="T124" s="422">
        <f t="shared" si="3"/>
        <v>0</v>
      </c>
      <c r="U124" s="791"/>
      <c r="V124" s="791"/>
      <c r="W124" s="791"/>
      <c r="X124" s="791"/>
      <c r="Y124" s="791"/>
      <c r="Z124" s="791"/>
      <c r="AA124" s="791"/>
      <c r="AB124" s="791"/>
      <c r="AC124" s="791"/>
      <c r="AD124" s="791"/>
      <c r="AE124" s="791"/>
      <c r="AR124" s="423" t="s">
        <v>610</v>
      </c>
      <c r="AT124" s="423" t="s">
        <v>184</v>
      </c>
      <c r="AU124" s="423" t="s">
        <v>87</v>
      </c>
      <c r="AY124" s="790" t="s">
        <v>186</v>
      </c>
      <c r="BE124" s="825">
        <f t="shared" si="4"/>
        <v>0</v>
      </c>
      <c r="BF124" s="825">
        <f t="shared" si="5"/>
        <v>0</v>
      </c>
      <c r="BG124" s="825">
        <f t="shared" si="6"/>
        <v>0</v>
      </c>
      <c r="BH124" s="825">
        <f t="shared" si="7"/>
        <v>0</v>
      </c>
      <c r="BI124" s="825">
        <f t="shared" si="8"/>
        <v>0</v>
      </c>
      <c r="BJ124" s="790" t="s">
        <v>85</v>
      </c>
      <c r="BK124" s="825">
        <f t="shared" si="9"/>
        <v>0</v>
      </c>
      <c r="BL124" s="790" t="s">
        <v>275</v>
      </c>
      <c r="BM124" s="423" t="s">
        <v>7183</v>
      </c>
    </row>
    <row r="125" spans="1:65" s="334" customFormat="1" ht="24.2" customHeight="1">
      <c r="A125" s="791"/>
      <c r="B125" s="820"/>
      <c r="C125" s="411" t="s">
        <v>85</v>
      </c>
      <c r="D125" s="411" t="s">
        <v>189</v>
      </c>
      <c r="E125" s="412" t="s">
        <v>7184</v>
      </c>
      <c r="F125" s="413" t="s">
        <v>7185</v>
      </c>
      <c r="G125" s="414" t="s">
        <v>843</v>
      </c>
      <c r="H125" s="415">
        <v>232</v>
      </c>
      <c r="I125" s="782"/>
      <c r="J125" s="417">
        <f t="shared" si="0"/>
        <v>0</v>
      </c>
      <c r="K125" s="821"/>
      <c r="L125" s="792"/>
      <c r="M125" s="783" t="s">
        <v>3</v>
      </c>
      <c r="N125" s="822" t="s">
        <v>48</v>
      </c>
      <c r="O125" s="823"/>
      <c r="P125" s="824">
        <f t="shared" si="1"/>
        <v>0</v>
      </c>
      <c r="Q125" s="824">
        <v>0</v>
      </c>
      <c r="R125" s="824">
        <f t="shared" si="2"/>
        <v>0</v>
      </c>
      <c r="S125" s="824">
        <v>0</v>
      </c>
      <c r="T125" s="422">
        <f t="shared" si="3"/>
        <v>0</v>
      </c>
      <c r="U125" s="791"/>
      <c r="V125" s="791"/>
      <c r="W125" s="791"/>
      <c r="X125" s="791"/>
      <c r="Y125" s="791"/>
      <c r="Z125" s="791"/>
      <c r="AA125" s="791"/>
      <c r="AB125" s="791"/>
      <c r="AC125" s="791"/>
      <c r="AD125" s="791"/>
      <c r="AE125" s="791"/>
      <c r="AR125" s="423" t="s">
        <v>275</v>
      </c>
      <c r="AT125" s="423" t="s">
        <v>189</v>
      </c>
      <c r="AU125" s="423" t="s">
        <v>87</v>
      </c>
      <c r="AY125" s="790" t="s">
        <v>186</v>
      </c>
      <c r="BE125" s="825">
        <f t="shared" si="4"/>
        <v>0</v>
      </c>
      <c r="BF125" s="825">
        <f t="shared" si="5"/>
        <v>0</v>
      </c>
      <c r="BG125" s="825">
        <f t="shared" si="6"/>
        <v>0</v>
      </c>
      <c r="BH125" s="825">
        <f t="shared" si="7"/>
        <v>0</v>
      </c>
      <c r="BI125" s="825">
        <f t="shared" si="8"/>
        <v>0</v>
      </c>
      <c r="BJ125" s="790" t="s">
        <v>85</v>
      </c>
      <c r="BK125" s="825">
        <f t="shared" si="9"/>
        <v>0</v>
      </c>
      <c r="BL125" s="790" t="s">
        <v>275</v>
      </c>
      <c r="BM125" s="423" t="s">
        <v>7186</v>
      </c>
    </row>
    <row r="126" spans="1:65" s="334" customFormat="1" ht="16.5" customHeight="1">
      <c r="A126" s="791"/>
      <c r="B126" s="820"/>
      <c r="C126" s="446" t="s">
        <v>87</v>
      </c>
      <c r="D126" s="446" t="s">
        <v>184</v>
      </c>
      <c r="E126" s="447" t="s">
        <v>7187</v>
      </c>
      <c r="F126" s="448" t="s">
        <v>7188</v>
      </c>
      <c r="G126" s="449" t="s">
        <v>1059</v>
      </c>
      <c r="H126" s="450">
        <v>93</v>
      </c>
      <c r="I126" s="784"/>
      <c r="J126" s="452">
        <f t="shared" si="0"/>
        <v>0</v>
      </c>
      <c r="K126" s="453"/>
      <c r="L126" s="454"/>
      <c r="M126" s="785" t="s">
        <v>3</v>
      </c>
      <c r="N126" s="827" t="s">
        <v>48</v>
      </c>
      <c r="O126" s="823"/>
      <c r="P126" s="824">
        <f t="shared" si="1"/>
        <v>0</v>
      </c>
      <c r="Q126" s="824">
        <v>1E-3</v>
      </c>
      <c r="R126" s="824">
        <f t="shared" si="2"/>
        <v>9.2999999999999999E-2</v>
      </c>
      <c r="S126" s="824">
        <v>0</v>
      </c>
      <c r="T126" s="422">
        <f t="shared" si="3"/>
        <v>0</v>
      </c>
      <c r="U126" s="791"/>
      <c r="V126" s="791"/>
      <c r="W126" s="791"/>
      <c r="X126" s="791"/>
      <c r="Y126" s="791"/>
      <c r="Z126" s="791"/>
      <c r="AA126" s="791"/>
      <c r="AB126" s="791"/>
      <c r="AC126" s="791"/>
      <c r="AD126" s="791"/>
      <c r="AE126" s="791"/>
      <c r="AR126" s="423" t="s">
        <v>610</v>
      </c>
      <c r="AT126" s="423" t="s">
        <v>184</v>
      </c>
      <c r="AU126" s="423" t="s">
        <v>87</v>
      </c>
      <c r="AY126" s="790" t="s">
        <v>186</v>
      </c>
      <c r="BE126" s="825">
        <f t="shared" si="4"/>
        <v>0</v>
      </c>
      <c r="BF126" s="825">
        <f t="shared" si="5"/>
        <v>0</v>
      </c>
      <c r="BG126" s="825">
        <f t="shared" si="6"/>
        <v>0</v>
      </c>
      <c r="BH126" s="825">
        <f t="shared" si="7"/>
        <v>0</v>
      </c>
      <c r="BI126" s="825">
        <f t="shared" si="8"/>
        <v>0</v>
      </c>
      <c r="BJ126" s="790" t="s">
        <v>85</v>
      </c>
      <c r="BK126" s="825">
        <f t="shared" si="9"/>
        <v>0</v>
      </c>
      <c r="BL126" s="790" t="s">
        <v>275</v>
      </c>
      <c r="BM126" s="423" t="s">
        <v>7189</v>
      </c>
    </row>
    <row r="127" spans="1:65" s="334" customFormat="1" ht="24.2" customHeight="1">
      <c r="A127" s="791"/>
      <c r="B127" s="820"/>
      <c r="C127" s="446" t="s">
        <v>101</v>
      </c>
      <c r="D127" s="446" t="s">
        <v>184</v>
      </c>
      <c r="E127" s="447" t="s">
        <v>7190</v>
      </c>
      <c r="F127" s="448" t="s">
        <v>7191</v>
      </c>
      <c r="G127" s="449" t="s">
        <v>435</v>
      </c>
      <c r="H127" s="450">
        <v>40</v>
      </c>
      <c r="I127" s="784"/>
      <c r="J127" s="452">
        <f t="shared" si="0"/>
        <v>0</v>
      </c>
      <c r="K127" s="453"/>
      <c r="L127" s="454"/>
      <c r="M127" s="785" t="s">
        <v>3</v>
      </c>
      <c r="N127" s="827" t="s">
        <v>48</v>
      </c>
      <c r="O127" s="823"/>
      <c r="P127" s="824">
        <f t="shared" si="1"/>
        <v>0</v>
      </c>
      <c r="Q127" s="824">
        <v>2.5000000000000001E-4</v>
      </c>
      <c r="R127" s="824">
        <f t="shared" si="2"/>
        <v>0.01</v>
      </c>
      <c r="S127" s="824">
        <v>0</v>
      </c>
      <c r="T127" s="422">
        <f t="shared" si="3"/>
        <v>0</v>
      </c>
      <c r="U127" s="791"/>
      <c r="V127" s="791"/>
      <c r="W127" s="791"/>
      <c r="X127" s="791"/>
      <c r="Y127" s="791"/>
      <c r="Z127" s="791"/>
      <c r="AA127" s="791"/>
      <c r="AB127" s="791"/>
      <c r="AC127" s="791"/>
      <c r="AD127" s="791"/>
      <c r="AE127" s="791"/>
      <c r="AR127" s="423" t="s">
        <v>610</v>
      </c>
      <c r="AT127" s="423" t="s">
        <v>184</v>
      </c>
      <c r="AU127" s="423" t="s">
        <v>87</v>
      </c>
      <c r="AY127" s="790" t="s">
        <v>186</v>
      </c>
      <c r="BE127" s="825">
        <f t="shared" si="4"/>
        <v>0</v>
      </c>
      <c r="BF127" s="825">
        <f t="shared" si="5"/>
        <v>0</v>
      </c>
      <c r="BG127" s="825">
        <f t="shared" si="6"/>
        <v>0</v>
      </c>
      <c r="BH127" s="825">
        <f t="shared" si="7"/>
        <v>0</v>
      </c>
      <c r="BI127" s="825">
        <f t="shared" si="8"/>
        <v>0</v>
      </c>
      <c r="BJ127" s="790" t="s">
        <v>85</v>
      </c>
      <c r="BK127" s="825">
        <f t="shared" si="9"/>
        <v>0</v>
      </c>
      <c r="BL127" s="790" t="s">
        <v>275</v>
      </c>
      <c r="BM127" s="423" t="s">
        <v>7192</v>
      </c>
    </row>
    <row r="128" spans="1:65" s="334" customFormat="1" ht="16.5" customHeight="1">
      <c r="A128" s="791"/>
      <c r="B128" s="820"/>
      <c r="C128" s="446" t="s">
        <v>200</v>
      </c>
      <c r="D128" s="446" t="s">
        <v>184</v>
      </c>
      <c r="E128" s="447" t="s">
        <v>6926</v>
      </c>
      <c r="F128" s="448" t="s">
        <v>7193</v>
      </c>
      <c r="G128" s="449" t="s">
        <v>435</v>
      </c>
      <c r="H128" s="450">
        <v>98</v>
      </c>
      <c r="I128" s="784"/>
      <c r="J128" s="452">
        <f t="shared" si="0"/>
        <v>0</v>
      </c>
      <c r="K128" s="453"/>
      <c r="L128" s="454"/>
      <c r="M128" s="785" t="s">
        <v>3</v>
      </c>
      <c r="N128" s="827" t="s">
        <v>48</v>
      </c>
      <c r="O128" s="823"/>
      <c r="P128" s="824">
        <f t="shared" si="1"/>
        <v>0</v>
      </c>
      <c r="Q128" s="824">
        <v>0</v>
      </c>
      <c r="R128" s="824">
        <f t="shared" si="2"/>
        <v>0</v>
      </c>
      <c r="S128" s="824">
        <v>0</v>
      </c>
      <c r="T128" s="422">
        <f t="shared" si="3"/>
        <v>0</v>
      </c>
      <c r="U128" s="791"/>
      <c r="V128" s="791"/>
      <c r="W128" s="791"/>
      <c r="X128" s="791"/>
      <c r="Y128" s="791"/>
      <c r="Z128" s="791"/>
      <c r="AA128" s="791"/>
      <c r="AB128" s="791"/>
      <c r="AC128" s="791"/>
      <c r="AD128" s="791"/>
      <c r="AE128" s="791"/>
      <c r="AR128" s="423" t="s">
        <v>610</v>
      </c>
      <c r="AT128" s="423" t="s">
        <v>184</v>
      </c>
      <c r="AU128" s="423" t="s">
        <v>87</v>
      </c>
      <c r="AY128" s="790" t="s">
        <v>186</v>
      </c>
      <c r="BE128" s="825">
        <f t="shared" si="4"/>
        <v>0</v>
      </c>
      <c r="BF128" s="825">
        <f t="shared" si="5"/>
        <v>0</v>
      </c>
      <c r="BG128" s="825">
        <f t="shared" si="6"/>
        <v>0</v>
      </c>
      <c r="BH128" s="825">
        <f t="shared" si="7"/>
        <v>0</v>
      </c>
      <c r="BI128" s="825">
        <f t="shared" si="8"/>
        <v>0</v>
      </c>
      <c r="BJ128" s="790" t="s">
        <v>85</v>
      </c>
      <c r="BK128" s="825">
        <f t="shared" si="9"/>
        <v>0</v>
      </c>
      <c r="BL128" s="790" t="s">
        <v>275</v>
      </c>
      <c r="BM128" s="423" t="s">
        <v>7194</v>
      </c>
    </row>
    <row r="129" spans="1:65" s="334" customFormat="1" ht="16.5" customHeight="1">
      <c r="A129" s="791"/>
      <c r="B129" s="820"/>
      <c r="C129" s="411" t="s">
        <v>468</v>
      </c>
      <c r="D129" s="411" t="s">
        <v>189</v>
      </c>
      <c r="E129" s="412" t="s">
        <v>7195</v>
      </c>
      <c r="F129" s="413" t="s">
        <v>7196</v>
      </c>
      <c r="G129" s="414" t="s">
        <v>435</v>
      </c>
      <c r="H129" s="415">
        <v>58</v>
      </c>
      <c r="I129" s="782"/>
      <c r="J129" s="417">
        <f t="shared" si="0"/>
        <v>0</v>
      </c>
      <c r="K129" s="821"/>
      <c r="L129" s="792"/>
      <c r="M129" s="783" t="s">
        <v>3</v>
      </c>
      <c r="N129" s="822" t="s">
        <v>48</v>
      </c>
      <c r="O129" s="823"/>
      <c r="P129" s="824">
        <f t="shared" si="1"/>
        <v>0</v>
      </c>
      <c r="Q129" s="824">
        <v>0</v>
      </c>
      <c r="R129" s="824">
        <f t="shared" si="2"/>
        <v>0</v>
      </c>
      <c r="S129" s="824">
        <v>0</v>
      </c>
      <c r="T129" s="422">
        <f t="shared" si="3"/>
        <v>0</v>
      </c>
      <c r="U129" s="791"/>
      <c r="V129" s="791"/>
      <c r="W129" s="791"/>
      <c r="X129" s="791"/>
      <c r="Y129" s="791"/>
      <c r="Z129" s="791"/>
      <c r="AA129" s="791"/>
      <c r="AB129" s="791"/>
      <c r="AC129" s="791"/>
      <c r="AD129" s="791"/>
      <c r="AE129" s="791"/>
      <c r="AR129" s="423" t="s">
        <v>275</v>
      </c>
      <c r="AT129" s="423" t="s">
        <v>189</v>
      </c>
      <c r="AU129" s="423" t="s">
        <v>87</v>
      </c>
      <c r="AY129" s="790" t="s">
        <v>186</v>
      </c>
      <c r="BE129" s="825">
        <f t="shared" si="4"/>
        <v>0</v>
      </c>
      <c r="BF129" s="825">
        <f t="shared" si="5"/>
        <v>0</v>
      </c>
      <c r="BG129" s="825">
        <f t="shared" si="6"/>
        <v>0</v>
      </c>
      <c r="BH129" s="825">
        <f t="shared" si="7"/>
        <v>0</v>
      </c>
      <c r="BI129" s="825">
        <f t="shared" si="8"/>
        <v>0</v>
      </c>
      <c r="BJ129" s="790" t="s">
        <v>85</v>
      </c>
      <c r="BK129" s="825">
        <f t="shared" si="9"/>
        <v>0</v>
      </c>
      <c r="BL129" s="790" t="s">
        <v>275</v>
      </c>
      <c r="BM129" s="423" t="s">
        <v>7197</v>
      </c>
    </row>
    <row r="130" spans="1:65" s="334" customFormat="1" ht="16.5" customHeight="1">
      <c r="A130" s="791"/>
      <c r="B130" s="820"/>
      <c r="C130" s="446" t="s">
        <v>473</v>
      </c>
      <c r="D130" s="446" t="s">
        <v>184</v>
      </c>
      <c r="E130" s="447" t="s">
        <v>7198</v>
      </c>
      <c r="F130" s="448" t="s">
        <v>7199</v>
      </c>
      <c r="G130" s="449" t="s">
        <v>435</v>
      </c>
      <c r="H130" s="450">
        <v>58</v>
      </c>
      <c r="I130" s="784"/>
      <c r="J130" s="452">
        <f t="shared" si="0"/>
        <v>0</v>
      </c>
      <c r="K130" s="453"/>
      <c r="L130" s="454"/>
      <c r="M130" s="785" t="s">
        <v>3</v>
      </c>
      <c r="N130" s="827" t="s">
        <v>48</v>
      </c>
      <c r="O130" s="823"/>
      <c r="P130" s="824">
        <f t="shared" si="1"/>
        <v>0</v>
      </c>
      <c r="Q130" s="824">
        <v>1.2999999999999999E-4</v>
      </c>
      <c r="R130" s="824">
        <f t="shared" si="2"/>
        <v>7.539999999999999E-3</v>
      </c>
      <c r="S130" s="824">
        <v>0</v>
      </c>
      <c r="T130" s="422">
        <f t="shared" si="3"/>
        <v>0</v>
      </c>
      <c r="U130" s="791"/>
      <c r="V130" s="791"/>
      <c r="W130" s="791"/>
      <c r="X130" s="791"/>
      <c r="Y130" s="791"/>
      <c r="Z130" s="791"/>
      <c r="AA130" s="791"/>
      <c r="AB130" s="791"/>
      <c r="AC130" s="791"/>
      <c r="AD130" s="791"/>
      <c r="AE130" s="791"/>
      <c r="AR130" s="423" t="s">
        <v>610</v>
      </c>
      <c r="AT130" s="423" t="s">
        <v>184</v>
      </c>
      <c r="AU130" s="423" t="s">
        <v>87</v>
      </c>
      <c r="AY130" s="790" t="s">
        <v>186</v>
      </c>
      <c r="BE130" s="825">
        <f t="shared" si="4"/>
        <v>0</v>
      </c>
      <c r="BF130" s="825">
        <f t="shared" si="5"/>
        <v>0</v>
      </c>
      <c r="BG130" s="825">
        <f t="shared" si="6"/>
        <v>0</v>
      </c>
      <c r="BH130" s="825">
        <f t="shared" si="7"/>
        <v>0</v>
      </c>
      <c r="BI130" s="825">
        <f t="shared" si="8"/>
        <v>0</v>
      </c>
      <c r="BJ130" s="790" t="s">
        <v>85</v>
      </c>
      <c r="BK130" s="825">
        <f t="shared" si="9"/>
        <v>0</v>
      </c>
      <c r="BL130" s="790" t="s">
        <v>275</v>
      </c>
      <c r="BM130" s="423" t="s">
        <v>7200</v>
      </c>
    </row>
    <row r="131" spans="1:65" s="334" customFormat="1" ht="16.5" customHeight="1">
      <c r="A131" s="791"/>
      <c r="B131" s="820"/>
      <c r="C131" s="411" t="s">
        <v>478</v>
      </c>
      <c r="D131" s="411" t="s">
        <v>189</v>
      </c>
      <c r="E131" s="412" t="s">
        <v>7104</v>
      </c>
      <c r="F131" s="413" t="s">
        <v>7105</v>
      </c>
      <c r="G131" s="414" t="s">
        <v>435</v>
      </c>
      <c r="H131" s="415">
        <v>45</v>
      </c>
      <c r="I131" s="782"/>
      <c r="J131" s="417">
        <f t="shared" si="0"/>
        <v>0</v>
      </c>
      <c r="K131" s="821"/>
      <c r="L131" s="792"/>
      <c r="M131" s="783" t="s">
        <v>3</v>
      </c>
      <c r="N131" s="822" t="s">
        <v>48</v>
      </c>
      <c r="O131" s="823"/>
      <c r="P131" s="824">
        <f t="shared" si="1"/>
        <v>0</v>
      </c>
      <c r="Q131" s="824">
        <v>0</v>
      </c>
      <c r="R131" s="824">
        <f t="shared" si="2"/>
        <v>0</v>
      </c>
      <c r="S131" s="824">
        <v>0</v>
      </c>
      <c r="T131" s="422">
        <f t="shared" si="3"/>
        <v>0</v>
      </c>
      <c r="U131" s="791"/>
      <c r="V131" s="791"/>
      <c r="W131" s="791"/>
      <c r="X131" s="791"/>
      <c r="Y131" s="791"/>
      <c r="Z131" s="791"/>
      <c r="AA131" s="791"/>
      <c r="AB131" s="791"/>
      <c r="AC131" s="791"/>
      <c r="AD131" s="791"/>
      <c r="AE131" s="791"/>
      <c r="AR131" s="423" t="s">
        <v>275</v>
      </c>
      <c r="AT131" s="423" t="s">
        <v>189</v>
      </c>
      <c r="AU131" s="423" t="s">
        <v>87</v>
      </c>
      <c r="AY131" s="790" t="s">
        <v>186</v>
      </c>
      <c r="BE131" s="825">
        <f t="shared" si="4"/>
        <v>0</v>
      </c>
      <c r="BF131" s="825">
        <f t="shared" si="5"/>
        <v>0</v>
      </c>
      <c r="BG131" s="825">
        <f t="shared" si="6"/>
        <v>0</v>
      </c>
      <c r="BH131" s="825">
        <f t="shared" si="7"/>
        <v>0</v>
      </c>
      <c r="BI131" s="825">
        <f t="shared" si="8"/>
        <v>0</v>
      </c>
      <c r="BJ131" s="790" t="s">
        <v>85</v>
      </c>
      <c r="BK131" s="825">
        <f t="shared" si="9"/>
        <v>0</v>
      </c>
      <c r="BL131" s="790" t="s">
        <v>275</v>
      </c>
      <c r="BM131" s="423" t="s">
        <v>7201</v>
      </c>
    </row>
    <row r="132" spans="1:65" s="334" customFormat="1" ht="16.5" customHeight="1">
      <c r="A132" s="791"/>
      <c r="B132" s="820"/>
      <c r="C132" s="446" t="s">
        <v>8</v>
      </c>
      <c r="D132" s="446" t="s">
        <v>184</v>
      </c>
      <c r="E132" s="447" t="s">
        <v>7202</v>
      </c>
      <c r="F132" s="448" t="s">
        <v>7203</v>
      </c>
      <c r="G132" s="449" t="s">
        <v>435</v>
      </c>
      <c r="H132" s="450">
        <v>25</v>
      </c>
      <c r="I132" s="784"/>
      <c r="J132" s="452">
        <f t="shared" si="0"/>
        <v>0</v>
      </c>
      <c r="K132" s="453"/>
      <c r="L132" s="454"/>
      <c r="M132" s="785" t="s">
        <v>3</v>
      </c>
      <c r="N132" s="827" t="s">
        <v>48</v>
      </c>
      <c r="O132" s="823"/>
      <c r="P132" s="824">
        <f t="shared" si="1"/>
        <v>0</v>
      </c>
      <c r="Q132" s="824">
        <v>2.3000000000000001E-4</v>
      </c>
      <c r="R132" s="824">
        <f t="shared" si="2"/>
        <v>5.7499999999999999E-3</v>
      </c>
      <c r="S132" s="824">
        <v>0</v>
      </c>
      <c r="T132" s="422">
        <f t="shared" si="3"/>
        <v>0</v>
      </c>
      <c r="U132" s="791"/>
      <c r="V132" s="791"/>
      <c r="W132" s="791"/>
      <c r="X132" s="791"/>
      <c r="Y132" s="791"/>
      <c r="Z132" s="791"/>
      <c r="AA132" s="791"/>
      <c r="AB132" s="791"/>
      <c r="AC132" s="791"/>
      <c r="AD132" s="791"/>
      <c r="AE132" s="791"/>
      <c r="AR132" s="423" t="s">
        <v>610</v>
      </c>
      <c r="AT132" s="423" t="s">
        <v>184</v>
      </c>
      <c r="AU132" s="423" t="s">
        <v>87</v>
      </c>
      <c r="AY132" s="790" t="s">
        <v>186</v>
      </c>
      <c r="BE132" s="825">
        <f t="shared" si="4"/>
        <v>0</v>
      </c>
      <c r="BF132" s="825">
        <f t="shared" si="5"/>
        <v>0</v>
      </c>
      <c r="BG132" s="825">
        <f t="shared" si="6"/>
        <v>0</v>
      </c>
      <c r="BH132" s="825">
        <f t="shared" si="7"/>
        <v>0</v>
      </c>
      <c r="BI132" s="825">
        <f t="shared" si="8"/>
        <v>0</v>
      </c>
      <c r="BJ132" s="790" t="s">
        <v>85</v>
      </c>
      <c r="BK132" s="825">
        <f t="shared" si="9"/>
        <v>0</v>
      </c>
      <c r="BL132" s="790" t="s">
        <v>275</v>
      </c>
      <c r="BM132" s="423" t="s">
        <v>7204</v>
      </c>
    </row>
    <row r="133" spans="1:65" s="334" customFormat="1" ht="16.5" customHeight="1">
      <c r="A133" s="791"/>
      <c r="B133" s="820"/>
      <c r="C133" s="446" t="s">
        <v>489</v>
      </c>
      <c r="D133" s="446" t="s">
        <v>184</v>
      </c>
      <c r="E133" s="447" t="s">
        <v>7107</v>
      </c>
      <c r="F133" s="448" t="s">
        <v>7108</v>
      </c>
      <c r="G133" s="449" t="s">
        <v>435</v>
      </c>
      <c r="H133" s="450">
        <v>10</v>
      </c>
      <c r="I133" s="784"/>
      <c r="J133" s="452">
        <f t="shared" si="0"/>
        <v>0</v>
      </c>
      <c r="K133" s="453"/>
      <c r="L133" s="454"/>
      <c r="M133" s="785" t="s">
        <v>3</v>
      </c>
      <c r="N133" s="827" t="s">
        <v>48</v>
      </c>
      <c r="O133" s="823"/>
      <c r="P133" s="824">
        <f t="shared" si="1"/>
        <v>0</v>
      </c>
      <c r="Q133" s="824">
        <v>1.4999999999999999E-4</v>
      </c>
      <c r="R133" s="824">
        <f t="shared" si="2"/>
        <v>1.4999999999999998E-3</v>
      </c>
      <c r="S133" s="824">
        <v>0</v>
      </c>
      <c r="T133" s="422">
        <f t="shared" si="3"/>
        <v>0</v>
      </c>
      <c r="U133" s="791"/>
      <c r="V133" s="791"/>
      <c r="W133" s="791"/>
      <c r="X133" s="791"/>
      <c r="Y133" s="791"/>
      <c r="Z133" s="791"/>
      <c r="AA133" s="791"/>
      <c r="AB133" s="791"/>
      <c r="AC133" s="791"/>
      <c r="AD133" s="791"/>
      <c r="AE133" s="791"/>
      <c r="AR133" s="423" t="s">
        <v>610</v>
      </c>
      <c r="AT133" s="423" t="s">
        <v>184</v>
      </c>
      <c r="AU133" s="423" t="s">
        <v>87</v>
      </c>
      <c r="AY133" s="790" t="s">
        <v>186</v>
      </c>
      <c r="BE133" s="825">
        <f t="shared" si="4"/>
        <v>0</v>
      </c>
      <c r="BF133" s="825">
        <f t="shared" si="5"/>
        <v>0</v>
      </c>
      <c r="BG133" s="825">
        <f t="shared" si="6"/>
        <v>0</v>
      </c>
      <c r="BH133" s="825">
        <f t="shared" si="7"/>
        <v>0</v>
      </c>
      <c r="BI133" s="825">
        <f t="shared" si="8"/>
        <v>0</v>
      </c>
      <c r="BJ133" s="790" t="s">
        <v>85</v>
      </c>
      <c r="BK133" s="825">
        <f t="shared" si="9"/>
        <v>0</v>
      </c>
      <c r="BL133" s="790" t="s">
        <v>275</v>
      </c>
      <c r="BM133" s="423" t="s">
        <v>7205</v>
      </c>
    </row>
    <row r="134" spans="1:65" s="334" customFormat="1" ht="24.2" customHeight="1">
      <c r="A134" s="791"/>
      <c r="B134" s="820"/>
      <c r="C134" s="446" t="s">
        <v>495</v>
      </c>
      <c r="D134" s="446" t="s">
        <v>184</v>
      </c>
      <c r="E134" s="447" t="s">
        <v>7110</v>
      </c>
      <c r="F134" s="448" t="s">
        <v>7111</v>
      </c>
      <c r="G134" s="449" t="s">
        <v>435</v>
      </c>
      <c r="H134" s="450">
        <v>10</v>
      </c>
      <c r="I134" s="784"/>
      <c r="J134" s="452">
        <f t="shared" si="0"/>
        <v>0</v>
      </c>
      <c r="K134" s="453"/>
      <c r="L134" s="454"/>
      <c r="M134" s="785" t="s">
        <v>3</v>
      </c>
      <c r="N134" s="827" t="s">
        <v>48</v>
      </c>
      <c r="O134" s="823"/>
      <c r="P134" s="824">
        <f t="shared" si="1"/>
        <v>0</v>
      </c>
      <c r="Q134" s="824">
        <v>6.9999999999999999E-4</v>
      </c>
      <c r="R134" s="824">
        <f t="shared" si="2"/>
        <v>7.0000000000000001E-3</v>
      </c>
      <c r="S134" s="824">
        <v>0</v>
      </c>
      <c r="T134" s="422">
        <f t="shared" si="3"/>
        <v>0</v>
      </c>
      <c r="U134" s="791"/>
      <c r="V134" s="791"/>
      <c r="W134" s="791"/>
      <c r="X134" s="791"/>
      <c r="Y134" s="791"/>
      <c r="Z134" s="791"/>
      <c r="AA134" s="791"/>
      <c r="AB134" s="791"/>
      <c r="AC134" s="791"/>
      <c r="AD134" s="791"/>
      <c r="AE134" s="791"/>
      <c r="AR134" s="423" t="s">
        <v>610</v>
      </c>
      <c r="AT134" s="423" t="s">
        <v>184</v>
      </c>
      <c r="AU134" s="423" t="s">
        <v>87</v>
      </c>
      <c r="AY134" s="790" t="s">
        <v>186</v>
      </c>
      <c r="BE134" s="825">
        <f t="shared" si="4"/>
        <v>0</v>
      </c>
      <c r="BF134" s="825">
        <f t="shared" si="5"/>
        <v>0</v>
      </c>
      <c r="BG134" s="825">
        <f t="shared" si="6"/>
        <v>0</v>
      </c>
      <c r="BH134" s="825">
        <f t="shared" si="7"/>
        <v>0</v>
      </c>
      <c r="BI134" s="825">
        <f t="shared" si="8"/>
        <v>0</v>
      </c>
      <c r="BJ134" s="790" t="s">
        <v>85</v>
      </c>
      <c r="BK134" s="825">
        <f t="shared" si="9"/>
        <v>0</v>
      </c>
      <c r="BL134" s="790" t="s">
        <v>275</v>
      </c>
      <c r="BM134" s="423" t="s">
        <v>7206</v>
      </c>
    </row>
    <row r="135" spans="1:65" s="334" customFormat="1" ht="16.5" customHeight="1">
      <c r="A135" s="791"/>
      <c r="B135" s="820"/>
      <c r="C135" s="411" t="s">
        <v>455</v>
      </c>
      <c r="D135" s="411" t="s">
        <v>189</v>
      </c>
      <c r="E135" s="412" t="s">
        <v>7113</v>
      </c>
      <c r="F135" s="413" t="s">
        <v>7114</v>
      </c>
      <c r="G135" s="414" t="s">
        <v>435</v>
      </c>
      <c r="H135" s="415">
        <v>13</v>
      </c>
      <c r="I135" s="782"/>
      <c r="J135" s="417">
        <f t="shared" si="0"/>
        <v>0</v>
      </c>
      <c r="K135" s="821"/>
      <c r="L135" s="792"/>
      <c r="M135" s="783" t="s">
        <v>3</v>
      </c>
      <c r="N135" s="822" t="s">
        <v>48</v>
      </c>
      <c r="O135" s="823"/>
      <c r="P135" s="824">
        <f t="shared" si="1"/>
        <v>0</v>
      </c>
      <c r="Q135" s="824">
        <v>0</v>
      </c>
      <c r="R135" s="824">
        <f t="shared" si="2"/>
        <v>0</v>
      </c>
      <c r="S135" s="824">
        <v>0</v>
      </c>
      <c r="T135" s="422">
        <f t="shared" si="3"/>
        <v>0</v>
      </c>
      <c r="U135" s="791"/>
      <c r="V135" s="791"/>
      <c r="W135" s="791"/>
      <c r="X135" s="791"/>
      <c r="Y135" s="791"/>
      <c r="Z135" s="791"/>
      <c r="AA135" s="791"/>
      <c r="AB135" s="791"/>
      <c r="AC135" s="791"/>
      <c r="AD135" s="791"/>
      <c r="AE135" s="791"/>
      <c r="AR135" s="423" t="s">
        <v>275</v>
      </c>
      <c r="AT135" s="423" t="s">
        <v>189</v>
      </c>
      <c r="AU135" s="423" t="s">
        <v>87</v>
      </c>
      <c r="AY135" s="790" t="s">
        <v>186</v>
      </c>
      <c r="BE135" s="825">
        <f t="shared" si="4"/>
        <v>0</v>
      </c>
      <c r="BF135" s="825">
        <f t="shared" si="5"/>
        <v>0</v>
      </c>
      <c r="BG135" s="825">
        <f t="shared" si="6"/>
        <v>0</v>
      </c>
      <c r="BH135" s="825">
        <f t="shared" si="7"/>
        <v>0</v>
      </c>
      <c r="BI135" s="825">
        <f t="shared" si="8"/>
        <v>0</v>
      </c>
      <c r="BJ135" s="790" t="s">
        <v>85</v>
      </c>
      <c r="BK135" s="825">
        <f t="shared" si="9"/>
        <v>0</v>
      </c>
      <c r="BL135" s="790" t="s">
        <v>275</v>
      </c>
      <c r="BM135" s="423" t="s">
        <v>7207</v>
      </c>
    </row>
    <row r="136" spans="1:65" s="334" customFormat="1" ht="24.2" customHeight="1">
      <c r="A136" s="791"/>
      <c r="B136" s="820"/>
      <c r="C136" s="446" t="s">
        <v>9</v>
      </c>
      <c r="D136" s="446" t="s">
        <v>184</v>
      </c>
      <c r="E136" s="447" t="s">
        <v>7116</v>
      </c>
      <c r="F136" s="448" t="s">
        <v>7117</v>
      </c>
      <c r="G136" s="449" t="s">
        <v>435</v>
      </c>
      <c r="H136" s="450">
        <v>6</v>
      </c>
      <c r="I136" s="784"/>
      <c r="J136" s="452">
        <f t="shared" si="0"/>
        <v>0</v>
      </c>
      <c r="K136" s="453"/>
      <c r="L136" s="454"/>
      <c r="M136" s="785" t="s">
        <v>3</v>
      </c>
      <c r="N136" s="827" t="s">
        <v>48</v>
      </c>
      <c r="O136" s="823"/>
      <c r="P136" s="824">
        <f t="shared" si="1"/>
        <v>0</v>
      </c>
      <c r="Q136" s="824">
        <v>2.5999999999999998E-4</v>
      </c>
      <c r="R136" s="824">
        <f t="shared" si="2"/>
        <v>1.5599999999999998E-3</v>
      </c>
      <c r="S136" s="824">
        <v>0</v>
      </c>
      <c r="T136" s="422">
        <f t="shared" si="3"/>
        <v>0</v>
      </c>
      <c r="U136" s="791"/>
      <c r="V136" s="791"/>
      <c r="W136" s="791"/>
      <c r="X136" s="791"/>
      <c r="Y136" s="791"/>
      <c r="Z136" s="791"/>
      <c r="AA136" s="791"/>
      <c r="AB136" s="791"/>
      <c r="AC136" s="791"/>
      <c r="AD136" s="791"/>
      <c r="AE136" s="791"/>
      <c r="AR136" s="423" t="s">
        <v>610</v>
      </c>
      <c r="AT136" s="423" t="s">
        <v>184</v>
      </c>
      <c r="AU136" s="423" t="s">
        <v>87</v>
      </c>
      <c r="AY136" s="790" t="s">
        <v>186</v>
      </c>
      <c r="BE136" s="825">
        <f t="shared" si="4"/>
        <v>0</v>
      </c>
      <c r="BF136" s="825">
        <f t="shared" si="5"/>
        <v>0</v>
      </c>
      <c r="BG136" s="825">
        <f t="shared" si="6"/>
        <v>0</v>
      </c>
      <c r="BH136" s="825">
        <f t="shared" si="7"/>
        <v>0</v>
      </c>
      <c r="BI136" s="825">
        <f t="shared" si="8"/>
        <v>0</v>
      </c>
      <c r="BJ136" s="790" t="s">
        <v>85</v>
      </c>
      <c r="BK136" s="825">
        <f t="shared" si="9"/>
        <v>0</v>
      </c>
      <c r="BL136" s="790" t="s">
        <v>275</v>
      </c>
      <c r="BM136" s="423" t="s">
        <v>7208</v>
      </c>
    </row>
    <row r="137" spans="1:65" s="334" customFormat="1" ht="16.5" customHeight="1">
      <c r="A137" s="791"/>
      <c r="B137" s="820"/>
      <c r="C137" s="446" t="s">
        <v>275</v>
      </c>
      <c r="D137" s="446" t="s">
        <v>184</v>
      </c>
      <c r="E137" s="447" t="s">
        <v>7209</v>
      </c>
      <c r="F137" s="448" t="s">
        <v>7210</v>
      </c>
      <c r="G137" s="449" t="s">
        <v>435</v>
      </c>
      <c r="H137" s="450">
        <v>7</v>
      </c>
      <c r="I137" s="784"/>
      <c r="J137" s="452">
        <f t="shared" si="0"/>
        <v>0</v>
      </c>
      <c r="K137" s="453"/>
      <c r="L137" s="454"/>
      <c r="M137" s="785" t="s">
        <v>3</v>
      </c>
      <c r="N137" s="827" t="s">
        <v>48</v>
      </c>
      <c r="O137" s="823"/>
      <c r="P137" s="824">
        <f t="shared" si="1"/>
        <v>0</v>
      </c>
      <c r="Q137" s="824">
        <v>1E-4</v>
      </c>
      <c r="R137" s="824">
        <f t="shared" si="2"/>
        <v>6.9999999999999999E-4</v>
      </c>
      <c r="S137" s="824">
        <v>0</v>
      </c>
      <c r="T137" s="422">
        <f t="shared" si="3"/>
        <v>0</v>
      </c>
      <c r="U137" s="791"/>
      <c r="V137" s="791"/>
      <c r="W137" s="791"/>
      <c r="X137" s="791"/>
      <c r="Y137" s="791"/>
      <c r="Z137" s="791"/>
      <c r="AA137" s="791"/>
      <c r="AB137" s="791"/>
      <c r="AC137" s="791"/>
      <c r="AD137" s="791"/>
      <c r="AE137" s="791"/>
      <c r="AR137" s="423" t="s">
        <v>610</v>
      </c>
      <c r="AT137" s="423" t="s">
        <v>184</v>
      </c>
      <c r="AU137" s="423" t="s">
        <v>87</v>
      </c>
      <c r="AY137" s="790" t="s">
        <v>186</v>
      </c>
      <c r="BE137" s="825">
        <f t="shared" si="4"/>
        <v>0</v>
      </c>
      <c r="BF137" s="825">
        <f t="shared" si="5"/>
        <v>0</v>
      </c>
      <c r="BG137" s="825">
        <f t="shared" si="6"/>
        <v>0</v>
      </c>
      <c r="BH137" s="825">
        <f t="shared" si="7"/>
        <v>0</v>
      </c>
      <c r="BI137" s="825">
        <f t="shared" si="8"/>
        <v>0</v>
      </c>
      <c r="BJ137" s="790" t="s">
        <v>85</v>
      </c>
      <c r="BK137" s="825">
        <f t="shared" si="9"/>
        <v>0</v>
      </c>
      <c r="BL137" s="790" t="s">
        <v>275</v>
      </c>
      <c r="BM137" s="423" t="s">
        <v>7211</v>
      </c>
    </row>
    <row r="138" spans="1:65" s="334" customFormat="1" ht="24.2" customHeight="1">
      <c r="A138" s="791"/>
      <c r="B138" s="820"/>
      <c r="C138" s="411" t="s">
        <v>246</v>
      </c>
      <c r="D138" s="411" t="s">
        <v>189</v>
      </c>
      <c r="E138" s="412" t="s">
        <v>7212</v>
      </c>
      <c r="F138" s="413" t="s">
        <v>7213</v>
      </c>
      <c r="G138" s="414" t="s">
        <v>435</v>
      </c>
      <c r="H138" s="415">
        <v>21</v>
      </c>
      <c r="I138" s="782"/>
      <c r="J138" s="417">
        <f t="shared" si="0"/>
        <v>0</v>
      </c>
      <c r="K138" s="821"/>
      <c r="L138" s="792"/>
      <c r="M138" s="783" t="s">
        <v>3</v>
      </c>
      <c r="N138" s="822" t="s">
        <v>48</v>
      </c>
      <c r="O138" s="823"/>
      <c r="P138" s="824">
        <f t="shared" si="1"/>
        <v>0</v>
      </c>
      <c r="Q138" s="824">
        <v>0</v>
      </c>
      <c r="R138" s="824">
        <f t="shared" si="2"/>
        <v>0</v>
      </c>
      <c r="S138" s="824">
        <v>0</v>
      </c>
      <c r="T138" s="422">
        <f t="shared" si="3"/>
        <v>0</v>
      </c>
      <c r="U138" s="791"/>
      <c r="V138" s="791"/>
      <c r="W138" s="791"/>
      <c r="X138" s="791"/>
      <c r="Y138" s="791"/>
      <c r="Z138" s="791"/>
      <c r="AA138" s="791"/>
      <c r="AB138" s="791"/>
      <c r="AC138" s="791"/>
      <c r="AD138" s="791"/>
      <c r="AE138" s="791"/>
      <c r="AR138" s="423" t="s">
        <v>275</v>
      </c>
      <c r="AT138" s="423" t="s">
        <v>189</v>
      </c>
      <c r="AU138" s="423" t="s">
        <v>87</v>
      </c>
      <c r="AY138" s="790" t="s">
        <v>186</v>
      </c>
      <c r="BE138" s="825">
        <f t="shared" si="4"/>
        <v>0</v>
      </c>
      <c r="BF138" s="825">
        <f t="shared" si="5"/>
        <v>0</v>
      </c>
      <c r="BG138" s="825">
        <f t="shared" si="6"/>
        <v>0</v>
      </c>
      <c r="BH138" s="825">
        <f t="shared" si="7"/>
        <v>0</v>
      </c>
      <c r="BI138" s="825">
        <f t="shared" si="8"/>
        <v>0</v>
      </c>
      <c r="BJ138" s="790" t="s">
        <v>85</v>
      </c>
      <c r="BK138" s="825">
        <f t="shared" si="9"/>
        <v>0</v>
      </c>
      <c r="BL138" s="790" t="s">
        <v>275</v>
      </c>
      <c r="BM138" s="423" t="s">
        <v>7214</v>
      </c>
    </row>
    <row r="139" spans="1:65" s="334" customFormat="1" ht="21.75" customHeight="1">
      <c r="A139" s="791"/>
      <c r="B139" s="820"/>
      <c r="C139" s="446" t="s">
        <v>250</v>
      </c>
      <c r="D139" s="446" t="s">
        <v>184</v>
      </c>
      <c r="E139" s="447" t="s">
        <v>7215</v>
      </c>
      <c r="F139" s="448" t="s">
        <v>7216</v>
      </c>
      <c r="G139" s="449" t="s">
        <v>435</v>
      </c>
      <c r="H139" s="450">
        <v>7</v>
      </c>
      <c r="I139" s="784"/>
      <c r="J139" s="452">
        <f t="shared" si="0"/>
        <v>0</v>
      </c>
      <c r="K139" s="453"/>
      <c r="L139" s="454"/>
      <c r="M139" s="785" t="s">
        <v>3</v>
      </c>
      <c r="N139" s="827" t="s">
        <v>48</v>
      </c>
      <c r="O139" s="823"/>
      <c r="P139" s="824">
        <f t="shared" si="1"/>
        <v>0</v>
      </c>
      <c r="Q139" s="824">
        <v>4.1999999999999997E-3</v>
      </c>
      <c r="R139" s="824">
        <f t="shared" si="2"/>
        <v>2.9399999999999999E-2</v>
      </c>
      <c r="S139" s="824">
        <v>0</v>
      </c>
      <c r="T139" s="422">
        <f t="shared" si="3"/>
        <v>0</v>
      </c>
      <c r="U139" s="791"/>
      <c r="V139" s="791"/>
      <c r="W139" s="791"/>
      <c r="X139" s="791"/>
      <c r="Y139" s="791"/>
      <c r="Z139" s="791"/>
      <c r="AA139" s="791"/>
      <c r="AB139" s="791"/>
      <c r="AC139" s="791"/>
      <c r="AD139" s="791"/>
      <c r="AE139" s="791"/>
      <c r="AR139" s="423" t="s">
        <v>610</v>
      </c>
      <c r="AT139" s="423" t="s">
        <v>184</v>
      </c>
      <c r="AU139" s="423" t="s">
        <v>87</v>
      </c>
      <c r="AY139" s="790" t="s">
        <v>186</v>
      </c>
      <c r="BE139" s="825">
        <f t="shared" si="4"/>
        <v>0</v>
      </c>
      <c r="BF139" s="825">
        <f t="shared" si="5"/>
        <v>0</v>
      </c>
      <c r="BG139" s="825">
        <f t="shared" si="6"/>
        <v>0</v>
      </c>
      <c r="BH139" s="825">
        <f t="shared" si="7"/>
        <v>0</v>
      </c>
      <c r="BI139" s="825">
        <f t="shared" si="8"/>
        <v>0</v>
      </c>
      <c r="BJ139" s="790" t="s">
        <v>85</v>
      </c>
      <c r="BK139" s="825">
        <f t="shared" si="9"/>
        <v>0</v>
      </c>
      <c r="BL139" s="790" t="s">
        <v>275</v>
      </c>
      <c r="BM139" s="423" t="s">
        <v>7217</v>
      </c>
    </row>
    <row r="140" spans="1:65" s="334" customFormat="1" ht="24.2" customHeight="1">
      <c r="A140" s="791"/>
      <c r="B140" s="820"/>
      <c r="C140" s="446" t="s">
        <v>258</v>
      </c>
      <c r="D140" s="446" t="s">
        <v>184</v>
      </c>
      <c r="E140" s="447" t="s">
        <v>7218</v>
      </c>
      <c r="F140" s="448" t="s">
        <v>7219</v>
      </c>
      <c r="G140" s="449" t="s">
        <v>435</v>
      </c>
      <c r="H140" s="450">
        <v>14</v>
      </c>
      <c r="I140" s="784"/>
      <c r="J140" s="452">
        <f t="shared" si="0"/>
        <v>0</v>
      </c>
      <c r="K140" s="453"/>
      <c r="L140" s="454"/>
      <c r="M140" s="785" t="s">
        <v>3</v>
      </c>
      <c r="N140" s="827" t="s">
        <v>48</v>
      </c>
      <c r="O140" s="823"/>
      <c r="P140" s="824">
        <f t="shared" si="1"/>
        <v>0</v>
      </c>
      <c r="Q140" s="824">
        <v>2.9999999999999997E-4</v>
      </c>
      <c r="R140" s="824">
        <f t="shared" si="2"/>
        <v>4.1999999999999997E-3</v>
      </c>
      <c r="S140" s="824">
        <v>0</v>
      </c>
      <c r="T140" s="422">
        <f t="shared" si="3"/>
        <v>0</v>
      </c>
      <c r="U140" s="791"/>
      <c r="V140" s="791"/>
      <c r="W140" s="791"/>
      <c r="X140" s="791"/>
      <c r="Y140" s="791"/>
      <c r="Z140" s="791"/>
      <c r="AA140" s="791"/>
      <c r="AB140" s="791"/>
      <c r="AC140" s="791"/>
      <c r="AD140" s="791"/>
      <c r="AE140" s="791"/>
      <c r="AR140" s="423" t="s">
        <v>610</v>
      </c>
      <c r="AT140" s="423" t="s">
        <v>184</v>
      </c>
      <c r="AU140" s="423" t="s">
        <v>87</v>
      </c>
      <c r="AY140" s="790" t="s">
        <v>186</v>
      </c>
      <c r="BE140" s="825">
        <f t="shared" si="4"/>
        <v>0</v>
      </c>
      <c r="BF140" s="825">
        <f t="shared" si="5"/>
        <v>0</v>
      </c>
      <c r="BG140" s="825">
        <f t="shared" si="6"/>
        <v>0</v>
      </c>
      <c r="BH140" s="825">
        <f t="shared" si="7"/>
        <v>0</v>
      </c>
      <c r="BI140" s="825">
        <f t="shared" si="8"/>
        <v>0</v>
      </c>
      <c r="BJ140" s="790" t="s">
        <v>85</v>
      </c>
      <c r="BK140" s="825">
        <f t="shared" si="9"/>
        <v>0</v>
      </c>
      <c r="BL140" s="790" t="s">
        <v>275</v>
      </c>
      <c r="BM140" s="423" t="s">
        <v>7220</v>
      </c>
    </row>
    <row r="141" spans="1:65" s="334" customFormat="1" ht="16.5" customHeight="1">
      <c r="A141" s="791"/>
      <c r="B141" s="820"/>
      <c r="C141" s="446" t="s">
        <v>264</v>
      </c>
      <c r="D141" s="446" t="s">
        <v>184</v>
      </c>
      <c r="E141" s="447" t="s">
        <v>7123</v>
      </c>
      <c r="F141" s="448" t="s">
        <v>7124</v>
      </c>
      <c r="G141" s="449" t="s">
        <v>1059</v>
      </c>
      <c r="H141" s="450">
        <v>30</v>
      </c>
      <c r="I141" s="784"/>
      <c r="J141" s="452">
        <f t="shared" si="0"/>
        <v>0</v>
      </c>
      <c r="K141" s="453"/>
      <c r="L141" s="454"/>
      <c r="M141" s="785" t="s">
        <v>3</v>
      </c>
      <c r="N141" s="827" t="s">
        <v>48</v>
      </c>
      <c r="O141" s="823"/>
      <c r="P141" s="824">
        <f t="shared" si="1"/>
        <v>0</v>
      </c>
      <c r="Q141" s="824">
        <v>1E-3</v>
      </c>
      <c r="R141" s="824">
        <f t="shared" si="2"/>
        <v>0.03</v>
      </c>
      <c r="S141" s="824">
        <v>0</v>
      </c>
      <c r="T141" s="422">
        <f t="shared" si="3"/>
        <v>0</v>
      </c>
      <c r="U141" s="791"/>
      <c r="V141" s="791"/>
      <c r="W141" s="791"/>
      <c r="X141" s="791"/>
      <c r="Y141" s="791"/>
      <c r="Z141" s="791"/>
      <c r="AA141" s="791"/>
      <c r="AB141" s="791"/>
      <c r="AC141" s="791"/>
      <c r="AD141" s="791"/>
      <c r="AE141" s="791"/>
      <c r="AR141" s="423" t="s">
        <v>610</v>
      </c>
      <c r="AT141" s="423" t="s">
        <v>184</v>
      </c>
      <c r="AU141" s="423" t="s">
        <v>87</v>
      </c>
      <c r="AY141" s="790" t="s">
        <v>186</v>
      </c>
      <c r="BE141" s="825">
        <f t="shared" si="4"/>
        <v>0</v>
      </c>
      <c r="BF141" s="825">
        <f t="shared" si="5"/>
        <v>0</v>
      </c>
      <c r="BG141" s="825">
        <f t="shared" si="6"/>
        <v>0</v>
      </c>
      <c r="BH141" s="825">
        <f t="shared" si="7"/>
        <v>0</v>
      </c>
      <c r="BI141" s="825">
        <f t="shared" si="8"/>
        <v>0</v>
      </c>
      <c r="BJ141" s="790" t="s">
        <v>85</v>
      </c>
      <c r="BK141" s="825">
        <f t="shared" si="9"/>
        <v>0</v>
      </c>
      <c r="BL141" s="790" t="s">
        <v>275</v>
      </c>
      <c r="BM141" s="423" t="s">
        <v>7221</v>
      </c>
    </row>
    <row r="142" spans="1:65" s="334" customFormat="1" ht="24.2" customHeight="1">
      <c r="A142" s="791"/>
      <c r="B142" s="820"/>
      <c r="C142" s="411" t="s">
        <v>465</v>
      </c>
      <c r="D142" s="411" t="s">
        <v>189</v>
      </c>
      <c r="E142" s="412" t="s">
        <v>7119</v>
      </c>
      <c r="F142" s="413" t="s">
        <v>7120</v>
      </c>
      <c r="G142" s="414" t="s">
        <v>435</v>
      </c>
      <c r="H142" s="415">
        <v>1</v>
      </c>
      <c r="I142" s="782"/>
      <c r="J142" s="417">
        <f t="shared" si="0"/>
        <v>0</v>
      </c>
      <c r="K142" s="821"/>
      <c r="L142" s="792"/>
      <c r="M142" s="783" t="s">
        <v>3</v>
      </c>
      <c r="N142" s="822" t="s">
        <v>48</v>
      </c>
      <c r="O142" s="823"/>
      <c r="P142" s="824">
        <f t="shared" si="1"/>
        <v>0</v>
      </c>
      <c r="Q142" s="824">
        <v>0</v>
      </c>
      <c r="R142" s="824">
        <f t="shared" si="2"/>
        <v>0</v>
      </c>
      <c r="S142" s="824">
        <v>0</v>
      </c>
      <c r="T142" s="422">
        <f t="shared" si="3"/>
        <v>0</v>
      </c>
      <c r="U142" s="791"/>
      <c r="V142" s="791"/>
      <c r="W142" s="791"/>
      <c r="X142" s="791"/>
      <c r="Y142" s="791"/>
      <c r="Z142" s="791"/>
      <c r="AA142" s="791"/>
      <c r="AB142" s="791"/>
      <c r="AC142" s="791"/>
      <c r="AD142" s="791"/>
      <c r="AE142" s="791"/>
      <c r="AR142" s="423" t="s">
        <v>275</v>
      </c>
      <c r="AT142" s="423" t="s">
        <v>189</v>
      </c>
      <c r="AU142" s="423" t="s">
        <v>87</v>
      </c>
      <c r="AY142" s="790" t="s">
        <v>186</v>
      </c>
      <c r="BE142" s="825">
        <f t="shared" si="4"/>
        <v>0</v>
      </c>
      <c r="BF142" s="825">
        <f t="shared" si="5"/>
        <v>0</v>
      </c>
      <c r="BG142" s="825">
        <f t="shared" si="6"/>
        <v>0</v>
      </c>
      <c r="BH142" s="825">
        <f t="shared" si="7"/>
        <v>0</v>
      </c>
      <c r="BI142" s="825">
        <f t="shared" si="8"/>
        <v>0</v>
      </c>
      <c r="BJ142" s="790" t="s">
        <v>85</v>
      </c>
      <c r="BK142" s="825">
        <f t="shared" si="9"/>
        <v>0</v>
      </c>
      <c r="BL142" s="790" t="s">
        <v>275</v>
      </c>
      <c r="BM142" s="423" t="s">
        <v>7222</v>
      </c>
    </row>
    <row r="143" spans="1:65" s="334" customFormat="1" ht="21.75" customHeight="1">
      <c r="A143" s="791"/>
      <c r="B143" s="820"/>
      <c r="C143" s="411" t="s">
        <v>235</v>
      </c>
      <c r="D143" s="411" t="s">
        <v>189</v>
      </c>
      <c r="E143" s="412" t="s">
        <v>7126</v>
      </c>
      <c r="F143" s="413" t="s">
        <v>7127</v>
      </c>
      <c r="G143" s="414" t="s">
        <v>1716</v>
      </c>
      <c r="H143" s="415">
        <v>7</v>
      </c>
      <c r="I143" s="782"/>
      <c r="J143" s="417">
        <f t="shared" si="0"/>
        <v>0</v>
      </c>
      <c r="K143" s="821"/>
      <c r="L143" s="792"/>
      <c r="M143" s="783" t="s">
        <v>3</v>
      </c>
      <c r="N143" s="822" t="s">
        <v>48</v>
      </c>
      <c r="O143" s="823"/>
      <c r="P143" s="824">
        <f t="shared" si="1"/>
        <v>0</v>
      </c>
      <c r="Q143" s="824">
        <v>0</v>
      </c>
      <c r="R143" s="824">
        <f t="shared" si="2"/>
        <v>0</v>
      </c>
      <c r="S143" s="824">
        <v>0</v>
      </c>
      <c r="T143" s="422">
        <f t="shared" si="3"/>
        <v>0</v>
      </c>
      <c r="U143" s="791"/>
      <c r="V143" s="791"/>
      <c r="W143" s="791"/>
      <c r="X143" s="791"/>
      <c r="Y143" s="791"/>
      <c r="Z143" s="791"/>
      <c r="AA143" s="791"/>
      <c r="AB143" s="791"/>
      <c r="AC143" s="791"/>
      <c r="AD143" s="791"/>
      <c r="AE143" s="791"/>
      <c r="AR143" s="423" t="s">
        <v>275</v>
      </c>
      <c r="AT143" s="423" t="s">
        <v>189</v>
      </c>
      <c r="AU143" s="423" t="s">
        <v>87</v>
      </c>
      <c r="AY143" s="790" t="s">
        <v>186</v>
      </c>
      <c r="BE143" s="825">
        <f t="shared" si="4"/>
        <v>0</v>
      </c>
      <c r="BF143" s="825">
        <f t="shared" si="5"/>
        <v>0</v>
      </c>
      <c r="BG143" s="825">
        <f t="shared" si="6"/>
        <v>0</v>
      </c>
      <c r="BH143" s="825">
        <f t="shared" si="7"/>
        <v>0</v>
      </c>
      <c r="BI143" s="825">
        <f t="shared" si="8"/>
        <v>0</v>
      </c>
      <c r="BJ143" s="790" t="s">
        <v>85</v>
      </c>
      <c r="BK143" s="825">
        <f t="shared" si="9"/>
        <v>0</v>
      </c>
      <c r="BL143" s="790" t="s">
        <v>275</v>
      </c>
      <c r="BM143" s="423" t="s">
        <v>7223</v>
      </c>
    </row>
    <row r="144" spans="1:65" s="334" customFormat="1" ht="16.5" customHeight="1">
      <c r="A144" s="791"/>
      <c r="B144" s="820"/>
      <c r="C144" s="411" t="s">
        <v>509</v>
      </c>
      <c r="D144" s="411" t="s">
        <v>189</v>
      </c>
      <c r="E144" s="412" t="s">
        <v>7224</v>
      </c>
      <c r="F144" s="413" t="s">
        <v>7225</v>
      </c>
      <c r="G144" s="414" t="s">
        <v>6373</v>
      </c>
      <c r="H144" s="415">
        <v>6</v>
      </c>
      <c r="I144" s="782"/>
      <c r="J144" s="417">
        <f t="shared" si="0"/>
        <v>0</v>
      </c>
      <c r="K144" s="821"/>
      <c r="L144" s="792"/>
      <c r="M144" s="783" t="s">
        <v>3</v>
      </c>
      <c r="N144" s="822" t="s">
        <v>48</v>
      </c>
      <c r="O144" s="823"/>
      <c r="P144" s="824">
        <f t="shared" si="1"/>
        <v>0</v>
      </c>
      <c r="Q144" s="824">
        <v>0</v>
      </c>
      <c r="R144" s="824">
        <f t="shared" si="2"/>
        <v>0</v>
      </c>
      <c r="S144" s="824">
        <v>6.2E-4</v>
      </c>
      <c r="T144" s="422">
        <f t="shared" si="3"/>
        <v>3.7200000000000002E-3</v>
      </c>
      <c r="U144" s="791"/>
      <c r="V144" s="791"/>
      <c r="W144" s="791"/>
      <c r="X144" s="791"/>
      <c r="Y144" s="791"/>
      <c r="Z144" s="791"/>
      <c r="AA144" s="791"/>
      <c r="AB144" s="791"/>
      <c r="AC144" s="791"/>
      <c r="AD144" s="791"/>
      <c r="AE144" s="791"/>
      <c r="AR144" s="423" t="s">
        <v>275</v>
      </c>
      <c r="AT144" s="423" t="s">
        <v>189</v>
      </c>
      <c r="AU144" s="423" t="s">
        <v>87</v>
      </c>
      <c r="AY144" s="790" t="s">
        <v>186</v>
      </c>
      <c r="BE144" s="825">
        <f t="shared" si="4"/>
        <v>0</v>
      </c>
      <c r="BF144" s="825">
        <f t="shared" si="5"/>
        <v>0</v>
      </c>
      <c r="BG144" s="825">
        <f t="shared" si="6"/>
        <v>0</v>
      </c>
      <c r="BH144" s="825">
        <f t="shared" si="7"/>
        <v>0</v>
      </c>
      <c r="BI144" s="825">
        <f t="shared" si="8"/>
        <v>0</v>
      </c>
      <c r="BJ144" s="790" t="s">
        <v>85</v>
      </c>
      <c r="BK144" s="825">
        <f t="shared" si="9"/>
        <v>0</v>
      </c>
      <c r="BL144" s="790" t="s">
        <v>275</v>
      </c>
      <c r="BM144" s="423" t="s">
        <v>7226</v>
      </c>
    </row>
    <row r="145" spans="1:65" s="334" customFormat="1" ht="16.5" customHeight="1">
      <c r="A145" s="791"/>
      <c r="B145" s="820"/>
      <c r="C145" s="446" t="s">
        <v>547</v>
      </c>
      <c r="D145" s="446" t="s">
        <v>184</v>
      </c>
      <c r="E145" s="447" t="s">
        <v>6852</v>
      </c>
      <c r="F145" s="448" t="s">
        <v>7227</v>
      </c>
      <c r="G145" s="449" t="s">
        <v>1435</v>
      </c>
      <c r="H145" s="828"/>
      <c r="I145" s="784"/>
      <c r="J145" s="452">
        <f t="shared" si="0"/>
        <v>0</v>
      </c>
      <c r="K145" s="453"/>
      <c r="L145" s="454"/>
      <c r="M145" s="785" t="s">
        <v>3</v>
      </c>
      <c r="N145" s="827" t="s">
        <v>48</v>
      </c>
      <c r="O145" s="823"/>
      <c r="P145" s="824">
        <f t="shared" si="1"/>
        <v>0</v>
      </c>
      <c r="Q145" s="824">
        <v>0</v>
      </c>
      <c r="R145" s="824">
        <f t="shared" si="2"/>
        <v>0</v>
      </c>
      <c r="S145" s="824">
        <v>0</v>
      </c>
      <c r="T145" s="422">
        <f t="shared" si="3"/>
        <v>0</v>
      </c>
      <c r="U145" s="791"/>
      <c r="V145" s="791"/>
      <c r="W145" s="791"/>
      <c r="X145" s="791"/>
      <c r="Y145" s="791"/>
      <c r="Z145" s="791"/>
      <c r="AA145" s="791"/>
      <c r="AB145" s="791"/>
      <c r="AC145" s="791"/>
      <c r="AD145" s="791"/>
      <c r="AE145" s="791"/>
      <c r="AR145" s="423" t="s">
        <v>610</v>
      </c>
      <c r="AT145" s="423" t="s">
        <v>184</v>
      </c>
      <c r="AU145" s="423" t="s">
        <v>87</v>
      </c>
      <c r="AY145" s="790" t="s">
        <v>186</v>
      </c>
      <c r="BE145" s="825">
        <f t="shared" si="4"/>
        <v>0</v>
      </c>
      <c r="BF145" s="825">
        <f t="shared" si="5"/>
        <v>0</v>
      </c>
      <c r="BG145" s="825">
        <f t="shared" si="6"/>
        <v>0</v>
      </c>
      <c r="BH145" s="825">
        <f t="shared" si="7"/>
        <v>0</v>
      </c>
      <c r="BI145" s="825">
        <f t="shared" si="8"/>
        <v>0</v>
      </c>
      <c r="BJ145" s="790" t="s">
        <v>85</v>
      </c>
      <c r="BK145" s="825">
        <f t="shared" si="9"/>
        <v>0</v>
      </c>
      <c r="BL145" s="790" t="s">
        <v>275</v>
      </c>
      <c r="BM145" s="423" t="s">
        <v>7228</v>
      </c>
    </row>
    <row r="146" spans="1:65" s="334" customFormat="1" ht="16.5" customHeight="1">
      <c r="A146" s="791"/>
      <c r="B146" s="820"/>
      <c r="C146" s="446" t="s">
        <v>569</v>
      </c>
      <c r="D146" s="446" t="s">
        <v>184</v>
      </c>
      <c r="E146" s="447" t="s">
        <v>6855</v>
      </c>
      <c r="F146" s="448" t="s">
        <v>7229</v>
      </c>
      <c r="G146" s="449" t="s">
        <v>1435</v>
      </c>
      <c r="H146" s="828"/>
      <c r="I146" s="784"/>
      <c r="J146" s="452">
        <f t="shared" si="0"/>
        <v>0</v>
      </c>
      <c r="K146" s="453"/>
      <c r="L146" s="454"/>
      <c r="M146" s="789" t="s">
        <v>3</v>
      </c>
      <c r="N146" s="778" t="s">
        <v>48</v>
      </c>
      <c r="O146" s="826"/>
      <c r="P146" s="779">
        <f t="shared" si="1"/>
        <v>0</v>
      </c>
      <c r="Q146" s="779">
        <v>0</v>
      </c>
      <c r="R146" s="779">
        <f t="shared" si="2"/>
        <v>0</v>
      </c>
      <c r="S146" s="779">
        <v>0</v>
      </c>
      <c r="T146" s="780">
        <f t="shared" si="3"/>
        <v>0</v>
      </c>
      <c r="U146" s="791"/>
      <c r="V146" s="791"/>
      <c r="W146" s="791"/>
      <c r="X146" s="791"/>
      <c r="Y146" s="791"/>
      <c r="Z146" s="791"/>
      <c r="AA146" s="791"/>
      <c r="AB146" s="791"/>
      <c r="AC146" s="791"/>
      <c r="AD146" s="791"/>
      <c r="AE146" s="791"/>
      <c r="AR146" s="423" t="s">
        <v>610</v>
      </c>
      <c r="AT146" s="423" t="s">
        <v>184</v>
      </c>
      <c r="AU146" s="423" t="s">
        <v>87</v>
      </c>
      <c r="AY146" s="790" t="s">
        <v>186</v>
      </c>
      <c r="BE146" s="825">
        <f t="shared" si="4"/>
        <v>0</v>
      </c>
      <c r="BF146" s="825">
        <f t="shared" si="5"/>
        <v>0</v>
      </c>
      <c r="BG146" s="825">
        <f t="shared" si="6"/>
        <v>0</v>
      </c>
      <c r="BH146" s="825">
        <f t="shared" si="7"/>
        <v>0</v>
      </c>
      <c r="BI146" s="825">
        <f t="shared" si="8"/>
        <v>0</v>
      </c>
      <c r="BJ146" s="790" t="s">
        <v>85</v>
      </c>
      <c r="BK146" s="825">
        <f t="shared" si="9"/>
        <v>0</v>
      </c>
      <c r="BL146" s="790" t="s">
        <v>275</v>
      </c>
      <c r="BM146" s="423" t="s">
        <v>7230</v>
      </c>
    </row>
    <row r="147" spans="1:65" s="334" customFormat="1" ht="6.95" customHeight="1">
      <c r="A147" s="791"/>
      <c r="B147" s="801"/>
      <c r="C147" s="802"/>
      <c r="D147" s="802"/>
      <c r="E147" s="802"/>
      <c r="F147" s="802"/>
      <c r="G147" s="802"/>
      <c r="H147" s="802"/>
      <c r="I147" s="802"/>
      <c r="J147" s="802"/>
      <c r="K147" s="802"/>
      <c r="L147" s="792"/>
      <c r="M147" s="791"/>
      <c r="O147" s="791"/>
      <c r="P147" s="791"/>
      <c r="Q147" s="791"/>
      <c r="R147" s="791"/>
      <c r="S147" s="791"/>
      <c r="T147" s="791"/>
      <c r="U147" s="791"/>
      <c r="V147" s="791"/>
      <c r="W147" s="791"/>
      <c r="X147" s="791"/>
      <c r="Y147" s="791"/>
      <c r="Z147" s="791"/>
      <c r="AA147" s="791"/>
      <c r="AB147" s="791"/>
      <c r="AC147" s="791"/>
      <c r="AD147" s="791"/>
      <c r="AE147" s="791"/>
    </row>
  </sheetData>
  <autoFilter ref="C117:K146" xr:uid="{00000000-0009-0000-0000-000002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262"/>
  <sheetViews>
    <sheetView showGridLines="0" workbookViewId="0">
      <selection activeCell="X6" sqref="X6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5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148</v>
      </c>
      <c r="AZ2" s="177" t="s">
        <v>4371</v>
      </c>
      <c r="BA2" s="177" t="s">
        <v>4372</v>
      </c>
      <c r="BB2" s="177" t="s">
        <v>3</v>
      </c>
      <c r="BC2" s="177" t="s">
        <v>4373</v>
      </c>
      <c r="BD2" s="177" t="s">
        <v>87</v>
      </c>
    </row>
    <row r="3" spans="1:5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  <c r="AZ3" s="177" t="s">
        <v>4374</v>
      </c>
      <c r="BA3" s="177" t="s">
        <v>4375</v>
      </c>
      <c r="BB3" s="177" t="s">
        <v>3</v>
      </c>
      <c r="BC3" s="177" t="s">
        <v>4376</v>
      </c>
      <c r="BD3" s="177" t="s">
        <v>87</v>
      </c>
    </row>
    <row r="4" spans="1:5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  <c r="AZ4" s="177" t="s">
        <v>2366</v>
      </c>
      <c r="BA4" s="177" t="s">
        <v>2367</v>
      </c>
      <c r="BB4" s="177" t="s">
        <v>3</v>
      </c>
      <c r="BC4" s="177" t="s">
        <v>4377</v>
      </c>
      <c r="BD4" s="177" t="s">
        <v>87</v>
      </c>
    </row>
    <row r="5" spans="1:56" s="1" customFormat="1" ht="6.95" customHeight="1">
      <c r="B5" s="23"/>
      <c r="L5" s="23"/>
      <c r="AZ5" s="177" t="s">
        <v>1780</v>
      </c>
      <c r="BA5" s="177" t="s">
        <v>4378</v>
      </c>
      <c r="BB5" s="177" t="s">
        <v>3</v>
      </c>
      <c r="BC5" s="177" t="s">
        <v>4379</v>
      </c>
      <c r="BD5" s="177" t="s">
        <v>87</v>
      </c>
    </row>
    <row r="6" spans="1:56" s="1" customFormat="1" ht="12" customHeight="1">
      <c r="B6" s="23"/>
      <c r="D6" s="30" t="s">
        <v>17</v>
      </c>
      <c r="L6" s="23"/>
    </row>
    <row r="7" spans="1:5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</row>
    <row r="8" spans="1:56" s="2" customFormat="1" ht="12" customHeight="1">
      <c r="A8" s="36"/>
      <c r="B8" s="37"/>
      <c r="C8" s="36"/>
      <c r="D8" s="30" t="s">
        <v>164</v>
      </c>
      <c r="E8" s="36"/>
      <c r="F8" s="36"/>
      <c r="G8" s="36"/>
      <c r="H8" s="36"/>
      <c r="I8" s="36"/>
      <c r="J8" s="36"/>
      <c r="K8" s="36"/>
      <c r="L8" s="9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56" s="2" customFormat="1" ht="16.350000000000001" customHeight="1">
      <c r="A9" s="36"/>
      <c r="B9" s="37"/>
      <c r="C9" s="36"/>
      <c r="D9" s="36"/>
      <c r="E9" s="898" t="s">
        <v>4380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>
      <c r="A10" s="36"/>
      <c r="B10" s="37"/>
      <c r="C10" s="36"/>
      <c r="D10" s="36"/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2" customHeight="1">
      <c r="A11" s="36"/>
      <c r="B11" s="37"/>
      <c r="C11" s="36"/>
      <c r="D11" s="30" t="s">
        <v>19</v>
      </c>
      <c r="E11" s="36"/>
      <c r="F11" s="28" t="s">
        <v>149</v>
      </c>
      <c r="G11" s="36"/>
      <c r="H11" s="36"/>
      <c r="I11" s="30" t="s">
        <v>21</v>
      </c>
      <c r="J11" s="28" t="s">
        <v>4381</v>
      </c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37"/>
      <c r="C12" s="36"/>
      <c r="D12" s="30" t="s">
        <v>23</v>
      </c>
      <c r="E12" s="36"/>
      <c r="F12" s="28" t="s">
        <v>24</v>
      </c>
      <c r="G12" s="36"/>
      <c r="H12" s="36"/>
      <c r="I12" s="30" t="s">
        <v>25</v>
      </c>
      <c r="J12" s="54" t="str">
        <f>'Rekapitulace stavby'!AN8</f>
        <v>9. 10. 2023</v>
      </c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21.75" customHeight="1">
      <c r="A13" s="36"/>
      <c r="B13" s="37"/>
      <c r="C13" s="36"/>
      <c r="D13" s="27" t="s">
        <v>4382</v>
      </c>
      <c r="E13" s="36"/>
      <c r="F13" s="32" t="s">
        <v>4383</v>
      </c>
      <c r="G13" s="36"/>
      <c r="H13" s="36"/>
      <c r="I13" s="27" t="s">
        <v>27</v>
      </c>
      <c r="J13" s="32" t="s">
        <v>4384</v>
      </c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37"/>
      <c r="C14" s="36"/>
      <c r="D14" s="30" t="s">
        <v>29</v>
      </c>
      <c r="E14" s="36"/>
      <c r="F14" s="36"/>
      <c r="G14" s="36"/>
      <c r="H14" s="36"/>
      <c r="I14" s="30" t="s">
        <v>30</v>
      </c>
      <c r="J14" s="28" t="s">
        <v>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8" customHeight="1">
      <c r="A15" s="36"/>
      <c r="B15" s="37"/>
      <c r="C15" s="36"/>
      <c r="D15" s="36"/>
      <c r="E15" s="28" t="s">
        <v>31</v>
      </c>
      <c r="F15" s="36"/>
      <c r="G15" s="36"/>
      <c r="H15" s="36"/>
      <c r="I15" s="30" t="s">
        <v>32</v>
      </c>
      <c r="J15" s="28" t="s">
        <v>3</v>
      </c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6.95" customHeight="1">
      <c r="A16" s="36"/>
      <c r="B16" s="37"/>
      <c r="C16" s="36"/>
      <c r="D16" s="36"/>
      <c r="E16" s="36"/>
      <c r="F16" s="36"/>
      <c r="G16" s="36"/>
      <c r="H16" s="36"/>
      <c r="I16" s="36"/>
      <c r="J16" s="36"/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37"/>
      <c r="C17" s="36"/>
      <c r="D17" s="30" t="s">
        <v>33</v>
      </c>
      <c r="E17" s="36"/>
      <c r="F17" s="36"/>
      <c r="G17" s="36"/>
      <c r="H17" s="36"/>
      <c r="I17" s="30" t="s">
        <v>30</v>
      </c>
      <c r="J17" s="31" t="str">
        <f>'Rekapitulace stavby'!AN13</f>
        <v>Vyplň údaj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37"/>
      <c r="C18" s="36"/>
      <c r="D18" s="36"/>
      <c r="E18" s="910" t="str">
        <f>'Rekapitulace stavby'!E14</f>
        <v>Vyplň údaj</v>
      </c>
      <c r="F18" s="874"/>
      <c r="G18" s="874"/>
      <c r="H18" s="874"/>
      <c r="I18" s="30" t="s">
        <v>32</v>
      </c>
      <c r="J18" s="31" t="str">
        <f>'Rekapitulace stavby'!AN14</f>
        <v>Vyplň údaj</v>
      </c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37"/>
      <c r="C19" s="36"/>
      <c r="D19" s="36"/>
      <c r="E19" s="36"/>
      <c r="F19" s="36"/>
      <c r="G19" s="36"/>
      <c r="H19" s="36"/>
      <c r="I19" s="36"/>
      <c r="J19" s="36"/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37"/>
      <c r="C20" s="36"/>
      <c r="D20" s="30" t="s">
        <v>35</v>
      </c>
      <c r="E20" s="36"/>
      <c r="F20" s="36"/>
      <c r="G20" s="36"/>
      <c r="H20" s="36"/>
      <c r="I20" s="30" t="s">
        <v>30</v>
      </c>
      <c r="J20" s="28" t="s">
        <v>36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37"/>
      <c r="C21" s="36"/>
      <c r="D21" s="36"/>
      <c r="E21" s="28" t="s">
        <v>37</v>
      </c>
      <c r="F21" s="36"/>
      <c r="G21" s="36"/>
      <c r="H21" s="36"/>
      <c r="I21" s="30" t="s">
        <v>32</v>
      </c>
      <c r="J21" s="28" t="s">
        <v>3</v>
      </c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37"/>
      <c r="C22" s="36"/>
      <c r="D22" s="36"/>
      <c r="E22" s="36"/>
      <c r="F22" s="36"/>
      <c r="G22" s="36"/>
      <c r="H22" s="36"/>
      <c r="I22" s="36"/>
      <c r="J22" s="36"/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37"/>
      <c r="C23" s="36"/>
      <c r="D23" s="30" t="s">
        <v>39</v>
      </c>
      <c r="E23" s="36"/>
      <c r="F23" s="36"/>
      <c r="G23" s="36"/>
      <c r="H23" s="36"/>
      <c r="I23" s="30" t="s">
        <v>30</v>
      </c>
      <c r="J23" s="28" t="str">
        <f>IF('Rekapitulace stavby'!AN19="","",'Rekapitulace stavby'!AN19)</f>
        <v/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37"/>
      <c r="C24" s="36"/>
      <c r="D24" s="36"/>
      <c r="E24" s="28" t="str">
        <f>IF('Rekapitulace stavby'!E20="","",'Rekapitulace stavby'!E20)</f>
        <v xml:space="preserve"> </v>
      </c>
      <c r="F24" s="36"/>
      <c r="G24" s="36"/>
      <c r="H24" s="36"/>
      <c r="I24" s="30" t="s">
        <v>32</v>
      </c>
      <c r="J24" s="28" t="str">
        <f>IF('Rekapitulace stavby'!AN20="","",'Rekapitulace stavby'!AN20)</f>
        <v/>
      </c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37"/>
      <c r="C25" s="36"/>
      <c r="D25" s="36"/>
      <c r="E25" s="36"/>
      <c r="F25" s="36"/>
      <c r="G25" s="36"/>
      <c r="H25" s="36"/>
      <c r="I25" s="36"/>
      <c r="J25" s="36"/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37"/>
      <c r="C26" s="36"/>
      <c r="D26" s="30" t="s">
        <v>41</v>
      </c>
      <c r="E26" s="36"/>
      <c r="F26" s="36"/>
      <c r="G26" s="36"/>
      <c r="H26" s="36"/>
      <c r="I26" s="36"/>
      <c r="J26" s="36"/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37.85" customHeight="1">
      <c r="A27" s="99"/>
      <c r="B27" s="100"/>
      <c r="C27" s="99"/>
      <c r="D27" s="99"/>
      <c r="E27" s="878" t="s">
        <v>345</v>
      </c>
      <c r="F27" s="878"/>
      <c r="G27" s="878"/>
      <c r="H27" s="878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36"/>
      <c r="B28" s="37"/>
      <c r="C28" s="36"/>
      <c r="D28" s="36"/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37"/>
      <c r="C29" s="36"/>
      <c r="D29" s="65"/>
      <c r="E29" s="65"/>
      <c r="F29" s="65"/>
      <c r="G29" s="65"/>
      <c r="H29" s="65"/>
      <c r="I29" s="65"/>
      <c r="J29" s="65"/>
      <c r="K29" s="65"/>
      <c r="L29" s="9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37"/>
      <c r="C30" s="36"/>
      <c r="D30" s="102" t="s">
        <v>43</v>
      </c>
      <c r="E30" s="36"/>
      <c r="F30" s="36"/>
      <c r="G30" s="36"/>
      <c r="H30" s="36"/>
      <c r="I30" s="36"/>
      <c r="J30" s="70">
        <f>ROUND(J90, 2)</f>
        <v>0</v>
      </c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37"/>
      <c r="C32" s="36"/>
      <c r="D32" s="36"/>
      <c r="E32" s="36"/>
      <c r="F32" s="40" t="s">
        <v>45</v>
      </c>
      <c r="G32" s="36"/>
      <c r="H32" s="36"/>
      <c r="I32" s="40" t="s">
        <v>44</v>
      </c>
      <c r="J32" s="40" t="s">
        <v>46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37"/>
      <c r="C33" s="36"/>
      <c r="D33" s="103" t="s">
        <v>47</v>
      </c>
      <c r="E33" s="30" t="s">
        <v>48</v>
      </c>
      <c r="F33" s="104">
        <f>ROUND((SUM(BE90:BE261)),  2)</f>
        <v>0</v>
      </c>
      <c r="G33" s="36"/>
      <c r="H33" s="36"/>
      <c r="I33" s="105">
        <v>0.21</v>
      </c>
      <c r="J33" s="104">
        <f>ROUND(((SUM(BE90:BE261))*I33),  2)</f>
        <v>0</v>
      </c>
      <c r="K33" s="36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0" t="s">
        <v>49</v>
      </c>
      <c r="F34" s="104">
        <f>ROUND((SUM(BF90:BF261)),  2)</f>
        <v>0</v>
      </c>
      <c r="G34" s="36"/>
      <c r="H34" s="36"/>
      <c r="I34" s="105">
        <v>0.15</v>
      </c>
      <c r="J34" s="104">
        <f>ROUND(((SUM(BF90:BF261))*I34),  2)</f>
        <v>0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37"/>
      <c r="C35" s="36"/>
      <c r="D35" s="36"/>
      <c r="E35" s="30" t="s">
        <v>50</v>
      </c>
      <c r="F35" s="104">
        <f>ROUND((SUM(BG90:BG261)),  2)</f>
        <v>0</v>
      </c>
      <c r="G35" s="36"/>
      <c r="H35" s="36"/>
      <c r="I35" s="105">
        <v>0.21</v>
      </c>
      <c r="J35" s="104">
        <f>0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37"/>
      <c r="C36" s="36"/>
      <c r="D36" s="36"/>
      <c r="E36" s="30" t="s">
        <v>51</v>
      </c>
      <c r="F36" s="104">
        <f>ROUND((SUM(BH90:BH261)),  2)</f>
        <v>0</v>
      </c>
      <c r="G36" s="36"/>
      <c r="H36" s="36"/>
      <c r="I36" s="105">
        <v>0.15</v>
      </c>
      <c r="J36" s="104">
        <f>0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52</v>
      </c>
      <c r="F37" s="104">
        <f>ROUND((SUM(BI90:BI261)),  2)</f>
        <v>0</v>
      </c>
      <c r="G37" s="36"/>
      <c r="H37" s="36"/>
      <c r="I37" s="105">
        <v>0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37"/>
      <c r="C38" s="36"/>
      <c r="D38" s="36"/>
      <c r="E38" s="36"/>
      <c r="F38" s="36"/>
      <c r="G38" s="36"/>
      <c r="H38" s="36"/>
      <c r="I38" s="36"/>
      <c r="J38" s="36"/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37"/>
      <c r="C39" s="106"/>
      <c r="D39" s="107" t="s">
        <v>53</v>
      </c>
      <c r="E39" s="59"/>
      <c r="F39" s="59"/>
      <c r="G39" s="108" t="s">
        <v>54</v>
      </c>
      <c r="H39" s="109" t="s">
        <v>55</v>
      </c>
      <c r="I39" s="59"/>
      <c r="J39" s="110">
        <f>SUM(J30:J37)</f>
        <v>0</v>
      </c>
      <c r="K39" s="111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6"/>
      <c r="C40" s="47"/>
      <c r="D40" s="47"/>
      <c r="E40" s="47"/>
      <c r="F40" s="47"/>
      <c r="G40" s="47"/>
      <c r="H40" s="47"/>
      <c r="I40" s="47"/>
      <c r="J40" s="47"/>
      <c r="K40" s="47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48"/>
      <c r="C44" s="49"/>
      <c r="D44" s="49"/>
      <c r="E44" s="49"/>
      <c r="F44" s="49"/>
      <c r="G44" s="49"/>
      <c r="H44" s="49"/>
      <c r="I44" s="49"/>
      <c r="J44" s="49"/>
      <c r="K44" s="49"/>
      <c r="L44" s="9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4" t="s">
        <v>165</v>
      </c>
      <c r="D45" s="36"/>
      <c r="E45" s="36"/>
      <c r="F45" s="36"/>
      <c r="G45" s="36"/>
      <c r="H45" s="36"/>
      <c r="I45" s="36"/>
      <c r="J45" s="36"/>
      <c r="K45" s="36"/>
      <c r="L45" s="9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6"/>
      <c r="D46" s="36"/>
      <c r="E46" s="36"/>
      <c r="F46" s="36"/>
      <c r="G46" s="36"/>
      <c r="H46" s="36"/>
      <c r="I46" s="36"/>
      <c r="J46" s="36"/>
      <c r="K46" s="36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0" t="s">
        <v>17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7.75" customHeight="1">
      <c r="A48" s="36"/>
      <c r="B48" s="37"/>
      <c r="C48" s="36"/>
      <c r="D48" s="36"/>
      <c r="E48" s="914" t="str">
        <f>E7</f>
        <v>EVROPSKÉ DOMY V KRAJÍCH - STRAVOVACÍ ZAŘÍZENÍ, STAVEBNÍ ÚPRAVY BUDOVY NOVÝ HLUCHÁK</v>
      </c>
      <c r="F48" s="915"/>
      <c r="G48" s="915"/>
      <c r="H48" s="915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164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350000000000001" customHeight="1">
      <c r="A50" s="36"/>
      <c r="B50" s="37"/>
      <c r="C50" s="36"/>
      <c r="D50" s="36"/>
      <c r="E50" s="898" t="str">
        <f>E9</f>
        <v>SO-03 - Lapák tuků</v>
      </c>
      <c r="F50" s="913"/>
      <c r="G50" s="913"/>
      <c r="H50" s="913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6"/>
      <c r="D51" s="36"/>
      <c r="E51" s="36"/>
      <c r="F51" s="36"/>
      <c r="G51" s="36"/>
      <c r="H51" s="36"/>
      <c r="I51" s="36"/>
      <c r="J51" s="36"/>
      <c r="K51" s="36"/>
      <c r="L51" s="9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0" t="s">
        <v>23</v>
      </c>
      <c r="D52" s="36"/>
      <c r="E52" s="36"/>
      <c r="F52" s="28" t="str">
        <f>F12</f>
        <v>Hradec Králové st.p.č.456,1671,1672,1822,p.č.161/2</v>
      </c>
      <c r="G52" s="36"/>
      <c r="H52" s="36"/>
      <c r="I52" s="30" t="s">
        <v>25</v>
      </c>
      <c r="J52" s="54" t="str">
        <f>IF(J12="","",J12)</f>
        <v>9. 10. 2023</v>
      </c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6"/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4" customHeight="1">
      <c r="A54" s="36"/>
      <c r="B54" s="37"/>
      <c r="C54" s="30" t="s">
        <v>29</v>
      </c>
      <c r="D54" s="36"/>
      <c r="E54" s="36"/>
      <c r="F54" s="28" t="str">
        <f>E15</f>
        <v>Královéhradecký kraj,Pivovarské náměstí1245/2,HK</v>
      </c>
      <c r="G54" s="36"/>
      <c r="H54" s="36"/>
      <c r="I54" s="30" t="s">
        <v>35</v>
      </c>
      <c r="J54" s="34" t="str">
        <f>E21</f>
        <v>Proxion s.r.o.,Náchod</v>
      </c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4" customHeight="1">
      <c r="A55" s="36"/>
      <c r="B55" s="37"/>
      <c r="C55" s="30" t="s">
        <v>33</v>
      </c>
      <c r="D55" s="36"/>
      <c r="E55" s="36"/>
      <c r="F55" s="28" t="str">
        <f>IF(E18="","",E18)</f>
        <v>Vyplň údaj</v>
      </c>
      <c r="G55" s="36"/>
      <c r="H55" s="36"/>
      <c r="I55" s="30" t="s">
        <v>39</v>
      </c>
      <c r="J55" s="34" t="str">
        <f>E24</f>
        <v xml:space="preserve"> </v>
      </c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6"/>
      <c r="D56" s="36"/>
      <c r="E56" s="36"/>
      <c r="F56" s="36"/>
      <c r="G56" s="36"/>
      <c r="H56" s="36"/>
      <c r="I56" s="36"/>
      <c r="J56" s="36"/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12" t="s">
        <v>166</v>
      </c>
      <c r="D57" s="106"/>
      <c r="E57" s="106"/>
      <c r="F57" s="106"/>
      <c r="G57" s="106"/>
      <c r="H57" s="106"/>
      <c r="I57" s="106"/>
      <c r="J57" s="113" t="s">
        <v>167</v>
      </c>
      <c r="K57" s="10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6"/>
      <c r="D58" s="36"/>
      <c r="E58" s="36"/>
      <c r="F58" s="36"/>
      <c r="G58" s="36"/>
      <c r="H58" s="36"/>
      <c r="I58" s="36"/>
      <c r="J58" s="36"/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14" t="s">
        <v>75</v>
      </c>
      <c r="D59" s="36"/>
      <c r="E59" s="36"/>
      <c r="F59" s="36"/>
      <c r="G59" s="36"/>
      <c r="H59" s="36"/>
      <c r="I59" s="36"/>
      <c r="J59" s="70">
        <f>J90</f>
        <v>0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20" t="s">
        <v>168</v>
      </c>
    </row>
    <row r="60" spans="1:47" s="9" customFormat="1" ht="24.95" customHeight="1">
      <c r="B60" s="115"/>
      <c r="D60" s="116" t="s">
        <v>346</v>
      </c>
      <c r="E60" s="117"/>
      <c r="F60" s="117"/>
      <c r="G60" s="117"/>
      <c r="H60" s="117"/>
      <c r="I60" s="117"/>
      <c r="J60" s="118">
        <f>J91</f>
        <v>0</v>
      </c>
      <c r="L60" s="115"/>
    </row>
    <row r="61" spans="1:47" s="10" customFormat="1" ht="19.899999999999999" customHeight="1">
      <c r="B61" s="119"/>
      <c r="D61" s="120" t="s">
        <v>1789</v>
      </c>
      <c r="E61" s="121"/>
      <c r="F61" s="121"/>
      <c r="G61" s="121"/>
      <c r="H61" s="121"/>
      <c r="I61" s="121"/>
      <c r="J61" s="122">
        <f>J92</f>
        <v>0</v>
      </c>
      <c r="L61" s="119"/>
    </row>
    <row r="62" spans="1:47" s="10" customFormat="1" ht="19.899999999999999" customHeight="1">
      <c r="B62" s="119"/>
      <c r="D62" s="120" t="s">
        <v>347</v>
      </c>
      <c r="E62" s="121"/>
      <c r="F62" s="121"/>
      <c r="G62" s="121"/>
      <c r="H62" s="121"/>
      <c r="I62" s="121"/>
      <c r="J62" s="122">
        <f>J185</f>
        <v>0</v>
      </c>
      <c r="L62" s="119"/>
    </row>
    <row r="63" spans="1:47" s="10" customFormat="1" ht="19.899999999999999" customHeight="1">
      <c r="B63" s="119"/>
      <c r="D63" s="120" t="s">
        <v>348</v>
      </c>
      <c r="E63" s="121"/>
      <c r="F63" s="121"/>
      <c r="G63" s="121"/>
      <c r="H63" s="121"/>
      <c r="I63" s="121"/>
      <c r="J63" s="122">
        <f>J192</f>
        <v>0</v>
      </c>
      <c r="L63" s="119"/>
    </row>
    <row r="64" spans="1:47" s="10" customFormat="1" ht="19.899999999999999" customHeight="1">
      <c r="B64" s="119"/>
      <c r="D64" s="120" t="s">
        <v>349</v>
      </c>
      <c r="E64" s="121"/>
      <c r="F64" s="121"/>
      <c r="G64" s="121"/>
      <c r="H64" s="121"/>
      <c r="I64" s="121"/>
      <c r="J64" s="122">
        <f>J205</f>
        <v>0</v>
      </c>
      <c r="L64" s="119"/>
    </row>
    <row r="65" spans="1:31" s="10" customFormat="1" ht="19.899999999999999" customHeight="1">
      <c r="B65" s="119"/>
      <c r="D65" s="120" t="s">
        <v>350</v>
      </c>
      <c r="E65" s="121"/>
      <c r="F65" s="121"/>
      <c r="G65" s="121"/>
      <c r="H65" s="121"/>
      <c r="I65" s="121"/>
      <c r="J65" s="122">
        <f>J207</f>
        <v>0</v>
      </c>
      <c r="L65" s="119"/>
    </row>
    <row r="66" spans="1:31" s="10" customFormat="1" ht="19.899999999999999" customHeight="1">
      <c r="B66" s="119"/>
      <c r="D66" s="120" t="s">
        <v>351</v>
      </c>
      <c r="E66" s="121"/>
      <c r="F66" s="121"/>
      <c r="G66" s="121"/>
      <c r="H66" s="121"/>
      <c r="I66" s="121"/>
      <c r="J66" s="122">
        <f>J224</f>
        <v>0</v>
      </c>
      <c r="L66" s="119"/>
    </row>
    <row r="67" spans="1:31" s="10" customFormat="1" ht="19.899999999999999" customHeight="1">
      <c r="B67" s="119"/>
      <c r="D67" s="120" t="s">
        <v>1790</v>
      </c>
      <c r="E67" s="121"/>
      <c r="F67" s="121"/>
      <c r="G67" s="121"/>
      <c r="H67" s="121"/>
      <c r="I67" s="121"/>
      <c r="J67" s="122">
        <f>J243</f>
        <v>0</v>
      </c>
      <c r="L67" s="119"/>
    </row>
    <row r="68" spans="1:31" s="10" customFormat="1" ht="19.899999999999999" customHeight="1">
      <c r="B68" s="119"/>
      <c r="D68" s="120" t="s">
        <v>352</v>
      </c>
      <c r="E68" s="121"/>
      <c r="F68" s="121"/>
      <c r="G68" s="121"/>
      <c r="H68" s="121"/>
      <c r="I68" s="121"/>
      <c r="J68" s="122">
        <f>J254</f>
        <v>0</v>
      </c>
      <c r="L68" s="119"/>
    </row>
    <row r="69" spans="1:31" s="9" customFormat="1" ht="24.95" customHeight="1">
      <c r="B69" s="115"/>
      <c r="D69" s="116" t="s">
        <v>272</v>
      </c>
      <c r="E69" s="117"/>
      <c r="F69" s="117"/>
      <c r="G69" s="117"/>
      <c r="H69" s="117"/>
      <c r="I69" s="117"/>
      <c r="J69" s="118">
        <f>J256</f>
        <v>0</v>
      </c>
      <c r="L69" s="115"/>
    </row>
    <row r="70" spans="1:31" s="10" customFormat="1" ht="19.899999999999999" customHeight="1">
      <c r="B70" s="119"/>
      <c r="D70" s="120" t="s">
        <v>3486</v>
      </c>
      <c r="E70" s="121"/>
      <c r="F70" s="121"/>
      <c r="G70" s="121"/>
      <c r="H70" s="121"/>
      <c r="I70" s="121"/>
      <c r="J70" s="122">
        <f>J257</f>
        <v>0</v>
      </c>
      <c r="L70" s="119"/>
    </row>
    <row r="71" spans="1:31" s="2" customFormat="1" ht="21.75" customHeight="1">
      <c r="A71" s="36"/>
      <c r="B71" s="37"/>
      <c r="C71" s="36"/>
      <c r="D71" s="36"/>
      <c r="E71" s="36"/>
      <c r="F71" s="36"/>
      <c r="G71" s="36"/>
      <c r="H71" s="36"/>
      <c r="I71" s="36"/>
      <c r="J71" s="36"/>
      <c r="K71" s="36"/>
      <c r="L71" s="9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46"/>
      <c r="C72" s="47"/>
      <c r="D72" s="47"/>
      <c r="E72" s="47"/>
      <c r="F72" s="47"/>
      <c r="G72" s="47"/>
      <c r="H72" s="47"/>
      <c r="I72" s="47"/>
      <c r="J72" s="47"/>
      <c r="K72" s="47"/>
      <c r="L72" s="9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5" customHeight="1">
      <c r="A76" s="36"/>
      <c r="B76" s="48"/>
      <c r="C76" s="49"/>
      <c r="D76" s="49"/>
      <c r="E76" s="49"/>
      <c r="F76" s="49"/>
      <c r="G76" s="49"/>
      <c r="H76" s="49"/>
      <c r="I76" s="49"/>
      <c r="J76" s="49"/>
      <c r="K76" s="49"/>
      <c r="L76" s="9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5" customHeight="1">
      <c r="A77" s="36"/>
      <c r="B77" s="37"/>
      <c r="C77" s="24" t="s">
        <v>171</v>
      </c>
      <c r="D77" s="36"/>
      <c r="E77" s="36"/>
      <c r="F77" s="36"/>
      <c r="G77" s="36"/>
      <c r="H77" s="36"/>
      <c r="I77" s="36"/>
      <c r="J77" s="36"/>
      <c r="K77" s="36"/>
      <c r="L77" s="9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6"/>
      <c r="D78" s="36"/>
      <c r="E78" s="36"/>
      <c r="F78" s="36"/>
      <c r="G78" s="36"/>
      <c r="H78" s="36"/>
      <c r="I78" s="36"/>
      <c r="J78" s="36"/>
      <c r="K78" s="36"/>
      <c r="L78" s="9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0" t="s">
        <v>17</v>
      </c>
      <c r="D79" s="36"/>
      <c r="E79" s="36"/>
      <c r="F79" s="36"/>
      <c r="G79" s="36"/>
      <c r="H79" s="36"/>
      <c r="I79" s="36"/>
      <c r="J79" s="36"/>
      <c r="K79" s="36"/>
      <c r="L79" s="9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7.75" customHeight="1">
      <c r="A80" s="36"/>
      <c r="B80" s="37"/>
      <c r="C80" s="36"/>
      <c r="D80" s="36"/>
      <c r="E80" s="914" t="str">
        <f>E7</f>
        <v>EVROPSKÉ DOMY V KRAJÍCH - STRAVOVACÍ ZAŘÍZENÍ, STAVEBNÍ ÚPRAVY BUDOVY NOVÝ HLUCHÁK</v>
      </c>
      <c r="F80" s="915"/>
      <c r="G80" s="915"/>
      <c r="H80" s="915"/>
      <c r="I80" s="36"/>
      <c r="J80" s="36"/>
      <c r="K80" s="36"/>
      <c r="L80" s="9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0" t="s">
        <v>164</v>
      </c>
      <c r="D81" s="36"/>
      <c r="E81" s="36"/>
      <c r="F81" s="36"/>
      <c r="G81" s="36"/>
      <c r="H81" s="36"/>
      <c r="I81" s="36"/>
      <c r="J81" s="36"/>
      <c r="K81" s="36"/>
      <c r="L81" s="9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350000000000001" customHeight="1">
      <c r="A82" s="36"/>
      <c r="B82" s="37"/>
      <c r="C82" s="36"/>
      <c r="D82" s="36"/>
      <c r="E82" s="898" t="str">
        <f>E9</f>
        <v>SO-03 - Lapák tuků</v>
      </c>
      <c r="F82" s="913"/>
      <c r="G82" s="913"/>
      <c r="H82" s="913"/>
      <c r="I82" s="36"/>
      <c r="J82" s="36"/>
      <c r="K82" s="36"/>
      <c r="L82" s="9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6"/>
      <c r="D83" s="36"/>
      <c r="E83" s="36"/>
      <c r="F83" s="36"/>
      <c r="G83" s="36"/>
      <c r="H83" s="36"/>
      <c r="I83" s="36"/>
      <c r="J83" s="36"/>
      <c r="K83" s="36"/>
      <c r="L83" s="9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0" t="s">
        <v>23</v>
      </c>
      <c r="D84" s="36"/>
      <c r="E84" s="36"/>
      <c r="F84" s="28" t="str">
        <f>F12</f>
        <v>Hradec Králové st.p.č.456,1671,1672,1822,p.č.161/2</v>
      </c>
      <c r="G84" s="36"/>
      <c r="H84" s="36"/>
      <c r="I84" s="30" t="s">
        <v>25</v>
      </c>
      <c r="J84" s="54" t="str">
        <f>IF(J12="","",J12)</f>
        <v>9. 10. 2023</v>
      </c>
      <c r="K84" s="36"/>
      <c r="L84" s="9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6"/>
      <c r="D85" s="36"/>
      <c r="E85" s="36"/>
      <c r="F85" s="36"/>
      <c r="G85" s="36"/>
      <c r="H85" s="36"/>
      <c r="I85" s="36"/>
      <c r="J85" s="36"/>
      <c r="K85" s="36"/>
      <c r="L85" s="9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4" customHeight="1">
      <c r="A86" s="36"/>
      <c r="B86" s="37"/>
      <c r="C86" s="30" t="s">
        <v>29</v>
      </c>
      <c r="D86" s="36"/>
      <c r="E86" s="36"/>
      <c r="F86" s="28" t="str">
        <f>E15</f>
        <v>Královéhradecký kraj,Pivovarské náměstí1245/2,HK</v>
      </c>
      <c r="G86" s="36"/>
      <c r="H86" s="36"/>
      <c r="I86" s="30" t="s">
        <v>35</v>
      </c>
      <c r="J86" s="34" t="str">
        <f>E21</f>
        <v>Proxion s.r.o.,Náchod</v>
      </c>
      <c r="K86" s="36"/>
      <c r="L86" s="9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4" customHeight="1">
      <c r="A87" s="36"/>
      <c r="B87" s="37"/>
      <c r="C87" s="30" t="s">
        <v>33</v>
      </c>
      <c r="D87" s="36"/>
      <c r="E87" s="36"/>
      <c r="F87" s="28" t="str">
        <f>IF(E18="","",E18)</f>
        <v>Vyplň údaj</v>
      </c>
      <c r="G87" s="36"/>
      <c r="H87" s="36"/>
      <c r="I87" s="30" t="s">
        <v>39</v>
      </c>
      <c r="J87" s="34" t="str">
        <f>E24</f>
        <v xml:space="preserve"> </v>
      </c>
      <c r="K87" s="36"/>
      <c r="L87" s="9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6"/>
      <c r="D88" s="36"/>
      <c r="E88" s="36"/>
      <c r="F88" s="36"/>
      <c r="G88" s="36"/>
      <c r="H88" s="36"/>
      <c r="I88" s="36"/>
      <c r="J88" s="36"/>
      <c r="K88" s="36"/>
      <c r="L88" s="9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23"/>
      <c r="B89" s="124"/>
      <c r="C89" s="125" t="s">
        <v>172</v>
      </c>
      <c r="D89" s="126" t="s">
        <v>62</v>
      </c>
      <c r="E89" s="126" t="s">
        <v>58</v>
      </c>
      <c r="F89" s="126" t="s">
        <v>59</v>
      </c>
      <c r="G89" s="126" t="s">
        <v>173</v>
      </c>
      <c r="H89" s="126" t="s">
        <v>174</v>
      </c>
      <c r="I89" s="126" t="s">
        <v>175</v>
      </c>
      <c r="J89" s="127" t="s">
        <v>167</v>
      </c>
      <c r="K89" s="128" t="s">
        <v>176</v>
      </c>
      <c r="L89" s="129"/>
      <c r="M89" s="61" t="s">
        <v>3</v>
      </c>
      <c r="N89" s="62" t="s">
        <v>47</v>
      </c>
      <c r="O89" s="62" t="s">
        <v>177</v>
      </c>
      <c r="P89" s="62" t="s">
        <v>178</v>
      </c>
      <c r="Q89" s="62" t="s">
        <v>179</v>
      </c>
      <c r="R89" s="62" t="s">
        <v>180</v>
      </c>
      <c r="S89" s="62" t="s">
        <v>181</v>
      </c>
      <c r="T89" s="63" t="s">
        <v>182</v>
      </c>
      <c r="U89" s="123"/>
      <c r="V89" s="123"/>
      <c r="W89" s="123"/>
      <c r="X89" s="123"/>
      <c r="Y89" s="123"/>
      <c r="Z89" s="123"/>
      <c r="AA89" s="123"/>
      <c r="AB89" s="123"/>
      <c r="AC89" s="123"/>
      <c r="AD89" s="123"/>
      <c r="AE89" s="123"/>
    </row>
    <row r="90" spans="1:65" s="2" customFormat="1" ht="22.9" customHeight="1">
      <c r="A90" s="36"/>
      <c r="B90" s="37"/>
      <c r="C90" s="68" t="s">
        <v>183</v>
      </c>
      <c r="D90" s="36"/>
      <c r="E90" s="36"/>
      <c r="F90" s="36"/>
      <c r="G90" s="36"/>
      <c r="H90" s="36"/>
      <c r="I90" s="36"/>
      <c r="J90" s="130">
        <f>BK90</f>
        <v>0</v>
      </c>
      <c r="K90" s="36"/>
      <c r="L90" s="37"/>
      <c r="M90" s="64"/>
      <c r="N90" s="55"/>
      <c r="O90" s="65"/>
      <c r="P90" s="131">
        <f>P91+P256</f>
        <v>0</v>
      </c>
      <c r="Q90" s="65"/>
      <c r="R90" s="131">
        <f>R91+R256</f>
        <v>22.196874679999997</v>
      </c>
      <c r="S90" s="65"/>
      <c r="T90" s="132">
        <f>T91+T256</f>
        <v>6.5289000000000001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20" t="s">
        <v>76</v>
      </c>
      <c r="AU90" s="20" t="s">
        <v>168</v>
      </c>
      <c r="BK90" s="133">
        <f>BK91+BK256</f>
        <v>0</v>
      </c>
    </row>
    <row r="91" spans="1:65" s="12" customFormat="1" ht="25.9" customHeight="1">
      <c r="B91" s="134"/>
      <c r="D91" s="135" t="s">
        <v>76</v>
      </c>
      <c r="E91" s="136" t="s">
        <v>365</v>
      </c>
      <c r="F91" s="136" t="s">
        <v>366</v>
      </c>
      <c r="I91" s="137"/>
      <c r="J91" s="138">
        <f>BK91</f>
        <v>0</v>
      </c>
      <c r="L91" s="134"/>
      <c r="M91" s="139"/>
      <c r="N91" s="140"/>
      <c r="O91" s="140"/>
      <c r="P91" s="141">
        <f>P92+P185+P192+P205+P207+P224+P243+P254</f>
        <v>0</v>
      </c>
      <c r="Q91" s="140"/>
      <c r="R91" s="141">
        <f>R92+R185+R192+R205+R207+R224+R243+R254</f>
        <v>22.183634679999997</v>
      </c>
      <c r="S91" s="140"/>
      <c r="T91" s="142">
        <f>T92+T185+T192+T205+T207+T224+T243+T254</f>
        <v>6.5289000000000001</v>
      </c>
      <c r="AR91" s="135" t="s">
        <v>85</v>
      </c>
      <c r="AT91" s="143" t="s">
        <v>76</v>
      </c>
      <c r="AU91" s="143" t="s">
        <v>77</v>
      </c>
      <c r="AY91" s="135" t="s">
        <v>186</v>
      </c>
      <c r="BK91" s="144">
        <f>BK92+BK185+BK192+BK205+BK207+BK224+BK243+BK254</f>
        <v>0</v>
      </c>
    </row>
    <row r="92" spans="1:65" s="12" customFormat="1" ht="22.9" customHeight="1">
      <c r="B92" s="134"/>
      <c r="D92" s="135" t="s">
        <v>76</v>
      </c>
      <c r="E92" s="145" t="s">
        <v>85</v>
      </c>
      <c r="F92" s="145" t="s">
        <v>1797</v>
      </c>
      <c r="I92" s="137"/>
      <c r="J92" s="146">
        <f>BK92</f>
        <v>0</v>
      </c>
      <c r="L92" s="134"/>
      <c r="M92" s="139"/>
      <c r="N92" s="140"/>
      <c r="O92" s="140"/>
      <c r="P92" s="141">
        <f>SUM(P93:P184)</f>
        <v>0</v>
      </c>
      <c r="Q92" s="140"/>
      <c r="R92" s="141">
        <f>SUM(R93:R184)</f>
        <v>18.615698729999998</v>
      </c>
      <c r="S92" s="140"/>
      <c r="T92" s="142">
        <f>SUM(T93:T184)</f>
        <v>0</v>
      </c>
      <c r="AR92" s="135" t="s">
        <v>85</v>
      </c>
      <c r="AT92" s="143" t="s">
        <v>76</v>
      </c>
      <c r="AU92" s="143" t="s">
        <v>85</v>
      </c>
      <c r="AY92" s="135" t="s">
        <v>186</v>
      </c>
      <c r="BK92" s="144">
        <f>SUM(BK93:BK184)</f>
        <v>0</v>
      </c>
    </row>
    <row r="93" spans="1:65" s="2" customFormat="1" ht="23.45" customHeight="1">
      <c r="A93" s="36"/>
      <c r="B93" s="147"/>
      <c r="C93" s="148" t="s">
        <v>85</v>
      </c>
      <c r="D93" s="148" t="s">
        <v>189</v>
      </c>
      <c r="E93" s="149" t="s">
        <v>4385</v>
      </c>
      <c r="F93" s="150" t="s">
        <v>4386</v>
      </c>
      <c r="G93" s="151" t="s">
        <v>370</v>
      </c>
      <c r="H93" s="152">
        <v>62.404000000000003</v>
      </c>
      <c r="I93" s="153"/>
      <c r="J93" s="154">
        <f>ROUND(I93*H93,2)</f>
        <v>0</v>
      </c>
      <c r="K93" s="155"/>
      <c r="L93" s="37"/>
      <c r="M93" s="163" t="s">
        <v>3</v>
      </c>
      <c r="N93" s="164" t="s">
        <v>48</v>
      </c>
      <c r="O93" s="57"/>
      <c r="P93" s="165">
        <f>O93*H93</f>
        <v>0</v>
      </c>
      <c r="Q93" s="165">
        <v>0</v>
      </c>
      <c r="R93" s="165">
        <f>Q93*H93</f>
        <v>0</v>
      </c>
      <c r="S93" s="165">
        <v>0</v>
      </c>
      <c r="T93" s="166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61" t="s">
        <v>200</v>
      </c>
      <c r="AT93" s="161" t="s">
        <v>189</v>
      </c>
      <c r="AU93" s="161" t="s">
        <v>87</v>
      </c>
      <c r="AY93" s="20" t="s">
        <v>186</v>
      </c>
      <c r="BE93" s="162">
        <f>IF(N93="základní",J93,0)</f>
        <v>0</v>
      </c>
      <c r="BF93" s="162">
        <f>IF(N93="snížená",J93,0)</f>
        <v>0</v>
      </c>
      <c r="BG93" s="162">
        <f>IF(N93="zákl. přenesená",J93,0)</f>
        <v>0</v>
      </c>
      <c r="BH93" s="162">
        <f>IF(N93="sníž. přenesená",J93,0)</f>
        <v>0</v>
      </c>
      <c r="BI93" s="162">
        <f>IF(N93="nulová",J93,0)</f>
        <v>0</v>
      </c>
      <c r="BJ93" s="20" t="s">
        <v>85</v>
      </c>
      <c r="BK93" s="162">
        <f>ROUND(I93*H93,2)</f>
        <v>0</v>
      </c>
      <c r="BL93" s="20" t="s">
        <v>200</v>
      </c>
      <c r="BM93" s="161" t="s">
        <v>4387</v>
      </c>
    </row>
    <row r="94" spans="1:65" s="2" customFormat="1">
      <c r="A94" s="36"/>
      <c r="B94" s="37"/>
      <c r="C94" s="36"/>
      <c r="D94" s="167" t="s">
        <v>240</v>
      </c>
      <c r="E94" s="36"/>
      <c r="F94" s="168" t="s">
        <v>4388</v>
      </c>
      <c r="G94" s="36"/>
      <c r="H94" s="36"/>
      <c r="I94" s="169"/>
      <c r="J94" s="36"/>
      <c r="K94" s="36"/>
      <c r="L94" s="37"/>
      <c r="M94" s="170"/>
      <c r="N94" s="171"/>
      <c r="O94" s="57"/>
      <c r="P94" s="57"/>
      <c r="Q94" s="57"/>
      <c r="R94" s="57"/>
      <c r="S94" s="57"/>
      <c r="T94" s="58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20" t="s">
        <v>240</v>
      </c>
      <c r="AU94" s="20" t="s">
        <v>87</v>
      </c>
    </row>
    <row r="95" spans="1:65" s="15" customFormat="1">
      <c r="B95" s="194"/>
      <c r="D95" s="172" t="s">
        <v>373</v>
      </c>
      <c r="E95" s="195" t="s">
        <v>3</v>
      </c>
      <c r="F95" s="196" t="s">
        <v>4389</v>
      </c>
      <c r="H95" s="195" t="s">
        <v>3</v>
      </c>
      <c r="I95" s="197"/>
      <c r="L95" s="194"/>
      <c r="M95" s="198"/>
      <c r="N95" s="199"/>
      <c r="O95" s="199"/>
      <c r="P95" s="199"/>
      <c r="Q95" s="199"/>
      <c r="R95" s="199"/>
      <c r="S95" s="199"/>
      <c r="T95" s="200"/>
      <c r="AT95" s="195" t="s">
        <v>373</v>
      </c>
      <c r="AU95" s="195" t="s">
        <v>87</v>
      </c>
      <c r="AV95" s="15" t="s">
        <v>85</v>
      </c>
      <c r="AW95" s="15" t="s">
        <v>38</v>
      </c>
      <c r="AX95" s="15" t="s">
        <v>77</v>
      </c>
      <c r="AY95" s="195" t="s">
        <v>186</v>
      </c>
    </row>
    <row r="96" spans="1:65" s="13" customFormat="1">
      <c r="B96" s="178"/>
      <c r="D96" s="172" t="s">
        <v>373</v>
      </c>
      <c r="E96" s="179" t="s">
        <v>3</v>
      </c>
      <c r="F96" s="180" t="s">
        <v>4390</v>
      </c>
      <c r="H96" s="181">
        <v>30.623999999999999</v>
      </c>
      <c r="I96" s="182"/>
      <c r="L96" s="178"/>
      <c r="M96" s="183"/>
      <c r="N96" s="184"/>
      <c r="O96" s="184"/>
      <c r="P96" s="184"/>
      <c r="Q96" s="184"/>
      <c r="R96" s="184"/>
      <c r="S96" s="184"/>
      <c r="T96" s="185"/>
      <c r="AT96" s="179" t="s">
        <v>373</v>
      </c>
      <c r="AU96" s="179" t="s">
        <v>87</v>
      </c>
      <c r="AV96" s="13" t="s">
        <v>87</v>
      </c>
      <c r="AW96" s="13" t="s">
        <v>38</v>
      </c>
      <c r="AX96" s="13" t="s">
        <v>77</v>
      </c>
      <c r="AY96" s="179" t="s">
        <v>186</v>
      </c>
    </row>
    <row r="97" spans="1:65" s="13" customFormat="1">
      <c r="B97" s="178"/>
      <c r="D97" s="172" t="s">
        <v>373</v>
      </c>
      <c r="E97" s="179" t="s">
        <v>3</v>
      </c>
      <c r="F97" s="180" t="s">
        <v>4391</v>
      </c>
      <c r="H97" s="181">
        <v>12</v>
      </c>
      <c r="I97" s="182"/>
      <c r="L97" s="178"/>
      <c r="M97" s="183"/>
      <c r="N97" s="184"/>
      <c r="O97" s="184"/>
      <c r="P97" s="184"/>
      <c r="Q97" s="184"/>
      <c r="R97" s="184"/>
      <c r="S97" s="184"/>
      <c r="T97" s="185"/>
      <c r="AT97" s="179" t="s">
        <v>373</v>
      </c>
      <c r="AU97" s="179" t="s">
        <v>87</v>
      </c>
      <c r="AV97" s="13" t="s">
        <v>87</v>
      </c>
      <c r="AW97" s="13" t="s">
        <v>38</v>
      </c>
      <c r="AX97" s="13" t="s">
        <v>77</v>
      </c>
      <c r="AY97" s="179" t="s">
        <v>186</v>
      </c>
    </row>
    <row r="98" spans="1:65" s="13" customFormat="1">
      <c r="B98" s="178"/>
      <c r="D98" s="172" t="s">
        <v>373</v>
      </c>
      <c r="E98" s="179" t="s">
        <v>3</v>
      </c>
      <c r="F98" s="180" t="s">
        <v>4392</v>
      </c>
      <c r="H98" s="181">
        <v>19.78</v>
      </c>
      <c r="I98" s="182"/>
      <c r="L98" s="178"/>
      <c r="M98" s="183"/>
      <c r="N98" s="184"/>
      <c r="O98" s="184"/>
      <c r="P98" s="184"/>
      <c r="Q98" s="184"/>
      <c r="R98" s="184"/>
      <c r="S98" s="184"/>
      <c r="T98" s="185"/>
      <c r="AT98" s="179" t="s">
        <v>373</v>
      </c>
      <c r="AU98" s="179" t="s">
        <v>87</v>
      </c>
      <c r="AV98" s="13" t="s">
        <v>87</v>
      </c>
      <c r="AW98" s="13" t="s">
        <v>38</v>
      </c>
      <c r="AX98" s="13" t="s">
        <v>77</v>
      </c>
      <c r="AY98" s="179" t="s">
        <v>186</v>
      </c>
    </row>
    <row r="99" spans="1:65" s="14" customFormat="1">
      <c r="B99" s="186"/>
      <c r="D99" s="172" t="s">
        <v>373</v>
      </c>
      <c r="E99" s="187" t="s">
        <v>3</v>
      </c>
      <c r="F99" s="188" t="s">
        <v>375</v>
      </c>
      <c r="H99" s="189">
        <v>62.404000000000003</v>
      </c>
      <c r="I99" s="190"/>
      <c r="L99" s="186"/>
      <c r="M99" s="191"/>
      <c r="N99" s="192"/>
      <c r="O99" s="192"/>
      <c r="P99" s="192"/>
      <c r="Q99" s="192"/>
      <c r="R99" s="192"/>
      <c r="S99" s="192"/>
      <c r="T99" s="193"/>
      <c r="AT99" s="187" t="s">
        <v>373</v>
      </c>
      <c r="AU99" s="187" t="s">
        <v>87</v>
      </c>
      <c r="AV99" s="14" t="s">
        <v>200</v>
      </c>
      <c r="AW99" s="14" t="s">
        <v>38</v>
      </c>
      <c r="AX99" s="14" t="s">
        <v>85</v>
      </c>
      <c r="AY99" s="187" t="s">
        <v>186</v>
      </c>
    </row>
    <row r="100" spans="1:65" s="2" customFormat="1" ht="42.75" customHeight="1">
      <c r="A100" s="36"/>
      <c r="B100" s="147"/>
      <c r="C100" s="148" t="s">
        <v>87</v>
      </c>
      <c r="D100" s="148" t="s">
        <v>189</v>
      </c>
      <c r="E100" s="149" t="s">
        <v>4393</v>
      </c>
      <c r="F100" s="150" t="s">
        <v>4394</v>
      </c>
      <c r="G100" s="151" t="s">
        <v>397</v>
      </c>
      <c r="H100" s="152">
        <v>18.164999999999999</v>
      </c>
      <c r="I100" s="153"/>
      <c r="J100" s="154">
        <f>ROUND(I100*H100,2)</f>
        <v>0</v>
      </c>
      <c r="K100" s="155"/>
      <c r="L100" s="37"/>
      <c r="M100" s="163" t="s">
        <v>3</v>
      </c>
      <c r="N100" s="164" t="s">
        <v>48</v>
      </c>
      <c r="O100" s="57"/>
      <c r="P100" s="165">
        <f>O100*H100</f>
        <v>0</v>
      </c>
      <c r="Q100" s="165">
        <v>0</v>
      </c>
      <c r="R100" s="165">
        <f>Q100*H100</f>
        <v>0</v>
      </c>
      <c r="S100" s="165">
        <v>0</v>
      </c>
      <c r="T100" s="166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61" t="s">
        <v>200</v>
      </c>
      <c r="AT100" s="161" t="s">
        <v>189</v>
      </c>
      <c r="AU100" s="161" t="s">
        <v>87</v>
      </c>
      <c r="AY100" s="20" t="s">
        <v>186</v>
      </c>
      <c r="BE100" s="162">
        <f>IF(N100="základní",J100,0)</f>
        <v>0</v>
      </c>
      <c r="BF100" s="162">
        <f>IF(N100="snížená",J100,0)</f>
        <v>0</v>
      </c>
      <c r="BG100" s="162">
        <f>IF(N100="zákl. přenesená",J100,0)</f>
        <v>0</v>
      </c>
      <c r="BH100" s="162">
        <f>IF(N100="sníž. přenesená",J100,0)</f>
        <v>0</v>
      </c>
      <c r="BI100" s="162">
        <f>IF(N100="nulová",J100,0)</f>
        <v>0</v>
      </c>
      <c r="BJ100" s="20" t="s">
        <v>85</v>
      </c>
      <c r="BK100" s="162">
        <f>ROUND(I100*H100,2)</f>
        <v>0</v>
      </c>
      <c r="BL100" s="20" t="s">
        <v>200</v>
      </c>
      <c r="BM100" s="161" t="s">
        <v>4395</v>
      </c>
    </row>
    <row r="101" spans="1:65" s="2" customFormat="1">
      <c r="A101" s="36"/>
      <c r="B101" s="37"/>
      <c r="C101" s="36"/>
      <c r="D101" s="167" t="s">
        <v>240</v>
      </c>
      <c r="E101" s="36"/>
      <c r="F101" s="168" t="s">
        <v>4396</v>
      </c>
      <c r="G101" s="36"/>
      <c r="H101" s="36"/>
      <c r="I101" s="169"/>
      <c r="J101" s="36"/>
      <c r="K101" s="36"/>
      <c r="L101" s="37"/>
      <c r="M101" s="170"/>
      <c r="N101" s="171"/>
      <c r="O101" s="57"/>
      <c r="P101" s="57"/>
      <c r="Q101" s="57"/>
      <c r="R101" s="57"/>
      <c r="S101" s="57"/>
      <c r="T101" s="58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20" t="s">
        <v>240</v>
      </c>
      <c r="AU101" s="20" t="s">
        <v>87</v>
      </c>
    </row>
    <row r="102" spans="1:65" s="15" customFormat="1">
      <c r="B102" s="194"/>
      <c r="D102" s="172" t="s">
        <v>373</v>
      </c>
      <c r="E102" s="195" t="s">
        <v>3</v>
      </c>
      <c r="F102" s="196" t="s">
        <v>4389</v>
      </c>
      <c r="H102" s="195" t="s">
        <v>3</v>
      </c>
      <c r="I102" s="197"/>
      <c r="L102" s="194"/>
      <c r="M102" s="198"/>
      <c r="N102" s="199"/>
      <c r="O102" s="199"/>
      <c r="P102" s="199"/>
      <c r="Q102" s="199"/>
      <c r="R102" s="199"/>
      <c r="S102" s="199"/>
      <c r="T102" s="200"/>
      <c r="AT102" s="195" t="s">
        <v>373</v>
      </c>
      <c r="AU102" s="195" t="s">
        <v>87</v>
      </c>
      <c r="AV102" s="15" t="s">
        <v>85</v>
      </c>
      <c r="AW102" s="15" t="s">
        <v>38</v>
      </c>
      <c r="AX102" s="15" t="s">
        <v>77</v>
      </c>
      <c r="AY102" s="195" t="s">
        <v>186</v>
      </c>
    </row>
    <row r="103" spans="1:65" s="13" customFormat="1">
      <c r="B103" s="178"/>
      <c r="D103" s="172" t="s">
        <v>373</v>
      </c>
      <c r="E103" s="179" t="s">
        <v>3</v>
      </c>
      <c r="F103" s="180" t="s">
        <v>4397</v>
      </c>
      <c r="H103" s="181">
        <v>36.329000000000001</v>
      </c>
      <c r="I103" s="182"/>
      <c r="L103" s="178"/>
      <c r="M103" s="183"/>
      <c r="N103" s="184"/>
      <c r="O103" s="184"/>
      <c r="P103" s="184"/>
      <c r="Q103" s="184"/>
      <c r="R103" s="184"/>
      <c r="S103" s="184"/>
      <c r="T103" s="185"/>
      <c r="AT103" s="179" t="s">
        <v>373</v>
      </c>
      <c r="AU103" s="179" t="s">
        <v>87</v>
      </c>
      <c r="AV103" s="13" t="s">
        <v>87</v>
      </c>
      <c r="AW103" s="13" t="s">
        <v>38</v>
      </c>
      <c r="AX103" s="13" t="s">
        <v>77</v>
      </c>
      <c r="AY103" s="179" t="s">
        <v>186</v>
      </c>
    </row>
    <row r="104" spans="1:65" s="14" customFormat="1">
      <c r="B104" s="186"/>
      <c r="D104" s="172" t="s">
        <v>373</v>
      </c>
      <c r="E104" s="187" t="s">
        <v>4371</v>
      </c>
      <c r="F104" s="188" t="s">
        <v>375</v>
      </c>
      <c r="H104" s="189">
        <v>36.329000000000001</v>
      </c>
      <c r="I104" s="190"/>
      <c r="L104" s="186"/>
      <c r="M104" s="191"/>
      <c r="N104" s="192"/>
      <c r="O104" s="192"/>
      <c r="P104" s="192"/>
      <c r="Q104" s="192"/>
      <c r="R104" s="192"/>
      <c r="S104" s="192"/>
      <c r="T104" s="193"/>
      <c r="AT104" s="187" t="s">
        <v>373</v>
      </c>
      <c r="AU104" s="187" t="s">
        <v>87</v>
      </c>
      <c r="AV104" s="14" t="s">
        <v>200</v>
      </c>
      <c r="AW104" s="14" t="s">
        <v>38</v>
      </c>
      <c r="AX104" s="14" t="s">
        <v>77</v>
      </c>
      <c r="AY104" s="187" t="s">
        <v>186</v>
      </c>
    </row>
    <row r="105" spans="1:65" s="13" customFormat="1">
      <c r="B105" s="178"/>
      <c r="D105" s="172" t="s">
        <v>373</v>
      </c>
      <c r="E105" s="179" t="s">
        <v>3</v>
      </c>
      <c r="F105" s="180" t="s">
        <v>4398</v>
      </c>
      <c r="H105" s="181">
        <v>18.164999999999999</v>
      </c>
      <c r="I105" s="182"/>
      <c r="L105" s="178"/>
      <c r="M105" s="183"/>
      <c r="N105" s="184"/>
      <c r="O105" s="184"/>
      <c r="P105" s="184"/>
      <c r="Q105" s="184"/>
      <c r="R105" s="184"/>
      <c r="S105" s="184"/>
      <c r="T105" s="185"/>
      <c r="AT105" s="179" t="s">
        <v>373</v>
      </c>
      <c r="AU105" s="179" t="s">
        <v>87</v>
      </c>
      <c r="AV105" s="13" t="s">
        <v>87</v>
      </c>
      <c r="AW105" s="13" t="s">
        <v>38</v>
      </c>
      <c r="AX105" s="13" t="s">
        <v>85</v>
      </c>
      <c r="AY105" s="179" t="s">
        <v>186</v>
      </c>
    </row>
    <row r="106" spans="1:65" s="2" customFormat="1" ht="42.75" customHeight="1">
      <c r="A106" s="36"/>
      <c r="B106" s="147"/>
      <c r="C106" s="148" t="s">
        <v>101</v>
      </c>
      <c r="D106" s="148" t="s">
        <v>189</v>
      </c>
      <c r="E106" s="149" t="s">
        <v>4399</v>
      </c>
      <c r="F106" s="150" t="s">
        <v>4400</v>
      </c>
      <c r="G106" s="151" t="s">
        <v>397</v>
      </c>
      <c r="H106" s="152">
        <v>18.164999999999999</v>
      </c>
      <c r="I106" s="153"/>
      <c r="J106" s="154">
        <f>ROUND(I106*H106,2)</f>
        <v>0</v>
      </c>
      <c r="K106" s="155"/>
      <c r="L106" s="37"/>
      <c r="M106" s="163" t="s">
        <v>3</v>
      </c>
      <c r="N106" s="164" t="s">
        <v>48</v>
      </c>
      <c r="O106" s="57"/>
      <c r="P106" s="165">
        <f>O106*H106</f>
        <v>0</v>
      </c>
      <c r="Q106" s="165">
        <v>0</v>
      </c>
      <c r="R106" s="165">
        <f>Q106*H106</f>
        <v>0</v>
      </c>
      <c r="S106" s="165">
        <v>0</v>
      </c>
      <c r="T106" s="166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61" t="s">
        <v>200</v>
      </c>
      <c r="AT106" s="161" t="s">
        <v>189</v>
      </c>
      <c r="AU106" s="161" t="s">
        <v>87</v>
      </c>
      <c r="AY106" s="20" t="s">
        <v>186</v>
      </c>
      <c r="BE106" s="162">
        <f>IF(N106="základní",J106,0)</f>
        <v>0</v>
      </c>
      <c r="BF106" s="162">
        <f>IF(N106="snížená",J106,0)</f>
        <v>0</v>
      </c>
      <c r="BG106" s="162">
        <f>IF(N106="zákl. přenesená",J106,0)</f>
        <v>0</v>
      </c>
      <c r="BH106" s="162">
        <f>IF(N106="sníž. přenesená",J106,0)</f>
        <v>0</v>
      </c>
      <c r="BI106" s="162">
        <f>IF(N106="nulová",J106,0)</f>
        <v>0</v>
      </c>
      <c r="BJ106" s="20" t="s">
        <v>85</v>
      </c>
      <c r="BK106" s="162">
        <f>ROUND(I106*H106,2)</f>
        <v>0</v>
      </c>
      <c r="BL106" s="20" t="s">
        <v>200</v>
      </c>
      <c r="BM106" s="161" t="s">
        <v>4401</v>
      </c>
    </row>
    <row r="107" spans="1:65" s="2" customFormat="1">
      <c r="A107" s="36"/>
      <c r="B107" s="37"/>
      <c r="C107" s="36"/>
      <c r="D107" s="167" t="s">
        <v>240</v>
      </c>
      <c r="E107" s="36"/>
      <c r="F107" s="168" t="s">
        <v>4402</v>
      </c>
      <c r="G107" s="36"/>
      <c r="H107" s="36"/>
      <c r="I107" s="169"/>
      <c r="J107" s="36"/>
      <c r="K107" s="36"/>
      <c r="L107" s="37"/>
      <c r="M107" s="170"/>
      <c r="N107" s="171"/>
      <c r="O107" s="57"/>
      <c r="P107" s="57"/>
      <c r="Q107" s="57"/>
      <c r="R107" s="57"/>
      <c r="S107" s="57"/>
      <c r="T107" s="58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20" t="s">
        <v>240</v>
      </c>
      <c r="AU107" s="20" t="s">
        <v>87</v>
      </c>
    </row>
    <row r="108" spans="1:65" s="13" customFormat="1">
      <c r="B108" s="178"/>
      <c r="D108" s="172" t="s">
        <v>373</v>
      </c>
      <c r="E108" s="179" t="s">
        <v>3</v>
      </c>
      <c r="F108" s="180" t="s">
        <v>4398</v>
      </c>
      <c r="H108" s="181">
        <v>18.164999999999999</v>
      </c>
      <c r="I108" s="182"/>
      <c r="L108" s="178"/>
      <c r="M108" s="183"/>
      <c r="N108" s="184"/>
      <c r="O108" s="184"/>
      <c r="P108" s="184"/>
      <c r="Q108" s="184"/>
      <c r="R108" s="184"/>
      <c r="S108" s="184"/>
      <c r="T108" s="185"/>
      <c r="AT108" s="179" t="s">
        <v>373</v>
      </c>
      <c r="AU108" s="179" t="s">
        <v>87</v>
      </c>
      <c r="AV108" s="13" t="s">
        <v>87</v>
      </c>
      <c r="AW108" s="13" t="s">
        <v>38</v>
      </c>
      <c r="AX108" s="13" t="s">
        <v>85</v>
      </c>
      <c r="AY108" s="179" t="s">
        <v>186</v>
      </c>
    </row>
    <row r="109" spans="1:65" s="2" customFormat="1" ht="42.75" customHeight="1">
      <c r="A109" s="36"/>
      <c r="B109" s="147"/>
      <c r="C109" s="148" t="s">
        <v>200</v>
      </c>
      <c r="D109" s="148" t="s">
        <v>189</v>
      </c>
      <c r="E109" s="149" t="s">
        <v>3253</v>
      </c>
      <c r="F109" s="150" t="s">
        <v>3254</v>
      </c>
      <c r="G109" s="151" t="s">
        <v>397</v>
      </c>
      <c r="H109" s="152">
        <v>18.792999999999999</v>
      </c>
      <c r="I109" s="153"/>
      <c r="J109" s="154">
        <f>ROUND(I109*H109,2)</f>
        <v>0</v>
      </c>
      <c r="K109" s="155"/>
      <c r="L109" s="37"/>
      <c r="M109" s="163" t="s">
        <v>3</v>
      </c>
      <c r="N109" s="164" t="s">
        <v>48</v>
      </c>
      <c r="O109" s="57"/>
      <c r="P109" s="165">
        <f>O109*H109</f>
        <v>0</v>
      </c>
      <c r="Q109" s="165">
        <v>0</v>
      </c>
      <c r="R109" s="165">
        <f>Q109*H109</f>
        <v>0</v>
      </c>
      <c r="S109" s="165">
        <v>0</v>
      </c>
      <c r="T109" s="166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61" t="s">
        <v>200</v>
      </c>
      <c r="AT109" s="161" t="s">
        <v>189</v>
      </c>
      <c r="AU109" s="161" t="s">
        <v>87</v>
      </c>
      <c r="AY109" s="20" t="s">
        <v>186</v>
      </c>
      <c r="BE109" s="162">
        <f>IF(N109="základní",J109,0)</f>
        <v>0</v>
      </c>
      <c r="BF109" s="162">
        <f>IF(N109="snížená",J109,0)</f>
        <v>0</v>
      </c>
      <c r="BG109" s="162">
        <f>IF(N109="zákl. přenesená",J109,0)</f>
        <v>0</v>
      </c>
      <c r="BH109" s="162">
        <f>IF(N109="sníž. přenesená",J109,0)</f>
        <v>0</v>
      </c>
      <c r="BI109" s="162">
        <f>IF(N109="nulová",J109,0)</f>
        <v>0</v>
      </c>
      <c r="BJ109" s="20" t="s">
        <v>85</v>
      </c>
      <c r="BK109" s="162">
        <f>ROUND(I109*H109,2)</f>
        <v>0</v>
      </c>
      <c r="BL109" s="20" t="s">
        <v>200</v>
      </c>
      <c r="BM109" s="161" t="s">
        <v>4403</v>
      </c>
    </row>
    <row r="110" spans="1:65" s="2" customFormat="1">
      <c r="A110" s="36"/>
      <c r="B110" s="37"/>
      <c r="C110" s="36"/>
      <c r="D110" s="167" t="s">
        <v>240</v>
      </c>
      <c r="E110" s="36"/>
      <c r="F110" s="168" t="s">
        <v>3256</v>
      </c>
      <c r="G110" s="36"/>
      <c r="H110" s="36"/>
      <c r="I110" s="169"/>
      <c r="J110" s="36"/>
      <c r="K110" s="36"/>
      <c r="L110" s="37"/>
      <c r="M110" s="170"/>
      <c r="N110" s="171"/>
      <c r="O110" s="57"/>
      <c r="P110" s="57"/>
      <c r="Q110" s="57"/>
      <c r="R110" s="57"/>
      <c r="S110" s="57"/>
      <c r="T110" s="58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20" t="s">
        <v>240</v>
      </c>
      <c r="AU110" s="20" t="s">
        <v>87</v>
      </c>
    </row>
    <row r="111" spans="1:65" s="15" customFormat="1">
      <c r="B111" s="194"/>
      <c r="D111" s="172" t="s">
        <v>373</v>
      </c>
      <c r="E111" s="195" t="s">
        <v>3</v>
      </c>
      <c r="F111" s="196" t="s">
        <v>4404</v>
      </c>
      <c r="H111" s="195" t="s">
        <v>3</v>
      </c>
      <c r="I111" s="197"/>
      <c r="L111" s="194"/>
      <c r="M111" s="198"/>
      <c r="N111" s="199"/>
      <c r="O111" s="199"/>
      <c r="P111" s="199"/>
      <c r="Q111" s="199"/>
      <c r="R111" s="199"/>
      <c r="S111" s="199"/>
      <c r="T111" s="200"/>
      <c r="AT111" s="195" t="s">
        <v>373</v>
      </c>
      <c r="AU111" s="195" t="s">
        <v>87</v>
      </c>
      <c r="AV111" s="15" t="s">
        <v>85</v>
      </c>
      <c r="AW111" s="15" t="s">
        <v>38</v>
      </c>
      <c r="AX111" s="15" t="s">
        <v>77</v>
      </c>
      <c r="AY111" s="195" t="s">
        <v>186</v>
      </c>
    </row>
    <row r="112" spans="1:65" s="13" customFormat="1">
      <c r="B112" s="178"/>
      <c r="D112" s="172" t="s">
        <v>373</v>
      </c>
      <c r="E112" s="179" t="s">
        <v>3</v>
      </c>
      <c r="F112" s="180" t="s">
        <v>4405</v>
      </c>
      <c r="H112" s="181">
        <v>3.85</v>
      </c>
      <c r="I112" s="182"/>
      <c r="L112" s="178"/>
      <c r="M112" s="183"/>
      <c r="N112" s="184"/>
      <c r="O112" s="184"/>
      <c r="P112" s="184"/>
      <c r="Q112" s="184"/>
      <c r="R112" s="184"/>
      <c r="S112" s="184"/>
      <c r="T112" s="185"/>
      <c r="AT112" s="179" t="s">
        <v>373</v>
      </c>
      <c r="AU112" s="179" t="s">
        <v>87</v>
      </c>
      <c r="AV112" s="13" t="s">
        <v>87</v>
      </c>
      <c r="AW112" s="13" t="s">
        <v>38</v>
      </c>
      <c r="AX112" s="13" t="s">
        <v>77</v>
      </c>
      <c r="AY112" s="179" t="s">
        <v>186</v>
      </c>
    </row>
    <row r="113" spans="1:65" s="13" customFormat="1">
      <c r="B113" s="178"/>
      <c r="D113" s="172" t="s">
        <v>373</v>
      </c>
      <c r="E113" s="179" t="s">
        <v>3</v>
      </c>
      <c r="F113" s="180" t="s">
        <v>4406</v>
      </c>
      <c r="H113" s="181">
        <v>11.872</v>
      </c>
      <c r="I113" s="182"/>
      <c r="L113" s="178"/>
      <c r="M113" s="183"/>
      <c r="N113" s="184"/>
      <c r="O113" s="184"/>
      <c r="P113" s="184"/>
      <c r="Q113" s="184"/>
      <c r="R113" s="184"/>
      <c r="S113" s="184"/>
      <c r="T113" s="185"/>
      <c r="AT113" s="179" t="s">
        <v>373</v>
      </c>
      <c r="AU113" s="179" t="s">
        <v>87</v>
      </c>
      <c r="AV113" s="13" t="s">
        <v>87</v>
      </c>
      <c r="AW113" s="13" t="s">
        <v>38</v>
      </c>
      <c r="AX113" s="13" t="s">
        <v>77</v>
      </c>
      <c r="AY113" s="179" t="s">
        <v>186</v>
      </c>
    </row>
    <row r="114" spans="1:65" s="13" customFormat="1">
      <c r="B114" s="178"/>
      <c r="D114" s="172" t="s">
        <v>373</v>
      </c>
      <c r="E114" s="179" t="s">
        <v>3</v>
      </c>
      <c r="F114" s="180" t="s">
        <v>4407</v>
      </c>
      <c r="H114" s="181">
        <v>21.863</v>
      </c>
      <c r="I114" s="182"/>
      <c r="L114" s="178"/>
      <c r="M114" s="183"/>
      <c r="N114" s="184"/>
      <c r="O114" s="184"/>
      <c r="P114" s="184"/>
      <c r="Q114" s="184"/>
      <c r="R114" s="184"/>
      <c r="S114" s="184"/>
      <c r="T114" s="185"/>
      <c r="AT114" s="179" t="s">
        <v>373</v>
      </c>
      <c r="AU114" s="179" t="s">
        <v>87</v>
      </c>
      <c r="AV114" s="13" t="s">
        <v>87</v>
      </c>
      <c r="AW114" s="13" t="s">
        <v>38</v>
      </c>
      <c r="AX114" s="13" t="s">
        <v>77</v>
      </c>
      <c r="AY114" s="179" t="s">
        <v>186</v>
      </c>
    </row>
    <row r="115" spans="1:65" s="14" customFormat="1">
      <c r="B115" s="186"/>
      <c r="D115" s="172" t="s">
        <v>373</v>
      </c>
      <c r="E115" s="187" t="s">
        <v>1780</v>
      </c>
      <c r="F115" s="188" t="s">
        <v>375</v>
      </c>
      <c r="H115" s="189">
        <v>37.585000000000001</v>
      </c>
      <c r="I115" s="190"/>
      <c r="L115" s="186"/>
      <c r="M115" s="191"/>
      <c r="N115" s="192"/>
      <c r="O115" s="192"/>
      <c r="P115" s="192"/>
      <c r="Q115" s="192"/>
      <c r="R115" s="192"/>
      <c r="S115" s="192"/>
      <c r="T115" s="193"/>
      <c r="AT115" s="187" t="s">
        <v>373</v>
      </c>
      <c r="AU115" s="187" t="s">
        <v>87</v>
      </c>
      <c r="AV115" s="14" t="s">
        <v>200</v>
      </c>
      <c r="AW115" s="14" t="s">
        <v>38</v>
      </c>
      <c r="AX115" s="14" t="s">
        <v>77</v>
      </c>
      <c r="AY115" s="187" t="s">
        <v>186</v>
      </c>
    </row>
    <row r="116" spans="1:65" s="13" customFormat="1">
      <c r="B116" s="178"/>
      <c r="D116" s="172" t="s">
        <v>373</v>
      </c>
      <c r="E116" s="179" t="s">
        <v>3</v>
      </c>
      <c r="F116" s="180" t="s">
        <v>1809</v>
      </c>
      <c r="H116" s="181">
        <v>18.792999999999999</v>
      </c>
      <c r="I116" s="182"/>
      <c r="L116" s="178"/>
      <c r="M116" s="183"/>
      <c r="N116" s="184"/>
      <c r="O116" s="184"/>
      <c r="P116" s="184"/>
      <c r="Q116" s="184"/>
      <c r="R116" s="184"/>
      <c r="S116" s="184"/>
      <c r="T116" s="185"/>
      <c r="AT116" s="179" t="s">
        <v>373</v>
      </c>
      <c r="AU116" s="179" t="s">
        <v>87</v>
      </c>
      <c r="AV116" s="13" t="s">
        <v>87</v>
      </c>
      <c r="AW116" s="13" t="s">
        <v>38</v>
      </c>
      <c r="AX116" s="13" t="s">
        <v>85</v>
      </c>
      <c r="AY116" s="179" t="s">
        <v>186</v>
      </c>
    </row>
    <row r="117" spans="1:65" s="2" customFormat="1" ht="42.75" customHeight="1">
      <c r="A117" s="36"/>
      <c r="B117" s="147"/>
      <c r="C117" s="148" t="s">
        <v>215</v>
      </c>
      <c r="D117" s="148" t="s">
        <v>189</v>
      </c>
      <c r="E117" s="149" t="s">
        <v>4408</v>
      </c>
      <c r="F117" s="150" t="s">
        <v>4409</v>
      </c>
      <c r="G117" s="151" t="s">
        <v>397</v>
      </c>
      <c r="H117" s="152">
        <v>18.792999999999999</v>
      </c>
      <c r="I117" s="153"/>
      <c r="J117" s="154">
        <f>ROUND(I117*H117,2)</f>
        <v>0</v>
      </c>
      <c r="K117" s="155"/>
      <c r="L117" s="37"/>
      <c r="M117" s="163" t="s">
        <v>3</v>
      </c>
      <c r="N117" s="164" t="s">
        <v>48</v>
      </c>
      <c r="O117" s="57"/>
      <c r="P117" s="165">
        <f>O117*H117</f>
        <v>0</v>
      </c>
      <c r="Q117" s="165">
        <v>0</v>
      </c>
      <c r="R117" s="165">
        <f>Q117*H117</f>
        <v>0</v>
      </c>
      <c r="S117" s="165">
        <v>0</v>
      </c>
      <c r="T117" s="166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61" t="s">
        <v>200</v>
      </c>
      <c r="AT117" s="161" t="s">
        <v>189</v>
      </c>
      <c r="AU117" s="161" t="s">
        <v>87</v>
      </c>
      <c r="AY117" s="20" t="s">
        <v>186</v>
      </c>
      <c r="BE117" s="162">
        <f>IF(N117="základní",J117,0)</f>
        <v>0</v>
      </c>
      <c r="BF117" s="162">
        <f>IF(N117="snížená",J117,0)</f>
        <v>0</v>
      </c>
      <c r="BG117" s="162">
        <f>IF(N117="zákl. přenesená",J117,0)</f>
        <v>0</v>
      </c>
      <c r="BH117" s="162">
        <f>IF(N117="sníž. přenesená",J117,0)</f>
        <v>0</v>
      </c>
      <c r="BI117" s="162">
        <f>IF(N117="nulová",J117,0)</f>
        <v>0</v>
      </c>
      <c r="BJ117" s="20" t="s">
        <v>85</v>
      </c>
      <c r="BK117" s="162">
        <f>ROUND(I117*H117,2)</f>
        <v>0</v>
      </c>
      <c r="BL117" s="20" t="s">
        <v>200</v>
      </c>
      <c r="BM117" s="161" t="s">
        <v>4410</v>
      </c>
    </row>
    <row r="118" spans="1:65" s="2" customFormat="1">
      <c r="A118" s="36"/>
      <c r="B118" s="37"/>
      <c r="C118" s="36"/>
      <c r="D118" s="167" t="s">
        <v>240</v>
      </c>
      <c r="E118" s="36"/>
      <c r="F118" s="168" t="s">
        <v>4411</v>
      </c>
      <c r="G118" s="36"/>
      <c r="H118" s="36"/>
      <c r="I118" s="169"/>
      <c r="J118" s="36"/>
      <c r="K118" s="36"/>
      <c r="L118" s="37"/>
      <c r="M118" s="170"/>
      <c r="N118" s="171"/>
      <c r="O118" s="57"/>
      <c r="P118" s="57"/>
      <c r="Q118" s="57"/>
      <c r="R118" s="57"/>
      <c r="S118" s="57"/>
      <c r="T118" s="58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20" t="s">
        <v>240</v>
      </c>
      <c r="AU118" s="20" t="s">
        <v>87</v>
      </c>
    </row>
    <row r="119" spans="1:65" s="13" customFormat="1">
      <c r="B119" s="178"/>
      <c r="D119" s="172" t="s">
        <v>373</v>
      </c>
      <c r="E119" s="179" t="s">
        <v>3</v>
      </c>
      <c r="F119" s="180" t="s">
        <v>1809</v>
      </c>
      <c r="H119" s="181">
        <v>18.792999999999999</v>
      </c>
      <c r="I119" s="182"/>
      <c r="L119" s="178"/>
      <c r="M119" s="183"/>
      <c r="N119" s="184"/>
      <c r="O119" s="184"/>
      <c r="P119" s="184"/>
      <c r="Q119" s="184"/>
      <c r="R119" s="184"/>
      <c r="S119" s="184"/>
      <c r="T119" s="185"/>
      <c r="AT119" s="179" t="s">
        <v>373</v>
      </c>
      <c r="AU119" s="179" t="s">
        <v>87</v>
      </c>
      <c r="AV119" s="13" t="s">
        <v>87</v>
      </c>
      <c r="AW119" s="13" t="s">
        <v>38</v>
      </c>
      <c r="AX119" s="13" t="s">
        <v>85</v>
      </c>
      <c r="AY119" s="179" t="s">
        <v>186</v>
      </c>
    </row>
    <row r="120" spans="1:65" s="2" customFormat="1" ht="31.9" customHeight="1">
      <c r="A120" s="36"/>
      <c r="B120" s="147"/>
      <c r="C120" s="148" t="s">
        <v>219</v>
      </c>
      <c r="D120" s="148" t="s">
        <v>189</v>
      </c>
      <c r="E120" s="149" t="s">
        <v>4412</v>
      </c>
      <c r="F120" s="150" t="s">
        <v>4413</v>
      </c>
      <c r="G120" s="151" t="s">
        <v>370</v>
      </c>
      <c r="H120" s="152">
        <v>84.338999999999999</v>
      </c>
      <c r="I120" s="153"/>
      <c r="J120" s="154">
        <f>ROUND(I120*H120,2)</f>
        <v>0</v>
      </c>
      <c r="K120" s="155"/>
      <c r="L120" s="37"/>
      <c r="M120" s="163" t="s">
        <v>3</v>
      </c>
      <c r="N120" s="164" t="s">
        <v>48</v>
      </c>
      <c r="O120" s="57"/>
      <c r="P120" s="165">
        <f>O120*H120</f>
        <v>0</v>
      </c>
      <c r="Q120" s="165">
        <v>2.0100000000000001E-3</v>
      </c>
      <c r="R120" s="165">
        <f>Q120*H120</f>
        <v>0.16952138999999999</v>
      </c>
      <c r="S120" s="165">
        <v>0</v>
      </c>
      <c r="T120" s="166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61" t="s">
        <v>200</v>
      </c>
      <c r="AT120" s="161" t="s">
        <v>189</v>
      </c>
      <c r="AU120" s="161" t="s">
        <v>87</v>
      </c>
      <c r="AY120" s="20" t="s">
        <v>186</v>
      </c>
      <c r="BE120" s="162">
        <f>IF(N120="základní",J120,0)</f>
        <v>0</v>
      </c>
      <c r="BF120" s="162">
        <f>IF(N120="snížená",J120,0)</f>
        <v>0</v>
      </c>
      <c r="BG120" s="162">
        <f>IF(N120="zákl. přenesená",J120,0)</f>
        <v>0</v>
      </c>
      <c r="BH120" s="162">
        <f>IF(N120="sníž. přenesená",J120,0)</f>
        <v>0</v>
      </c>
      <c r="BI120" s="162">
        <f>IF(N120="nulová",J120,0)</f>
        <v>0</v>
      </c>
      <c r="BJ120" s="20" t="s">
        <v>85</v>
      </c>
      <c r="BK120" s="162">
        <f>ROUND(I120*H120,2)</f>
        <v>0</v>
      </c>
      <c r="BL120" s="20" t="s">
        <v>200</v>
      </c>
      <c r="BM120" s="161" t="s">
        <v>4414</v>
      </c>
    </row>
    <row r="121" spans="1:65" s="13" customFormat="1">
      <c r="B121" s="178"/>
      <c r="D121" s="172" t="s">
        <v>373</v>
      </c>
      <c r="E121" s="179" t="s">
        <v>3</v>
      </c>
      <c r="F121" s="180" t="s">
        <v>4415</v>
      </c>
      <c r="H121" s="181">
        <v>29.68</v>
      </c>
      <c r="I121" s="182"/>
      <c r="L121" s="178"/>
      <c r="M121" s="183"/>
      <c r="N121" s="184"/>
      <c r="O121" s="184"/>
      <c r="P121" s="184"/>
      <c r="Q121" s="184"/>
      <c r="R121" s="184"/>
      <c r="S121" s="184"/>
      <c r="T121" s="185"/>
      <c r="AT121" s="179" t="s">
        <v>373</v>
      </c>
      <c r="AU121" s="179" t="s">
        <v>87</v>
      </c>
      <c r="AV121" s="13" t="s">
        <v>87</v>
      </c>
      <c r="AW121" s="13" t="s">
        <v>38</v>
      </c>
      <c r="AX121" s="13" t="s">
        <v>77</v>
      </c>
      <c r="AY121" s="179" t="s">
        <v>186</v>
      </c>
    </row>
    <row r="122" spans="1:65" s="13" customFormat="1">
      <c r="B122" s="178"/>
      <c r="D122" s="172" t="s">
        <v>373</v>
      </c>
      <c r="E122" s="179" t="s">
        <v>3</v>
      </c>
      <c r="F122" s="180" t="s">
        <v>4416</v>
      </c>
      <c r="H122" s="181">
        <v>54.658999999999999</v>
      </c>
      <c r="I122" s="182"/>
      <c r="L122" s="178"/>
      <c r="M122" s="183"/>
      <c r="N122" s="184"/>
      <c r="O122" s="184"/>
      <c r="P122" s="184"/>
      <c r="Q122" s="184"/>
      <c r="R122" s="184"/>
      <c r="S122" s="184"/>
      <c r="T122" s="185"/>
      <c r="AT122" s="179" t="s">
        <v>373</v>
      </c>
      <c r="AU122" s="179" t="s">
        <v>87</v>
      </c>
      <c r="AV122" s="13" t="s">
        <v>87</v>
      </c>
      <c r="AW122" s="13" t="s">
        <v>38</v>
      </c>
      <c r="AX122" s="13" t="s">
        <v>77</v>
      </c>
      <c r="AY122" s="179" t="s">
        <v>186</v>
      </c>
    </row>
    <row r="123" spans="1:65" s="14" customFormat="1">
      <c r="B123" s="186"/>
      <c r="D123" s="172" t="s">
        <v>373</v>
      </c>
      <c r="E123" s="187" t="s">
        <v>3</v>
      </c>
      <c r="F123" s="188" t="s">
        <v>375</v>
      </c>
      <c r="H123" s="189">
        <v>84.338999999999999</v>
      </c>
      <c r="I123" s="190"/>
      <c r="L123" s="186"/>
      <c r="M123" s="191"/>
      <c r="N123" s="192"/>
      <c r="O123" s="192"/>
      <c r="P123" s="192"/>
      <c r="Q123" s="192"/>
      <c r="R123" s="192"/>
      <c r="S123" s="192"/>
      <c r="T123" s="193"/>
      <c r="AT123" s="187" t="s">
        <v>373</v>
      </c>
      <c r="AU123" s="187" t="s">
        <v>87</v>
      </c>
      <c r="AV123" s="14" t="s">
        <v>200</v>
      </c>
      <c r="AW123" s="14" t="s">
        <v>38</v>
      </c>
      <c r="AX123" s="14" t="s">
        <v>85</v>
      </c>
      <c r="AY123" s="187" t="s">
        <v>186</v>
      </c>
    </row>
    <row r="124" spans="1:65" s="2" customFormat="1" ht="42.75" customHeight="1">
      <c r="A124" s="36"/>
      <c r="B124" s="147"/>
      <c r="C124" s="148" t="s">
        <v>223</v>
      </c>
      <c r="D124" s="148" t="s">
        <v>189</v>
      </c>
      <c r="E124" s="149" t="s">
        <v>4417</v>
      </c>
      <c r="F124" s="150" t="s">
        <v>4418</v>
      </c>
      <c r="G124" s="151" t="s">
        <v>370</v>
      </c>
      <c r="H124" s="152">
        <v>84.338999999999999</v>
      </c>
      <c r="I124" s="153"/>
      <c r="J124" s="154">
        <f>ROUND(I124*H124,2)</f>
        <v>0</v>
      </c>
      <c r="K124" s="155"/>
      <c r="L124" s="37"/>
      <c r="M124" s="163" t="s">
        <v>3</v>
      </c>
      <c r="N124" s="164" t="s">
        <v>48</v>
      </c>
      <c r="O124" s="57"/>
      <c r="P124" s="165">
        <f>O124*H124</f>
        <v>0</v>
      </c>
      <c r="Q124" s="165">
        <v>0</v>
      </c>
      <c r="R124" s="165">
        <f>Q124*H124</f>
        <v>0</v>
      </c>
      <c r="S124" s="165">
        <v>0</v>
      </c>
      <c r="T124" s="166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61" t="s">
        <v>200</v>
      </c>
      <c r="AT124" s="161" t="s">
        <v>189</v>
      </c>
      <c r="AU124" s="161" t="s">
        <v>87</v>
      </c>
      <c r="AY124" s="20" t="s">
        <v>186</v>
      </c>
      <c r="BE124" s="162">
        <f>IF(N124="základní",J124,0)</f>
        <v>0</v>
      </c>
      <c r="BF124" s="162">
        <f>IF(N124="snížená",J124,0)</f>
        <v>0</v>
      </c>
      <c r="BG124" s="162">
        <f>IF(N124="zákl. přenesená",J124,0)</f>
        <v>0</v>
      </c>
      <c r="BH124" s="162">
        <f>IF(N124="sníž. přenesená",J124,0)</f>
        <v>0</v>
      </c>
      <c r="BI124" s="162">
        <f>IF(N124="nulová",J124,0)</f>
        <v>0</v>
      </c>
      <c r="BJ124" s="20" t="s">
        <v>85</v>
      </c>
      <c r="BK124" s="162">
        <f>ROUND(I124*H124,2)</f>
        <v>0</v>
      </c>
      <c r="BL124" s="20" t="s">
        <v>200</v>
      </c>
      <c r="BM124" s="161" t="s">
        <v>4419</v>
      </c>
    </row>
    <row r="125" spans="1:65" s="2" customFormat="1" ht="23.45" customHeight="1">
      <c r="A125" s="36"/>
      <c r="B125" s="147"/>
      <c r="C125" s="148" t="s">
        <v>227</v>
      </c>
      <c r="D125" s="148" t="s">
        <v>189</v>
      </c>
      <c r="E125" s="149" t="s">
        <v>4420</v>
      </c>
      <c r="F125" s="150" t="s">
        <v>4421</v>
      </c>
      <c r="G125" s="151" t="s">
        <v>370</v>
      </c>
      <c r="H125" s="152">
        <v>36.868000000000002</v>
      </c>
      <c r="I125" s="153"/>
      <c r="J125" s="154">
        <f>ROUND(I125*H125,2)</f>
        <v>0</v>
      </c>
      <c r="K125" s="155"/>
      <c r="L125" s="37"/>
      <c r="M125" s="163" t="s">
        <v>3</v>
      </c>
      <c r="N125" s="164" t="s">
        <v>48</v>
      </c>
      <c r="O125" s="57"/>
      <c r="P125" s="165">
        <f>O125*H125</f>
        <v>0</v>
      </c>
      <c r="Q125" s="165">
        <v>1.49E-3</v>
      </c>
      <c r="R125" s="165">
        <f>Q125*H125</f>
        <v>5.4933320000000001E-2</v>
      </c>
      <c r="S125" s="165">
        <v>0</v>
      </c>
      <c r="T125" s="166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61" t="s">
        <v>200</v>
      </c>
      <c r="AT125" s="161" t="s">
        <v>189</v>
      </c>
      <c r="AU125" s="161" t="s">
        <v>87</v>
      </c>
      <c r="AY125" s="20" t="s">
        <v>186</v>
      </c>
      <c r="BE125" s="162">
        <f>IF(N125="základní",J125,0)</f>
        <v>0</v>
      </c>
      <c r="BF125" s="162">
        <f>IF(N125="snížená",J125,0)</f>
        <v>0</v>
      </c>
      <c r="BG125" s="162">
        <f>IF(N125="zákl. přenesená",J125,0)</f>
        <v>0</v>
      </c>
      <c r="BH125" s="162">
        <f>IF(N125="sníž. přenesená",J125,0)</f>
        <v>0</v>
      </c>
      <c r="BI125" s="162">
        <f>IF(N125="nulová",J125,0)</f>
        <v>0</v>
      </c>
      <c r="BJ125" s="20" t="s">
        <v>85</v>
      </c>
      <c r="BK125" s="162">
        <f>ROUND(I125*H125,2)</f>
        <v>0</v>
      </c>
      <c r="BL125" s="20" t="s">
        <v>200</v>
      </c>
      <c r="BM125" s="161" t="s">
        <v>4422</v>
      </c>
    </row>
    <row r="126" spans="1:65" s="15" customFormat="1">
      <c r="B126" s="194"/>
      <c r="D126" s="172" t="s">
        <v>373</v>
      </c>
      <c r="E126" s="195" t="s">
        <v>3</v>
      </c>
      <c r="F126" s="196" t="s">
        <v>4389</v>
      </c>
      <c r="H126" s="195" t="s">
        <v>3</v>
      </c>
      <c r="I126" s="197"/>
      <c r="L126" s="194"/>
      <c r="M126" s="198"/>
      <c r="N126" s="199"/>
      <c r="O126" s="199"/>
      <c r="P126" s="199"/>
      <c r="Q126" s="199"/>
      <c r="R126" s="199"/>
      <c r="S126" s="199"/>
      <c r="T126" s="200"/>
      <c r="AT126" s="195" t="s">
        <v>373</v>
      </c>
      <c r="AU126" s="195" t="s">
        <v>87</v>
      </c>
      <c r="AV126" s="15" t="s">
        <v>85</v>
      </c>
      <c r="AW126" s="15" t="s">
        <v>38</v>
      </c>
      <c r="AX126" s="15" t="s">
        <v>77</v>
      </c>
      <c r="AY126" s="195" t="s">
        <v>186</v>
      </c>
    </row>
    <row r="127" spans="1:65" s="13" customFormat="1">
      <c r="B127" s="178"/>
      <c r="D127" s="172" t="s">
        <v>373</v>
      </c>
      <c r="E127" s="179" t="s">
        <v>3</v>
      </c>
      <c r="F127" s="180" t="s">
        <v>4423</v>
      </c>
      <c r="H127" s="181">
        <v>36.868000000000002</v>
      </c>
      <c r="I127" s="182"/>
      <c r="L127" s="178"/>
      <c r="M127" s="183"/>
      <c r="N127" s="184"/>
      <c r="O127" s="184"/>
      <c r="P127" s="184"/>
      <c r="Q127" s="184"/>
      <c r="R127" s="184"/>
      <c r="S127" s="184"/>
      <c r="T127" s="185"/>
      <c r="AT127" s="179" t="s">
        <v>373</v>
      </c>
      <c r="AU127" s="179" t="s">
        <v>87</v>
      </c>
      <c r="AV127" s="13" t="s">
        <v>87</v>
      </c>
      <c r="AW127" s="13" t="s">
        <v>38</v>
      </c>
      <c r="AX127" s="13" t="s">
        <v>77</v>
      </c>
      <c r="AY127" s="179" t="s">
        <v>186</v>
      </c>
    </row>
    <row r="128" spans="1:65" s="14" customFormat="1">
      <c r="B128" s="186"/>
      <c r="D128" s="172" t="s">
        <v>373</v>
      </c>
      <c r="E128" s="187" t="s">
        <v>3</v>
      </c>
      <c r="F128" s="188" t="s">
        <v>375</v>
      </c>
      <c r="H128" s="189">
        <v>36.868000000000002</v>
      </c>
      <c r="I128" s="190"/>
      <c r="L128" s="186"/>
      <c r="M128" s="191"/>
      <c r="N128" s="192"/>
      <c r="O128" s="192"/>
      <c r="P128" s="192"/>
      <c r="Q128" s="192"/>
      <c r="R128" s="192"/>
      <c r="S128" s="192"/>
      <c r="T128" s="193"/>
      <c r="AT128" s="187" t="s">
        <v>373</v>
      </c>
      <c r="AU128" s="187" t="s">
        <v>87</v>
      </c>
      <c r="AV128" s="14" t="s">
        <v>200</v>
      </c>
      <c r="AW128" s="14" t="s">
        <v>38</v>
      </c>
      <c r="AX128" s="14" t="s">
        <v>85</v>
      </c>
      <c r="AY128" s="187" t="s">
        <v>186</v>
      </c>
    </row>
    <row r="129" spans="1:65" s="2" customFormat="1" ht="36.75" customHeight="1">
      <c r="A129" s="36"/>
      <c r="B129" s="147"/>
      <c r="C129" s="148" t="s">
        <v>235</v>
      </c>
      <c r="D129" s="148" t="s">
        <v>189</v>
      </c>
      <c r="E129" s="149" t="s">
        <v>4424</v>
      </c>
      <c r="F129" s="150" t="s">
        <v>4425</v>
      </c>
      <c r="G129" s="151" t="s">
        <v>370</v>
      </c>
      <c r="H129" s="152">
        <v>36.868000000000002</v>
      </c>
      <c r="I129" s="153"/>
      <c r="J129" s="154">
        <f>ROUND(I129*H129,2)</f>
        <v>0</v>
      </c>
      <c r="K129" s="155"/>
      <c r="L129" s="37"/>
      <c r="M129" s="163" t="s">
        <v>3</v>
      </c>
      <c r="N129" s="164" t="s">
        <v>48</v>
      </c>
      <c r="O129" s="57"/>
      <c r="P129" s="165">
        <f>O129*H129</f>
        <v>0</v>
      </c>
      <c r="Q129" s="165">
        <v>0</v>
      </c>
      <c r="R129" s="165">
        <f>Q129*H129</f>
        <v>0</v>
      </c>
      <c r="S129" s="165">
        <v>0</v>
      </c>
      <c r="T129" s="166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61" t="s">
        <v>200</v>
      </c>
      <c r="AT129" s="161" t="s">
        <v>189</v>
      </c>
      <c r="AU129" s="161" t="s">
        <v>87</v>
      </c>
      <c r="AY129" s="20" t="s">
        <v>186</v>
      </c>
      <c r="BE129" s="162">
        <f>IF(N129="základní",J129,0)</f>
        <v>0</v>
      </c>
      <c r="BF129" s="162">
        <f>IF(N129="snížená",J129,0)</f>
        <v>0</v>
      </c>
      <c r="BG129" s="162">
        <f>IF(N129="zákl. přenesená",J129,0)</f>
        <v>0</v>
      </c>
      <c r="BH129" s="162">
        <f>IF(N129="sníž. přenesená",J129,0)</f>
        <v>0</v>
      </c>
      <c r="BI129" s="162">
        <f>IF(N129="nulová",J129,0)</f>
        <v>0</v>
      </c>
      <c r="BJ129" s="20" t="s">
        <v>85</v>
      </c>
      <c r="BK129" s="162">
        <f>ROUND(I129*H129,2)</f>
        <v>0</v>
      </c>
      <c r="BL129" s="20" t="s">
        <v>200</v>
      </c>
      <c r="BM129" s="161" t="s">
        <v>4426</v>
      </c>
    </row>
    <row r="130" spans="1:65" s="2" customFormat="1" ht="31.9" customHeight="1">
      <c r="A130" s="36"/>
      <c r="B130" s="147"/>
      <c r="C130" s="148" t="s">
        <v>246</v>
      </c>
      <c r="D130" s="148" t="s">
        <v>189</v>
      </c>
      <c r="E130" s="149" t="s">
        <v>4427</v>
      </c>
      <c r="F130" s="150" t="s">
        <v>4428</v>
      </c>
      <c r="G130" s="151" t="s">
        <v>397</v>
      </c>
      <c r="H130" s="152">
        <v>36.329000000000001</v>
      </c>
      <c r="I130" s="153"/>
      <c r="J130" s="154">
        <f>ROUND(I130*H130,2)</f>
        <v>0</v>
      </c>
      <c r="K130" s="155"/>
      <c r="L130" s="37"/>
      <c r="M130" s="163" t="s">
        <v>3</v>
      </c>
      <c r="N130" s="164" t="s">
        <v>48</v>
      </c>
      <c r="O130" s="57"/>
      <c r="P130" s="165">
        <f>O130*H130</f>
        <v>0</v>
      </c>
      <c r="Q130" s="165">
        <v>1.3600000000000001E-3</v>
      </c>
      <c r="R130" s="165">
        <f>Q130*H130</f>
        <v>4.9407440000000004E-2</v>
      </c>
      <c r="S130" s="165">
        <v>0</v>
      </c>
      <c r="T130" s="166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61" t="s">
        <v>200</v>
      </c>
      <c r="AT130" s="161" t="s">
        <v>189</v>
      </c>
      <c r="AU130" s="161" t="s">
        <v>87</v>
      </c>
      <c r="AY130" s="20" t="s">
        <v>186</v>
      </c>
      <c r="BE130" s="162">
        <f>IF(N130="základní",J130,0)</f>
        <v>0</v>
      </c>
      <c r="BF130" s="162">
        <f>IF(N130="snížená",J130,0)</f>
        <v>0</v>
      </c>
      <c r="BG130" s="162">
        <f>IF(N130="zákl. přenesená",J130,0)</f>
        <v>0</v>
      </c>
      <c r="BH130" s="162">
        <f>IF(N130="sníž. přenesená",J130,0)</f>
        <v>0</v>
      </c>
      <c r="BI130" s="162">
        <f>IF(N130="nulová",J130,0)</f>
        <v>0</v>
      </c>
      <c r="BJ130" s="20" t="s">
        <v>85</v>
      </c>
      <c r="BK130" s="162">
        <f>ROUND(I130*H130,2)</f>
        <v>0</v>
      </c>
      <c r="BL130" s="20" t="s">
        <v>200</v>
      </c>
      <c r="BM130" s="161" t="s">
        <v>4429</v>
      </c>
    </row>
    <row r="131" spans="1:65" s="13" customFormat="1">
      <c r="B131" s="178"/>
      <c r="D131" s="172" t="s">
        <v>373</v>
      </c>
      <c r="E131" s="179" t="s">
        <v>3</v>
      </c>
      <c r="F131" s="180" t="s">
        <v>4373</v>
      </c>
      <c r="H131" s="181">
        <v>36.329000000000001</v>
      </c>
      <c r="I131" s="182"/>
      <c r="L131" s="178"/>
      <c r="M131" s="183"/>
      <c r="N131" s="184"/>
      <c r="O131" s="184"/>
      <c r="P131" s="184"/>
      <c r="Q131" s="184"/>
      <c r="R131" s="184"/>
      <c r="S131" s="184"/>
      <c r="T131" s="185"/>
      <c r="AT131" s="179" t="s">
        <v>373</v>
      </c>
      <c r="AU131" s="179" t="s">
        <v>87</v>
      </c>
      <c r="AV131" s="13" t="s">
        <v>87</v>
      </c>
      <c r="AW131" s="13" t="s">
        <v>38</v>
      </c>
      <c r="AX131" s="13" t="s">
        <v>85</v>
      </c>
      <c r="AY131" s="179" t="s">
        <v>186</v>
      </c>
    </row>
    <row r="132" spans="1:65" s="2" customFormat="1" ht="36.75" customHeight="1">
      <c r="A132" s="36"/>
      <c r="B132" s="147"/>
      <c r="C132" s="148" t="s">
        <v>250</v>
      </c>
      <c r="D132" s="148" t="s">
        <v>189</v>
      </c>
      <c r="E132" s="149" t="s">
        <v>4430</v>
      </c>
      <c r="F132" s="150" t="s">
        <v>4431</v>
      </c>
      <c r="G132" s="151" t="s">
        <v>397</v>
      </c>
      <c r="H132" s="152">
        <v>36.329000000000001</v>
      </c>
      <c r="I132" s="153"/>
      <c r="J132" s="154">
        <f>ROUND(I132*H132,2)</f>
        <v>0</v>
      </c>
      <c r="K132" s="155"/>
      <c r="L132" s="37"/>
      <c r="M132" s="163" t="s">
        <v>3</v>
      </c>
      <c r="N132" s="164" t="s">
        <v>48</v>
      </c>
      <c r="O132" s="57"/>
      <c r="P132" s="165">
        <f>O132*H132</f>
        <v>0</v>
      </c>
      <c r="Q132" s="165">
        <v>0</v>
      </c>
      <c r="R132" s="165">
        <f>Q132*H132</f>
        <v>0</v>
      </c>
      <c r="S132" s="165">
        <v>0</v>
      </c>
      <c r="T132" s="166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61" t="s">
        <v>200</v>
      </c>
      <c r="AT132" s="161" t="s">
        <v>189</v>
      </c>
      <c r="AU132" s="161" t="s">
        <v>87</v>
      </c>
      <c r="AY132" s="20" t="s">
        <v>186</v>
      </c>
      <c r="BE132" s="162">
        <f>IF(N132="základní",J132,0)</f>
        <v>0</v>
      </c>
      <c r="BF132" s="162">
        <f>IF(N132="snížená",J132,0)</f>
        <v>0</v>
      </c>
      <c r="BG132" s="162">
        <f>IF(N132="zákl. přenesená",J132,0)</f>
        <v>0</v>
      </c>
      <c r="BH132" s="162">
        <f>IF(N132="sníž. přenesená",J132,0)</f>
        <v>0</v>
      </c>
      <c r="BI132" s="162">
        <f>IF(N132="nulová",J132,0)</f>
        <v>0</v>
      </c>
      <c r="BJ132" s="20" t="s">
        <v>85</v>
      </c>
      <c r="BK132" s="162">
        <f>ROUND(I132*H132,2)</f>
        <v>0</v>
      </c>
      <c r="BL132" s="20" t="s">
        <v>200</v>
      </c>
      <c r="BM132" s="161" t="s">
        <v>4432</v>
      </c>
    </row>
    <row r="133" spans="1:65" s="2" customFormat="1" ht="31.9" customHeight="1">
      <c r="A133" s="36"/>
      <c r="B133" s="147"/>
      <c r="C133" s="148" t="s">
        <v>258</v>
      </c>
      <c r="D133" s="148" t="s">
        <v>189</v>
      </c>
      <c r="E133" s="149" t="s">
        <v>4433</v>
      </c>
      <c r="F133" s="150" t="s">
        <v>4434</v>
      </c>
      <c r="G133" s="151" t="s">
        <v>370</v>
      </c>
      <c r="H133" s="152">
        <v>84.338999999999999</v>
      </c>
      <c r="I133" s="153"/>
      <c r="J133" s="154">
        <f>ROUND(I133*H133,2)</f>
        <v>0</v>
      </c>
      <c r="K133" s="155"/>
      <c r="L133" s="37"/>
      <c r="M133" s="163" t="s">
        <v>3</v>
      </c>
      <c r="N133" s="164" t="s">
        <v>48</v>
      </c>
      <c r="O133" s="57"/>
      <c r="P133" s="165">
        <f>O133*H133</f>
        <v>0</v>
      </c>
      <c r="Q133" s="165">
        <v>6.2199999999999998E-3</v>
      </c>
      <c r="R133" s="165">
        <f>Q133*H133</f>
        <v>0.52458857999999997</v>
      </c>
      <c r="S133" s="165">
        <v>0</v>
      </c>
      <c r="T133" s="166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61" t="s">
        <v>200</v>
      </c>
      <c r="AT133" s="161" t="s">
        <v>189</v>
      </c>
      <c r="AU133" s="161" t="s">
        <v>87</v>
      </c>
      <c r="AY133" s="20" t="s">
        <v>186</v>
      </c>
      <c r="BE133" s="162">
        <f>IF(N133="základní",J133,0)</f>
        <v>0</v>
      </c>
      <c r="BF133" s="162">
        <f>IF(N133="snížená",J133,0)</f>
        <v>0</v>
      </c>
      <c r="BG133" s="162">
        <f>IF(N133="zákl. přenesená",J133,0)</f>
        <v>0</v>
      </c>
      <c r="BH133" s="162">
        <f>IF(N133="sníž. přenesená",J133,0)</f>
        <v>0</v>
      </c>
      <c r="BI133" s="162">
        <f>IF(N133="nulová",J133,0)</f>
        <v>0</v>
      </c>
      <c r="BJ133" s="20" t="s">
        <v>85</v>
      </c>
      <c r="BK133" s="162">
        <f>ROUND(I133*H133,2)</f>
        <v>0</v>
      </c>
      <c r="BL133" s="20" t="s">
        <v>200</v>
      </c>
      <c r="BM133" s="161" t="s">
        <v>4435</v>
      </c>
    </row>
    <row r="134" spans="1:65" s="2" customFormat="1">
      <c r="A134" s="36"/>
      <c r="B134" s="37"/>
      <c r="C134" s="36"/>
      <c r="D134" s="167" t="s">
        <v>240</v>
      </c>
      <c r="E134" s="36"/>
      <c r="F134" s="168" t="s">
        <v>4436</v>
      </c>
      <c r="G134" s="36"/>
      <c r="H134" s="36"/>
      <c r="I134" s="169"/>
      <c r="J134" s="36"/>
      <c r="K134" s="36"/>
      <c r="L134" s="37"/>
      <c r="M134" s="170"/>
      <c r="N134" s="171"/>
      <c r="O134" s="57"/>
      <c r="P134" s="57"/>
      <c r="Q134" s="57"/>
      <c r="R134" s="57"/>
      <c r="S134" s="57"/>
      <c r="T134" s="58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20" t="s">
        <v>240</v>
      </c>
      <c r="AU134" s="20" t="s">
        <v>87</v>
      </c>
    </row>
    <row r="135" spans="1:65" s="2" customFormat="1" ht="64.5" customHeight="1">
      <c r="A135" s="36"/>
      <c r="B135" s="147"/>
      <c r="C135" s="148" t="s">
        <v>264</v>
      </c>
      <c r="D135" s="148" t="s">
        <v>189</v>
      </c>
      <c r="E135" s="149" t="s">
        <v>2386</v>
      </c>
      <c r="F135" s="150" t="s">
        <v>2387</v>
      </c>
      <c r="G135" s="151" t="s">
        <v>397</v>
      </c>
      <c r="H135" s="152">
        <v>22.949000000000002</v>
      </c>
      <c r="I135" s="153"/>
      <c r="J135" s="154">
        <f>ROUND(I135*H135,2)</f>
        <v>0</v>
      </c>
      <c r="K135" s="155"/>
      <c r="L135" s="37"/>
      <c r="M135" s="163" t="s">
        <v>3</v>
      </c>
      <c r="N135" s="164" t="s">
        <v>48</v>
      </c>
      <c r="O135" s="57"/>
      <c r="P135" s="165">
        <f>O135*H135</f>
        <v>0</v>
      </c>
      <c r="Q135" s="165">
        <v>0</v>
      </c>
      <c r="R135" s="165">
        <f>Q135*H135</f>
        <v>0</v>
      </c>
      <c r="S135" s="165">
        <v>0</v>
      </c>
      <c r="T135" s="166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61" t="s">
        <v>200</v>
      </c>
      <c r="AT135" s="161" t="s">
        <v>189</v>
      </c>
      <c r="AU135" s="161" t="s">
        <v>87</v>
      </c>
      <c r="AY135" s="20" t="s">
        <v>186</v>
      </c>
      <c r="BE135" s="162">
        <f>IF(N135="základní",J135,0)</f>
        <v>0</v>
      </c>
      <c r="BF135" s="162">
        <f>IF(N135="snížená",J135,0)</f>
        <v>0</v>
      </c>
      <c r="BG135" s="162">
        <f>IF(N135="zákl. přenesená",J135,0)</f>
        <v>0</v>
      </c>
      <c r="BH135" s="162">
        <f>IF(N135="sníž. přenesená",J135,0)</f>
        <v>0</v>
      </c>
      <c r="BI135" s="162">
        <f>IF(N135="nulová",J135,0)</f>
        <v>0</v>
      </c>
      <c r="BJ135" s="20" t="s">
        <v>85</v>
      </c>
      <c r="BK135" s="162">
        <f>ROUND(I135*H135,2)</f>
        <v>0</v>
      </c>
      <c r="BL135" s="20" t="s">
        <v>200</v>
      </c>
      <c r="BM135" s="161" t="s">
        <v>4437</v>
      </c>
    </row>
    <row r="136" spans="1:65" s="2" customFormat="1">
      <c r="A136" s="36"/>
      <c r="B136" s="37"/>
      <c r="C136" s="36"/>
      <c r="D136" s="167" t="s">
        <v>240</v>
      </c>
      <c r="E136" s="36"/>
      <c r="F136" s="168" t="s">
        <v>2389</v>
      </c>
      <c r="G136" s="36"/>
      <c r="H136" s="36"/>
      <c r="I136" s="169"/>
      <c r="J136" s="36"/>
      <c r="K136" s="36"/>
      <c r="L136" s="37"/>
      <c r="M136" s="170"/>
      <c r="N136" s="171"/>
      <c r="O136" s="57"/>
      <c r="P136" s="57"/>
      <c r="Q136" s="57"/>
      <c r="R136" s="57"/>
      <c r="S136" s="57"/>
      <c r="T136" s="58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20" t="s">
        <v>240</v>
      </c>
      <c r="AU136" s="20" t="s">
        <v>87</v>
      </c>
    </row>
    <row r="137" spans="1:65" s="13" customFormat="1">
      <c r="B137" s="178"/>
      <c r="D137" s="172" t="s">
        <v>373</v>
      </c>
      <c r="E137" s="179" t="s">
        <v>3</v>
      </c>
      <c r="F137" s="180" t="s">
        <v>4438</v>
      </c>
      <c r="H137" s="181">
        <v>22.949000000000002</v>
      </c>
      <c r="I137" s="182"/>
      <c r="L137" s="178"/>
      <c r="M137" s="183"/>
      <c r="N137" s="184"/>
      <c r="O137" s="184"/>
      <c r="P137" s="184"/>
      <c r="Q137" s="184"/>
      <c r="R137" s="184"/>
      <c r="S137" s="184"/>
      <c r="T137" s="185"/>
      <c r="AT137" s="179" t="s">
        <v>373</v>
      </c>
      <c r="AU137" s="179" t="s">
        <v>87</v>
      </c>
      <c r="AV137" s="13" t="s">
        <v>87</v>
      </c>
      <c r="AW137" s="13" t="s">
        <v>38</v>
      </c>
      <c r="AX137" s="13" t="s">
        <v>77</v>
      </c>
      <c r="AY137" s="179" t="s">
        <v>186</v>
      </c>
    </row>
    <row r="138" spans="1:65" s="14" customFormat="1">
      <c r="B138" s="186"/>
      <c r="D138" s="172" t="s">
        <v>373</v>
      </c>
      <c r="E138" s="187" t="s">
        <v>2366</v>
      </c>
      <c r="F138" s="188" t="s">
        <v>375</v>
      </c>
      <c r="H138" s="189">
        <v>22.949000000000002</v>
      </c>
      <c r="I138" s="190"/>
      <c r="L138" s="186"/>
      <c r="M138" s="191"/>
      <c r="N138" s="192"/>
      <c r="O138" s="192"/>
      <c r="P138" s="192"/>
      <c r="Q138" s="192"/>
      <c r="R138" s="192"/>
      <c r="S138" s="192"/>
      <c r="T138" s="193"/>
      <c r="AT138" s="187" t="s">
        <v>373</v>
      </c>
      <c r="AU138" s="187" t="s">
        <v>87</v>
      </c>
      <c r="AV138" s="14" t="s">
        <v>200</v>
      </c>
      <c r="AW138" s="14" t="s">
        <v>38</v>
      </c>
      <c r="AX138" s="14" t="s">
        <v>85</v>
      </c>
      <c r="AY138" s="187" t="s">
        <v>186</v>
      </c>
    </row>
    <row r="139" spans="1:65" s="2" customFormat="1" ht="64.5" customHeight="1">
      <c r="A139" s="36"/>
      <c r="B139" s="147"/>
      <c r="C139" s="148" t="s">
        <v>455</v>
      </c>
      <c r="D139" s="148" t="s">
        <v>189</v>
      </c>
      <c r="E139" s="149" t="s">
        <v>2391</v>
      </c>
      <c r="F139" s="150" t="s">
        <v>2392</v>
      </c>
      <c r="G139" s="151" t="s">
        <v>397</v>
      </c>
      <c r="H139" s="152">
        <v>298.33699999999999</v>
      </c>
      <c r="I139" s="153"/>
      <c r="J139" s="154">
        <f>ROUND(I139*H139,2)</f>
        <v>0</v>
      </c>
      <c r="K139" s="155"/>
      <c r="L139" s="37"/>
      <c r="M139" s="163" t="s">
        <v>3</v>
      </c>
      <c r="N139" s="164" t="s">
        <v>48</v>
      </c>
      <c r="O139" s="57"/>
      <c r="P139" s="165">
        <f>O139*H139</f>
        <v>0</v>
      </c>
      <c r="Q139" s="165">
        <v>0</v>
      </c>
      <c r="R139" s="165">
        <f>Q139*H139</f>
        <v>0</v>
      </c>
      <c r="S139" s="165">
        <v>0</v>
      </c>
      <c r="T139" s="166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61" t="s">
        <v>200</v>
      </c>
      <c r="AT139" s="161" t="s">
        <v>189</v>
      </c>
      <c r="AU139" s="161" t="s">
        <v>87</v>
      </c>
      <c r="AY139" s="20" t="s">
        <v>186</v>
      </c>
      <c r="BE139" s="162">
        <f>IF(N139="základní",J139,0)</f>
        <v>0</v>
      </c>
      <c r="BF139" s="162">
        <f>IF(N139="snížená",J139,0)</f>
        <v>0</v>
      </c>
      <c r="BG139" s="162">
        <f>IF(N139="zákl. přenesená",J139,0)</f>
        <v>0</v>
      </c>
      <c r="BH139" s="162">
        <f>IF(N139="sníž. přenesená",J139,0)</f>
        <v>0</v>
      </c>
      <c r="BI139" s="162">
        <f>IF(N139="nulová",J139,0)</f>
        <v>0</v>
      </c>
      <c r="BJ139" s="20" t="s">
        <v>85</v>
      </c>
      <c r="BK139" s="162">
        <f>ROUND(I139*H139,2)</f>
        <v>0</v>
      </c>
      <c r="BL139" s="20" t="s">
        <v>200</v>
      </c>
      <c r="BM139" s="161" t="s">
        <v>4439</v>
      </c>
    </row>
    <row r="140" spans="1:65" s="2" customFormat="1">
      <c r="A140" s="36"/>
      <c r="B140" s="37"/>
      <c r="C140" s="36"/>
      <c r="D140" s="167" t="s">
        <v>240</v>
      </c>
      <c r="E140" s="36"/>
      <c r="F140" s="168" t="s">
        <v>2394</v>
      </c>
      <c r="G140" s="36"/>
      <c r="H140" s="36"/>
      <c r="I140" s="169"/>
      <c r="J140" s="36"/>
      <c r="K140" s="36"/>
      <c r="L140" s="37"/>
      <c r="M140" s="170"/>
      <c r="N140" s="171"/>
      <c r="O140" s="57"/>
      <c r="P140" s="57"/>
      <c r="Q140" s="57"/>
      <c r="R140" s="57"/>
      <c r="S140" s="57"/>
      <c r="T140" s="58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20" t="s">
        <v>240</v>
      </c>
      <c r="AU140" s="20" t="s">
        <v>87</v>
      </c>
    </row>
    <row r="141" spans="1:65" s="13" customFormat="1">
      <c r="B141" s="178"/>
      <c r="D141" s="172" t="s">
        <v>373</v>
      </c>
      <c r="E141" s="179" t="s">
        <v>3</v>
      </c>
      <c r="F141" s="180" t="s">
        <v>4377</v>
      </c>
      <c r="H141" s="181">
        <v>22.949000000000002</v>
      </c>
      <c r="I141" s="182"/>
      <c r="L141" s="178"/>
      <c r="M141" s="183"/>
      <c r="N141" s="184"/>
      <c r="O141" s="184"/>
      <c r="P141" s="184"/>
      <c r="Q141" s="184"/>
      <c r="R141" s="184"/>
      <c r="S141" s="184"/>
      <c r="T141" s="185"/>
      <c r="AT141" s="179" t="s">
        <v>373</v>
      </c>
      <c r="AU141" s="179" t="s">
        <v>87</v>
      </c>
      <c r="AV141" s="13" t="s">
        <v>87</v>
      </c>
      <c r="AW141" s="13" t="s">
        <v>38</v>
      </c>
      <c r="AX141" s="13" t="s">
        <v>85</v>
      </c>
      <c r="AY141" s="179" t="s">
        <v>186</v>
      </c>
    </row>
    <row r="142" spans="1:65" s="13" customFormat="1">
      <c r="B142" s="178"/>
      <c r="D142" s="172" t="s">
        <v>373</v>
      </c>
      <c r="F142" s="180" t="s">
        <v>4440</v>
      </c>
      <c r="H142" s="181">
        <v>298.33699999999999</v>
      </c>
      <c r="I142" s="182"/>
      <c r="L142" s="178"/>
      <c r="M142" s="183"/>
      <c r="N142" s="184"/>
      <c r="O142" s="184"/>
      <c r="P142" s="184"/>
      <c r="Q142" s="184"/>
      <c r="R142" s="184"/>
      <c r="S142" s="184"/>
      <c r="T142" s="185"/>
      <c r="AT142" s="179" t="s">
        <v>373</v>
      </c>
      <c r="AU142" s="179" t="s">
        <v>87</v>
      </c>
      <c r="AV142" s="13" t="s">
        <v>87</v>
      </c>
      <c r="AW142" s="13" t="s">
        <v>4</v>
      </c>
      <c r="AX142" s="13" t="s">
        <v>85</v>
      </c>
      <c r="AY142" s="179" t="s">
        <v>186</v>
      </c>
    </row>
    <row r="143" spans="1:65" s="2" customFormat="1" ht="42.75" customHeight="1">
      <c r="A143" s="36"/>
      <c r="B143" s="147"/>
      <c r="C143" s="148" t="s">
        <v>9</v>
      </c>
      <c r="D143" s="148" t="s">
        <v>189</v>
      </c>
      <c r="E143" s="149" t="s">
        <v>4441</v>
      </c>
      <c r="F143" s="150" t="s">
        <v>4442</v>
      </c>
      <c r="G143" s="151" t="s">
        <v>397</v>
      </c>
      <c r="H143" s="152">
        <v>39.85</v>
      </c>
      <c r="I143" s="153"/>
      <c r="J143" s="154">
        <f>ROUND(I143*H143,2)</f>
        <v>0</v>
      </c>
      <c r="K143" s="155"/>
      <c r="L143" s="37"/>
      <c r="M143" s="163" t="s">
        <v>3</v>
      </c>
      <c r="N143" s="164" t="s">
        <v>48</v>
      </c>
      <c r="O143" s="57"/>
      <c r="P143" s="165">
        <f>O143*H143</f>
        <v>0</v>
      </c>
      <c r="Q143" s="165">
        <v>0</v>
      </c>
      <c r="R143" s="165">
        <f>Q143*H143</f>
        <v>0</v>
      </c>
      <c r="S143" s="165">
        <v>0</v>
      </c>
      <c r="T143" s="166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61" t="s">
        <v>200</v>
      </c>
      <c r="AT143" s="161" t="s">
        <v>189</v>
      </c>
      <c r="AU143" s="161" t="s">
        <v>87</v>
      </c>
      <c r="AY143" s="20" t="s">
        <v>186</v>
      </c>
      <c r="BE143" s="162">
        <f>IF(N143="základní",J143,0)</f>
        <v>0</v>
      </c>
      <c r="BF143" s="162">
        <f>IF(N143="snížená",J143,0)</f>
        <v>0</v>
      </c>
      <c r="BG143" s="162">
        <f>IF(N143="zákl. přenesená",J143,0)</f>
        <v>0</v>
      </c>
      <c r="BH143" s="162">
        <f>IF(N143="sníž. přenesená",J143,0)</f>
        <v>0</v>
      </c>
      <c r="BI143" s="162">
        <f>IF(N143="nulová",J143,0)</f>
        <v>0</v>
      </c>
      <c r="BJ143" s="20" t="s">
        <v>85</v>
      </c>
      <c r="BK143" s="162">
        <f>ROUND(I143*H143,2)</f>
        <v>0</v>
      </c>
      <c r="BL143" s="20" t="s">
        <v>200</v>
      </c>
      <c r="BM143" s="161" t="s">
        <v>4443</v>
      </c>
    </row>
    <row r="144" spans="1:65" s="2" customFormat="1">
      <c r="A144" s="36"/>
      <c r="B144" s="37"/>
      <c r="C144" s="36"/>
      <c r="D144" s="167" t="s">
        <v>240</v>
      </c>
      <c r="E144" s="36"/>
      <c r="F144" s="168" t="s">
        <v>4444</v>
      </c>
      <c r="G144" s="36"/>
      <c r="H144" s="36"/>
      <c r="I144" s="169"/>
      <c r="J144" s="36"/>
      <c r="K144" s="36"/>
      <c r="L144" s="37"/>
      <c r="M144" s="170"/>
      <c r="N144" s="171"/>
      <c r="O144" s="57"/>
      <c r="P144" s="57"/>
      <c r="Q144" s="57"/>
      <c r="R144" s="57"/>
      <c r="S144" s="57"/>
      <c r="T144" s="58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20" t="s">
        <v>240</v>
      </c>
      <c r="AU144" s="20" t="s">
        <v>87</v>
      </c>
    </row>
    <row r="145" spans="1:65" s="13" customFormat="1">
      <c r="B145" s="178"/>
      <c r="D145" s="172" t="s">
        <v>373</v>
      </c>
      <c r="E145" s="179" t="s">
        <v>3</v>
      </c>
      <c r="F145" s="180" t="s">
        <v>4445</v>
      </c>
      <c r="H145" s="181">
        <v>39.85</v>
      </c>
      <c r="I145" s="182"/>
      <c r="L145" s="178"/>
      <c r="M145" s="183"/>
      <c r="N145" s="184"/>
      <c r="O145" s="184"/>
      <c r="P145" s="184"/>
      <c r="Q145" s="184"/>
      <c r="R145" s="184"/>
      <c r="S145" s="184"/>
      <c r="T145" s="185"/>
      <c r="AT145" s="179" t="s">
        <v>373</v>
      </c>
      <c r="AU145" s="179" t="s">
        <v>87</v>
      </c>
      <c r="AV145" s="13" t="s">
        <v>87</v>
      </c>
      <c r="AW145" s="13" t="s">
        <v>38</v>
      </c>
      <c r="AX145" s="13" t="s">
        <v>85</v>
      </c>
      <c r="AY145" s="179" t="s">
        <v>186</v>
      </c>
    </row>
    <row r="146" spans="1:65" s="2" customFormat="1" ht="42.75" customHeight="1">
      <c r="A146" s="36"/>
      <c r="B146" s="147"/>
      <c r="C146" s="148" t="s">
        <v>275</v>
      </c>
      <c r="D146" s="148" t="s">
        <v>189</v>
      </c>
      <c r="E146" s="149" t="s">
        <v>2396</v>
      </c>
      <c r="F146" s="150" t="s">
        <v>2397</v>
      </c>
      <c r="G146" s="151" t="s">
        <v>492</v>
      </c>
      <c r="H146" s="152">
        <v>39.012999999999998</v>
      </c>
      <c r="I146" s="153"/>
      <c r="J146" s="154">
        <f>ROUND(I146*H146,2)</f>
        <v>0</v>
      </c>
      <c r="K146" s="155"/>
      <c r="L146" s="37"/>
      <c r="M146" s="163" t="s">
        <v>3</v>
      </c>
      <c r="N146" s="164" t="s">
        <v>48</v>
      </c>
      <c r="O146" s="57"/>
      <c r="P146" s="165">
        <f>O146*H146</f>
        <v>0</v>
      </c>
      <c r="Q146" s="165">
        <v>0</v>
      </c>
      <c r="R146" s="165">
        <f>Q146*H146</f>
        <v>0</v>
      </c>
      <c r="S146" s="165">
        <v>0</v>
      </c>
      <c r="T146" s="166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61" t="s">
        <v>200</v>
      </c>
      <c r="AT146" s="161" t="s">
        <v>189</v>
      </c>
      <c r="AU146" s="161" t="s">
        <v>87</v>
      </c>
      <c r="AY146" s="20" t="s">
        <v>186</v>
      </c>
      <c r="BE146" s="162">
        <f>IF(N146="základní",J146,0)</f>
        <v>0</v>
      </c>
      <c r="BF146" s="162">
        <f>IF(N146="snížená",J146,0)</f>
        <v>0</v>
      </c>
      <c r="BG146" s="162">
        <f>IF(N146="zákl. přenesená",J146,0)</f>
        <v>0</v>
      </c>
      <c r="BH146" s="162">
        <f>IF(N146="sníž. přenesená",J146,0)</f>
        <v>0</v>
      </c>
      <c r="BI146" s="162">
        <f>IF(N146="nulová",J146,0)</f>
        <v>0</v>
      </c>
      <c r="BJ146" s="20" t="s">
        <v>85</v>
      </c>
      <c r="BK146" s="162">
        <f>ROUND(I146*H146,2)</f>
        <v>0</v>
      </c>
      <c r="BL146" s="20" t="s">
        <v>200</v>
      </c>
      <c r="BM146" s="161" t="s">
        <v>4446</v>
      </c>
    </row>
    <row r="147" spans="1:65" s="2" customFormat="1">
      <c r="A147" s="36"/>
      <c r="B147" s="37"/>
      <c r="C147" s="36"/>
      <c r="D147" s="167" t="s">
        <v>240</v>
      </c>
      <c r="E147" s="36"/>
      <c r="F147" s="168" t="s">
        <v>2399</v>
      </c>
      <c r="G147" s="36"/>
      <c r="H147" s="36"/>
      <c r="I147" s="169"/>
      <c r="J147" s="36"/>
      <c r="K147" s="36"/>
      <c r="L147" s="37"/>
      <c r="M147" s="170"/>
      <c r="N147" s="171"/>
      <c r="O147" s="57"/>
      <c r="P147" s="57"/>
      <c r="Q147" s="57"/>
      <c r="R147" s="57"/>
      <c r="S147" s="57"/>
      <c r="T147" s="58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20" t="s">
        <v>240</v>
      </c>
      <c r="AU147" s="20" t="s">
        <v>87</v>
      </c>
    </row>
    <row r="148" spans="1:65" s="13" customFormat="1">
      <c r="B148" s="178"/>
      <c r="D148" s="172" t="s">
        <v>373</v>
      </c>
      <c r="E148" s="179" t="s">
        <v>3</v>
      </c>
      <c r="F148" s="180" t="s">
        <v>2400</v>
      </c>
      <c r="H148" s="181">
        <v>39.012999999999998</v>
      </c>
      <c r="I148" s="182"/>
      <c r="L148" s="178"/>
      <c r="M148" s="183"/>
      <c r="N148" s="184"/>
      <c r="O148" s="184"/>
      <c r="P148" s="184"/>
      <c r="Q148" s="184"/>
      <c r="R148" s="184"/>
      <c r="S148" s="184"/>
      <c r="T148" s="185"/>
      <c r="AT148" s="179" t="s">
        <v>373</v>
      </c>
      <c r="AU148" s="179" t="s">
        <v>87</v>
      </c>
      <c r="AV148" s="13" t="s">
        <v>87</v>
      </c>
      <c r="AW148" s="13" t="s">
        <v>38</v>
      </c>
      <c r="AX148" s="13" t="s">
        <v>85</v>
      </c>
      <c r="AY148" s="179" t="s">
        <v>186</v>
      </c>
    </row>
    <row r="149" spans="1:65" s="2" customFormat="1" ht="36.75" customHeight="1">
      <c r="A149" s="36"/>
      <c r="B149" s="147"/>
      <c r="C149" s="148" t="s">
        <v>465</v>
      </c>
      <c r="D149" s="148" t="s">
        <v>189</v>
      </c>
      <c r="E149" s="149" t="s">
        <v>2401</v>
      </c>
      <c r="F149" s="150" t="s">
        <v>2402</v>
      </c>
      <c r="G149" s="151" t="s">
        <v>397</v>
      </c>
      <c r="H149" s="152">
        <v>22.949000000000002</v>
      </c>
      <c r="I149" s="153"/>
      <c r="J149" s="154">
        <f>ROUND(I149*H149,2)</f>
        <v>0</v>
      </c>
      <c r="K149" s="155"/>
      <c r="L149" s="37"/>
      <c r="M149" s="163" t="s">
        <v>3</v>
      </c>
      <c r="N149" s="164" t="s">
        <v>48</v>
      </c>
      <c r="O149" s="57"/>
      <c r="P149" s="165">
        <f>O149*H149</f>
        <v>0</v>
      </c>
      <c r="Q149" s="165">
        <v>0</v>
      </c>
      <c r="R149" s="165">
        <f>Q149*H149</f>
        <v>0</v>
      </c>
      <c r="S149" s="165">
        <v>0</v>
      </c>
      <c r="T149" s="166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61" t="s">
        <v>200</v>
      </c>
      <c r="AT149" s="161" t="s">
        <v>189</v>
      </c>
      <c r="AU149" s="161" t="s">
        <v>87</v>
      </c>
      <c r="AY149" s="20" t="s">
        <v>186</v>
      </c>
      <c r="BE149" s="162">
        <f>IF(N149="základní",J149,0)</f>
        <v>0</v>
      </c>
      <c r="BF149" s="162">
        <f>IF(N149="snížená",J149,0)</f>
        <v>0</v>
      </c>
      <c r="BG149" s="162">
        <f>IF(N149="zákl. přenesená",J149,0)</f>
        <v>0</v>
      </c>
      <c r="BH149" s="162">
        <f>IF(N149="sníž. přenesená",J149,0)</f>
        <v>0</v>
      </c>
      <c r="BI149" s="162">
        <f>IF(N149="nulová",J149,0)</f>
        <v>0</v>
      </c>
      <c r="BJ149" s="20" t="s">
        <v>85</v>
      </c>
      <c r="BK149" s="162">
        <f>ROUND(I149*H149,2)</f>
        <v>0</v>
      </c>
      <c r="BL149" s="20" t="s">
        <v>200</v>
      </c>
      <c r="BM149" s="161" t="s">
        <v>4447</v>
      </c>
    </row>
    <row r="150" spans="1:65" s="2" customFormat="1">
      <c r="A150" s="36"/>
      <c r="B150" s="37"/>
      <c r="C150" s="36"/>
      <c r="D150" s="167" t="s">
        <v>240</v>
      </c>
      <c r="E150" s="36"/>
      <c r="F150" s="168" t="s">
        <v>2404</v>
      </c>
      <c r="G150" s="36"/>
      <c r="H150" s="36"/>
      <c r="I150" s="169"/>
      <c r="J150" s="36"/>
      <c r="K150" s="36"/>
      <c r="L150" s="37"/>
      <c r="M150" s="170"/>
      <c r="N150" s="171"/>
      <c r="O150" s="57"/>
      <c r="P150" s="57"/>
      <c r="Q150" s="57"/>
      <c r="R150" s="57"/>
      <c r="S150" s="57"/>
      <c r="T150" s="58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20" t="s">
        <v>240</v>
      </c>
      <c r="AU150" s="20" t="s">
        <v>87</v>
      </c>
    </row>
    <row r="151" spans="1:65" s="13" customFormat="1">
      <c r="B151" s="178"/>
      <c r="D151" s="172" t="s">
        <v>373</v>
      </c>
      <c r="E151" s="179" t="s">
        <v>3</v>
      </c>
      <c r="F151" s="180" t="s">
        <v>2366</v>
      </c>
      <c r="H151" s="181">
        <v>22.949000000000002</v>
      </c>
      <c r="I151" s="182"/>
      <c r="L151" s="178"/>
      <c r="M151" s="183"/>
      <c r="N151" s="184"/>
      <c r="O151" s="184"/>
      <c r="P151" s="184"/>
      <c r="Q151" s="184"/>
      <c r="R151" s="184"/>
      <c r="S151" s="184"/>
      <c r="T151" s="185"/>
      <c r="AT151" s="179" t="s">
        <v>373</v>
      </c>
      <c r="AU151" s="179" t="s">
        <v>87</v>
      </c>
      <c r="AV151" s="13" t="s">
        <v>87</v>
      </c>
      <c r="AW151" s="13" t="s">
        <v>38</v>
      </c>
      <c r="AX151" s="13" t="s">
        <v>85</v>
      </c>
      <c r="AY151" s="179" t="s">
        <v>186</v>
      </c>
    </row>
    <row r="152" spans="1:65" s="2" customFormat="1" ht="42.75" customHeight="1">
      <c r="A152" s="36"/>
      <c r="B152" s="147"/>
      <c r="C152" s="148" t="s">
        <v>468</v>
      </c>
      <c r="D152" s="148" t="s">
        <v>189</v>
      </c>
      <c r="E152" s="149" t="s">
        <v>1814</v>
      </c>
      <c r="F152" s="150" t="s">
        <v>1815</v>
      </c>
      <c r="G152" s="151" t="s">
        <v>397</v>
      </c>
      <c r="H152" s="152">
        <v>24.265999999999998</v>
      </c>
      <c r="I152" s="153"/>
      <c r="J152" s="154">
        <f>ROUND(I152*H152,2)</f>
        <v>0</v>
      </c>
      <c r="K152" s="155"/>
      <c r="L152" s="37"/>
      <c r="M152" s="163" t="s">
        <v>3</v>
      </c>
      <c r="N152" s="164" t="s">
        <v>48</v>
      </c>
      <c r="O152" s="57"/>
      <c r="P152" s="165">
        <f>O152*H152</f>
        <v>0</v>
      </c>
      <c r="Q152" s="165">
        <v>0</v>
      </c>
      <c r="R152" s="165">
        <f>Q152*H152</f>
        <v>0</v>
      </c>
      <c r="S152" s="165">
        <v>0</v>
      </c>
      <c r="T152" s="166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61" t="s">
        <v>200</v>
      </c>
      <c r="AT152" s="161" t="s">
        <v>189</v>
      </c>
      <c r="AU152" s="161" t="s">
        <v>87</v>
      </c>
      <c r="AY152" s="20" t="s">
        <v>186</v>
      </c>
      <c r="BE152" s="162">
        <f>IF(N152="základní",J152,0)</f>
        <v>0</v>
      </c>
      <c r="BF152" s="162">
        <f>IF(N152="snížená",J152,0)</f>
        <v>0</v>
      </c>
      <c r="BG152" s="162">
        <f>IF(N152="zákl. přenesená",J152,0)</f>
        <v>0</v>
      </c>
      <c r="BH152" s="162">
        <f>IF(N152="sníž. přenesená",J152,0)</f>
        <v>0</v>
      </c>
      <c r="BI152" s="162">
        <f>IF(N152="nulová",J152,0)</f>
        <v>0</v>
      </c>
      <c r="BJ152" s="20" t="s">
        <v>85</v>
      </c>
      <c r="BK152" s="162">
        <f>ROUND(I152*H152,2)</f>
        <v>0</v>
      </c>
      <c r="BL152" s="20" t="s">
        <v>200</v>
      </c>
      <c r="BM152" s="161" t="s">
        <v>4448</v>
      </c>
    </row>
    <row r="153" spans="1:65" s="2" customFormat="1">
      <c r="A153" s="36"/>
      <c r="B153" s="37"/>
      <c r="C153" s="36"/>
      <c r="D153" s="167" t="s">
        <v>240</v>
      </c>
      <c r="E153" s="36"/>
      <c r="F153" s="168" t="s">
        <v>1817</v>
      </c>
      <c r="G153" s="36"/>
      <c r="H153" s="36"/>
      <c r="I153" s="169"/>
      <c r="J153" s="36"/>
      <c r="K153" s="36"/>
      <c r="L153" s="37"/>
      <c r="M153" s="170"/>
      <c r="N153" s="171"/>
      <c r="O153" s="57"/>
      <c r="P153" s="57"/>
      <c r="Q153" s="57"/>
      <c r="R153" s="57"/>
      <c r="S153" s="57"/>
      <c r="T153" s="58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20" t="s">
        <v>240</v>
      </c>
      <c r="AU153" s="20" t="s">
        <v>87</v>
      </c>
    </row>
    <row r="154" spans="1:65" s="13" customFormat="1">
      <c r="B154" s="178"/>
      <c r="D154" s="172" t="s">
        <v>373</v>
      </c>
      <c r="E154" s="179" t="s">
        <v>3</v>
      </c>
      <c r="F154" s="180" t="s">
        <v>4449</v>
      </c>
      <c r="H154" s="181">
        <v>8.032</v>
      </c>
      <c r="I154" s="182"/>
      <c r="L154" s="178"/>
      <c r="M154" s="183"/>
      <c r="N154" s="184"/>
      <c r="O154" s="184"/>
      <c r="P154" s="184"/>
      <c r="Q154" s="184"/>
      <c r="R154" s="184"/>
      <c r="S154" s="184"/>
      <c r="T154" s="185"/>
      <c r="AT154" s="179" t="s">
        <v>373</v>
      </c>
      <c r="AU154" s="179" t="s">
        <v>87</v>
      </c>
      <c r="AV154" s="13" t="s">
        <v>87</v>
      </c>
      <c r="AW154" s="13" t="s">
        <v>38</v>
      </c>
      <c r="AX154" s="13" t="s">
        <v>77</v>
      </c>
      <c r="AY154" s="179" t="s">
        <v>186</v>
      </c>
    </row>
    <row r="155" spans="1:65" s="13" customFormat="1">
      <c r="B155" s="178"/>
      <c r="D155" s="172" t="s">
        <v>373</v>
      </c>
      <c r="E155" s="179" t="s">
        <v>3</v>
      </c>
      <c r="F155" s="180" t="s">
        <v>4450</v>
      </c>
      <c r="H155" s="181">
        <v>15.534000000000001</v>
      </c>
      <c r="I155" s="182"/>
      <c r="L155" s="178"/>
      <c r="M155" s="183"/>
      <c r="N155" s="184"/>
      <c r="O155" s="184"/>
      <c r="P155" s="184"/>
      <c r="Q155" s="184"/>
      <c r="R155" s="184"/>
      <c r="S155" s="184"/>
      <c r="T155" s="185"/>
      <c r="AT155" s="179" t="s">
        <v>373</v>
      </c>
      <c r="AU155" s="179" t="s">
        <v>87</v>
      </c>
      <c r="AV155" s="13" t="s">
        <v>87</v>
      </c>
      <c r="AW155" s="13" t="s">
        <v>38</v>
      </c>
      <c r="AX155" s="13" t="s">
        <v>77</v>
      </c>
      <c r="AY155" s="179" t="s">
        <v>186</v>
      </c>
    </row>
    <row r="156" spans="1:65" s="13" customFormat="1">
      <c r="B156" s="178"/>
      <c r="D156" s="172" t="s">
        <v>373</v>
      </c>
      <c r="E156" s="179" t="s">
        <v>3</v>
      </c>
      <c r="F156" s="180" t="s">
        <v>4451</v>
      </c>
      <c r="H156" s="181">
        <v>0.7</v>
      </c>
      <c r="I156" s="182"/>
      <c r="L156" s="178"/>
      <c r="M156" s="183"/>
      <c r="N156" s="184"/>
      <c r="O156" s="184"/>
      <c r="P156" s="184"/>
      <c r="Q156" s="184"/>
      <c r="R156" s="184"/>
      <c r="S156" s="184"/>
      <c r="T156" s="185"/>
      <c r="AT156" s="179" t="s">
        <v>373</v>
      </c>
      <c r="AU156" s="179" t="s">
        <v>87</v>
      </c>
      <c r="AV156" s="13" t="s">
        <v>87</v>
      </c>
      <c r="AW156" s="13" t="s">
        <v>38</v>
      </c>
      <c r="AX156" s="13" t="s">
        <v>77</v>
      </c>
      <c r="AY156" s="179" t="s">
        <v>186</v>
      </c>
    </row>
    <row r="157" spans="1:65" s="14" customFormat="1">
      <c r="B157" s="186"/>
      <c r="D157" s="172" t="s">
        <v>373</v>
      </c>
      <c r="E157" s="187" t="s">
        <v>3480</v>
      </c>
      <c r="F157" s="188" t="s">
        <v>375</v>
      </c>
      <c r="H157" s="189">
        <v>24.265999999999998</v>
      </c>
      <c r="I157" s="190"/>
      <c r="L157" s="186"/>
      <c r="M157" s="191"/>
      <c r="N157" s="192"/>
      <c r="O157" s="192"/>
      <c r="P157" s="192"/>
      <c r="Q157" s="192"/>
      <c r="R157" s="192"/>
      <c r="S157" s="192"/>
      <c r="T157" s="193"/>
      <c r="AT157" s="187" t="s">
        <v>373</v>
      </c>
      <c r="AU157" s="187" t="s">
        <v>87</v>
      </c>
      <c r="AV157" s="14" t="s">
        <v>200</v>
      </c>
      <c r="AW157" s="14" t="s">
        <v>38</v>
      </c>
      <c r="AX157" s="14" t="s">
        <v>85</v>
      </c>
      <c r="AY157" s="187" t="s">
        <v>186</v>
      </c>
    </row>
    <row r="158" spans="1:65" s="2" customFormat="1" ht="53.65" customHeight="1">
      <c r="A158" s="36"/>
      <c r="B158" s="147"/>
      <c r="C158" s="148" t="s">
        <v>473</v>
      </c>
      <c r="D158" s="148" t="s">
        <v>189</v>
      </c>
      <c r="E158" s="149" t="s">
        <v>4452</v>
      </c>
      <c r="F158" s="150" t="s">
        <v>4453</v>
      </c>
      <c r="G158" s="151" t="s">
        <v>397</v>
      </c>
      <c r="H158" s="152">
        <v>8.9079999999999995</v>
      </c>
      <c r="I158" s="153"/>
      <c r="J158" s="154">
        <f>ROUND(I158*H158,2)</f>
        <v>0</v>
      </c>
      <c r="K158" s="155"/>
      <c r="L158" s="37"/>
      <c r="M158" s="163" t="s">
        <v>3</v>
      </c>
      <c r="N158" s="164" t="s">
        <v>48</v>
      </c>
      <c r="O158" s="57"/>
      <c r="P158" s="165">
        <f>O158*H158</f>
        <v>0</v>
      </c>
      <c r="Q158" s="165">
        <v>0</v>
      </c>
      <c r="R158" s="165">
        <f>Q158*H158</f>
        <v>0</v>
      </c>
      <c r="S158" s="165">
        <v>0</v>
      </c>
      <c r="T158" s="166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61" t="s">
        <v>200</v>
      </c>
      <c r="AT158" s="161" t="s">
        <v>189</v>
      </c>
      <c r="AU158" s="161" t="s">
        <v>87</v>
      </c>
      <c r="AY158" s="20" t="s">
        <v>186</v>
      </c>
      <c r="BE158" s="162">
        <f>IF(N158="základní",J158,0)</f>
        <v>0</v>
      </c>
      <c r="BF158" s="162">
        <f>IF(N158="snížená",J158,0)</f>
        <v>0</v>
      </c>
      <c r="BG158" s="162">
        <f>IF(N158="zákl. přenesená",J158,0)</f>
        <v>0</v>
      </c>
      <c r="BH158" s="162">
        <f>IF(N158="sníž. přenesená",J158,0)</f>
        <v>0</v>
      </c>
      <c r="BI158" s="162">
        <f>IF(N158="nulová",J158,0)</f>
        <v>0</v>
      </c>
      <c r="BJ158" s="20" t="s">
        <v>85</v>
      </c>
      <c r="BK158" s="162">
        <f>ROUND(I158*H158,2)</f>
        <v>0</v>
      </c>
      <c r="BL158" s="20" t="s">
        <v>200</v>
      </c>
      <c r="BM158" s="161" t="s">
        <v>4454</v>
      </c>
    </row>
    <row r="159" spans="1:65" s="13" customFormat="1">
      <c r="B159" s="178"/>
      <c r="D159" s="172" t="s">
        <v>373</v>
      </c>
      <c r="E159" s="179" t="s">
        <v>3</v>
      </c>
      <c r="F159" s="180" t="s">
        <v>4455</v>
      </c>
      <c r="H159" s="181">
        <v>6.4</v>
      </c>
      <c r="I159" s="182"/>
      <c r="L159" s="178"/>
      <c r="M159" s="183"/>
      <c r="N159" s="184"/>
      <c r="O159" s="184"/>
      <c r="P159" s="184"/>
      <c r="Q159" s="184"/>
      <c r="R159" s="184"/>
      <c r="S159" s="184"/>
      <c r="T159" s="185"/>
      <c r="AT159" s="179" t="s">
        <v>373</v>
      </c>
      <c r="AU159" s="179" t="s">
        <v>87</v>
      </c>
      <c r="AV159" s="13" t="s">
        <v>87</v>
      </c>
      <c r="AW159" s="13" t="s">
        <v>38</v>
      </c>
      <c r="AX159" s="13" t="s">
        <v>77</v>
      </c>
      <c r="AY159" s="179" t="s">
        <v>186</v>
      </c>
    </row>
    <row r="160" spans="1:65" s="13" customFormat="1">
      <c r="B160" s="178"/>
      <c r="D160" s="172" t="s">
        <v>373</v>
      </c>
      <c r="E160" s="179" t="s">
        <v>3</v>
      </c>
      <c r="F160" s="180" t="s">
        <v>4456</v>
      </c>
      <c r="H160" s="181">
        <v>-0.502</v>
      </c>
      <c r="I160" s="182"/>
      <c r="L160" s="178"/>
      <c r="M160" s="183"/>
      <c r="N160" s="184"/>
      <c r="O160" s="184"/>
      <c r="P160" s="184"/>
      <c r="Q160" s="184"/>
      <c r="R160" s="184"/>
      <c r="S160" s="184"/>
      <c r="T160" s="185"/>
      <c r="AT160" s="179" t="s">
        <v>373</v>
      </c>
      <c r="AU160" s="179" t="s">
        <v>87</v>
      </c>
      <c r="AV160" s="13" t="s">
        <v>87</v>
      </c>
      <c r="AW160" s="13" t="s">
        <v>38</v>
      </c>
      <c r="AX160" s="13" t="s">
        <v>77</v>
      </c>
      <c r="AY160" s="179" t="s">
        <v>186</v>
      </c>
    </row>
    <row r="161" spans="1:65" s="15" customFormat="1">
      <c r="B161" s="194"/>
      <c r="D161" s="172" t="s">
        <v>373</v>
      </c>
      <c r="E161" s="195" t="s">
        <v>3</v>
      </c>
      <c r="F161" s="196" t="s">
        <v>4457</v>
      </c>
      <c r="H161" s="195" t="s">
        <v>3</v>
      </c>
      <c r="I161" s="197"/>
      <c r="L161" s="194"/>
      <c r="M161" s="198"/>
      <c r="N161" s="199"/>
      <c r="O161" s="199"/>
      <c r="P161" s="199"/>
      <c r="Q161" s="199"/>
      <c r="R161" s="199"/>
      <c r="S161" s="199"/>
      <c r="T161" s="200"/>
      <c r="AT161" s="195" t="s">
        <v>373</v>
      </c>
      <c r="AU161" s="195" t="s">
        <v>87</v>
      </c>
      <c r="AV161" s="15" t="s">
        <v>85</v>
      </c>
      <c r="AW161" s="15" t="s">
        <v>38</v>
      </c>
      <c r="AX161" s="15" t="s">
        <v>77</v>
      </c>
      <c r="AY161" s="195" t="s">
        <v>186</v>
      </c>
    </row>
    <row r="162" spans="1:65" s="13" customFormat="1">
      <c r="B162" s="178"/>
      <c r="D162" s="172" t="s">
        <v>373</v>
      </c>
      <c r="E162" s="179" t="s">
        <v>3</v>
      </c>
      <c r="F162" s="180" t="s">
        <v>4458</v>
      </c>
      <c r="H162" s="181">
        <v>3.01</v>
      </c>
      <c r="I162" s="182"/>
      <c r="L162" s="178"/>
      <c r="M162" s="183"/>
      <c r="N162" s="184"/>
      <c r="O162" s="184"/>
      <c r="P162" s="184"/>
      <c r="Q162" s="184"/>
      <c r="R162" s="184"/>
      <c r="S162" s="184"/>
      <c r="T162" s="185"/>
      <c r="AT162" s="179" t="s">
        <v>373</v>
      </c>
      <c r="AU162" s="179" t="s">
        <v>87</v>
      </c>
      <c r="AV162" s="13" t="s">
        <v>87</v>
      </c>
      <c r="AW162" s="13" t="s">
        <v>38</v>
      </c>
      <c r="AX162" s="13" t="s">
        <v>77</v>
      </c>
      <c r="AY162" s="179" t="s">
        <v>186</v>
      </c>
    </row>
    <row r="163" spans="1:65" s="14" customFormat="1">
      <c r="B163" s="186"/>
      <c r="D163" s="172" t="s">
        <v>373</v>
      </c>
      <c r="E163" s="187" t="s">
        <v>3</v>
      </c>
      <c r="F163" s="188" t="s">
        <v>375</v>
      </c>
      <c r="H163" s="189">
        <v>8.9079999999999995</v>
      </c>
      <c r="I163" s="190"/>
      <c r="L163" s="186"/>
      <c r="M163" s="191"/>
      <c r="N163" s="192"/>
      <c r="O163" s="192"/>
      <c r="P163" s="192"/>
      <c r="Q163" s="192"/>
      <c r="R163" s="192"/>
      <c r="S163" s="192"/>
      <c r="T163" s="193"/>
      <c r="AT163" s="187" t="s">
        <v>373</v>
      </c>
      <c r="AU163" s="187" t="s">
        <v>87</v>
      </c>
      <c r="AV163" s="14" t="s">
        <v>200</v>
      </c>
      <c r="AW163" s="14" t="s">
        <v>38</v>
      </c>
      <c r="AX163" s="14" t="s">
        <v>85</v>
      </c>
      <c r="AY163" s="187" t="s">
        <v>186</v>
      </c>
    </row>
    <row r="164" spans="1:65" s="2" customFormat="1" ht="16.350000000000001" customHeight="1">
      <c r="A164" s="36"/>
      <c r="B164" s="147"/>
      <c r="C164" s="201" t="s">
        <v>478</v>
      </c>
      <c r="D164" s="201" t="s">
        <v>184</v>
      </c>
      <c r="E164" s="202" t="s">
        <v>4459</v>
      </c>
      <c r="F164" s="203" t="s">
        <v>4460</v>
      </c>
      <c r="G164" s="204" t="s">
        <v>492</v>
      </c>
      <c r="H164" s="205">
        <v>17.815999999999999</v>
      </c>
      <c r="I164" s="206"/>
      <c r="J164" s="207">
        <f>ROUND(I164*H164,2)</f>
        <v>0</v>
      </c>
      <c r="K164" s="208"/>
      <c r="L164" s="209"/>
      <c r="M164" s="210" t="s">
        <v>3</v>
      </c>
      <c r="N164" s="211" t="s">
        <v>48</v>
      </c>
      <c r="O164" s="57"/>
      <c r="P164" s="165">
        <f>O164*H164</f>
        <v>0</v>
      </c>
      <c r="Q164" s="165">
        <v>1</v>
      </c>
      <c r="R164" s="165">
        <f>Q164*H164</f>
        <v>17.815999999999999</v>
      </c>
      <c r="S164" s="165">
        <v>0</v>
      </c>
      <c r="T164" s="166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61" t="s">
        <v>466</v>
      </c>
      <c r="AT164" s="161" t="s">
        <v>184</v>
      </c>
      <c r="AU164" s="161" t="s">
        <v>87</v>
      </c>
      <c r="AY164" s="20" t="s">
        <v>186</v>
      </c>
      <c r="BE164" s="162">
        <f>IF(N164="základní",J164,0)</f>
        <v>0</v>
      </c>
      <c r="BF164" s="162">
        <f>IF(N164="snížená",J164,0)</f>
        <v>0</v>
      </c>
      <c r="BG164" s="162">
        <f>IF(N164="zákl. přenesená",J164,0)</f>
        <v>0</v>
      </c>
      <c r="BH164" s="162">
        <f>IF(N164="sníž. přenesená",J164,0)</f>
        <v>0</v>
      </c>
      <c r="BI164" s="162">
        <f>IF(N164="nulová",J164,0)</f>
        <v>0</v>
      </c>
      <c r="BJ164" s="20" t="s">
        <v>85</v>
      </c>
      <c r="BK164" s="162">
        <f>ROUND(I164*H164,2)</f>
        <v>0</v>
      </c>
      <c r="BL164" s="20" t="s">
        <v>466</v>
      </c>
      <c r="BM164" s="161" t="s">
        <v>4461</v>
      </c>
    </row>
    <row r="165" spans="1:65" s="13" customFormat="1">
      <c r="B165" s="178"/>
      <c r="D165" s="172" t="s">
        <v>373</v>
      </c>
      <c r="E165" s="179" t="s">
        <v>3</v>
      </c>
      <c r="F165" s="180" t="s">
        <v>4462</v>
      </c>
      <c r="H165" s="181">
        <v>8.9079999999999995</v>
      </c>
      <c r="I165" s="182"/>
      <c r="L165" s="178"/>
      <c r="M165" s="183"/>
      <c r="N165" s="184"/>
      <c r="O165" s="184"/>
      <c r="P165" s="184"/>
      <c r="Q165" s="184"/>
      <c r="R165" s="184"/>
      <c r="S165" s="184"/>
      <c r="T165" s="185"/>
      <c r="AT165" s="179" t="s">
        <v>373</v>
      </c>
      <c r="AU165" s="179" t="s">
        <v>87</v>
      </c>
      <c r="AV165" s="13" t="s">
        <v>87</v>
      </c>
      <c r="AW165" s="13" t="s">
        <v>38</v>
      </c>
      <c r="AX165" s="13" t="s">
        <v>85</v>
      </c>
      <c r="AY165" s="179" t="s">
        <v>186</v>
      </c>
    </row>
    <row r="166" spans="1:65" s="13" customFormat="1">
      <c r="B166" s="178"/>
      <c r="D166" s="172" t="s">
        <v>373</v>
      </c>
      <c r="F166" s="180" t="s">
        <v>4463</v>
      </c>
      <c r="H166" s="181">
        <v>17.815999999999999</v>
      </c>
      <c r="I166" s="182"/>
      <c r="L166" s="178"/>
      <c r="M166" s="183"/>
      <c r="N166" s="184"/>
      <c r="O166" s="184"/>
      <c r="P166" s="184"/>
      <c r="Q166" s="184"/>
      <c r="R166" s="184"/>
      <c r="S166" s="184"/>
      <c r="T166" s="185"/>
      <c r="AT166" s="179" t="s">
        <v>373</v>
      </c>
      <c r="AU166" s="179" t="s">
        <v>87</v>
      </c>
      <c r="AV166" s="13" t="s">
        <v>87</v>
      </c>
      <c r="AW166" s="13" t="s">
        <v>4</v>
      </c>
      <c r="AX166" s="13" t="s">
        <v>85</v>
      </c>
      <c r="AY166" s="179" t="s">
        <v>186</v>
      </c>
    </row>
    <row r="167" spans="1:65" s="2" customFormat="1" ht="64.5" customHeight="1">
      <c r="A167" s="36"/>
      <c r="B167" s="147"/>
      <c r="C167" s="148" t="s">
        <v>8</v>
      </c>
      <c r="D167" s="148" t="s">
        <v>189</v>
      </c>
      <c r="E167" s="149" t="s">
        <v>4464</v>
      </c>
      <c r="F167" s="150" t="s">
        <v>4465</v>
      </c>
      <c r="G167" s="151" t="s">
        <v>397</v>
      </c>
      <c r="H167" s="152">
        <v>26.699000000000002</v>
      </c>
      <c r="I167" s="153"/>
      <c r="J167" s="154">
        <f>ROUND(I167*H167,2)</f>
        <v>0</v>
      </c>
      <c r="K167" s="155"/>
      <c r="L167" s="37"/>
      <c r="M167" s="163" t="s">
        <v>3</v>
      </c>
      <c r="N167" s="164" t="s">
        <v>48</v>
      </c>
      <c r="O167" s="57"/>
      <c r="P167" s="165">
        <f>O167*H167</f>
        <v>0</v>
      </c>
      <c r="Q167" s="165">
        <v>0</v>
      </c>
      <c r="R167" s="165">
        <f>Q167*H167</f>
        <v>0</v>
      </c>
      <c r="S167" s="165">
        <v>0</v>
      </c>
      <c r="T167" s="166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61" t="s">
        <v>200</v>
      </c>
      <c r="AT167" s="161" t="s">
        <v>189</v>
      </c>
      <c r="AU167" s="161" t="s">
        <v>87</v>
      </c>
      <c r="AY167" s="20" t="s">
        <v>186</v>
      </c>
      <c r="BE167" s="162">
        <f>IF(N167="základní",J167,0)</f>
        <v>0</v>
      </c>
      <c r="BF167" s="162">
        <f>IF(N167="snížená",J167,0)</f>
        <v>0</v>
      </c>
      <c r="BG167" s="162">
        <f>IF(N167="zákl. přenesená",J167,0)</f>
        <v>0</v>
      </c>
      <c r="BH167" s="162">
        <f>IF(N167="sníž. přenesená",J167,0)</f>
        <v>0</v>
      </c>
      <c r="BI167" s="162">
        <f>IF(N167="nulová",J167,0)</f>
        <v>0</v>
      </c>
      <c r="BJ167" s="20" t="s">
        <v>85</v>
      </c>
      <c r="BK167" s="162">
        <f>ROUND(I167*H167,2)</f>
        <v>0</v>
      </c>
      <c r="BL167" s="20" t="s">
        <v>200</v>
      </c>
      <c r="BM167" s="161" t="s">
        <v>4466</v>
      </c>
    </row>
    <row r="168" spans="1:65" s="2" customFormat="1">
      <c r="A168" s="36"/>
      <c r="B168" s="37"/>
      <c r="C168" s="36"/>
      <c r="D168" s="167" t="s">
        <v>240</v>
      </c>
      <c r="E168" s="36"/>
      <c r="F168" s="168" t="s">
        <v>4467</v>
      </c>
      <c r="G168" s="36"/>
      <c r="H168" s="36"/>
      <c r="I168" s="169"/>
      <c r="J168" s="36"/>
      <c r="K168" s="36"/>
      <c r="L168" s="37"/>
      <c r="M168" s="170"/>
      <c r="N168" s="171"/>
      <c r="O168" s="57"/>
      <c r="P168" s="57"/>
      <c r="Q168" s="57"/>
      <c r="R168" s="57"/>
      <c r="S168" s="57"/>
      <c r="T168" s="58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20" t="s">
        <v>240</v>
      </c>
      <c r="AU168" s="20" t="s">
        <v>87</v>
      </c>
    </row>
    <row r="169" spans="1:65" s="15" customFormat="1">
      <c r="B169" s="194"/>
      <c r="D169" s="172" t="s">
        <v>373</v>
      </c>
      <c r="E169" s="195" t="s">
        <v>3</v>
      </c>
      <c r="F169" s="196" t="s">
        <v>4468</v>
      </c>
      <c r="H169" s="195" t="s">
        <v>3</v>
      </c>
      <c r="I169" s="197"/>
      <c r="L169" s="194"/>
      <c r="M169" s="198"/>
      <c r="N169" s="199"/>
      <c r="O169" s="199"/>
      <c r="P169" s="199"/>
      <c r="Q169" s="199"/>
      <c r="R169" s="199"/>
      <c r="S169" s="199"/>
      <c r="T169" s="200"/>
      <c r="AT169" s="195" t="s">
        <v>373</v>
      </c>
      <c r="AU169" s="195" t="s">
        <v>87</v>
      </c>
      <c r="AV169" s="15" t="s">
        <v>85</v>
      </c>
      <c r="AW169" s="15" t="s">
        <v>38</v>
      </c>
      <c r="AX169" s="15" t="s">
        <v>77</v>
      </c>
      <c r="AY169" s="195" t="s">
        <v>186</v>
      </c>
    </row>
    <row r="170" spans="1:65" s="13" customFormat="1">
      <c r="B170" s="178"/>
      <c r="D170" s="172" t="s">
        <v>373</v>
      </c>
      <c r="E170" s="179" t="s">
        <v>3</v>
      </c>
      <c r="F170" s="180" t="s">
        <v>4469</v>
      </c>
      <c r="H170" s="181">
        <v>27.795999999999999</v>
      </c>
      <c r="I170" s="182"/>
      <c r="L170" s="178"/>
      <c r="M170" s="183"/>
      <c r="N170" s="184"/>
      <c r="O170" s="184"/>
      <c r="P170" s="184"/>
      <c r="Q170" s="184"/>
      <c r="R170" s="184"/>
      <c r="S170" s="184"/>
      <c r="T170" s="185"/>
      <c r="AT170" s="179" t="s">
        <v>373</v>
      </c>
      <c r="AU170" s="179" t="s">
        <v>87</v>
      </c>
      <c r="AV170" s="13" t="s">
        <v>87</v>
      </c>
      <c r="AW170" s="13" t="s">
        <v>38</v>
      </c>
      <c r="AX170" s="13" t="s">
        <v>77</v>
      </c>
      <c r="AY170" s="179" t="s">
        <v>186</v>
      </c>
    </row>
    <row r="171" spans="1:65" s="13" customFormat="1">
      <c r="B171" s="178"/>
      <c r="D171" s="172" t="s">
        <v>373</v>
      </c>
      <c r="E171" s="179" t="s">
        <v>3</v>
      </c>
      <c r="F171" s="180" t="s">
        <v>4470</v>
      </c>
      <c r="H171" s="181">
        <v>-1.097</v>
      </c>
      <c r="I171" s="182"/>
      <c r="L171" s="178"/>
      <c r="M171" s="183"/>
      <c r="N171" s="184"/>
      <c r="O171" s="184"/>
      <c r="P171" s="184"/>
      <c r="Q171" s="184"/>
      <c r="R171" s="184"/>
      <c r="S171" s="184"/>
      <c r="T171" s="185"/>
      <c r="AT171" s="179" t="s">
        <v>373</v>
      </c>
      <c r="AU171" s="179" t="s">
        <v>87</v>
      </c>
      <c r="AV171" s="13" t="s">
        <v>87</v>
      </c>
      <c r="AW171" s="13" t="s">
        <v>38</v>
      </c>
      <c r="AX171" s="13" t="s">
        <v>77</v>
      </c>
      <c r="AY171" s="179" t="s">
        <v>186</v>
      </c>
    </row>
    <row r="172" spans="1:65" s="14" customFormat="1">
      <c r="B172" s="186"/>
      <c r="D172" s="172" t="s">
        <v>373</v>
      </c>
      <c r="E172" s="187" t="s">
        <v>3</v>
      </c>
      <c r="F172" s="188" t="s">
        <v>375</v>
      </c>
      <c r="H172" s="189">
        <v>26.698999999999998</v>
      </c>
      <c r="I172" s="190"/>
      <c r="L172" s="186"/>
      <c r="M172" s="191"/>
      <c r="N172" s="192"/>
      <c r="O172" s="192"/>
      <c r="P172" s="192"/>
      <c r="Q172" s="192"/>
      <c r="R172" s="192"/>
      <c r="S172" s="192"/>
      <c r="T172" s="193"/>
      <c r="AT172" s="187" t="s">
        <v>373</v>
      </c>
      <c r="AU172" s="187" t="s">
        <v>87</v>
      </c>
      <c r="AV172" s="14" t="s">
        <v>200</v>
      </c>
      <c r="AW172" s="14" t="s">
        <v>38</v>
      </c>
      <c r="AX172" s="14" t="s">
        <v>85</v>
      </c>
      <c r="AY172" s="187" t="s">
        <v>186</v>
      </c>
    </row>
    <row r="173" spans="1:65" s="2" customFormat="1" ht="64.5" customHeight="1">
      <c r="A173" s="36"/>
      <c r="B173" s="147"/>
      <c r="C173" s="148" t="s">
        <v>489</v>
      </c>
      <c r="D173" s="148" t="s">
        <v>189</v>
      </c>
      <c r="E173" s="149" t="s">
        <v>4471</v>
      </c>
      <c r="F173" s="150" t="s">
        <v>4472</v>
      </c>
      <c r="G173" s="151" t="s">
        <v>397</v>
      </c>
      <c r="H173" s="152">
        <v>26.699000000000002</v>
      </c>
      <c r="I173" s="153"/>
      <c r="J173" s="154">
        <f>ROUND(I173*H173,2)</f>
        <v>0</v>
      </c>
      <c r="K173" s="155"/>
      <c r="L173" s="37"/>
      <c r="M173" s="163" t="s">
        <v>3</v>
      </c>
      <c r="N173" s="164" t="s">
        <v>48</v>
      </c>
      <c r="O173" s="57"/>
      <c r="P173" s="165">
        <f>O173*H173</f>
        <v>0</v>
      </c>
      <c r="Q173" s="165">
        <v>0</v>
      </c>
      <c r="R173" s="165">
        <f>Q173*H173</f>
        <v>0</v>
      </c>
      <c r="S173" s="165">
        <v>0</v>
      </c>
      <c r="T173" s="166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61" t="s">
        <v>200</v>
      </c>
      <c r="AT173" s="161" t="s">
        <v>189</v>
      </c>
      <c r="AU173" s="161" t="s">
        <v>87</v>
      </c>
      <c r="AY173" s="20" t="s">
        <v>186</v>
      </c>
      <c r="BE173" s="162">
        <f>IF(N173="základní",J173,0)</f>
        <v>0</v>
      </c>
      <c r="BF173" s="162">
        <f>IF(N173="snížená",J173,0)</f>
        <v>0</v>
      </c>
      <c r="BG173" s="162">
        <f>IF(N173="zákl. přenesená",J173,0)</f>
        <v>0</v>
      </c>
      <c r="BH173" s="162">
        <f>IF(N173="sníž. přenesená",J173,0)</f>
        <v>0</v>
      </c>
      <c r="BI173" s="162">
        <f>IF(N173="nulová",J173,0)</f>
        <v>0</v>
      </c>
      <c r="BJ173" s="20" t="s">
        <v>85</v>
      </c>
      <c r="BK173" s="162">
        <f>ROUND(I173*H173,2)</f>
        <v>0</v>
      </c>
      <c r="BL173" s="20" t="s">
        <v>200</v>
      </c>
      <c r="BM173" s="161" t="s">
        <v>4473</v>
      </c>
    </row>
    <row r="174" spans="1:65" s="2" customFormat="1">
      <c r="A174" s="36"/>
      <c r="B174" s="37"/>
      <c r="C174" s="36"/>
      <c r="D174" s="167" t="s">
        <v>240</v>
      </c>
      <c r="E174" s="36"/>
      <c r="F174" s="168" t="s">
        <v>4474</v>
      </c>
      <c r="G174" s="36"/>
      <c r="H174" s="36"/>
      <c r="I174" s="169"/>
      <c r="J174" s="36"/>
      <c r="K174" s="36"/>
      <c r="L174" s="37"/>
      <c r="M174" s="170"/>
      <c r="N174" s="171"/>
      <c r="O174" s="57"/>
      <c r="P174" s="57"/>
      <c r="Q174" s="57"/>
      <c r="R174" s="57"/>
      <c r="S174" s="57"/>
      <c r="T174" s="58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20" t="s">
        <v>240</v>
      </c>
      <c r="AU174" s="20" t="s">
        <v>87</v>
      </c>
    </row>
    <row r="175" spans="1:65" s="2" customFormat="1" ht="36.75" customHeight="1">
      <c r="A175" s="36"/>
      <c r="B175" s="147"/>
      <c r="C175" s="148" t="s">
        <v>495</v>
      </c>
      <c r="D175" s="148" t="s">
        <v>189</v>
      </c>
      <c r="E175" s="149" t="s">
        <v>4475</v>
      </c>
      <c r="F175" s="150" t="s">
        <v>4476</v>
      </c>
      <c r="G175" s="151" t="s">
        <v>370</v>
      </c>
      <c r="H175" s="152">
        <v>62.404000000000003</v>
      </c>
      <c r="I175" s="153"/>
      <c r="J175" s="154">
        <f>ROUND(I175*H175,2)</f>
        <v>0</v>
      </c>
      <c r="K175" s="155"/>
      <c r="L175" s="37"/>
      <c r="M175" s="163" t="s">
        <v>3</v>
      </c>
      <c r="N175" s="164" t="s">
        <v>48</v>
      </c>
      <c r="O175" s="57"/>
      <c r="P175" s="165">
        <f>O175*H175</f>
        <v>0</v>
      </c>
      <c r="Q175" s="165">
        <v>0</v>
      </c>
      <c r="R175" s="165">
        <f>Q175*H175</f>
        <v>0</v>
      </c>
      <c r="S175" s="165">
        <v>0</v>
      </c>
      <c r="T175" s="166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61" t="s">
        <v>200</v>
      </c>
      <c r="AT175" s="161" t="s">
        <v>189</v>
      </c>
      <c r="AU175" s="161" t="s">
        <v>87</v>
      </c>
      <c r="AY175" s="20" t="s">
        <v>186</v>
      </c>
      <c r="BE175" s="162">
        <f>IF(N175="základní",J175,0)</f>
        <v>0</v>
      </c>
      <c r="BF175" s="162">
        <f>IF(N175="snížená",J175,0)</f>
        <v>0</v>
      </c>
      <c r="BG175" s="162">
        <f>IF(N175="zákl. přenesená",J175,0)</f>
        <v>0</v>
      </c>
      <c r="BH175" s="162">
        <f>IF(N175="sníž. přenesená",J175,0)</f>
        <v>0</v>
      </c>
      <c r="BI175" s="162">
        <f>IF(N175="nulová",J175,0)</f>
        <v>0</v>
      </c>
      <c r="BJ175" s="20" t="s">
        <v>85</v>
      </c>
      <c r="BK175" s="162">
        <f>ROUND(I175*H175,2)</f>
        <v>0</v>
      </c>
      <c r="BL175" s="20" t="s">
        <v>200</v>
      </c>
      <c r="BM175" s="161" t="s">
        <v>4477</v>
      </c>
    </row>
    <row r="176" spans="1:65" s="2" customFormat="1">
      <c r="A176" s="36"/>
      <c r="B176" s="37"/>
      <c r="C176" s="36"/>
      <c r="D176" s="167" t="s">
        <v>240</v>
      </c>
      <c r="E176" s="36"/>
      <c r="F176" s="168" t="s">
        <v>4478</v>
      </c>
      <c r="G176" s="36"/>
      <c r="H176" s="36"/>
      <c r="I176" s="169"/>
      <c r="J176" s="36"/>
      <c r="K176" s="36"/>
      <c r="L176" s="37"/>
      <c r="M176" s="170"/>
      <c r="N176" s="171"/>
      <c r="O176" s="57"/>
      <c r="P176" s="57"/>
      <c r="Q176" s="57"/>
      <c r="R176" s="57"/>
      <c r="S176" s="57"/>
      <c r="T176" s="58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20" t="s">
        <v>240</v>
      </c>
      <c r="AU176" s="20" t="s">
        <v>87</v>
      </c>
    </row>
    <row r="177" spans="1:65" s="2" customFormat="1" ht="36.75" customHeight="1">
      <c r="A177" s="36"/>
      <c r="B177" s="147"/>
      <c r="C177" s="148" t="s">
        <v>509</v>
      </c>
      <c r="D177" s="148" t="s">
        <v>189</v>
      </c>
      <c r="E177" s="149" t="s">
        <v>4479</v>
      </c>
      <c r="F177" s="150" t="s">
        <v>4480</v>
      </c>
      <c r="G177" s="151" t="s">
        <v>370</v>
      </c>
      <c r="H177" s="152">
        <v>62.404000000000003</v>
      </c>
      <c r="I177" s="153"/>
      <c r="J177" s="154">
        <f>ROUND(I177*H177,2)</f>
        <v>0</v>
      </c>
      <c r="K177" s="155"/>
      <c r="L177" s="37"/>
      <c r="M177" s="163" t="s">
        <v>3</v>
      </c>
      <c r="N177" s="164" t="s">
        <v>48</v>
      </c>
      <c r="O177" s="57"/>
      <c r="P177" s="165">
        <f>O177*H177</f>
        <v>0</v>
      </c>
      <c r="Q177" s="165">
        <v>0</v>
      </c>
      <c r="R177" s="165">
        <f>Q177*H177</f>
        <v>0</v>
      </c>
      <c r="S177" s="165">
        <v>0</v>
      </c>
      <c r="T177" s="166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61" t="s">
        <v>200</v>
      </c>
      <c r="AT177" s="161" t="s">
        <v>189</v>
      </c>
      <c r="AU177" s="161" t="s">
        <v>87</v>
      </c>
      <c r="AY177" s="20" t="s">
        <v>186</v>
      </c>
      <c r="BE177" s="162">
        <f>IF(N177="základní",J177,0)</f>
        <v>0</v>
      </c>
      <c r="BF177" s="162">
        <f>IF(N177="snížená",J177,0)</f>
        <v>0</v>
      </c>
      <c r="BG177" s="162">
        <f>IF(N177="zákl. přenesená",J177,0)</f>
        <v>0</v>
      </c>
      <c r="BH177" s="162">
        <f>IF(N177="sníž. přenesená",J177,0)</f>
        <v>0</v>
      </c>
      <c r="BI177" s="162">
        <f>IF(N177="nulová",J177,0)</f>
        <v>0</v>
      </c>
      <c r="BJ177" s="20" t="s">
        <v>85</v>
      </c>
      <c r="BK177" s="162">
        <f>ROUND(I177*H177,2)</f>
        <v>0</v>
      </c>
      <c r="BL177" s="20" t="s">
        <v>200</v>
      </c>
      <c r="BM177" s="161" t="s">
        <v>4481</v>
      </c>
    </row>
    <row r="178" spans="1:65" s="15" customFormat="1">
      <c r="B178" s="194"/>
      <c r="D178" s="172" t="s">
        <v>373</v>
      </c>
      <c r="E178" s="195" t="s">
        <v>3</v>
      </c>
      <c r="F178" s="196" t="s">
        <v>4389</v>
      </c>
      <c r="H178" s="195" t="s">
        <v>3</v>
      </c>
      <c r="I178" s="197"/>
      <c r="L178" s="194"/>
      <c r="M178" s="198"/>
      <c r="N178" s="199"/>
      <c r="O178" s="199"/>
      <c r="P178" s="199"/>
      <c r="Q178" s="199"/>
      <c r="R178" s="199"/>
      <c r="S178" s="199"/>
      <c r="T178" s="200"/>
      <c r="AT178" s="195" t="s">
        <v>373</v>
      </c>
      <c r="AU178" s="195" t="s">
        <v>87</v>
      </c>
      <c r="AV178" s="15" t="s">
        <v>85</v>
      </c>
      <c r="AW178" s="15" t="s">
        <v>38</v>
      </c>
      <c r="AX178" s="15" t="s">
        <v>77</v>
      </c>
      <c r="AY178" s="195" t="s">
        <v>186</v>
      </c>
    </row>
    <row r="179" spans="1:65" s="13" customFormat="1">
      <c r="B179" s="178"/>
      <c r="D179" s="172" t="s">
        <v>373</v>
      </c>
      <c r="E179" s="179" t="s">
        <v>3</v>
      </c>
      <c r="F179" s="180" t="s">
        <v>4390</v>
      </c>
      <c r="H179" s="181">
        <v>30.623999999999999</v>
      </c>
      <c r="I179" s="182"/>
      <c r="L179" s="178"/>
      <c r="M179" s="183"/>
      <c r="N179" s="184"/>
      <c r="O179" s="184"/>
      <c r="P179" s="184"/>
      <c r="Q179" s="184"/>
      <c r="R179" s="184"/>
      <c r="S179" s="184"/>
      <c r="T179" s="185"/>
      <c r="AT179" s="179" t="s">
        <v>373</v>
      </c>
      <c r="AU179" s="179" t="s">
        <v>87</v>
      </c>
      <c r="AV179" s="13" t="s">
        <v>87</v>
      </c>
      <c r="AW179" s="13" t="s">
        <v>38</v>
      </c>
      <c r="AX179" s="13" t="s">
        <v>77</v>
      </c>
      <c r="AY179" s="179" t="s">
        <v>186</v>
      </c>
    </row>
    <row r="180" spans="1:65" s="13" customFormat="1">
      <c r="B180" s="178"/>
      <c r="D180" s="172" t="s">
        <v>373</v>
      </c>
      <c r="E180" s="179" t="s">
        <v>3</v>
      </c>
      <c r="F180" s="180" t="s">
        <v>4391</v>
      </c>
      <c r="H180" s="181">
        <v>12</v>
      </c>
      <c r="I180" s="182"/>
      <c r="L180" s="178"/>
      <c r="M180" s="183"/>
      <c r="N180" s="184"/>
      <c r="O180" s="184"/>
      <c r="P180" s="184"/>
      <c r="Q180" s="184"/>
      <c r="R180" s="184"/>
      <c r="S180" s="184"/>
      <c r="T180" s="185"/>
      <c r="AT180" s="179" t="s">
        <v>373</v>
      </c>
      <c r="AU180" s="179" t="s">
        <v>87</v>
      </c>
      <c r="AV180" s="13" t="s">
        <v>87</v>
      </c>
      <c r="AW180" s="13" t="s">
        <v>38</v>
      </c>
      <c r="AX180" s="13" t="s">
        <v>77</v>
      </c>
      <c r="AY180" s="179" t="s">
        <v>186</v>
      </c>
    </row>
    <row r="181" spans="1:65" s="13" customFormat="1">
      <c r="B181" s="178"/>
      <c r="D181" s="172" t="s">
        <v>373</v>
      </c>
      <c r="E181" s="179" t="s">
        <v>3</v>
      </c>
      <c r="F181" s="180" t="s">
        <v>4392</v>
      </c>
      <c r="H181" s="181">
        <v>19.78</v>
      </c>
      <c r="I181" s="182"/>
      <c r="L181" s="178"/>
      <c r="M181" s="183"/>
      <c r="N181" s="184"/>
      <c r="O181" s="184"/>
      <c r="P181" s="184"/>
      <c r="Q181" s="184"/>
      <c r="R181" s="184"/>
      <c r="S181" s="184"/>
      <c r="T181" s="185"/>
      <c r="AT181" s="179" t="s">
        <v>373</v>
      </c>
      <c r="AU181" s="179" t="s">
        <v>87</v>
      </c>
      <c r="AV181" s="13" t="s">
        <v>87</v>
      </c>
      <c r="AW181" s="13" t="s">
        <v>38</v>
      </c>
      <c r="AX181" s="13" t="s">
        <v>77</v>
      </c>
      <c r="AY181" s="179" t="s">
        <v>186</v>
      </c>
    </row>
    <row r="182" spans="1:65" s="14" customFormat="1">
      <c r="B182" s="186"/>
      <c r="D182" s="172" t="s">
        <v>373</v>
      </c>
      <c r="E182" s="187" t="s">
        <v>3</v>
      </c>
      <c r="F182" s="188" t="s">
        <v>375</v>
      </c>
      <c r="H182" s="189">
        <v>62.403999999999996</v>
      </c>
      <c r="I182" s="190"/>
      <c r="L182" s="186"/>
      <c r="M182" s="191"/>
      <c r="N182" s="192"/>
      <c r="O182" s="192"/>
      <c r="P182" s="192"/>
      <c r="Q182" s="192"/>
      <c r="R182" s="192"/>
      <c r="S182" s="192"/>
      <c r="T182" s="193"/>
      <c r="AT182" s="187" t="s">
        <v>373</v>
      </c>
      <c r="AU182" s="187" t="s">
        <v>87</v>
      </c>
      <c r="AV182" s="14" t="s">
        <v>200</v>
      </c>
      <c r="AW182" s="14" t="s">
        <v>38</v>
      </c>
      <c r="AX182" s="14" t="s">
        <v>85</v>
      </c>
      <c r="AY182" s="187" t="s">
        <v>186</v>
      </c>
    </row>
    <row r="183" spans="1:65" s="2" customFormat="1" ht="16.350000000000001" customHeight="1">
      <c r="A183" s="36"/>
      <c r="B183" s="147"/>
      <c r="C183" s="201" t="s">
        <v>547</v>
      </c>
      <c r="D183" s="201" t="s">
        <v>184</v>
      </c>
      <c r="E183" s="202" t="s">
        <v>4482</v>
      </c>
      <c r="F183" s="203" t="s">
        <v>4483</v>
      </c>
      <c r="G183" s="204" t="s">
        <v>1059</v>
      </c>
      <c r="H183" s="205">
        <v>1.248</v>
      </c>
      <c r="I183" s="206"/>
      <c r="J183" s="207">
        <f>ROUND(I183*H183,2)</f>
        <v>0</v>
      </c>
      <c r="K183" s="208"/>
      <c r="L183" s="209"/>
      <c r="M183" s="210" t="s">
        <v>3</v>
      </c>
      <c r="N183" s="211" t="s">
        <v>48</v>
      </c>
      <c r="O183" s="57"/>
      <c r="P183" s="165">
        <f>O183*H183</f>
        <v>0</v>
      </c>
      <c r="Q183" s="165">
        <v>1E-3</v>
      </c>
      <c r="R183" s="165">
        <f>Q183*H183</f>
        <v>1.248E-3</v>
      </c>
      <c r="S183" s="165">
        <v>0</v>
      </c>
      <c r="T183" s="166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61" t="s">
        <v>227</v>
      </c>
      <c r="AT183" s="161" t="s">
        <v>184</v>
      </c>
      <c r="AU183" s="161" t="s">
        <v>87</v>
      </c>
      <c r="AY183" s="20" t="s">
        <v>186</v>
      </c>
      <c r="BE183" s="162">
        <f>IF(N183="základní",J183,0)</f>
        <v>0</v>
      </c>
      <c r="BF183" s="162">
        <f>IF(N183="snížená",J183,0)</f>
        <v>0</v>
      </c>
      <c r="BG183" s="162">
        <f>IF(N183="zákl. přenesená",J183,0)</f>
        <v>0</v>
      </c>
      <c r="BH183" s="162">
        <f>IF(N183="sníž. přenesená",J183,0)</f>
        <v>0</v>
      </c>
      <c r="BI183" s="162">
        <f>IF(N183="nulová",J183,0)</f>
        <v>0</v>
      </c>
      <c r="BJ183" s="20" t="s">
        <v>85</v>
      </c>
      <c r="BK183" s="162">
        <f>ROUND(I183*H183,2)</f>
        <v>0</v>
      </c>
      <c r="BL183" s="20" t="s">
        <v>200</v>
      </c>
      <c r="BM183" s="161" t="s">
        <v>4484</v>
      </c>
    </row>
    <row r="184" spans="1:65" s="13" customFormat="1">
      <c r="B184" s="178"/>
      <c r="D184" s="172" t="s">
        <v>373</v>
      </c>
      <c r="F184" s="180" t="s">
        <v>4485</v>
      </c>
      <c r="H184" s="181">
        <v>1.248</v>
      </c>
      <c r="I184" s="182"/>
      <c r="L184" s="178"/>
      <c r="M184" s="183"/>
      <c r="N184" s="184"/>
      <c r="O184" s="184"/>
      <c r="P184" s="184"/>
      <c r="Q184" s="184"/>
      <c r="R184" s="184"/>
      <c r="S184" s="184"/>
      <c r="T184" s="185"/>
      <c r="AT184" s="179" t="s">
        <v>373</v>
      </c>
      <c r="AU184" s="179" t="s">
        <v>87</v>
      </c>
      <c r="AV184" s="13" t="s">
        <v>87</v>
      </c>
      <c r="AW184" s="13" t="s">
        <v>4</v>
      </c>
      <c r="AX184" s="13" t="s">
        <v>85</v>
      </c>
      <c r="AY184" s="179" t="s">
        <v>186</v>
      </c>
    </row>
    <row r="185" spans="1:65" s="12" customFormat="1" ht="22.9" customHeight="1">
      <c r="B185" s="134"/>
      <c r="D185" s="135" t="s">
        <v>76</v>
      </c>
      <c r="E185" s="145" t="s">
        <v>101</v>
      </c>
      <c r="F185" s="145" t="s">
        <v>367</v>
      </c>
      <c r="I185" s="137"/>
      <c r="J185" s="146">
        <f>BK185</f>
        <v>0</v>
      </c>
      <c r="L185" s="134"/>
      <c r="M185" s="139"/>
      <c r="N185" s="140"/>
      <c r="O185" s="140"/>
      <c r="P185" s="141">
        <f>SUM(P186:P191)</f>
        <v>0</v>
      </c>
      <c r="Q185" s="140"/>
      <c r="R185" s="141">
        <f>SUM(R186:R191)</f>
        <v>3.1590349999999998</v>
      </c>
      <c r="S185" s="140"/>
      <c r="T185" s="142">
        <f>SUM(T186:T191)</f>
        <v>0</v>
      </c>
      <c r="AR185" s="135" t="s">
        <v>85</v>
      </c>
      <c r="AT185" s="143" t="s">
        <v>76</v>
      </c>
      <c r="AU185" s="143" t="s">
        <v>85</v>
      </c>
      <c r="AY185" s="135" t="s">
        <v>186</v>
      </c>
      <c r="BK185" s="144">
        <f>SUM(BK186:BK191)</f>
        <v>0</v>
      </c>
    </row>
    <row r="186" spans="1:65" s="2" customFormat="1" ht="31.9" customHeight="1">
      <c r="A186" s="36"/>
      <c r="B186" s="147"/>
      <c r="C186" s="148" t="s">
        <v>569</v>
      </c>
      <c r="D186" s="148" t="s">
        <v>189</v>
      </c>
      <c r="E186" s="149" t="s">
        <v>4486</v>
      </c>
      <c r="F186" s="150" t="s">
        <v>4487</v>
      </c>
      <c r="G186" s="151" t="s">
        <v>370</v>
      </c>
      <c r="H186" s="152">
        <v>2.1</v>
      </c>
      <c r="I186" s="153"/>
      <c r="J186" s="154">
        <f>ROUND(I186*H186,2)</f>
        <v>0</v>
      </c>
      <c r="K186" s="155"/>
      <c r="L186" s="37"/>
      <c r="M186" s="163" t="s">
        <v>3</v>
      </c>
      <c r="N186" s="164" t="s">
        <v>48</v>
      </c>
      <c r="O186" s="57"/>
      <c r="P186" s="165">
        <f>O186*H186</f>
        <v>0</v>
      </c>
      <c r="Q186" s="165">
        <v>0.12335</v>
      </c>
      <c r="R186" s="165">
        <f>Q186*H186</f>
        <v>0.25903500000000002</v>
      </c>
      <c r="S186" s="165">
        <v>0</v>
      </c>
      <c r="T186" s="166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61" t="s">
        <v>200</v>
      </c>
      <c r="AT186" s="161" t="s">
        <v>189</v>
      </c>
      <c r="AU186" s="161" t="s">
        <v>87</v>
      </c>
      <c r="AY186" s="20" t="s">
        <v>186</v>
      </c>
      <c r="BE186" s="162">
        <f>IF(N186="základní",J186,0)</f>
        <v>0</v>
      </c>
      <c r="BF186" s="162">
        <f>IF(N186="snížená",J186,0)</f>
        <v>0</v>
      </c>
      <c r="BG186" s="162">
        <f>IF(N186="zákl. přenesená",J186,0)</f>
        <v>0</v>
      </c>
      <c r="BH186" s="162">
        <f>IF(N186="sníž. přenesená",J186,0)</f>
        <v>0</v>
      </c>
      <c r="BI186" s="162">
        <f>IF(N186="nulová",J186,0)</f>
        <v>0</v>
      </c>
      <c r="BJ186" s="20" t="s">
        <v>85</v>
      </c>
      <c r="BK186" s="162">
        <f>ROUND(I186*H186,2)</f>
        <v>0</v>
      </c>
      <c r="BL186" s="20" t="s">
        <v>200</v>
      </c>
      <c r="BM186" s="161" t="s">
        <v>4488</v>
      </c>
    </row>
    <row r="187" spans="1:65" s="15" customFormat="1">
      <c r="B187" s="194"/>
      <c r="D187" s="172" t="s">
        <v>373</v>
      </c>
      <c r="E187" s="195" t="s">
        <v>3</v>
      </c>
      <c r="F187" s="196" t="s">
        <v>4489</v>
      </c>
      <c r="H187" s="195" t="s">
        <v>3</v>
      </c>
      <c r="I187" s="197"/>
      <c r="L187" s="194"/>
      <c r="M187" s="198"/>
      <c r="N187" s="199"/>
      <c r="O187" s="199"/>
      <c r="P187" s="199"/>
      <c r="Q187" s="199"/>
      <c r="R187" s="199"/>
      <c r="S187" s="199"/>
      <c r="T187" s="200"/>
      <c r="AT187" s="195" t="s">
        <v>373</v>
      </c>
      <c r="AU187" s="195" t="s">
        <v>87</v>
      </c>
      <c r="AV187" s="15" t="s">
        <v>85</v>
      </c>
      <c r="AW187" s="15" t="s">
        <v>38</v>
      </c>
      <c r="AX187" s="15" t="s">
        <v>77</v>
      </c>
      <c r="AY187" s="195" t="s">
        <v>186</v>
      </c>
    </row>
    <row r="188" spans="1:65" s="13" customFormat="1">
      <c r="B188" s="178"/>
      <c r="D188" s="172" t="s">
        <v>373</v>
      </c>
      <c r="E188" s="179" t="s">
        <v>3</v>
      </c>
      <c r="F188" s="180" t="s">
        <v>4490</v>
      </c>
      <c r="H188" s="181">
        <v>2.1</v>
      </c>
      <c r="I188" s="182"/>
      <c r="L188" s="178"/>
      <c r="M188" s="183"/>
      <c r="N188" s="184"/>
      <c r="O188" s="184"/>
      <c r="P188" s="184"/>
      <c r="Q188" s="184"/>
      <c r="R188" s="184"/>
      <c r="S188" s="184"/>
      <c r="T188" s="185"/>
      <c r="AT188" s="179" t="s">
        <v>373</v>
      </c>
      <c r="AU188" s="179" t="s">
        <v>87</v>
      </c>
      <c r="AV188" s="13" t="s">
        <v>87</v>
      </c>
      <c r="AW188" s="13" t="s">
        <v>38</v>
      </c>
      <c r="AX188" s="13" t="s">
        <v>77</v>
      </c>
      <c r="AY188" s="179" t="s">
        <v>186</v>
      </c>
    </row>
    <row r="189" spans="1:65" s="14" customFormat="1">
      <c r="B189" s="186"/>
      <c r="D189" s="172" t="s">
        <v>373</v>
      </c>
      <c r="E189" s="187" t="s">
        <v>3</v>
      </c>
      <c r="F189" s="188" t="s">
        <v>375</v>
      </c>
      <c r="H189" s="189">
        <v>2.1</v>
      </c>
      <c r="I189" s="190"/>
      <c r="L189" s="186"/>
      <c r="M189" s="191"/>
      <c r="N189" s="192"/>
      <c r="O189" s="192"/>
      <c r="P189" s="192"/>
      <c r="Q189" s="192"/>
      <c r="R189" s="192"/>
      <c r="S189" s="192"/>
      <c r="T189" s="193"/>
      <c r="AT189" s="187" t="s">
        <v>373</v>
      </c>
      <c r="AU189" s="187" t="s">
        <v>87</v>
      </c>
      <c r="AV189" s="14" t="s">
        <v>200</v>
      </c>
      <c r="AW189" s="14" t="s">
        <v>38</v>
      </c>
      <c r="AX189" s="14" t="s">
        <v>85</v>
      </c>
      <c r="AY189" s="187" t="s">
        <v>186</v>
      </c>
    </row>
    <row r="190" spans="1:65" s="2" customFormat="1" ht="23.45" customHeight="1">
      <c r="A190" s="36"/>
      <c r="B190" s="147"/>
      <c r="C190" s="148" t="s">
        <v>574</v>
      </c>
      <c r="D190" s="148" t="s">
        <v>189</v>
      </c>
      <c r="E190" s="149" t="s">
        <v>4491</v>
      </c>
      <c r="F190" s="150" t="s">
        <v>4492</v>
      </c>
      <c r="G190" s="151" t="s">
        <v>435</v>
      </c>
      <c r="H190" s="152">
        <v>1</v>
      </c>
      <c r="I190" s="153"/>
      <c r="J190" s="154">
        <f>ROUND(I190*H190,2)</f>
        <v>0</v>
      </c>
      <c r="K190" s="155"/>
      <c r="L190" s="37"/>
      <c r="M190" s="163" t="s">
        <v>3</v>
      </c>
      <c r="N190" s="164" t="s">
        <v>48</v>
      </c>
      <c r="O190" s="57"/>
      <c r="P190" s="165">
        <f>O190*H190</f>
        <v>0</v>
      </c>
      <c r="Q190" s="165">
        <v>0</v>
      </c>
      <c r="R190" s="165">
        <f>Q190*H190</f>
        <v>0</v>
      </c>
      <c r="S190" s="165">
        <v>0</v>
      </c>
      <c r="T190" s="166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61" t="s">
        <v>200</v>
      </c>
      <c r="AT190" s="161" t="s">
        <v>189</v>
      </c>
      <c r="AU190" s="161" t="s">
        <v>87</v>
      </c>
      <c r="AY190" s="20" t="s">
        <v>186</v>
      </c>
      <c r="BE190" s="162">
        <f>IF(N190="základní",J190,0)</f>
        <v>0</v>
      </c>
      <c r="BF190" s="162">
        <f>IF(N190="snížená",J190,0)</f>
        <v>0</v>
      </c>
      <c r="BG190" s="162">
        <f>IF(N190="zákl. přenesená",J190,0)</f>
        <v>0</v>
      </c>
      <c r="BH190" s="162">
        <f>IF(N190="sníž. přenesená",J190,0)</f>
        <v>0</v>
      </c>
      <c r="BI190" s="162">
        <f>IF(N190="nulová",J190,0)</f>
        <v>0</v>
      </c>
      <c r="BJ190" s="20" t="s">
        <v>85</v>
      </c>
      <c r="BK190" s="162">
        <f>ROUND(I190*H190,2)</f>
        <v>0</v>
      </c>
      <c r="BL190" s="20" t="s">
        <v>200</v>
      </c>
      <c r="BM190" s="161" t="s">
        <v>4493</v>
      </c>
    </row>
    <row r="191" spans="1:65" s="2" customFormat="1" ht="23.45" customHeight="1">
      <c r="A191" s="36"/>
      <c r="B191" s="147"/>
      <c r="C191" s="201" t="s">
        <v>583</v>
      </c>
      <c r="D191" s="201" t="s">
        <v>184</v>
      </c>
      <c r="E191" s="202" t="s">
        <v>4494</v>
      </c>
      <c r="F191" s="203" t="s">
        <v>4495</v>
      </c>
      <c r="G191" s="204" t="s">
        <v>435</v>
      </c>
      <c r="H191" s="205">
        <v>1</v>
      </c>
      <c r="I191" s="206"/>
      <c r="J191" s="207">
        <f>ROUND(I191*H191,2)</f>
        <v>0</v>
      </c>
      <c r="K191" s="208"/>
      <c r="L191" s="209"/>
      <c r="M191" s="210" t="s">
        <v>3</v>
      </c>
      <c r="N191" s="211" t="s">
        <v>48</v>
      </c>
      <c r="O191" s="57"/>
      <c r="P191" s="165">
        <f>O191*H191</f>
        <v>0</v>
      </c>
      <c r="Q191" s="165">
        <v>2.9</v>
      </c>
      <c r="R191" s="165">
        <f>Q191*H191</f>
        <v>2.9</v>
      </c>
      <c r="S191" s="165">
        <v>0</v>
      </c>
      <c r="T191" s="166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61" t="s">
        <v>466</v>
      </c>
      <c r="AT191" s="161" t="s">
        <v>184</v>
      </c>
      <c r="AU191" s="161" t="s">
        <v>87</v>
      </c>
      <c r="AY191" s="20" t="s">
        <v>186</v>
      </c>
      <c r="BE191" s="162">
        <f>IF(N191="základní",J191,0)</f>
        <v>0</v>
      </c>
      <c r="BF191" s="162">
        <f>IF(N191="snížená",J191,0)</f>
        <v>0</v>
      </c>
      <c r="BG191" s="162">
        <f>IF(N191="zákl. přenesená",J191,0)</f>
        <v>0</v>
      </c>
      <c r="BH191" s="162">
        <f>IF(N191="sníž. přenesená",J191,0)</f>
        <v>0</v>
      </c>
      <c r="BI191" s="162">
        <f>IF(N191="nulová",J191,0)</f>
        <v>0</v>
      </c>
      <c r="BJ191" s="20" t="s">
        <v>85</v>
      </c>
      <c r="BK191" s="162">
        <f>ROUND(I191*H191,2)</f>
        <v>0</v>
      </c>
      <c r="BL191" s="20" t="s">
        <v>466</v>
      </c>
      <c r="BM191" s="161" t="s">
        <v>4496</v>
      </c>
    </row>
    <row r="192" spans="1:65" s="12" customFormat="1" ht="22.9" customHeight="1">
      <c r="B192" s="134"/>
      <c r="D192" s="135" t="s">
        <v>76</v>
      </c>
      <c r="E192" s="145" t="s">
        <v>200</v>
      </c>
      <c r="F192" s="145" t="s">
        <v>599</v>
      </c>
      <c r="I192" s="137"/>
      <c r="J192" s="146">
        <f>BK192</f>
        <v>0</v>
      </c>
      <c r="L192" s="134"/>
      <c r="M192" s="139"/>
      <c r="N192" s="140"/>
      <c r="O192" s="140"/>
      <c r="P192" s="141">
        <f>SUM(P193:P204)</f>
        <v>0</v>
      </c>
      <c r="Q192" s="140"/>
      <c r="R192" s="141">
        <f>SUM(R193:R204)</f>
        <v>1.0902E-2</v>
      </c>
      <c r="S192" s="140"/>
      <c r="T192" s="142">
        <f>SUM(T193:T204)</f>
        <v>0</v>
      </c>
      <c r="AR192" s="135" t="s">
        <v>85</v>
      </c>
      <c r="AT192" s="143" t="s">
        <v>76</v>
      </c>
      <c r="AU192" s="143" t="s">
        <v>85</v>
      </c>
      <c r="AY192" s="135" t="s">
        <v>186</v>
      </c>
      <c r="BK192" s="144">
        <f>SUM(BK193:BK204)</f>
        <v>0</v>
      </c>
    </row>
    <row r="193" spans="1:65" s="2" customFormat="1" ht="31.9" customHeight="1">
      <c r="A193" s="36"/>
      <c r="B193" s="147"/>
      <c r="C193" s="148" t="s">
        <v>594</v>
      </c>
      <c r="D193" s="148" t="s">
        <v>189</v>
      </c>
      <c r="E193" s="149" t="s">
        <v>4497</v>
      </c>
      <c r="F193" s="150" t="s">
        <v>4498</v>
      </c>
      <c r="G193" s="151" t="s">
        <v>397</v>
      </c>
      <c r="H193" s="152">
        <v>1.98</v>
      </c>
      <c r="I193" s="153"/>
      <c r="J193" s="154">
        <f>ROUND(I193*H193,2)</f>
        <v>0</v>
      </c>
      <c r="K193" s="155"/>
      <c r="L193" s="37"/>
      <c r="M193" s="163" t="s">
        <v>3</v>
      </c>
      <c r="N193" s="164" t="s">
        <v>48</v>
      </c>
      <c r="O193" s="57"/>
      <c r="P193" s="165">
        <f>O193*H193</f>
        <v>0</v>
      </c>
      <c r="Q193" s="165">
        <v>0</v>
      </c>
      <c r="R193" s="165">
        <f>Q193*H193</f>
        <v>0</v>
      </c>
      <c r="S193" s="165">
        <v>0</v>
      </c>
      <c r="T193" s="166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61" t="s">
        <v>200</v>
      </c>
      <c r="AT193" s="161" t="s">
        <v>189</v>
      </c>
      <c r="AU193" s="161" t="s">
        <v>87</v>
      </c>
      <c r="AY193" s="20" t="s">
        <v>186</v>
      </c>
      <c r="BE193" s="162">
        <f>IF(N193="základní",J193,0)</f>
        <v>0</v>
      </c>
      <c r="BF193" s="162">
        <f>IF(N193="snížená",J193,0)</f>
        <v>0</v>
      </c>
      <c r="BG193" s="162">
        <f>IF(N193="zákl. přenesená",J193,0)</f>
        <v>0</v>
      </c>
      <c r="BH193" s="162">
        <f>IF(N193="sníž. přenesená",J193,0)</f>
        <v>0</v>
      </c>
      <c r="BI193" s="162">
        <f>IF(N193="nulová",J193,0)</f>
        <v>0</v>
      </c>
      <c r="BJ193" s="20" t="s">
        <v>85</v>
      </c>
      <c r="BK193" s="162">
        <f>ROUND(I193*H193,2)</f>
        <v>0</v>
      </c>
      <c r="BL193" s="20" t="s">
        <v>200</v>
      </c>
      <c r="BM193" s="161" t="s">
        <v>4499</v>
      </c>
    </row>
    <row r="194" spans="1:65" s="13" customFormat="1">
      <c r="B194" s="178"/>
      <c r="D194" s="172" t="s">
        <v>373</v>
      </c>
      <c r="E194" s="179" t="s">
        <v>3</v>
      </c>
      <c r="F194" s="180" t="s">
        <v>4500</v>
      </c>
      <c r="H194" s="181">
        <v>1.28</v>
      </c>
      <c r="I194" s="182"/>
      <c r="L194" s="178"/>
      <c r="M194" s="183"/>
      <c r="N194" s="184"/>
      <c r="O194" s="184"/>
      <c r="P194" s="184"/>
      <c r="Q194" s="184"/>
      <c r="R194" s="184"/>
      <c r="S194" s="184"/>
      <c r="T194" s="185"/>
      <c r="AT194" s="179" t="s">
        <v>373</v>
      </c>
      <c r="AU194" s="179" t="s">
        <v>87</v>
      </c>
      <c r="AV194" s="13" t="s">
        <v>87</v>
      </c>
      <c r="AW194" s="13" t="s">
        <v>38</v>
      </c>
      <c r="AX194" s="13" t="s">
        <v>77</v>
      </c>
      <c r="AY194" s="179" t="s">
        <v>186</v>
      </c>
    </row>
    <row r="195" spans="1:65" s="13" customFormat="1">
      <c r="B195" s="178"/>
      <c r="D195" s="172" t="s">
        <v>373</v>
      </c>
      <c r="E195" s="179" t="s">
        <v>3</v>
      </c>
      <c r="F195" s="180" t="s">
        <v>4451</v>
      </c>
      <c r="H195" s="181">
        <v>0.7</v>
      </c>
      <c r="I195" s="182"/>
      <c r="L195" s="178"/>
      <c r="M195" s="183"/>
      <c r="N195" s="184"/>
      <c r="O195" s="184"/>
      <c r="P195" s="184"/>
      <c r="Q195" s="184"/>
      <c r="R195" s="184"/>
      <c r="S195" s="184"/>
      <c r="T195" s="185"/>
      <c r="AT195" s="179" t="s">
        <v>373</v>
      </c>
      <c r="AU195" s="179" t="s">
        <v>87</v>
      </c>
      <c r="AV195" s="13" t="s">
        <v>87</v>
      </c>
      <c r="AW195" s="13" t="s">
        <v>38</v>
      </c>
      <c r="AX195" s="13" t="s">
        <v>77</v>
      </c>
      <c r="AY195" s="179" t="s">
        <v>186</v>
      </c>
    </row>
    <row r="196" spans="1:65" s="14" customFormat="1">
      <c r="B196" s="186"/>
      <c r="D196" s="172" t="s">
        <v>373</v>
      </c>
      <c r="E196" s="187" t="s">
        <v>3</v>
      </c>
      <c r="F196" s="188" t="s">
        <v>375</v>
      </c>
      <c r="H196" s="189">
        <v>1.98</v>
      </c>
      <c r="I196" s="190"/>
      <c r="L196" s="186"/>
      <c r="M196" s="191"/>
      <c r="N196" s="192"/>
      <c r="O196" s="192"/>
      <c r="P196" s="192"/>
      <c r="Q196" s="192"/>
      <c r="R196" s="192"/>
      <c r="S196" s="192"/>
      <c r="T196" s="193"/>
      <c r="AT196" s="187" t="s">
        <v>373</v>
      </c>
      <c r="AU196" s="187" t="s">
        <v>87</v>
      </c>
      <c r="AV196" s="14" t="s">
        <v>200</v>
      </c>
      <c r="AW196" s="14" t="s">
        <v>38</v>
      </c>
      <c r="AX196" s="14" t="s">
        <v>85</v>
      </c>
      <c r="AY196" s="187" t="s">
        <v>186</v>
      </c>
    </row>
    <row r="197" spans="1:65" s="2" customFormat="1" ht="36.75" customHeight="1">
      <c r="A197" s="36"/>
      <c r="B197" s="147"/>
      <c r="C197" s="148" t="s">
        <v>600</v>
      </c>
      <c r="D197" s="148" t="s">
        <v>189</v>
      </c>
      <c r="E197" s="149" t="s">
        <v>4501</v>
      </c>
      <c r="F197" s="150" t="s">
        <v>4502</v>
      </c>
      <c r="G197" s="151" t="s">
        <v>397</v>
      </c>
      <c r="H197" s="152">
        <v>1.097</v>
      </c>
      <c r="I197" s="153"/>
      <c r="J197" s="154">
        <f>ROUND(I197*H197,2)</f>
        <v>0</v>
      </c>
      <c r="K197" s="155"/>
      <c r="L197" s="37"/>
      <c r="M197" s="163" t="s">
        <v>3</v>
      </c>
      <c r="N197" s="164" t="s">
        <v>48</v>
      </c>
      <c r="O197" s="57"/>
      <c r="P197" s="165">
        <f>O197*H197</f>
        <v>0</v>
      </c>
      <c r="Q197" s="165">
        <v>0</v>
      </c>
      <c r="R197" s="165">
        <f>Q197*H197</f>
        <v>0</v>
      </c>
      <c r="S197" s="165">
        <v>0</v>
      </c>
      <c r="T197" s="166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61" t="s">
        <v>200</v>
      </c>
      <c r="AT197" s="161" t="s">
        <v>189</v>
      </c>
      <c r="AU197" s="161" t="s">
        <v>87</v>
      </c>
      <c r="AY197" s="20" t="s">
        <v>186</v>
      </c>
      <c r="BE197" s="162">
        <f>IF(N197="základní",J197,0)</f>
        <v>0</v>
      </c>
      <c r="BF197" s="162">
        <f>IF(N197="snížená",J197,0)</f>
        <v>0</v>
      </c>
      <c r="BG197" s="162">
        <f>IF(N197="zákl. přenesená",J197,0)</f>
        <v>0</v>
      </c>
      <c r="BH197" s="162">
        <f>IF(N197="sníž. přenesená",J197,0)</f>
        <v>0</v>
      </c>
      <c r="BI197" s="162">
        <f>IF(N197="nulová",J197,0)</f>
        <v>0</v>
      </c>
      <c r="BJ197" s="20" t="s">
        <v>85</v>
      </c>
      <c r="BK197" s="162">
        <f>ROUND(I197*H197,2)</f>
        <v>0</v>
      </c>
      <c r="BL197" s="20" t="s">
        <v>200</v>
      </c>
      <c r="BM197" s="161" t="s">
        <v>4503</v>
      </c>
    </row>
    <row r="198" spans="1:65" s="15" customFormat="1">
      <c r="B198" s="194"/>
      <c r="D198" s="172" t="s">
        <v>373</v>
      </c>
      <c r="E198" s="195" t="s">
        <v>3</v>
      </c>
      <c r="F198" s="196" t="s">
        <v>4504</v>
      </c>
      <c r="H198" s="195" t="s">
        <v>3</v>
      </c>
      <c r="I198" s="197"/>
      <c r="L198" s="194"/>
      <c r="M198" s="198"/>
      <c r="N198" s="199"/>
      <c r="O198" s="199"/>
      <c r="P198" s="199"/>
      <c r="Q198" s="199"/>
      <c r="R198" s="199"/>
      <c r="S198" s="199"/>
      <c r="T198" s="200"/>
      <c r="AT198" s="195" t="s">
        <v>373</v>
      </c>
      <c r="AU198" s="195" t="s">
        <v>87</v>
      </c>
      <c r="AV198" s="15" t="s">
        <v>85</v>
      </c>
      <c r="AW198" s="15" t="s">
        <v>38</v>
      </c>
      <c r="AX198" s="15" t="s">
        <v>77</v>
      </c>
      <c r="AY198" s="195" t="s">
        <v>186</v>
      </c>
    </row>
    <row r="199" spans="1:65" s="13" customFormat="1">
      <c r="B199" s="178"/>
      <c r="D199" s="172" t="s">
        <v>373</v>
      </c>
      <c r="E199" s="179" t="s">
        <v>3</v>
      </c>
      <c r="F199" s="180" t="s">
        <v>4505</v>
      </c>
      <c r="H199" s="181">
        <v>1.097</v>
      </c>
      <c r="I199" s="182"/>
      <c r="L199" s="178"/>
      <c r="M199" s="183"/>
      <c r="N199" s="184"/>
      <c r="O199" s="184"/>
      <c r="P199" s="184"/>
      <c r="Q199" s="184"/>
      <c r="R199" s="184"/>
      <c r="S199" s="184"/>
      <c r="T199" s="185"/>
      <c r="AT199" s="179" t="s">
        <v>373</v>
      </c>
      <c r="AU199" s="179" t="s">
        <v>87</v>
      </c>
      <c r="AV199" s="13" t="s">
        <v>87</v>
      </c>
      <c r="AW199" s="13" t="s">
        <v>38</v>
      </c>
      <c r="AX199" s="13" t="s">
        <v>77</v>
      </c>
      <c r="AY199" s="179" t="s">
        <v>186</v>
      </c>
    </row>
    <row r="200" spans="1:65" s="14" customFormat="1">
      <c r="B200" s="186"/>
      <c r="D200" s="172" t="s">
        <v>373</v>
      </c>
      <c r="E200" s="187" t="s">
        <v>3</v>
      </c>
      <c r="F200" s="188" t="s">
        <v>375</v>
      </c>
      <c r="H200" s="189">
        <v>1.097</v>
      </c>
      <c r="I200" s="190"/>
      <c r="L200" s="186"/>
      <c r="M200" s="191"/>
      <c r="N200" s="192"/>
      <c r="O200" s="192"/>
      <c r="P200" s="192"/>
      <c r="Q200" s="192"/>
      <c r="R200" s="192"/>
      <c r="S200" s="192"/>
      <c r="T200" s="193"/>
      <c r="AT200" s="187" t="s">
        <v>373</v>
      </c>
      <c r="AU200" s="187" t="s">
        <v>87</v>
      </c>
      <c r="AV200" s="14" t="s">
        <v>200</v>
      </c>
      <c r="AW200" s="14" t="s">
        <v>38</v>
      </c>
      <c r="AX200" s="14" t="s">
        <v>85</v>
      </c>
      <c r="AY200" s="187" t="s">
        <v>186</v>
      </c>
    </row>
    <row r="201" spans="1:65" s="2" customFormat="1" ht="36.75" customHeight="1">
      <c r="A201" s="36"/>
      <c r="B201" s="147"/>
      <c r="C201" s="148" t="s">
        <v>605</v>
      </c>
      <c r="D201" s="148" t="s">
        <v>189</v>
      </c>
      <c r="E201" s="149" t="s">
        <v>4506</v>
      </c>
      <c r="F201" s="150" t="s">
        <v>4507</v>
      </c>
      <c r="G201" s="151" t="s">
        <v>370</v>
      </c>
      <c r="H201" s="152">
        <v>1.7250000000000001</v>
      </c>
      <c r="I201" s="153"/>
      <c r="J201" s="154">
        <f>ROUND(I201*H201,2)</f>
        <v>0</v>
      </c>
      <c r="K201" s="155"/>
      <c r="L201" s="37"/>
      <c r="M201" s="163" t="s">
        <v>3</v>
      </c>
      <c r="N201" s="164" t="s">
        <v>48</v>
      </c>
      <c r="O201" s="57"/>
      <c r="P201" s="165">
        <f>O201*H201</f>
        <v>0</v>
      </c>
      <c r="Q201" s="165">
        <v>6.3200000000000001E-3</v>
      </c>
      <c r="R201" s="165">
        <f>Q201*H201</f>
        <v>1.0902E-2</v>
      </c>
      <c r="S201" s="165">
        <v>0</v>
      </c>
      <c r="T201" s="166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61" t="s">
        <v>200</v>
      </c>
      <c r="AT201" s="161" t="s">
        <v>189</v>
      </c>
      <c r="AU201" s="161" t="s">
        <v>87</v>
      </c>
      <c r="AY201" s="20" t="s">
        <v>186</v>
      </c>
      <c r="BE201" s="162">
        <f>IF(N201="základní",J201,0)</f>
        <v>0</v>
      </c>
      <c r="BF201" s="162">
        <f>IF(N201="snížená",J201,0)</f>
        <v>0</v>
      </c>
      <c r="BG201" s="162">
        <f>IF(N201="zákl. přenesená",J201,0)</f>
        <v>0</v>
      </c>
      <c r="BH201" s="162">
        <f>IF(N201="sníž. přenesená",J201,0)</f>
        <v>0</v>
      </c>
      <c r="BI201" s="162">
        <f>IF(N201="nulová",J201,0)</f>
        <v>0</v>
      </c>
      <c r="BJ201" s="20" t="s">
        <v>85</v>
      </c>
      <c r="BK201" s="162">
        <f>ROUND(I201*H201,2)</f>
        <v>0</v>
      </c>
      <c r="BL201" s="20" t="s">
        <v>200</v>
      </c>
      <c r="BM201" s="161" t="s">
        <v>4508</v>
      </c>
    </row>
    <row r="202" spans="1:65" s="15" customFormat="1">
      <c r="B202" s="194"/>
      <c r="D202" s="172" t="s">
        <v>373</v>
      </c>
      <c r="E202" s="195" t="s">
        <v>3</v>
      </c>
      <c r="F202" s="196" t="s">
        <v>4504</v>
      </c>
      <c r="H202" s="195" t="s">
        <v>3</v>
      </c>
      <c r="I202" s="197"/>
      <c r="L202" s="194"/>
      <c r="M202" s="198"/>
      <c r="N202" s="199"/>
      <c r="O202" s="199"/>
      <c r="P202" s="199"/>
      <c r="Q202" s="199"/>
      <c r="R202" s="199"/>
      <c r="S202" s="199"/>
      <c r="T202" s="200"/>
      <c r="AT202" s="195" t="s">
        <v>373</v>
      </c>
      <c r="AU202" s="195" t="s">
        <v>87</v>
      </c>
      <c r="AV202" s="15" t="s">
        <v>85</v>
      </c>
      <c r="AW202" s="15" t="s">
        <v>38</v>
      </c>
      <c r="AX202" s="15" t="s">
        <v>77</v>
      </c>
      <c r="AY202" s="195" t="s">
        <v>186</v>
      </c>
    </row>
    <row r="203" spans="1:65" s="13" customFormat="1">
      <c r="B203" s="178"/>
      <c r="D203" s="172" t="s">
        <v>373</v>
      </c>
      <c r="E203" s="179" t="s">
        <v>3</v>
      </c>
      <c r="F203" s="180" t="s">
        <v>4509</v>
      </c>
      <c r="H203" s="181">
        <v>1.7250000000000001</v>
      </c>
      <c r="I203" s="182"/>
      <c r="L203" s="178"/>
      <c r="M203" s="183"/>
      <c r="N203" s="184"/>
      <c r="O203" s="184"/>
      <c r="P203" s="184"/>
      <c r="Q203" s="184"/>
      <c r="R203" s="184"/>
      <c r="S203" s="184"/>
      <c r="T203" s="185"/>
      <c r="AT203" s="179" t="s">
        <v>373</v>
      </c>
      <c r="AU203" s="179" t="s">
        <v>87</v>
      </c>
      <c r="AV203" s="13" t="s">
        <v>87</v>
      </c>
      <c r="AW203" s="13" t="s">
        <v>38</v>
      </c>
      <c r="AX203" s="13" t="s">
        <v>77</v>
      </c>
      <c r="AY203" s="179" t="s">
        <v>186</v>
      </c>
    </row>
    <row r="204" spans="1:65" s="14" customFormat="1">
      <c r="B204" s="186"/>
      <c r="D204" s="172" t="s">
        <v>373</v>
      </c>
      <c r="E204" s="187" t="s">
        <v>3</v>
      </c>
      <c r="F204" s="188" t="s">
        <v>375</v>
      </c>
      <c r="H204" s="189">
        <v>1.7250000000000001</v>
      </c>
      <c r="I204" s="190"/>
      <c r="L204" s="186"/>
      <c r="M204" s="191"/>
      <c r="N204" s="192"/>
      <c r="O204" s="192"/>
      <c r="P204" s="192"/>
      <c r="Q204" s="192"/>
      <c r="R204" s="192"/>
      <c r="S204" s="192"/>
      <c r="T204" s="193"/>
      <c r="AT204" s="187" t="s">
        <v>373</v>
      </c>
      <c r="AU204" s="187" t="s">
        <v>87</v>
      </c>
      <c r="AV204" s="14" t="s">
        <v>200</v>
      </c>
      <c r="AW204" s="14" t="s">
        <v>38</v>
      </c>
      <c r="AX204" s="14" t="s">
        <v>85</v>
      </c>
      <c r="AY204" s="187" t="s">
        <v>186</v>
      </c>
    </row>
    <row r="205" spans="1:65" s="12" customFormat="1" ht="22.9" customHeight="1">
      <c r="B205" s="134"/>
      <c r="D205" s="135" t="s">
        <v>76</v>
      </c>
      <c r="E205" s="145" t="s">
        <v>219</v>
      </c>
      <c r="F205" s="145" t="s">
        <v>609</v>
      </c>
      <c r="I205" s="137"/>
      <c r="J205" s="146">
        <f>BK205</f>
        <v>0</v>
      </c>
      <c r="L205" s="134"/>
      <c r="M205" s="139"/>
      <c r="N205" s="140"/>
      <c r="O205" s="140"/>
      <c r="P205" s="141">
        <f>P206</f>
        <v>0</v>
      </c>
      <c r="Q205" s="140"/>
      <c r="R205" s="141">
        <f>R206</f>
        <v>0.1575</v>
      </c>
      <c r="S205" s="140"/>
      <c r="T205" s="142">
        <f>T206</f>
        <v>0</v>
      </c>
      <c r="AR205" s="135" t="s">
        <v>85</v>
      </c>
      <c r="AT205" s="143" t="s">
        <v>76</v>
      </c>
      <c r="AU205" s="143" t="s">
        <v>85</v>
      </c>
      <c r="AY205" s="135" t="s">
        <v>186</v>
      </c>
      <c r="BK205" s="144">
        <f>BK206</f>
        <v>0</v>
      </c>
    </row>
    <row r="206" spans="1:65" s="2" customFormat="1" ht="36.75" customHeight="1">
      <c r="A206" s="36"/>
      <c r="B206" s="147"/>
      <c r="C206" s="148" t="s">
        <v>610</v>
      </c>
      <c r="D206" s="148" t="s">
        <v>189</v>
      </c>
      <c r="E206" s="149" t="s">
        <v>635</v>
      </c>
      <c r="F206" s="150" t="s">
        <v>4510</v>
      </c>
      <c r="G206" s="151" t="s">
        <v>435</v>
      </c>
      <c r="H206" s="152">
        <v>1</v>
      </c>
      <c r="I206" s="153"/>
      <c r="J206" s="154">
        <f>ROUND(I206*H206,2)</f>
        <v>0</v>
      </c>
      <c r="K206" s="155"/>
      <c r="L206" s="37"/>
      <c r="M206" s="163" t="s">
        <v>3</v>
      </c>
      <c r="N206" s="164" t="s">
        <v>48</v>
      </c>
      <c r="O206" s="57"/>
      <c r="P206" s="165">
        <f>O206*H206</f>
        <v>0</v>
      </c>
      <c r="Q206" s="165">
        <v>0.1575</v>
      </c>
      <c r="R206" s="165">
        <f>Q206*H206</f>
        <v>0.1575</v>
      </c>
      <c r="S206" s="165">
        <v>0</v>
      </c>
      <c r="T206" s="166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61" t="s">
        <v>200</v>
      </c>
      <c r="AT206" s="161" t="s">
        <v>189</v>
      </c>
      <c r="AU206" s="161" t="s">
        <v>87</v>
      </c>
      <c r="AY206" s="20" t="s">
        <v>186</v>
      </c>
      <c r="BE206" s="162">
        <f>IF(N206="základní",J206,0)</f>
        <v>0</v>
      </c>
      <c r="BF206" s="162">
        <f>IF(N206="snížená",J206,0)</f>
        <v>0</v>
      </c>
      <c r="BG206" s="162">
        <f>IF(N206="zákl. přenesená",J206,0)</f>
        <v>0</v>
      </c>
      <c r="BH206" s="162">
        <f>IF(N206="sníž. přenesená",J206,0)</f>
        <v>0</v>
      </c>
      <c r="BI206" s="162">
        <f>IF(N206="nulová",J206,0)</f>
        <v>0</v>
      </c>
      <c r="BJ206" s="20" t="s">
        <v>85</v>
      </c>
      <c r="BK206" s="162">
        <f>ROUND(I206*H206,2)</f>
        <v>0</v>
      </c>
      <c r="BL206" s="20" t="s">
        <v>200</v>
      </c>
      <c r="BM206" s="161" t="s">
        <v>4511</v>
      </c>
    </row>
    <row r="207" spans="1:65" s="12" customFormat="1" ht="22.9" customHeight="1">
      <c r="B207" s="134"/>
      <c r="D207" s="135" t="s">
        <v>76</v>
      </c>
      <c r="E207" s="145" t="s">
        <v>227</v>
      </c>
      <c r="F207" s="145" t="s">
        <v>916</v>
      </c>
      <c r="I207" s="137"/>
      <c r="J207" s="146">
        <f>BK207</f>
        <v>0</v>
      </c>
      <c r="L207" s="134"/>
      <c r="M207" s="139"/>
      <c r="N207" s="140"/>
      <c r="O207" s="140"/>
      <c r="P207" s="141">
        <f>SUM(P208:P223)</f>
        <v>0</v>
      </c>
      <c r="Q207" s="140"/>
      <c r="R207" s="141">
        <f>SUM(R208:R223)</f>
        <v>0.22714000000000001</v>
      </c>
      <c r="S207" s="140"/>
      <c r="T207" s="142">
        <f>SUM(T208:T223)</f>
        <v>0</v>
      </c>
      <c r="AR207" s="135" t="s">
        <v>85</v>
      </c>
      <c r="AT207" s="143" t="s">
        <v>76</v>
      </c>
      <c r="AU207" s="143" t="s">
        <v>85</v>
      </c>
      <c r="AY207" s="135" t="s">
        <v>186</v>
      </c>
      <c r="BK207" s="144">
        <f>SUM(BK208:BK223)</f>
        <v>0</v>
      </c>
    </row>
    <row r="208" spans="1:65" s="2" customFormat="1" ht="36.75" customHeight="1">
      <c r="A208" s="36"/>
      <c r="B208" s="147"/>
      <c r="C208" s="148" t="s">
        <v>616</v>
      </c>
      <c r="D208" s="148" t="s">
        <v>189</v>
      </c>
      <c r="E208" s="149" t="s">
        <v>4512</v>
      </c>
      <c r="F208" s="150" t="s">
        <v>4513</v>
      </c>
      <c r="G208" s="151" t="s">
        <v>843</v>
      </c>
      <c r="H208" s="152">
        <v>20</v>
      </c>
      <c r="I208" s="153"/>
      <c r="J208" s="154">
        <f>ROUND(I208*H208,2)</f>
        <v>0</v>
      </c>
      <c r="K208" s="155"/>
      <c r="L208" s="37"/>
      <c r="M208" s="163" t="s">
        <v>3</v>
      </c>
      <c r="N208" s="164" t="s">
        <v>48</v>
      </c>
      <c r="O208" s="57"/>
      <c r="P208" s="165">
        <f>O208*H208</f>
        <v>0</v>
      </c>
      <c r="Q208" s="165">
        <v>1.0000000000000001E-5</v>
      </c>
      <c r="R208" s="165">
        <f>Q208*H208</f>
        <v>2.0000000000000001E-4</v>
      </c>
      <c r="S208" s="165">
        <v>0</v>
      </c>
      <c r="T208" s="166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61" t="s">
        <v>200</v>
      </c>
      <c r="AT208" s="161" t="s">
        <v>189</v>
      </c>
      <c r="AU208" s="161" t="s">
        <v>87</v>
      </c>
      <c r="AY208" s="20" t="s">
        <v>186</v>
      </c>
      <c r="BE208" s="162">
        <f>IF(N208="základní",J208,0)</f>
        <v>0</v>
      </c>
      <c r="BF208" s="162">
        <f>IF(N208="snížená",J208,0)</f>
        <v>0</v>
      </c>
      <c r="BG208" s="162">
        <f>IF(N208="zákl. přenesená",J208,0)</f>
        <v>0</v>
      </c>
      <c r="BH208" s="162">
        <f>IF(N208="sníž. přenesená",J208,0)</f>
        <v>0</v>
      </c>
      <c r="BI208" s="162">
        <f>IF(N208="nulová",J208,0)</f>
        <v>0</v>
      </c>
      <c r="BJ208" s="20" t="s">
        <v>85</v>
      </c>
      <c r="BK208" s="162">
        <f>ROUND(I208*H208,2)</f>
        <v>0</v>
      </c>
      <c r="BL208" s="20" t="s">
        <v>200</v>
      </c>
      <c r="BM208" s="161" t="s">
        <v>4514</v>
      </c>
    </row>
    <row r="209" spans="1:65" s="15" customFormat="1">
      <c r="B209" s="194"/>
      <c r="D209" s="172" t="s">
        <v>373</v>
      </c>
      <c r="E209" s="195" t="s">
        <v>3</v>
      </c>
      <c r="F209" s="196" t="s">
        <v>4515</v>
      </c>
      <c r="H209" s="195" t="s">
        <v>3</v>
      </c>
      <c r="I209" s="197"/>
      <c r="L209" s="194"/>
      <c r="M209" s="198"/>
      <c r="N209" s="199"/>
      <c r="O209" s="199"/>
      <c r="P209" s="199"/>
      <c r="Q209" s="199"/>
      <c r="R209" s="199"/>
      <c r="S209" s="199"/>
      <c r="T209" s="200"/>
      <c r="AT209" s="195" t="s">
        <v>373</v>
      </c>
      <c r="AU209" s="195" t="s">
        <v>87</v>
      </c>
      <c r="AV209" s="15" t="s">
        <v>85</v>
      </c>
      <c r="AW209" s="15" t="s">
        <v>38</v>
      </c>
      <c r="AX209" s="15" t="s">
        <v>77</v>
      </c>
      <c r="AY209" s="195" t="s">
        <v>186</v>
      </c>
    </row>
    <row r="210" spans="1:65" s="15" customFormat="1">
      <c r="B210" s="194"/>
      <c r="D210" s="172" t="s">
        <v>373</v>
      </c>
      <c r="E210" s="195" t="s">
        <v>3</v>
      </c>
      <c r="F210" s="196" t="s">
        <v>4516</v>
      </c>
      <c r="H210" s="195" t="s">
        <v>3</v>
      </c>
      <c r="I210" s="197"/>
      <c r="L210" s="194"/>
      <c r="M210" s="198"/>
      <c r="N210" s="199"/>
      <c r="O210" s="199"/>
      <c r="P210" s="199"/>
      <c r="Q210" s="199"/>
      <c r="R210" s="199"/>
      <c r="S210" s="199"/>
      <c r="T210" s="200"/>
      <c r="AT210" s="195" t="s">
        <v>373</v>
      </c>
      <c r="AU210" s="195" t="s">
        <v>87</v>
      </c>
      <c r="AV210" s="15" t="s">
        <v>85</v>
      </c>
      <c r="AW210" s="15" t="s">
        <v>38</v>
      </c>
      <c r="AX210" s="15" t="s">
        <v>77</v>
      </c>
      <c r="AY210" s="195" t="s">
        <v>186</v>
      </c>
    </row>
    <row r="211" spans="1:65" s="13" customFormat="1">
      <c r="B211" s="178"/>
      <c r="D211" s="172" t="s">
        <v>373</v>
      </c>
      <c r="E211" s="179" t="s">
        <v>3</v>
      </c>
      <c r="F211" s="180" t="s">
        <v>4517</v>
      </c>
      <c r="H211" s="181">
        <v>20</v>
      </c>
      <c r="I211" s="182"/>
      <c r="L211" s="178"/>
      <c r="M211" s="183"/>
      <c r="N211" s="184"/>
      <c r="O211" s="184"/>
      <c r="P211" s="184"/>
      <c r="Q211" s="184"/>
      <c r="R211" s="184"/>
      <c r="S211" s="184"/>
      <c r="T211" s="185"/>
      <c r="AT211" s="179" t="s">
        <v>373</v>
      </c>
      <c r="AU211" s="179" t="s">
        <v>87</v>
      </c>
      <c r="AV211" s="13" t="s">
        <v>87</v>
      </c>
      <c r="AW211" s="13" t="s">
        <v>38</v>
      </c>
      <c r="AX211" s="13" t="s">
        <v>77</v>
      </c>
      <c r="AY211" s="179" t="s">
        <v>186</v>
      </c>
    </row>
    <row r="212" spans="1:65" s="14" customFormat="1">
      <c r="B212" s="186"/>
      <c r="D212" s="172" t="s">
        <v>373</v>
      </c>
      <c r="E212" s="187" t="s">
        <v>3</v>
      </c>
      <c r="F212" s="188" t="s">
        <v>375</v>
      </c>
      <c r="H212" s="189">
        <v>20</v>
      </c>
      <c r="I212" s="190"/>
      <c r="L212" s="186"/>
      <c r="M212" s="191"/>
      <c r="N212" s="192"/>
      <c r="O212" s="192"/>
      <c r="P212" s="192"/>
      <c r="Q212" s="192"/>
      <c r="R212" s="192"/>
      <c r="S212" s="192"/>
      <c r="T212" s="193"/>
      <c r="AT212" s="187" t="s">
        <v>373</v>
      </c>
      <c r="AU212" s="187" t="s">
        <v>87</v>
      </c>
      <c r="AV212" s="14" t="s">
        <v>200</v>
      </c>
      <c r="AW212" s="14" t="s">
        <v>38</v>
      </c>
      <c r="AX212" s="14" t="s">
        <v>85</v>
      </c>
      <c r="AY212" s="187" t="s">
        <v>186</v>
      </c>
    </row>
    <row r="213" spans="1:65" s="2" customFormat="1" ht="16.350000000000001" customHeight="1">
      <c r="A213" s="36"/>
      <c r="B213" s="147"/>
      <c r="C213" s="201" t="s">
        <v>621</v>
      </c>
      <c r="D213" s="201" t="s">
        <v>184</v>
      </c>
      <c r="E213" s="202" t="s">
        <v>4518</v>
      </c>
      <c r="F213" s="203" t="s">
        <v>4519</v>
      </c>
      <c r="G213" s="204" t="s">
        <v>843</v>
      </c>
      <c r="H213" s="205">
        <v>20</v>
      </c>
      <c r="I213" s="206"/>
      <c r="J213" s="207">
        <f t="shared" ref="J213:J223" si="0">ROUND(I213*H213,2)</f>
        <v>0</v>
      </c>
      <c r="K213" s="208"/>
      <c r="L213" s="209"/>
      <c r="M213" s="210" t="s">
        <v>3</v>
      </c>
      <c r="N213" s="211" t="s">
        <v>48</v>
      </c>
      <c r="O213" s="57"/>
      <c r="P213" s="165">
        <f t="shared" ref="P213:P223" si="1">O213*H213</f>
        <v>0</v>
      </c>
      <c r="Q213" s="165">
        <v>1.4E-3</v>
      </c>
      <c r="R213" s="165">
        <f t="shared" ref="R213:R223" si="2">Q213*H213</f>
        <v>2.8000000000000001E-2</v>
      </c>
      <c r="S213" s="165">
        <v>0</v>
      </c>
      <c r="T213" s="166">
        <f t="shared" ref="T213:T223" si="3"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61" t="s">
        <v>227</v>
      </c>
      <c r="AT213" s="161" t="s">
        <v>184</v>
      </c>
      <c r="AU213" s="161" t="s">
        <v>87</v>
      </c>
      <c r="AY213" s="20" t="s">
        <v>186</v>
      </c>
      <c r="BE213" s="162">
        <f t="shared" ref="BE213:BE223" si="4">IF(N213="základní",J213,0)</f>
        <v>0</v>
      </c>
      <c r="BF213" s="162">
        <f t="shared" ref="BF213:BF223" si="5">IF(N213="snížená",J213,0)</f>
        <v>0</v>
      </c>
      <c r="BG213" s="162">
        <f t="shared" ref="BG213:BG223" si="6">IF(N213="zákl. přenesená",J213,0)</f>
        <v>0</v>
      </c>
      <c r="BH213" s="162">
        <f t="shared" ref="BH213:BH223" si="7">IF(N213="sníž. přenesená",J213,0)</f>
        <v>0</v>
      </c>
      <c r="BI213" s="162">
        <f t="shared" ref="BI213:BI223" si="8">IF(N213="nulová",J213,0)</f>
        <v>0</v>
      </c>
      <c r="BJ213" s="20" t="s">
        <v>85</v>
      </c>
      <c r="BK213" s="162">
        <f t="shared" ref="BK213:BK223" si="9">ROUND(I213*H213,2)</f>
        <v>0</v>
      </c>
      <c r="BL213" s="20" t="s">
        <v>200</v>
      </c>
      <c r="BM213" s="161" t="s">
        <v>4520</v>
      </c>
    </row>
    <row r="214" spans="1:65" s="2" customFormat="1" ht="36.75" customHeight="1">
      <c r="A214" s="36"/>
      <c r="B214" s="147"/>
      <c r="C214" s="148" t="s">
        <v>625</v>
      </c>
      <c r="D214" s="148" t="s">
        <v>189</v>
      </c>
      <c r="E214" s="149" t="s">
        <v>4521</v>
      </c>
      <c r="F214" s="150" t="s">
        <v>4522</v>
      </c>
      <c r="G214" s="151" t="s">
        <v>843</v>
      </c>
      <c r="H214" s="152">
        <v>16</v>
      </c>
      <c r="I214" s="153"/>
      <c r="J214" s="154">
        <f t="shared" si="0"/>
        <v>0</v>
      </c>
      <c r="K214" s="155"/>
      <c r="L214" s="37"/>
      <c r="M214" s="163" t="s">
        <v>3</v>
      </c>
      <c r="N214" s="164" t="s">
        <v>48</v>
      </c>
      <c r="O214" s="57"/>
      <c r="P214" s="165">
        <f t="shared" si="1"/>
        <v>0</v>
      </c>
      <c r="Q214" s="165">
        <v>1.0000000000000001E-5</v>
      </c>
      <c r="R214" s="165">
        <f t="shared" si="2"/>
        <v>1.6000000000000001E-4</v>
      </c>
      <c r="S214" s="165">
        <v>0</v>
      </c>
      <c r="T214" s="166">
        <f t="shared" si="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61" t="s">
        <v>200</v>
      </c>
      <c r="AT214" s="161" t="s">
        <v>189</v>
      </c>
      <c r="AU214" s="161" t="s">
        <v>87</v>
      </c>
      <c r="AY214" s="20" t="s">
        <v>186</v>
      </c>
      <c r="BE214" s="162">
        <f t="shared" si="4"/>
        <v>0</v>
      </c>
      <c r="BF214" s="162">
        <f t="shared" si="5"/>
        <v>0</v>
      </c>
      <c r="BG214" s="162">
        <f t="shared" si="6"/>
        <v>0</v>
      </c>
      <c r="BH214" s="162">
        <f t="shared" si="7"/>
        <v>0</v>
      </c>
      <c r="BI214" s="162">
        <f t="shared" si="8"/>
        <v>0</v>
      </c>
      <c r="BJ214" s="20" t="s">
        <v>85</v>
      </c>
      <c r="BK214" s="162">
        <f t="shared" si="9"/>
        <v>0</v>
      </c>
      <c r="BL214" s="20" t="s">
        <v>200</v>
      </c>
      <c r="BM214" s="161" t="s">
        <v>4523</v>
      </c>
    </row>
    <row r="215" spans="1:65" s="2" customFormat="1" ht="16.350000000000001" customHeight="1">
      <c r="A215" s="36"/>
      <c r="B215" s="147"/>
      <c r="C215" s="201" t="s">
        <v>629</v>
      </c>
      <c r="D215" s="201" t="s">
        <v>184</v>
      </c>
      <c r="E215" s="202" t="s">
        <v>4524</v>
      </c>
      <c r="F215" s="203" t="s">
        <v>4525</v>
      </c>
      <c r="G215" s="204" t="s">
        <v>843</v>
      </c>
      <c r="H215" s="205">
        <v>16</v>
      </c>
      <c r="I215" s="206"/>
      <c r="J215" s="207">
        <f t="shared" si="0"/>
        <v>0</v>
      </c>
      <c r="K215" s="208"/>
      <c r="L215" s="209"/>
      <c r="M215" s="210" t="s">
        <v>3</v>
      </c>
      <c r="N215" s="211" t="s">
        <v>48</v>
      </c>
      <c r="O215" s="57"/>
      <c r="P215" s="165">
        <f t="shared" si="1"/>
        <v>0</v>
      </c>
      <c r="Q215" s="165">
        <v>4.6899999999999997E-3</v>
      </c>
      <c r="R215" s="165">
        <f t="shared" si="2"/>
        <v>7.5039999999999996E-2</v>
      </c>
      <c r="S215" s="165">
        <v>0</v>
      </c>
      <c r="T215" s="166">
        <f t="shared" si="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61" t="s">
        <v>227</v>
      </c>
      <c r="AT215" s="161" t="s">
        <v>184</v>
      </c>
      <c r="AU215" s="161" t="s">
        <v>87</v>
      </c>
      <c r="AY215" s="20" t="s">
        <v>186</v>
      </c>
      <c r="BE215" s="162">
        <f t="shared" si="4"/>
        <v>0</v>
      </c>
      <c r="BF215" s="162">
        <f t="shared" si="5"/>
        <v>0</v>
      </c>
      <c r="BG215" s="162">
        <f t="shared" si="6"/>
        <v>0</v>
      </c>
      <c r="BH215" s="162">
        <f t="shared" si="7"/>
        <v>0</v>
      </c>
      <c r="BI215" s="162">
        <f t="shared" si="8"/>
        <v>0</v>
      </c>
      <c r="BJ215" s="20" t="s">
        <v>85</v>
      </c>
      <c r="BK215" s="162">
        <f t="shared" si="9"/>
        <v>0</v>
      </c>
      <c r="BL215" s="20" t="s">
        <v>200</v>
      </c>
      <c r="BM215" s="161" t="s">
        <v>4526</v>
      </c>
    </row>
    <row r="216" spans="1:65" s="2" customFormat="1" ht="31.9" customHeight="1">
      <c r="A216" s="36"/>
      <c r="B216" s="147"/>
      <c r="C216" s="148" t="s">
        <v>634</v>
      </c>
      <c r="D216" s="148" t="s">
        <v>189</v>
      </c>
      <c r="E216" s="149" t="s">
        <v>4527</v>
      </c>
      <c r="F216" s="150" t="s">
        <v>4528</v>
      </c>
      <c r="G216" s="151" t="s">
        <v>435</v>
      </c>
      <c r="H216" s="152">
        <v>1</v>
      </c>
      <c r="I216" s="153"/>
      <c r="J216" s="154">
        <f t="shared" si="0"/>
        <v>0</v>
      </c>
      <c r="K216" s="155"/>
      <c r="L216" s="37"/>
      <c r="M216" s="163" t="s">
        <v>3</v>
      </c>
      <c r="N216" s="164" t="s">
        <v>48</v>
      </c>
      <c r="O216" s="57"/>
      <c r="P216" s="165">
        <f t="shared" si="1"/>
        <v>0</v>
      </c>
      <c r="Q216" s="165">
        <v>8.0000000000000007E-5</v>
      </c>
      <c r="R216" s="165">
        <f t="shared" si="2"/>
        <v>8.0000000000000007E-5</v>
      </c>
      <c r="S216" s="165">
        <v>0</v>
      </c>
      <c r="T216" s="166">
        <f t="shared" si="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61" t="s">
        <v>200</v>
      </c>
      <c r="AT216" s="161" t="s">
        <v>189</v>
      </c>
      <c r="AU216" s="161" t="s">
        <v>87</v>
      </c>
      <c r="AY216" s="20" t="s">
        <v>186</v>
      </c>
      <c r="BE216" s="162">
        <f t="shared" si="4"/>
        <v>0</v>
      </c>
      <c r="BF216" s="162">
        <f t="shared" si="5"/>
        <v>0</v>
      </c>
      <c r="BG216" s="162">
        <f t="shared" si="6"/>
        <v>0</v>
      </c>
      <c r="BH216" s="162">
        <f t="shared" si="7"/>
        <v>0</v>
      </c>
      <c r="BI216" s="162">
        <f t="shared" si="8"/>
        <v>0</v>
      </c>
      <c r="BJ216" s="20" t="s">
        <v>85</v>
      </c>
      <c r="BK216" s="162">
        <f t="shared" si="9"/>
        <v>0</v>
      </c>
      <c r="BL216" s="20" t="s">
        <v>200</v>
      </c>
      <c r="BM216" s="161" t="s">
        <v>4529</v>
      </c>
    </row>
    <row r="217" spans="1:65" s="2" customFormat="1" ht="16.350000000000001" customHeight="1">
      <c r="A217" s="36"/>
      <c r="B217" s="147"/>
      <c r="C217" s="201" t="s">
        <v>639</v>
      </c>
      <c r="D217" s="201" t="s">
        <v>184</v>
      </c>
      <c r="E217" s="202" t="s">
        <v>4530</v>
      </c>
      <c r="F217" s="203" t="s">
        <v>4531</v>
      </c>
      <c r="G217" s="204" t="s">
        <v>435</v>
      </c>
      <c r="H217" s="205">
        <v>1</v>
      </c>
      <c r="I217" s="206"/>
      <c r="J217" s="207">
        <f t="shared" si="0"/>
        <v>0</v>
      </c>
      <c r="K217" s="208"/>
      <c r="L217" s="209"/>
      <c r="M217" s="210" t="s">
        <v>3</v>
      </c>
      <c r="N217" s="211" t="s">
        <v>48</v>
      </c>
      <c r="O217" s="57"/>
      <c r="P217" s="165">
        <f t="shared" si="1"/>
        <v>0</v>
      </c>
      <c r="Q217" s="165">
        <v>4.4999999999999999E-4</v>
      </c>
      <c r="R217" s="165">
        <f t="shared" si="2"/>
        <v>4.4999999999999999E-4</v>
      </c>
      <c r="S217" s="165">
        <v>0</v>
      </c>
      <c r="T217" s="166">
        <f t="shared" si="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61" t="s">
        <v>466</v>
      </c>
      <c r="AT217" s="161" t="s">
        <v>184</v>
      </c>
      <c r="AU217" s="161" t="s">
        <v>87</v>
      </c>
      <c r="AY217" s="20" t="s">
        <v>186</v>
      </c>
      <c r="BE217" s="162">
        <f t="shared" si="4"/>
        <v>0</v>
      </c>
      <c r="BF217" s="162">
        <f t="shared" si="5"/>
        <v>0</v>
      </c>
      <c r="BG217" s="162">
        <f t="shared" si="6"/>
        <v>0</v>
      </c>
      <c r="BH217" s="162">
        <f t="shared" si="7"/>
        <v>0</v>
      </c>
      <c r="BI217" s="162">
        <f t="shared" si="8"/>
        <v>0</v>
      </c>
      <c r="BJ217" s="20" t="s">
        <v>85</v>
      </c>
      <c r="BK217" s="162">
        <f t="shared" si="9"/>
        <v>0</v>
      </c>
      <c r="BL217" s="20" t="s">
        <v>466</v>
      </c>
      <c r="BM217" s="161" t="s">
        <v>4532</v>
      </c>
    </row>
    <row r="218" spans="1:65" s="2" customFormat="1" ht="31.9" customHeight="1">
      <c r="A218" s="36"/>
      <c r="B218" s="147"/>
      <c r="C218" s="148" t="s">
        <v>645</v>
      </c>
      <c r="D218" s="148" t="s">
        <v>189</v>
      </c>
      <c r="E218" s="149" t="s">
        <v>4533</v>
      </c>
      <c r="F218" s="150" t="s">
        <v>4534</v>
      </c>
      <c r="G218" s="151" t="s">
        <v>435</v>
      </c>
      <c r="H218" s="152">
        <v>1</v>
      </c>
      <c r="I218" s="153"/>
      <c r="J218" s="154">
        <f t="shared" si="0"/>
        <v>0</v>
      </c>
      <c r="K218" s="155"/>
      <c r="L218" s="37"/>
      <c r="M218" s="163" t="s">
        <v>3</v>
      </c>
      <c r="N218" s="164" t="s">
        <v>48</v>
      </c>
      <c r="O218" s="57"/>
      <c r="P218" s="165">
        <f t="shared" si="1"/>
        <v>0</v>
      </c>
      <c r="Q218" s="165">
        <v>1E-4</v>
      </c>
      <c r="R218" s="165">
        <f t="shared" si="2"/>
        <v>1E-4</v>
      </c>
      <c r="S218" s="165">
        <v>0</v>
      </c>
      <c r="T218" s="166">
        <f t="shared" si="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61" t="s">
        <v>200</v>
      </c>
      <c r="AT218" s="161" t="s">
        <v>189</v>
      </c>
      <c r="AU218" s="161" t="s">
        <v>87</v>
      </c>
      <c r="AY218" s="20" t="s">
        <v>186</v>
      </c>
      <c r="BE218" s="162">
        <f t="shared" si="4"/>
        <v>0</v>
      </c>
      <c r="BF218" s="162">
        <f t="shared" si="5"/>
        <v>0</v>
      </c>
      <c r="BG218" s="162">
        <f t="shared" si="6"/>
        <v>0</v>
      </c>
      <c r="BH218" s="162">
        <f t="shared" si="7"/>
        <v>0</v>
      </c>
      <c r="BI218" s="162">
        <f t="shared" si="8"/>
        <v>0</v>
      </c>
      <c r="BJ218" s="20" t="s">
        <v>85</v>
      </c>
      <c r="BK218" s="162">
        <f t="shared" si="9"/>
        <v>0</v>
      </c>
      <c r="BL218" s="20" t="s">
        <v>200</v>
      </c>
      <c r="BM218" s="161" t="s">
        <v>4535</v>
      </c>
    </row>
    <row r="219" spans="1:65" s="2" customFormat="1" ht="21" customHeight="1">
      <c r="A219" s="36"/>
      <c r="B219" s="147"/>
      <c r="C219" s="201" t="s">
        <v>652</v>
      </c>
      <c r="D219" s="201" t="s">
        <v>184</v>
      </c>
      <c r="E219" s="202" t="s">
        <v>4536</v>
      </c>
      <c r="F219" s="203" t="s">
        <v>4537</v>
      </c>
      <c r="G219" s="204" t="s">
        <v>435</v>
      </c>
      <c r="H219" s="205">
        <v>1</v>
      </c>
      <c r="I219" s="206"/>
      <c r="J219" s="207">
        <f t="shared" si="0"/>
        <v>0</v>
      </c>
      <c r="K219" s="208"/>
      <c r="L219" s="209"/>
      <c r="M219" s="210" t="s">
        <v>3</v>
      </c>
      <c r="N219" s="211" t="s">
        <v>48</v>
      </c>
      <c r="O219" s="57"/>
      <c r="P219" s="165">
        <f t="shared" si="1"/>
        <v>0</v>
      </c>
      <c r="Q219" s="165">
        <v>2.47E-3</v>
      </c>
      <c r="R219" s="165">
        <f t="shared" si="2"/>
        <v>2.47E-3</v>
      </c>
      <c r="S219" s="165">
        <v>0</v>
      </c>
      <c r="T219" s="166">
        <f t="shared" si="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61" t="s">
        <v>227</v>
      </c>
      <c r="AT219" s="161" t="s">
        <v>184</v>
      </c>
      <c r="AU219" s="161" t="s">
        <v>87</v>
      </c>
      <c r="AY219" s="20" t="s">
        <v>186</v>
      </c>
      <c r="BE219" s="162">
        <f t="shared" si="4"/>
        <v>0</v>
      </c>
      <c r="BF219" s="162">
        <f t="shared" si="5"/>
        <v>0</v>
      </c>
      <c r="BG219" s="162">
        <f t="shared" si="6"/>
        <v>0</v>
      </c>
      <c r="BH219" s="162">
        <f t="shared" si="7"/>
        <v>0</v>
      </c>
      <c r="BI219" s="162">
        <f t="shared" si="8"/>
        <v>0</v>
      </c>
      <c r="BJ219" s="20" t="s">
        <v>85</v>
      </c>
      <c r="BK219" s="162">
        <f t="shared" si="9"/>
        <v>0</v>
      </c>
      <c r="BL219" s="20" t="s">
        <v>200</v>
      </c>
      <c r="BM219" s="161" t="s">
        <v>4538</v>
      </c>
    </row>
    <row r="220" spans="1:65" s="2" customFormat="1" ht="47.65" customHeight="1">
      <c r="A220" s="36"/>
      <c r="B220" s="147"/>
      <c r="C220" s="148" t="s">
        <v>657</v>
      </c>
      <c r="D220" s="148" t="s">
        <v>189</v>
      </c>
      <c r="E220" s="149" t="s">
        <v>4539</v>
      </c>
      <c r="F220" s="150" t="s">
        <v>4540</v>
      </c>
      <c r="G220" s="151" t="s">
        <v>435</v>
      </c>
      <c r="H220" s="152">
        <v>1</v>
      </c>
      <c r="I220" s="153"/>
      <c r="J220" s="154">
        <f t="shared" si="0"/>
        <v>0</v>
      </c>
      <c r="K220" s="155"/>
      <c r="L220" s="37"/>
      <c r="M220" s="163" t="s">
        <v>3</v>
      </c>
      <c r="N220" s="164" t="s">
        <v>48</v>
      </c>
      <c r="O220" s="57"/>
      <c r="P220" s="165">
        <f t="shared" si="1"/>
        <v>0</v>
      </c>
      <c r="Q220" s="165">
        <v>5.4460000000000001E-2</v>
      </c>
      <c r="R220" s="165">
        <f t="shared" si="2"/>
        <v>5.4460000000000001E-2</v>
      </c>
      <c r="S220" s="165">
        <v>0</v>
      </c>
      <c r="T220" s="166">
        <f t="shared" si="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61" t="s">
        <v>200</v>
      </c>
      <c r="AT220" s="161" t="s">
        <v>189</v>
      </c>
      <c r="AU220" s="161" t="s">
        <v>87</v>
      </c>
      <c r="AY220" s="20" t="s">
        <v>186</v>
      </c>
      <c r="BE220" s="162">
        <f t="shared" si="4"/>
        <v>0</v>
      </c>
      <c r="BF220" s="162">
        <f t="shared" si="5"/>
        <v>0</v>
      </c>
      <c r="BG220" s="162">
        <f t="shared" si="6"/>
        <v>0</v>
      </c>
      <c r="BH220" s="162">
        <f t="shared" si="7"/>
        <v>0</v>
      </c>
      <c r="BI220" s="162">
        <f t="shared" si="8"/>
        <v>0</v>
      </c>
      <c r="BJ220" s="20" t="s">
        <v>85</v>
      </c>
      <c r="BK220" s="162">
        <f t="shared" si="9"/>
        <v>0</v>
      </c>
      <c r="BL220" s="20" t="s">
        <v>200</v>
      </c>
      <c r="BM220" s="161" t="s">
        <v>4541</v>
      </c>
    </row>
    <row r="221" spans="1:65" s="2" customFormat="1" ht="36.75" customHeight="1">
      <c r="A221" s="36"/>
      <c r="B221" s="147"/>
      <c r="C221" s="148" t="s">
        <v>692</v>
      </c>
      <c r="D221" s="148" t="s">
        <v>189</v>
      </c>
      <c r="E221" s="149" t="s">
        <v>4542</v>
      </c>
      <c r="F221" s="150" t="s">
        <v>4543</v>
      </c>
      <c r="G221" s="151" t="s">
        <v>435</v>
      </c>
      <c r="H221" s="152">
        <v>1</v>
      </c>
      <c r="I221" s="153"/>
      <c r="J221" s="154">
        <f t="shared" si="0"/>
        <v>0</v>
      </c>
      <c r="K221" s="155"/>
      <c r="L221" s="37"/>
      <c r="M221" s="163" t="s">
        <v>3</v>
      </c>
      <c r="N221" s="164" t="s">
        <v>48</v>
      </c>
      <c r="O221" s="57"/>
      <c r="P221" s="165">
        <f t="shared" si="1"/>
        <v>0</v>
      </c>
      <c r="Q221" s="165">
        <v>6.0900000000000003E-2</v>
      </c>
      <c r="R221" s="165">
        <f t="shared" si="2"/>
        <v>6.0900000000000003E-2</v>
      </c>
      <c r="S221" s="165">
        <v>0</v>
      </c>
      <c r="T221" s="166">
        <f t="shared" si="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61" t="s">
        <v>200</v>
      </c>
      <c r="AT221" s="161" t="s">
        <v>189</v>
      </c>
      <c r="AU221" s="161" t="s">
        <v>87</v>
      </c>
      <c r="AY221" s="20" t="s">
        <v>186</v>
      </c>
      <c r="BE221" s="162">
        <f t="shared" si="4"/>
        <v>0</v>
      </c>
      <c r="BF221" s="162">
        <f t="shared" si="5"/>
        <v>0</v>
      </c>
      <c r="BG221" s="162">
        <f t="shared" si="6"/>
        <v>0</v>
      </c>
      <c r="BH221" s="162">
        <f t="shared" si="7"/>
        <v>0</v>
      </c>
      <c r="BI221" s="162">
        <f t="shared" si="8"/>
        <v>0</v>
      </c>
      <c r="BJ221" s="20" t="s">
        <v>85</v>
      </c>
      <c r="BK221" s="162">
        <f t="shared" si="9"/>
        <v>0</v>
      </c>
      <c r="BL221" s="20" t="s">
        <v>200</v>
      </c>
      <c r="BM221" s="161" t="s">
        <v>4544</v>
      </c>
    </row>
    <row r="222" spans="1:65" s="2" customFormat="1" ht="21" customHeight="1">
      <c r="A222" s="36"/>
      <c r="B222" s="147"/>
      <c r="C222" s="148" t="s">
        <v>710</v>
      </c>
      <c r="D222" s="148" t="s">
        <v>189</v>
      </c>
      <c r="E222" s="149" t="s">
        <v>4545</v>
      </c>
      <c r="F222" s="150" t="s">
        <v>4546</v>
      </c>
      <c r="G222" s="151" t="s">
        <v>843</v>
      </c>
      <c r="H222" s="152">
        <v>16</v>
      </c>
      <c r="I222" s="153"/>
      <c r="J222" s="154">
        <f t="shared" si="0"/>
        <v>0</v>
      </c>
      <c r="K222" s="155"/>
      <c r="L222" s="37"/>
      <c r="M222" s="163" t="s">
        <v>3</v>
      </c>
      <c r="N222" s="164" t="s">
        <v>48</v>
      </c>
      <c r="O222" s="57"/>
      <c r="P222" s="165">
        <f t="shared" si="1"/>
        <v>0</v>
      </c>
      <c r="Q222" s="165">
        <v>2.0000000000000001E-4</v>
      </c>
      <c r="R222" s="165">
        <f t="shared" si="2"/>
        <v>3.2000000000000002E-3</v>
      </c>
      <c r="S222" s="165">
        <v>0</v>
      </c>
      <c r="T222" s="166">
        <f t="shared" si="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61" t="s">
        <v>200</v>
      </c>
      <c r="AT222" s="161" t="s">
        <v>189</v>
      </c>
      <c r="AU222" s="161" t="s">
        <v>87</v>
      </c>
      <c r="AY222" s="20" t="s">
        <v>186</v>
      </c>
      <c r="BE222" s="162">
        <f t="shared" si="4"/>
        <v>0</v>
      </c>
      <c r="BF222" s="162">
        <f t="shared" si="5"/>
        <v>0</v>
      </c>
      <c r="BG222" s="162">
        <f t="shared" si="6"/>
        <v>0</v>
      </c>
      <c r="BH222" s="162">
        <f t="shared" si="7"/>
        <v>0</v>
      </c>
      <c r="BI222" s="162">
        <f t="shared" si="8"/>
        <v>0</v>
      </c>
      <c r="BJ222" s="20" t="s">
        <v>85</v>
      </c>
      <c r="BK222" s="162">
        <f t="shared" si="9"/>
        <v>0</v>
      </c>
      <c r="BL222" s="20" t="s">
        <v>200</v>
      </c>
      <c r="BM222" s="161" t="s">
        <v>4547</v>
      </c>
    </row>
    <row r="223" spans="1:65" s="2" customFormat="1" ht="21" customHeight="1">
      <c r="A223" s="36"/>
      <c r="B223" s="147"/>
      <c r="C223" s="148" t="s">
        <v>714</v>
      </c>
      <c r="D223" s="148" t="s">
        <v>189</v>
      </c>
      <c r="E223" s="149" t="s">
        <v>4548</v>
      </c>
      <c r="F223" s="150" t="s">
        <v>4549</v>
      </c>
      <c r="G223" s="151" t="s">
        <v>843</v>
      </c>
      <c r="H223" s="152">
        <v>16</v>
      </c>
      <c r="I223" s="153"/>
      <c r="J223" s="154">
        <f t="shared" si="0"/>
        <v>0</v>
      </c>
      <c r="K223" s="155"/>
      <c r="L223" s="37"/>
      <c r="M223" s="163" t="s">
        <v>3</v>
      </c>
      <c r="N223" s="164" t="s">
        <v>48</v>
      </c>
      <c r="O223" s="57"/>
      <c r="P223" s="165">
        <f t="shared" si="1"/>
        <v>0</v>
      </c>
      <c r="Q223" s="165">
        <v>1.2999999999999999E-4</v>
      </c>
      <c r="R223" s="165">
        <f t="shared" si="2"/>
        <v>2.0799999999999998E-3</v>
      </c>
      <c r="S223" s="165">
        <v>0</v>
      </c>
      <c r="T223" s="166">
        <f t="shared" si="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61" t="s">
        <v>200</v>
      </c>
      <c r="AT223" s="161" t="s">
        <v>189</v>
      </c>
      <c r="AU223" s="161" t="s">
        <v>87</v>
      </c>
      <c r="AY223" s="20" t="s">
        <v>186</v>
      </c>
      <c r="BE223" s="162">
        <f t="shared" si="4"/>
        <v>0</v>
      </c>
      <c r="BF223" s="162">
        <f t="shared" si="5"/>
        <v>0</v>
      </c>
      <c r="BG223" s="162">
        <f t="shared" si="6"/>
        <v>0</v>
      </c>
      <c r="BH223" s="162">
        <f t="shared" si="7"/>
        <v>0</v>
      </c>
      <c r="BI223" s="162">
        <f t="shared" si="8"/>
        <v>0</v>
      </c>
      <c r="BJ223" s="20" t="s">
        <v>85</v>
      </c>
      <c r="BK223" s="162">
        <f t="shared" si="9"/>
        <v>0</v>
      </c>
      <c r="BL223" s="20" t="s">
        <v>200</v>
      </c>
      <c r="BM223" s="161" t="s">
        <v>4550</v>
      </c>
    </row>
    <row r="224" spans="1:65" s="12" customFormat="1" ht="22.9" customHeight="1">
      <c r="B224" s="134"/>
      <c r="D224" s="135" t="s">
        <v>76</v>
      </c>
      <c r="E224" s="145" t="s">
        <v>235</v>
      </c>
      <c r="F224" s="145" t="s">
        <v>921</v>
      </c>
      <c r="I224" s="137"/>
      <c r="J224" s="146">
        <f>BK224</f>
        <v>0</v>
      </c>
      <c r="L224" s="134"/>
      <c r="M224" s="139"/>
      <c r="N224" s="140"/>
      <c r="O224" s="140"/>
      <c r="P224" s="141">
        <f>SUM(P225:P242)</f>
        <v>0</v>
      </c>
      <c r="Q224" s="140"/>
      <c r="R224" s="141">
        <f>SUM(R225:R242)</f>
        <v>1.335895E-2</v>
      </c>
      <c r="S224" s="140"/>
      <c r="T224" s="142">
        <f>SUM(T225:T242)</f>
        <v>6.5289000000000001</v>
      </c>
      <c r="AR224" s="135" t="s">
        <v>85</v>
      </c>
      <c r="AT224" s="143" t="s">
        <v>76</v>
      </c>
      <c r="AU224" s="143" t="s">
        <v>85</v>
      </c>
      <c r="AY224" s="135" t="s">
        <v>186</v>
      </c>
      <c r="BK224" s="144">
        <f>SUM(BK225:BK242)</f>
        <v>0</v>
      </c>
    </row>
    <row r="225" spans="1:65" s="2" customFormat="1" ht="42.75" customHeight="1">
      <c r="A225" s="36"/>
      <c r="B225" s="147"/>
      <c r="C225" s="148" t="s">
        <v>719</v>
      </c>
      <c r="D225" s="148" t="s">
        <v>189</v>
      </c>
      <c r="E225" s="149" t="s">
        <v>4551</v>
      </c>
      <c r="F225" s="150" t="s">
        <v>4552</v>
      </c>
      <c r="G225" s="151" t="s">
        <v>397</v>
      </c>
      <c r="H225" s="152">
        <v>5.0000000000000001E-3</v>
      </c>
      <c r="I225" s="153"/>
      <c r="J225" s="154">
        <f>ROUND(I225*H225,2)</f>
        <v>0</v>
      </c>
      <c r="K225" s="155"/>
      <c r="L225" s="37"/>
      <c r="M225" s="163" t="s">
        <v>3</v>
      </c>
      <c r="N225" s="164" t="s">
        <v>48</v>
      </c>
      <c r="O225" s="57"/>
      <c r="P225" s="165">
        <f>O225*H225</f>
        <v>0</v>
      </c>
      <c r="Q225" s="165">
        <v>2.5790899999999999</v>
      </c>
      <c r="R225" s="165">
        <f>Q225*H225</f>
        <v>1.2895449999999999E-2</v>
      </c>
      <c r="S225" s="165">
        <v>0</v>
      </c>
      <c r="T225" s="166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61" t="s">
        <v>200</v>
      </c>
      <c r="AT225" s="161" t="s">
        <v>189</v>
      </c>
      <c r="AU225" s="161" t="s">
        <v>87</v>
      </c>
      <c r="AY225" s="20" t="s">
        <v>186</v>
      </c>
      <c r="BE225" s="162">
        <f>IF(N225="základní",J225,0)</f>
        <v>0</v>
      </c>
      <c r="BF225" s="162">
        <f>IF(N225="snížená",J225,0)</f>
        <v>0</v>
      </c>
      <c r="BG225" s="162">
        <f>IF(N225="zákl. přenesená",J225,0)</f>
        <v>0</v>
      </c>
      <c r="BH225" s="162">
        <f>IF(N225="sníž. přenesená",J225,0)</f>
        <v>0</v>
      </c>
      <c r="BI225" s="162">
        <f>IF(N225="nulová",J225,0)</f>
        <v>0</v>
      </c>
      <c r="BJ225" s="20" t="s">
        <v>85</v>
      </c>
      <c r="BK225" s="162">
        <f>ROUND(I225*H225,2)</f>
        <v>0</v>
      </c>
      <c r="BL225" s="20" t="s">
        <v>200</v>
      </c>
      <c r="BM225" s="161" t="s">
        <v>4553</v>
      </c>
    </row>
    <row r="226" spans="1:65" s="13" customFormat="1">
      <c r="B226" s="178"/>
      <c r="D226" s="172" t="s">
        <v>373</v>
      </c>
      <c r="E226" s="179" t="s">
        <v>3</v>
      </c>
      <c r="F226" s="180" t="s">
        <v>4554</v>
      </c>
      <c r="H226" s="181">
        <v>5.0000000000000001E-3</v>
      </c>
      <c r="I226" s="182"/>
      <c r="L226" s="178"/>
      <c r="M226" s="183"/>
      <c r="N226" s="184"/>
      <c r="O226" s="184"/>
      <c r="P226" s="184"/>
      <c r="Q226" s="184"/>
      <c r="R226" s="184"/>
      <c r="S226" s="184"/>
      <c r="T226" s="185"/>
      <c r="AT226" s="179" t="s">
        <v>373</v>
      </c>
      <c r="AU226" s="179" t="s">
        <v>87</v>
      </c>
      <c r="AV226" s="13" t="s">
        <v>87</v>
      </c>
      <c r="AW226" s="13" t="s">
        <v>38</v>
      </c>
      <c r="AX226" s="13" t="s">
        <v>85</v>
      </c>
      <c r="AY226" s="179" t="s">
        <v>186</v>
      </c>
    </row>
    <row r="227" spans="1:65" s="2" customFormat="1" ht="42.75" customHeight="1">
      <c r="A227" s="36"/>
      <c r="B227" s="147"/>
      <c r="C227" s="148" t="s">
        <v>724</v>
      </c>
      <c r="D227" s="148" t="s">
        <v>189</v>
      </c>
      <c r="E227" s="149" t="s">
        <v>4555</v>
      </c>
      <c r="F227" s="150" t="s">
        <v>4556</v>
      </c>
      <c r="G227" s="151" t="s">
        <v>435</v>
      </c>
      <c r="H227" s="152">
        <v>1</v>
      </c>
      <c r="I227" s="153"/>
      <c r="J227" s="154">
        <f>ROUND(I227*H227,2)</f>
        <v>0</v>
      </c>
      <c r="K227" s="155"/>
      <c r="L227" s="37"/>
      <c r="M227" s="163" t="s">
        <v>3</v>
      </c>
      <c r="N227" s="164" t="s">
        <v>48</v>
      </c>
      <c r="O227" s="57"/>
      <c r="P227" s="165">
        <f>O227*H227</f>
        <v>0</v>
      </c>
      <c r="Q227" s="165">
        <v>0</v>
      </c>
      <c r="R227" s="165">
        <f>Q227*H227</f>
        <v>0</v>
      </c>
      <c r="S227" s="165">
        <v>0</v>
      </c>
      <c r="T227" s="166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61" t="s">
        <v>200</v>
      </c>
      <c r="AT227" s="161" t="s">
        <v>189</v>
      </c>
      <c r="AU227" s="161" t="s">
        <v>87</v>
      </c>
      <c r="AY227" s="20" t="s">
        <v>186</v>
      </c>
      <c r="BE227" s="162">
        <f>IF(N227="základní",J227,0)</f>
        <v>0</v>
      </c>
      <c r="BF227" s="162">
        <f>IF(N227="snížená",J227,0)</f>
        <v>0</v>
      </c>
      <c r="BG227" s="162">
        <f>IF(N227="zákl. přenesená",J227,0)</f>
        <v>0</v>
      </c>
      <c r="BH227" s="162">
        <f>IF(N227="sníž. přenesená",J227,0)</f>
        <v>0</v>
      </c>
      <c r="BI227" s="162">
        <f>IF(N227="nulová",J227,0)</f>
        <v>0</v>
      </c>
      <c r="BJ227" s="20" t="s">
        <v>85</v>
      </c>
      <c r="BK227" s="162">
        <f>ROUND(I227*H227,2)</f>
        <v>0</v>
      </c>
      <c r="BL227" s="20" t="s">
        <v>200</v>
      </c>
      <c r="BM227" s="161" t="s">
        <v>4557</v>
      </c>
    </row>
    <row r="228" spans="1:65" s="15" customFormat="1">
      <c r="B228" s="194"/>
      <c r="D228" s="172" t="s">
        <v>373</v>
      </c>
      <c r="E228" s="195" t="s">
        <v>3</v>
      </c>
      <c r="F228" s="196" t="s">
        <v>4558</v>
      </c>
      <c r="H228" s="195" t="s">
        <v>3</v>
      </c>
      <c r="I228" s="197"/>
      <c r="L228" s="194"/>
      <c r="M228" s="198"/>
      <c r="N228" s="199"/>
      <c r="O228" s="199"/>
      <c r="P228" s="199"/>
      <c r="Q228" s="199"/>
      <c r="R228" s="199"/>
      <c r="S228" s="199"/>
      <c r="T228" s="200"/>
      <c r="AT228" s="195" t="s">
        <v>373</v>
      </c>
      <c r="AU228" s="195" t="s">
        <v>87</v>
      </c>
      <c r="AV228" s="15" t="s">
        <v>85</v>
      </c>
      <c r="AW228" s="15" t="s">
        <v>38</v>
      </c>
      <c r="AX228" s="15" t="s">
        <v>77</v>
      </c>
      <c r="AY228" s="195" t="s">
        <v>186</v>
      </c>
    </row>
    <row r="229" spans="1:65" s="13" customFormat="1">
      <c r="B229" s="178"/>
      <c r="D229" s="172" t="s">
        <v>373</v>
      </c>
      <c r="E229" s="179" t="s">
        <v>3</v>
      </c>
      <c r="F229" s="180" t="s">
        <v>85</v>
      </c>
      <c r="H229" s="181">
        <v>1</v>
      </c>
      <c r="I229" s="182"/>
      <c r="L229" s="178"/>
      <c r="M229" s="183"/>
      <c r="N229" s="184"/>
      <c r="O229" s="184"/>
      <c r="P229" s="184"/>
      <c r="Q229" s="184"/>
      <c r="R229" s="184"/>
      <c r="S229" s="184"/>
      <c r="T229" s="185"/>
      <c r="AT229" s="179" t="s">
        <v>373</v>
      </c>
      <c r="AU229" s="179" t="s">
        <v>87</v>
      </c>
      <c r="AV229" s="13" t="s">
        <v>87</v>
      </c>
      <c r="AW229" s="13" t="s">
        <v>38</v>
      </c>
      <c r="AX229" s="13" t="s">
        <v>85</v>
      </c>
      <c r="AY229" s="179" t="s">
        <v>186</v>
      </c>
    </row>
    <row r="230" spans="1:65" s="2" customFormat="1" ht="47.65" customHeight="1">
      <c r="A230" s="36"/>
      <c r="B230" s="147"/>
      <c r="C230" s="148" t="s">
        <v>730</v>
      </c>
      <c r="D230" s="148" t="s">
        <v>189</v>
      </c>
      <c r="E230" s="149" t="s">
        <v>4559</v>
      </c>
      <c r="F230" s="150" t="s">
        <v>4560</v>
      </c>
      <c r="G230" s="151" t="s">
        <v>435</v>
      </c>
      <c r="H230" s="152">
        <v>1</v>
      </c>
      <c r="I230" s="153"/>
      <c r="J230" s="154">
        <f>ROUND(I230*H230,2)</f>
        <v>0</v>
      </c>
      <c r="K230" s="155"/>
      <c r="L230" s="37"/>
      <c r="M230" s="163" t="s">
        <v>3</v>
      </c>
      <c r="N230" s="164" t="s">
        <v>48</v>
      </c>
      <c r="O230" s="57"/>
      <c r="P230" s="165">
        <f>O230*H230</f>
        <v>0</v>
      </c>
      <c r="Q230" s="165">
        <v>0</v>
      </c>
      <c r="R230" s="165">
        <f>Q230*H230</f>
        <v>0</v>
      </c>
      <c r="S230" s="165">
        <v>0</v>
      </c>
      <c r="T230" s="166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61" t="s">
        <v>200</v>
      </c>
      <c r="AT230" s="161" t="s">
        <v>189</v>
      </c>
      <c r="AU230" s="161" t="s">
        <v>87</v>
      </c>
      <c r="AY230" s="20" t="s">
        <v>186</v>
      </c>
      <c r="BE230" s="162">
        <f>IF(N230="základní",J230,0)</f>
        <v>0</v>
      </c>
      <c r="BF230" s="162">
        <f>IF(N230="snížená",J230,0)</f>
        <v>0</v>
      </c>
      <c r="BG230" s="162">
        <f>IF(N230="zákl. přenesená",J230,0)</f>
        <v>0</v>
      </c>
      <c r="BH230" s="162">
        <f>IF(N230="sníž. přenesená",J230,0)</f>
        <v>0</v>
      </c>
      <c r="BI230" s="162">
        <f>IF(N230="nulová",J230,0)</f>
        <v>0</v>
      </c>
      <c r="BJ230" s="20" t="s">
        <v>85</v>
      </c>
      <c r="BK230" s="162">
        <f>ROUND(I230*H230,2)</f>
        <v>0</v>
      </c>
      <c r="BL230" s="20" t="s">
        <v>200</v>
      </c>
      <c r="BM230" s="161" t="s">
        <v>4561</v>
      </c>
    </row>
    <row r="231" spans="1:65" s="2" customFormat="1" ht="42.75" customHeight="1">
      <c r="A231" s="36"/>
      <c r="B231" s="147"/>
      <c r="C231" s="148" t="s">
        <v>736</v>
      </c>
      <c r="D231" s="148" t="s">
        <v>189</v>
      </c>
      <c r="E231" s="149" t="s">
        <v>4562</v>
      </c>
      <c r="F231" s="150" t="s">
        <v>4563</v>
      </c>
      <c r="G231" s="151" t="s">
        <v>435</v>
      </c>
      <c r="H231" s="152">
        <v>1</v>
      </c>
      <c r="I231" s="153"/>
      <c r="J231" s="154">
        <f>ROUND(I231*H231,2)</f>
        <v>0</v>
      </c>
      <c r="K231" s="155"/>
      <c r="L231" s="37"/>
      <c r="M231" s="163" t="s">
        <v>3</v>
      </c>
      <c r="N231" s="164" t="s">
        <v>48</v>
      </c>
      <c r="O231" s="57"/>
      <c r="P231" s="165">
        <f>O231*H231</f>
        <v>0</v>
      </c>
      <c r="Q231" s="165">
        <v>0</v>
      </c>
      <c r="R231" s="165">
        <f>Q231*H231</f>
        <v>0</v>
      </c>
      <c r="S231" s="165">
        <v>0</v>
      </c>
      <c r="T231" s="166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61" t="s">
        <v>200</v>
      </c>
      <c r="AT231" s="161" t="s">
        <v>189</v>
      </c>
      <c r="AU231" s="161" t="s">
        <v>87</v>
      </c>
      <c r="AY231" s="20" t="s">
        <v>186</v>
      </c>
      <c r="BE231" s="162">
        <f>IF(N231="základní",J231,0)</f>
        <v>0</v>
      </c>
      <c r="BF231" s="162">
        <f>IF(N231="snížená",J231,0)</f>
        <v>0</v>
      </c>
      <c r="BG231" s="162">
        <f>IF(N231="zákl. přenesená",J231,0)</f>
        <v>0</v>
      </c>
      <c r="BH231" s="162">
        <f>IF(N231="sníž. přenesená",J231,0)</f>
        <v>0</v>
      </c>
      <c r="BI231" s="162">
        <f>IF(N231="nulová",J231,0)</f>
        <v>0</v>
      </c>
      <c r="BJ231" s="20" t="s">
        <v>85</v>
      </c>
      <c r="BK231" s="162">
        <f>ROUND(I231*H231,2)</f>
        <v>0</v>
      </c>
      <c r="BL231" s="20" t="s">
        <v>200</v>
      </c>
      <c r="BM231" s="161" t="s">
        <v>4564</v>
      </c>
    </row>
    <row r="232" spans="1:65" s="2" customFormat="1" ht="23.45" customHeight="1">
      <c r="A232" s="36"/>
      <c r="B232" s="147"/>
      <c r="C232" s="148" t="s">
        <v>742</v>
      </c>
      <c r="D232" s="148" t="s">
        <v>189</v>
      </c>
      <c r="E232" s="149" t="s">
        <v>4565</v>
      </c>
      <c r="F232" s="150" t="s">
        <v>4566</v>
      </c>
      <c r="G232" s="151" t="s">
        <v>397</v>
      </c>
      <c r="H232" s="152">
        <v>1.4</v>
      </c>
      <c r="I232" s="153"/>
      <c r="J232" s="154">
        <f>ROUND(I232*H232,2)</f>
        <v>0</v>
      </c>
      <c r="K232" s="155"/>
      <c r="L232" s="37"/>
      <c r="M232" s="163" t="s">
        <v>3</v>
      </c>
      <c r="N232" s="164" t="s">
        <v>48</v>
      </c>
      <c r="O232" s="57"/>
      <c r="P232" s="165">
        <f>O232*H232</f>
        <v>0</v>
      </c>
      <c r="Q232" s="165">
        <v>0</v>
      </c>
      <c r="R232" s="165">
        <f>Q232*H232</f>
        <v>0</v>
      </c>
      <c r="S232" s="165">
        <v>2.2000000000000002</v>
      </c>
      <c r="T232" s="166">
        <f>S232*H232</f>
        <v>3.08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61" t="s">
        <v>200</v>
      </c>
      <c r="AT232" s="161" t="s">
        <v>189</v>
      </c>
      <c r="AU232" s="161" t="s">
        <v>87</v>
      </c>
      <c r="AY232" s="20" t="s">
        <v>186</v>
      </c>
      <c r="BE232" s="162">
        <f>IF(N232="základní",J232,0)</f>
        <v>0</v>
      </c>
      <c r="BF232" s="162">
        <f>IF(N232="snížená",J232,0)</f>
        <v>0</v>
      </c>
      <c r="BG232" s="162">
        <f>IF(N232="zákl. přenesená",J232,0)</f>
        <v>0</v>
      </c>
      <c r="BH232" s="162">
        <f>IF(N232="sníž. přenesená",J232,0)</f>
        <v>0</v>
      </c>
      <c r="BI232" s="162">
        <f>IF(N232="nulová",J232,0)</f>
        <v>0</v>
      </c>
      <c r="BJ232" s="20" t="s">
        <v>85</v>
      </c>
      <c r="BK232" s="162">
        <f>ROUND(I232*H232,2)</f>
        <v>0</v>
      </c>
      <c r="BL232" s="20" t="s">
        <v>200</v>
      </c>
      <c r="BM232" s="161" t="s">
        <v>4567</v>
      </c>
    </row>
    <row r="233" spans="1:65" s="15" customFormat="1">
      <c r="B233" s="194"/>
      <c r="D233" s="172" t="s">
        <v>373</v>
      </c>
      <c r="E233" s="195" t="s">
        <v>3</v>
      </c>
      <c r="F233" s="196" t="s">
        <v>4404</v>
      </c>
      <c r="H233" s="195" t="s">
        <v>3</v>
      </c>
      <c r="I233" s="197"/>
      <c r="L233" s="194"/>
      <c r="M233" s="198"/>
      <c r="N233" s="199"/>
      <c r="O233" s="199"/>
      <c r="P233" s="199"/>
      <c r="Q233" s="199"/>
      <c r="R233" s="199"/>
      <c r="S233" s="199"/>
      <c r="T233" s="200"/>
      <c r="AT233" s="195" t="s">
        <v>373</v>
      </c>
      <c r="AU233" s="195" t="s">
        <v>87</v>
      </c>
      <c r="AV233" s="15" t="s">
        <v>85</v>
      </c>
      <c r="AW233" s="15" t="s">
        <v>38</v>
      </c>
      <c r="AX233" s="15" t="s">
        <v>77</v>
      </c>
      <c r="AY233" s="195" t="s">
        <v>186</v>
      </c>
    </row>
    <row r="234" spans="1:65" s="13" customFormat="1">
      <c r="B234" s="178"/>
      <c r="D234" s="172" t="s">
        <v>373</v>
      </c>
      <c r="E234" s="179" t="s">
        <v>3</v>
      </c>
      <c r="F234" s="180" t="s">
        <v>4568</v>
      </c>
      <c r="H234" s="181">
        <v>1.4</v>
      </c>
      <c r="I234" s="182"/>
      <c r="L234" s="178"/>
      <c r="M234" s="183"/>
      <c r="N234" s="184"/>
      <c r="O234" s="184"/>
      <c r="P234" s="184"/>
      <c r="Q234" s="184"/>
      <c r="R234" s="184"/>
      <c r="S234" s="184"/>
      <c r="T234" s="185"/>
      <c r="AT234" s="179" t="s">
        <v>373</v>
      </c>
      <c r="AU234" s="179" t="s">
        <v>87</v>
      </c>
      <c r="AV234" s="13" t="s">
        <v>87</v>
      </c>
      <c r="AW234" s="13" t="s">
        <v>38</v>
      </c>
      <c r="AX234" s="13" t="s">
        <v>77</v>
      </c>
      <c r="AY234" s="179" t="s">
        <v>186</v>
      </c>
    </row>
    <row r="235" spans="1:65" s="14" customFormat="1">
      <c r="B235" s="186"/>
      <c r="D235" s="172" t="s">
        <v>373</v>
      </c>
      <c r="E235" s="187" t="s">
        <v>3</v>
      </c>
      <c r="F235" s="188" t="s">
        <v>375</v>
      </c>
      <c r="H235" s="189">
        <v>1.4</v>
      </c>
      <c r="I235" s="190"/>
      <c r="L235" s="186"/>
      <c r="M235" s="191"/>
      <c r="N235" s="192"/>
      <c r="O235" s="192"/>
      <c r="P235" s="192"/>
      <c r="Q235" s="192"/>
      <c r="R235" s="192"/>
      <c r="S235" s="192"/>
      <c r="T235" s="193"/>
      <c r="AT235" s="187" t="s">
        <v>373</v>
      </c>
      <c r="AU235" s="187" t="s">
        <v>87</v>
      </c>
      <c r="AV235" s="14" t="s">
        <v>200</v>
      </c>
      <c r="AW235" s="14" t="s">
        <v>38</v>
      </c>
      <c r="AX235" s="14" t="s">
        <v>85</v>
      </c>
      <c r="AY235" s="187" t="s">
        <v>186</v>
      </c>
    </row>
    <row r="236" spans="1:65" s="2" customFormat="1" ht="31.9" customHeight="1">
      <c r="A236" s="36"/>
      <c r="B236" s="147"/>
      <c r="C236" s="148" t="s">
        <v>778</v>
      </c>
      <c r="D236" s="148" t="s">
        <v>189</v>
      </c>
      <c r="E236" s="149" t="s">
        <v>4569</v>
      </c>
      <c r="F236" s="150" t="s">
        <v>4570</v>
      </c>
      <c r="G236" s="151" t="s">
        <v>397</v>
      </c>
      <c r="H236" s="152">
        <v>2.4500000000000002</v>
      </c>
      <c r="I236" s="153"/>
      <c r="J236" s="154">
        <f>ROUND(I236*H236,2)</f>
        <v>0</v>
      </c>
      <c r="K236" s="155"/>
      <c r="L236" s="37"/>
      <c r="M236" s="163" t="s">
        <v>3</v>
      </c>
      <c r="N236" s="164" t="s">
        <v>48</v>
      </c>
      <c r="O236" s="57"/>
      <c r="P236" s="165">
        <f>O236*H236</f>
        <v>0</v>
      </c>
      <c r="Q236" s="165">
        <v>0</v>
      </c>
      <c r="R236" s="165">
        <f>Q236*H236</f>
        <v>0</v>
      </c>
      <c r="S236" s="165">
        <v>1.4</v>
      </c>
      <c r="T236" s="166">
        <f>S236*H236</f>
        <v>3.43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61" t="s">
        <v>200</v>
      </c>
      <c r="AT236" s="161" t="s">
        <v>189</v>
      </c>
      <c r="AU236" s="161" t="s">
        <v>87</v>
      </c>
      <c r="AY236" s="20" t="s">
        <v>186</v>
      </c>
      <c r="BE236" s="162">
        <f>IF(N236="základní",J236,0)</f>
        <v>0</v>
      </c>
      <c r="BF236" s="162">
        <f>IF(N236="snížená",J236,0)</f>
        <v>0</v>
      </c>
      <c r="BG236" s="162">
        <f>IF(N236="zákl. přenesená",J236,0)</f>
        <v>0</v>
      </c>
      <c r="BH236" s="162">
        <f>IF(N236="sníž. přenesená",J236,0)</f>
        <v>0</v>
      </c>
      <c r="BI236" s="162">
        <f>IF(N236="nulová",J236,0)</f>
        <v>0</v>
      </c>
      <c r="BJ236" s="20" t="s">
        <v>85</v>
      </c>
      <c r="BK236" s="162">
        <f>ROUND(I236*H236,2)</f>
        <v>0</v>
      </c>
      <c r="BL236" s="20" t="s">
        <v>200</v>
      </c>
      <c r="BM236" s="161" t="s">
        <v>4571</v>
      </c>
    </row>
    <row r="237" spans="1:65" s="15" customFormat="1">
      <c r="B237" s="194"/>
      <c r="D237" s="172" t="s">
        <v>373</v>
      </c>
      <c r="E237" s="195" t="s">
        <v>3</v>
      </c>
      <c r="F237" s="196" t="s">
        <v>4404</v>
      </c>
      <c r="H237" s="195" t="s">
        <v>3</v>
      </c>
      <c r="I237" s="197"/>
      <c r="L237" s="194"/>
      <c r="M237" s="198"/>
      <c r="N237" s="199"/>
      <c r="O237" s="199"/>
      <c r="P237" s="199"/>
      <c r="Q237" s="199"/>
      <c r="R237" s="199"/>
      <c r="S237" s="199"/>
      <c r="T237" s="200"/>
      <c r="AT237" s="195" t="s">
        <v>373</v>
      </c>
      <c r="AU237" s="195" t="s">
        <v>87</v>
      </c>
      <c r="AV237" s="15" t="s">
        <v>85</v>
      </c>
      <c r="AW237" s="15" t="s">
        <v>38</v>
      </c>
      <c r="AX237" s="15" t="s">
        <v>77</v>
      </c>
      <c r="AY237" s="195" t="s">
        <v>186</v>
      </c>
    </row>
    <row r="238" spans="1:65" s="13" customFormat="1">
      <c r="B238" s="178"/>
      <c r="D238" s="172" t="s">
        <v>373</v>
      </c>
      <c r="E238" s="179" t="s">
        <v>3</v>
      </c>
      <c r="F238" s="180" t="s">
        <v>4572</v>
      </c>
      <c r="H238" s="181">
        <v>2.4500000000000002</v>
      </c>
      <c r="I238" s="182"/>
      <c r="L238" s="178"/>
      <c r="M238" s="183"/>
      <c r="N238" s="184"/>
      <c r="O238" s="184"/>
      <c r="P238" s="184"/>
      <c r="Q238" s="184"/>
      <c r="R238" s="184"/>
      <c r="S238" s="184"/>
      <c r="T238" s="185"/>
      <c r="AT238" s="179" t="s">
        <v>373</v>
      </c>
      <c r="AU238" s="179" t="s">
        <v>87</v>
      </c>
      <c r="AV238" s="13" t="s">
        <v>87</v>
      </c>
      <c r="AW238" s="13" t="s">
        <v>38</v>
      </c>
      <c r="AX238" s="13" t="s">
        <v>77</v>
      </c>
      <c r="AY238" s="179" t="s">
        <v>186</v>
      </c>
    </row>
    <row r="239" spans="1:65" s="14" customFormat="1">
      <c r="B239" s="186"/>
      <c r="D239" s="172" t="s">
        <v>373</v>
      </c>
      <c r="E239" s="187" t="s">
        <v>3</v>
      </c>
      <c r="F239" s="188" t="s">
        <v>375</v>
      </c>
      <c r="H239" s="189">
        <v>2.4500000000000002</v>
      </c>
      <c r="I239" s="190"/>
      <c r="L239" s="186"/>
      <c r="M239" s="191"/>
      <c r="N239" s="192"/>
      <c r="O239" s="192"/>
      <c r="P239" s="192"/>
      <c r="Q239" s="192"/>
      <c r="R239" s="192"/>
      <c r="S239" s="192"/>
      <c r="T239" s="193"/>
      <c r="AT239" s="187" t="s">
        <v>373</v>
      </c>
      <c r="AU239" s="187" t="s">
        <v>87</v>
      </c>
      <c r="AV239" s="14" t="s">
        <v>200</v>
      </c>
      <c r="AW239" s="14" t="s">
        <v>38</v>
      </c>
      <c r="AX239" s="14" t="s">
        <v>85</v>
      </c>
      <c r="AY239" s="187" t="s">
        <v>186</v>
      </c>
    </row>
    <row r="240" spans="1:65" s="2" customFormat="1" ht="42.75" customHeight="1">
      <c r="A240" s="36"/>
      <c r="B240" s="147"/>
      <c r="C240" s="148" t="s">
        <v>784</v>
      </c>
      <c r="D240" s="148" t="s">
        <v>189</v>
      </c>
      <c r="E240" s="149" t="s">
        <v>2790</v>
      </c>
      <c r="F240" s="150" t="s">
        <v>2791</v>
      </c>
      <c r="G240" s="151" t="s">
        <v>843</v>
      </c>
      <c r="H240" s="152">
        <v>0.15</v>
      </c>
      <c r="I240" s="153"/>
      <c r="J240" s="154">
        <f>ROUND(I240*H240,2)</f>
        <v>0</v>
      </c>
      <c r="K240" s="155"/>
      <c r="L240" s="37"/>
      <c r="M240" s="163" t="s">
        <v>3</v>
      </c>
      <c r="N240" s="164" t="s">
        <v>48</v>
      </c>
      <c r="O240" s="57"/>
      <c r="P240" s="165">
        <f>O240*H240</f>
        <v>0</v>
      </c>
      <c r="Q240" s="165">
        <v>3.0899999999999999E-3</v>
      </c>
      <c r="R240" s="165">
        <f>Q240*H240</f>
        <v>4.6349999999999994E-4</v>
      </c>
      <c r="S240" s="165">
        <v>0.126</v>
      </c>
      <c r="T240" s="166">
        <f>S240*H240</f>
        <v>1.89E-2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61" t="s">
        <v>200</v>
      </c>
      <c r="AT240" s="161" t="s">
        <v>189</v>
      </c>
      <c r="AU240" s="161" t="s">
        <v>87</v>
      </c>
      <c r="AY240" s="20" t="s">
        <v>186</v>
      </c>
      <c r="BE240" s="162">
        <f>IF(N240="základní",J240,0)</f>
        <v>0</v>
      </c>
      <c r="BF240" s="162">
        <f>IF(N240="snížená",J240,0)</f>
        <v>0</v>
      </c>
      <c r="BG240" s="162">
        <f>IF(N240="zákl. přenesená",J240,0)</f>
        <v>0</v>
      </c>
      <c r="BH240" s="162">
        <f>IF(N240="sníž. přenesená",J240,0)</f>
        <v>0</v>
      </c>
      <c r="BI240" s="162">
        <f>IF(N240="nulová",J240,0)</f>
        <v>0</v>
      </c>
      <c r="BJ240" s="20" t="s">
        <v>85</v>
      </c>
      <c r="BK240" s="162">
        <f>ROUND(I240*H240,2)</f>
        <v>0</v>
      </c>
      <c r="BL240" s="20" t="s">
        <v>200</v>
      </c>
      <c r="BM240" s="161" t="s">
        <v>4573</v>
      </c>
    </row>
    <row r="241" spans="1:65" s="15" customFormat="1">
      <c r="B241" s="194"/>
      <c r="D241" s="172" t="s">
        <v>373</v>
      </c>
      <c r="E241" s="195" t="s">
        <v>3</v>
      </c>
      <c r="F241" s="196" t="s">
        <v>4574</v>
      </c>
      <c r="H241" s="195" t="s">
        <v>3</v>
      </c>
      <c r="I241" s="197"/>
      <c r="L241" s="194"/>
      <c r="M241" s="198"/>
      <c r="N241" s="199"/>
      <c r="O241" s="199"/>
      <c r="P241" s="199"/>
      <c r="Q241" s="199"/>
      <c r="R241" s="199"/>
      <c r="S241" s="199"/>
      <c r="T241" s="200"/>
      <c r="AT241" s="195" t="s">
        <v>373</v>
      </c>
      <c r="AU241" s="195" t="s">
        <v>87</v>
      </c>
      <c r="AV241" s="15" t="s">
        <v>85</v>
      </c>
      <c r="AW241" s="15" t="s">
        <v>38</v>
      </c>
      <c r="AX241" s="15" t="s">
        <v>77</v>
      </c>
      <c r="AY241" s="195" t="s">
        <v>186</v>
      </c>
    </row>
    <row r="242" spans="1:65" s="13" customFormat="1">
      <c r="B242" s="178"/>
      <c r="D242" s="172" t="s">
        <v>373</v>
      </c>
      <c r="E242" s="179" t="s">
        <v>3</v>
      </c>
      <c r="F242" s="180" t="s">
        <v>4575</v>
      </c>
      <c r="H242" s="181">
        <v>0.15</v>
      </c>
      <c r="I242" s="182"/>
      <c r="L242" s="178"/>
      <c r="M242" s="183"/>
      <c r="N242" s="184"/>
      <c r="O242" s="184"/>
      <c r="P242" s="184"/>
      <c r="Q242" s="184"/>
      <c r="R242" s="184"/>
      <c r="S242" s="184"/>
      <c r="T242" s="185"/>
      <c r="AT242" s="179" t="s">
        <v>373</v>
      </c>
      <c r="AU242" s="179" t="s">
        <v>87</v>
      </c>
      <c r="AV242" s="13" t="s">
        <v>87</v>
      </c>
      <c r="AW242" s="13" t="s">
        <v>38</v>
      </c>
      <c r="AX242" s="13" t="s">
        <v>85</v>
      </c>
      <c r="AY242" s="179" t="s">
        <v>186</v>
      </c>
    </row>
    <row r="243" spans="1:65" s="12" customFormat="1" ht="22.9" customHeight="1">
      <c r="B243" s="134"/>
      <c r="D243" s="135" t="s">
        <v>76</v>
      </c>
      <c r="E243" s="145" t="s">
        <v>2065</v>
      </c>
      <c r="F243" s="145" t="s">
        <v>2066</v>
      </c>
      <c r="I243" s="137"/>
      <c r="J243" s="146">
        <f>BK243</f>
        <v>0</v>
      </c>
      <c r="L243" s="134"/>
      <c r="M243" s="139"/>
      <c r="N243" s="140"/>
      <c r="O243" s="140"/>
      <c r="P243" s="141">
        <f>SUM(P244:P253)</f>
        <v>0</v>
      </c>
      <c r="Q243" s="140"/>
      <c r="R243" s="141">
        <f>SUM(R244:R253)</f>
        <v>0</v>
      </c>
      <c r="S243" s="140"/>
      <c r="T243" s="142">
        <f>SUM(T244:T253)</f>
        <v>0</v>
      </c>
      <c r="AR243" s="135" t="s">
        <v>85</v>
      </c>
      <c r="AT243" s="143" t="s">
        <v>76</v>
      </c>
      <c r="AU243" s="143" t="s">
        <v>85</v>
      </c>
      <c r="AY243" s="135" t="s">
        <v>186</v>
      </c>
      <c r="BK243" s="144">
        <f>SUM(BK244:BK253)</f>
        <v>0</v>
      </c>
    </row>
    <row r="244" spans="1:65" s="2" customFormat="1" ht="36.75" customHeight="1">
      <c r="A244" s="36"/>
      <c r="B244" s="147"/>
      <c r="C244" s="148" t="s">
        <v>789</v>
      </c>
      <c r="D244" s="148" t="s">
        <v>189</v>
      </c>
      <c r="E244" s="149" t="s">
        <v>2855</v>
      </c>
      <c r="F244" s="150" t="s">
        <v>2856</v>
      </c>
      <c r="G244" s="151" t="s">
        <v>492</v>
      </c>
      <c r="H244" s="152">
        <v>6.5289999999999999</v>
      </c>
      <c r="I244" s="153"/>
      <c r="J244" s="154">
        <f>ROUND(I244*H244,2)</f>
        <v>0</v>
      </c>
      <c r="K244" s="155"/>
      <c r="L244" s="37"/>
      <c r="M244" s="163" t="s">
        <v>3</v>
      </c>
      <c r="N244" s="164" t="s">
        <v>48</v>
      </c>
      <c r="O244" s="57"/>
      <c r="P244" s="165">
        <f>O244*H244</f>
        <v>0</v>
      </c>
      <c r="Q244" s="165">
        <v>0</v>
      </c>
      <c r="R244" s="165">
        <f>Q244*H244</f>
        <v>0</v>
      </c>
      <c r="S244" s="165">
        <v>0</v>
      </c>
      <c r="T244" s="166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61" t="s">
        <v>200</v>
      </c>
      <c r="AT244" s="161" t="s">
        <v>189</v>
      </c>
      <c r="AU244" s="161" t="s">
        <v>87</v>
      </c>
      <c r="AY244" s="20" t="s">
        <v>186</v>
      </c>
      <c r="BE244" s="162">
        <f>IF(N244="základní",J244,0)</f>
        <v>0</v>
      </c>
      <c r="BF244" s="162">
        <f>IF(N244="snížená",J244,0)</f>
        <v>0</v>
      </c>
      <c r="BG244" s="162">
        <f>IF(N244="zákl. přenesená",J244,0)</f>
        <v>0</v>
      </c>
      <c r="BH244" s="162">
        <f>IF(N244="sníž. přenesená",J244,0)</f>
        <v>0</v>
      </c>
      <c r="BI244" s="162">
        <f>IF(N244="nulová",J244,0)</f>
        <v>0</v>
      </c>
      <c r="BJ244" s="20" t="s">
        <v>85</v>
      </c>
      <c r="BK244" s="162">
        <f>ROUND(I244*H244,2)</f>
        <v>0</v>
      </c>
      <c r="BL244" s="20" t="s">
        <v>200</v>
      </c>
      <c r="BM244" s="161" t="s">
        <v>4576</v>
      </c>
    </row>
    <row r="245" spans="1:65" s="2" customFormat="1" ht="31.9" customHeight="1">
      <c r="A245" s="36"/>
      <c r="B245" s="147"/>
      <c r="C245" s="148" t="s">
        <v>793</v>
      </c>
      <c r="D245" s="148" t="s">
        <v>189</v>
      </c>
      <c r="E245" s="149" t="s">
        <v>2070</v>
      </c>
      <c r="F245" s="150" t="s">
        <v>2071</v>
      </c>
      <c r="G245" s="151" t="s">
        <v>492</v>
      </c>
      <c r="H245" s="152">
        <v>6.5289999999999999</v>
      </c>
      <c r="I245" s="153"/>
      <c r="J245" s="154">
        <f>ROUND(I245*H245,2)</f>
        <v>0</v>
      </c>
      <c r="K245" s="155"/>
      <c r="L245" s="37"/>
      <c r="M245" s="163" t="s">
        <v>3</v>
      </c>
      <c r="N245" s="164" t="s">
        <v>48</v>
      </c>
      <c r="O245" s="57"/>
      <c r="P245" s="165">
        <f>O245*H245</f>
        <v>0</v>
      </c>
      <c r="Q245" s="165">
        <v>0</v>
      </c>
      <c r="R245" s="165">
        <f>Q245*H245</f>
        <v>0</v>
      </c>
      <c r="S245" s="165">
        <v>0</v>
      </c>
      <c r="T245" s="166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61" t="s">
        <v>200</v>
      </c>
      <c r="AT245" s="161" t="s">
        <v>189</v>
      </c>
      <c r="AU245" s="161" t="s">
        <v>87</v>
      </c>
      <c r="AY245" s="20" t="s">
        <v>186</v>
      </c>
      <c r="BE245" s="162">
        <f>IF(N245="základní",J245,0)</f>
        <v>0</v>
      </c>
      <c r="BF245" s="162">
        <f>IF(N245="snížená",J245,0)</f>
        <v>0</v>
      </c>
      <c r="BG245" s="162">
        <f>IF(N245="zákl. přenesená",J245,0)</f>
        <v>0</v>
      </c>
      <c r="BH245" s="162">
        <f>IF(N245="sníž. přenesená",J245,0)</f>
        <v>0</v>
      </c>
      <c r="BI245" s="162">
        <f>IF(N245="nulová",J245,0)</f>
        <v>0</v>
      </c>
      <c r="BJ245" s="20" t="s">
        <v>85</v>
      </c>
      <c r="BK245" s="162">
        <f>ROUND(I245*H245,2)</f>
        <v>0</v>
      </c>
      <c r="BL245" s="20" t="s">
        <v>200</v>
      </c>
      <c r="BM245" s="161" t="s">
        <v>4577</v>
      </c>
    </row>
    <row r="246" spans="1:65" s="2" customFormat="1" ht="42.75" customHeight="1">
      <c r="A246" s="36"/>
      <c r="B246" s="147"/>
      <c r="C246" s="148" t="s">
        <v>799</v>
      </c>
      <c r="D246" s="148" t="s">
        <v>189</v>
      </c>
      <c r="E246" s="149" t="s">
        <v>2073</v>
      </c>
      <c r="F246" s="150" t="s">
        <v>2074</v>
      </c>
      <c r="G246" s="151" t="s">
        <v>492</v>
      </c>
      <c r="H246" s="152">
        <v>143.63800000000001</v>
      </c>
      <c r="I246" s="153"/>
      <c r="J246" s="154">
        <f>ROUND(I246*H246,2)</f>
        <v>0</v>
      </c>
      <c r="K246" s="155"/>
      <c r="L246" s="37"/>
      <c r="M246" s="163" t="s">
        <v>3</v>
      </c>
      <c r="N246" s="164" t="s">
        <v>48</v>
      </c>
      <c r="O246" s="57"/>
      <c r="P246" s="165">
        <f>O246*H246</f>
        <v>0</v>
      </c>
      <c r="Q246" s="165">
        <v>0</v>
      </c>
      <c r="R246" s="165">
        <f>Q246*H246</f>
        <v>0</v>
      </c>
      <c r="S246" s="165">
        <v>0</v>
      </c>
      <c r="T246" s="166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61" t="s">
        <v>200</v>
      </c>
      <c r="AT246" s="161" t="s">
        <v>189</v>
      </c>
      <c r="AU246" s="161" t="s">
        <v>87</v>
      </c>
      <c r="AY246" s="20" t="s">
        <v>186</v>
      </c>
      <c r="BE246" s="162">
        <f>IF(N246="základní",J246,0)</f>
        <v>0</v>
      </c>
      <c r="BF246" s="162">
        <f>IF(N246="snížená",J246,0)</f>
        <v>0</v>
      </c>
      <c r="BG246" s="162">
        <f>IF(N246="zákl. přenesená",J246,0)</f>
        <v>0</v>
      </c>
      <c r="BH246" s="162">
        <f>IF(N246="sníž. přenesená",J246,0)</f>
        <v>0</v>
      </c>
      <c r="BI246" s="162">
        <f>IF(N246="nulová",J246,0)</f>
        <v>0</v>
      </c>
      <c r="BJ246" s="20" t="s">
        <v>85</v>
      </c>
      <c r="BK246" s="162">
        <f>ROUND(I246*H246,2)</f>
        <v>0</v>
      </c>
      <c r="BL246" s="20" t="s">
        <v>200</v>
      </c>
      <c r="BM246" s="161" t="s">
        <v>4578</v>
      </c>
    </row>
    <row r="247" spans="1:65" s="13" customFormat="1">
      <c r="B247" s="178"/>
      <c r="D247" s="172" t="s">
        <v>373</v>
      </c>
      <c r="F247" s="180" t="s">
        <v>4579</v>
      </c>
      <c r="H247" s="181">
        <v>143.63800000000001</v>
      </c>
      <c r="I247" s="182"/>
      <c r="L247" s="178"/>
      <c r="M247" s="183"/>
      <c r="N247" s="184"/>
      <c r="O247" s="184"/>
      <c r="P247" s="184"/>
      <c r="Q247" s="184"/>
      <c r="R247" s="184"/>
      <c r="S247" s="184"/>
      <c r="T247" s="185"/>
      <c r="AT247" s="179" t="s">
        <v>373</v>
      </c>
      <c r="AU247" s="179" t="s">
        <v>87</v>
      </c>
      <c r="AV247" s="13" t="s">
        <v>87</v>
      </c>
      <c r="AW247" s="13" t="s">
        <v>4</v>
      </c>
      <c r="AX247" s="13" t="s">
        <v>85</v>
      </c>
      <c r="AY247" s="179" t="s">
        <v>186</v>
      </c>
    </row>
    <row r="248" spans="1:65" s="2" customFormat="1" ht="42.75" customHeight="1">
      <c r="A248" s="36"/>
      <c r="B248" s="147"/>
      <c r="C248" s="148" t="s">
        <v>805</v>
      </c>
      <c r="D248" s="148" t="s">
        <v>189</v>
      </c>
      <c r="E248" s="149" t="s">
        <v>4580</v>
      </c>
      <c r="F248" s="150" t="s">
        <v>4581</v>
      </c>
      <c r="G248" s="151" t="s">
        <v>492</v>
      </c>
      <c r="H248" s="152">
        <v>3.08</v>
      </c>
      <c r="I248" s="153"/>
      <c r="J248" s="154">
        <f>ROUND(I248*H248,2)</f>
        <v>0</v>
      </c>
      <c r="K248" s="155"/>
      <c r="L248" s="37"/>
      <c r="M248" s="163" t="s">
        <v>3</v>
      </c>
      <c r="N248" s="164" t="s">
        <v>48</v>
      </c>
      <c r="O248" s="57"/>
      <c r="P248" s="165">
        <f>O248*H248</f>
        <v>0</v>
      </c>
      <c r="Q248" s="165">
        <v>0</v>
      </c>
      <c r="R248" s="165">
        <f>Q248*H248</f>
        <v>0</v>
      </c>
      <c r="S248" s="165">
        <v>0</v>
      </c>
      <c r="T248" s="166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61" t="s">
        <v>200</v>
      </c>
      <c r="AT248" s="161" t="s">
        <v>189</v>
      </c>
      <c r="AU248" s="161" t="s">
        <v>87</v>
      </c>
      <c r="AY248" s="20" t="s">
        <v>186</v>
      </c>
      <c r="BE248" s="162">
        <f>IF(N248="základní",J248,0)</f>
        <v>0</v>
      </c>
      <c r="BF248" s="162">
        <f>IF(N248="snížená",J248,0)</f>
        <v>0</v>
      </c>
      <c r="BG248" s="162">
        <f>IF(N248="zákl. přenesená",J248,0)</f>
        <v>0</v>
      </c>
      <c r="BH248" s="162">
        <f>IF(N248="sníž. přenesená",J248,0)</f>
        <v>0</v>
      </c>
      <c r="BI248" s="162">
        <f>IF(N248="nulová",J248,0)</f>
        <v>0</v>
      </c>
      <c r="BJ248" s="20" t="s">
        <v>85</v>
      </c>
      <c r="BK248" s="162">
        <f>ROUND(I248*H248,2)</f>
        <v>0</v>
      </c>
      <c r="BL248" s="20" t="s">
        <v>200</v>
      </c>
      <c r="BM248" s="161" t="s">
        <v>4582</v>
      </c>
    </row>
    <row r="249" spans="1:65" s="2" customFormat="1">
      <c r="A249" s="36"/>
      <c r="B249" s="37"/>
      <c r="C249" s="36"/>
      <c r="D249" s="167" t="s">
        <v>240</v>
      </c>
      <c r="E249" s="36"/>
      <c r="F249" s="168" t="s">
        <v>4583</v>
      </c>
      <c r="G249" s="36"/>
      <c r="H249" s="36"/>
      <c r="I249" s="169"/>
      <c r="J249" s="36"/>
      <c r="K249" s="36"/>
      <c r="L249" s="37"/>
      <c r="M249" s="170"/>
      <c r="N249" s="171"/>
      <c r="O249" s="57"/>
      <c r="P249" s="57"/>
      <c r="Q249" s="57"/>
      <c r="R249" s="57"/>
      <c r="S249" s="57"/>
      <c r="T249" s="58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20" t="s">
        <v>240</v>
      </c>
      <c r="AU249" s="20" t="s">
        <v>87</v>
      </c>
    </row>
    <row r="250" spans="1:65" s="13" customFormat="1">
      <c r="B250" s="178"/>
      <c r="D250" s="172" t="s">
        <v>373</v>
      </c>
      <c r="E250" s="179" t="s">
        <v>3</v>
      </c>
      <c r="F250" s="180" t="s">
        <v>4584</v>
      </c>
      <c r="H250" s="181">
        <v>3.08</v>
      </c>
      <c r="I250" s="182"/>
      <c r="L250" s="178"/>
      <c r="M250" s="183"/>
      <c r="N250" s="184"/>
      <c r="O250" s="184"/>
      <c r="P250" s="184"/>
      <c r="Q250" s="184"/>
      <c r="R250" s="184"/>
      <c r="S250" s="184"/>
      <c r="T250" s="185"/>
      <c r="AT250" s="179" t="s">
        <v>373</v>
      </c>
      <c r="AU250" s="179" t="s">
        <v>87</v>
      </c>
      <c r="AV250" s="13" t="s">
        <v>87</v>
      </c>
      <c r="AW250" s="13" t="s">
        <v>38</v>
      </c>
      <c r="AX250" s="13" t="s">
        <v>85</v>
      </c>
      <c r="AY250" s="179" t="s">
        <v>186</v>
      </c>
    </row>
    <row r="251" spans="1:65" s="2" customFormat="1" ht="42.75" customHeight="1">
      <c r="A251" s="36"/>
      <c r="B251" s="147"/>
      <c r="C251" s="148" t="s">
        <v>812</v>
      </c>
      <c r="D251" s="148" t="s">
        <v>189</v>
      </c>
      <c r="E251" s="149" t="s">
        <v>4585</v>
      </c>
      <c r="F251" s="150" t="s">
        <v>4586</v>
      </c>
      <c r="G251" s="151" t="s">
        <v>492</v>
      </c>
      <c r="H251" s="152">
        <v>3.4489999999999998</v>
      </c>
      <c r="I251" s="153"/>
      <c r="J251" s="154">
        <f>ROUND(I251*H251,2)</f>
        <v>0</v>
      </c>
      <c r="K251" s="155"/>
      <c r="L251" s="37"/>
      <c r="M251" s="163" t="s">
        <v>3</v>
      </c>
      <c r="N251" s="164" t="s">
        <v>48</v>
      </c>
      <c r="O251" s="57"/>
      <c r="P251" s="165">
        <f>O251*H251</f>
        <v>0</v>
      </c>
      <c r="Q251" s="165">
        <v>0</v>
      </c>
      <c r="R251" s="165">
        <f>Q251*H251</f>
        <v>0</v>
      </c>
      <c r="S251" s="165">
        <v>0</v>
      </c>
      <c r="T251" s="166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61" t="s">
        <v>200</v>
      </c>
      <c r="AT251" s="161" t="s">
        <v>189</v>
      </c>
      <c r="AU251" s="161" t="s">
        <v>87</v>
      </c>
      <c r="AY251" s="20" t="s">
        <v>186</v>
      </c>
      <c r="BE251" s="162">
        <f>IF(N251="základní",J251,0)</f>
        <v>0</v>
      </c>
      <c r="BF251" s="162">
        <f>IF(N251="snížená",J251,0)</f>
        <v>0</v>
      </c>
      <c r="BG251" s="162">
        <f>IF(N251="zákl. přenesená",J251,0)</f>
        <v>0</v>
      </c>
      <c r="BH251" s="162">
        <f>IF(N251="sníž. přenesená",J251,0)</f>
        <v>0</v>
      </c>
      <c r="BI251" s="162">
        <f>IF(N251="nulová",J251,0)</f>
        <v>0</v>
      </c>
      <c r="BJ251" s="20" t="s">
        <v>85</v>
      </c>
      <c r="BK251" s="162">
        <f>ROUND(I251*H251,2)</f>
        <v>0</v>
      </c>
      <c r="BL251" s="20" t="s">
        <v>200</v>
      </c>
      <c r="BM251" s="161" t="s">
        <v>4587</v>
      </c>
    </row>
    <row r="252" spans="1:65" s="2" customFormat="1">
      <c r="A252" s="36"/>
      <c r="B252" s="37"/>
      <c r="C252" s="36"/>
      <c r="D252" s="167" t="s">
        <v>240</v>
      </c>
      <c r="E252" s="36"/>
      <c r="F252" s="168" t="s">
        <v>4588</v>
      </c>
      <c r="G252" s="36"/>
      <c r="H252" s="36"/>
      <c r="I252" s="169"/>
      <c r="J252" s="36"/>
      <c r="K252" s="36"/>
      <c r="L252" s="37"/>
      <c r="M252" s="170"/>
      <c r="N252" s="171"/>
      <c r="O252" s="57"/>
      <c r="P252" s="57"/>
      <c r="Q252" s="57"/>
      <c r="R252" s="57"/>
      <c r="S252" s="57"/>
      <c r="T252" s="58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20" t="s">
        <v>240</v>
      </c>
      <c r="AU252" s="20" t="s">
        <v>87</v>
      </c>
    </row>
    <row r="253" spans="1:65" s="13" customFormat="1">
      <c r="B253" s="178"/>
      <c r="D253" s="172" t="s">
        <v>373</v>
      </c>
      <c r="E253" s="179" t="s">
        <v>3</v>
      </c>
      <c r="F253" s="180" t="s">
        <v>4589</v>
      </c>
      <c r="H253" s="181">
        <v>3.4489999999999998</v>
      </c>
      <c r="I253" s="182"/>
      <c r="L253" s="178"/>
      <c r="M253" s="183"/>
      <c r="N253" s="184"/>
      <c r="O253" s="184"/>
      <c r="P253" s="184"/>
      <c r="Q253" s="184"/>
      <c r="R253" s="184"/>
      <c r="S253" s="184"/>
      <c r="T253" s="185"/>
      <c r="AT253" s="179" t="s">
        <v>373</v>
      </c>
      <c r="AU253" s="179" t="s">
        <v>87</v>
      </c>
      <c r="AV253" s="13" t="s">
        <v>87</v>
      </c>
      <c r="AW253" s="13" t="s">
        <v>38</v>
      </c>
      <c r="AX253" s="13" t="s">
        <v>85</v>
      </c>
      <c r="AY253" s="179" t="s">
        <v>186</v>
      </c>
    </row>
    <row r="254" spans="1:65" s="12" customFormat="1" ht="22.9" customHeight="1">
      <c r="B254" s="134"/>
      <c r="D254" s="135" t="s">
        <v>76</v>
      </c>
      <c r="E254" s="145" t="s">
        <v>1000</v>
      </c>
      <c r="F254" s="145" t="s">
        <v>1001</v>
      </c>
      <c r="I254" s="137"/>
      <c r="J254" s="146">
        <f>BK254</f>
        <v>0</v>
      </c>
      <c r="L254" s="134"/>
      <c r="M254" s="139"/>
      <c r="N254" s="140"/>
      <c r="O254" s="140"/>
      <c r="P254" s="141">
        <f>P255</f>
        <v>0</v>
      </c>
      <c r="Q254" s="140"/>
      <c r="R254" s="141">
        <f>R255</f>
        <v>0</v>
      </c>
      <c r="S254" s="140"/>
      <c r="T254" s="142">
        <f>T255</f>
        <v>0</v>
      </c>
      <c r="AR254" s="135" t="s">
        <v>85</v>
      </c>
      <c r="AT254" s="143" t="s">
        <v>76</v>
      </c>
      <c r="AU254" s="143" t="s">
        <v>85</v>
      </c>
      <c r="AY254" s="135" t="s">
        <v>186</v>
      </c>
      <c r="BK254" s="144">
        <f>BK255</f>
        <v>0</v>
      </c>
    </row>
    <row r="255" spans="1:65" s="2" customFormat="1" ht="47.65" customHeight="1">
      <c r="A255" s="36"/>
      <c r="B255" s="147"/>
      <c r="C255" s="148" t="s">
        <v>816</v>
      </c>
      <c r="D255" s="148" t="s">
        <v>189</v>
      </c>
      <c r="E255" s="149" t="s">
        <v>4590</v>
      </c>
      <c r="F255" s="150" t="s">
        <v>4591</v>
      </c>
      <c r="G255" s="151" t="s">
        <v>492</v>
      </c>
      <c r="H255" s="152">
        <v>1.4670000000000001</v>
      </c>
      <c r="I255" s="153"/>
      <c r="J255" s="154">
        <f>ROUND(I255*H255,2)</f>
        <v>0</v>
      </c>
      <c r="K255" s="155"/>
      <c r="L255" s="37"/>
      <c r="M255" s="163" t="s">
        <v>3</v>
      </c>
      <c r="N255" s="164" t="s">
        <v>48</v>
      </c>
      <c r="O255" s="57"/>
      <c r="P255" s="165">
        <f>O255*H255</f>
        <v>0</v>
      </c>
      <c r="Q255" s="165">
        <v>0</v>
      </c>
      <c r="R255" s="165">
        <f>Q255*H255</f>
        <v>0</v>
      </c>
      <c r="S255" s="165">
        <v>0</v>
      </c>
      <c r="T255" s="166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61" t="s">
        <v>200</v>
      </c>
      <c r="AT255" s="161" t="s">
        <v>189</v>
      </c>
      <c r="AU255" s="161" t="s">
        <v>87</v>
      </c>
      <c r="AY255" s="20" t="s">
        <v>186</v>
      </c>
      <c r="BE255" s="162">
        <f>IF(N255="základní",J255,0)</f>
        <v>0</v>
      </c>
      <c r="BF255" s="162">
        <f>IF(N255="snížená",J255,0)</f>
        <v>0</v>
      </c>
      <c r="BG255" s="162">
        <f>IF(N255="zákl. přenesená",J255,0)</f>
        <v>0</v>
      </c>
      <c r="BH255" s="162">
        <f>IF(N255="sníž. přenesená",J255,0)</f>
        <v>0</v>
      </c>
      <c r="BI255" s="162">
        <f>IF(N255="nulová",J255,0)</f>
        <v>0</v>
      </c>
      <c r="BJ255" s="20" t="s">
        <v>85</v>
      </c>
      <c r="BK255" s="162">
        <f>ROUND(I255*H255,2)</f>
        <v>0</v>
      </c>
      <c r="BL255" s="20" t="s">
        <v>200</v>
      </c>
      <c r="BM255" s="161" t="s">
        <v>4592</v>
      </c>
    </row>
    <row r="256" spans="1:65" s="12" customFormat="1" ht="25.9" customHeight="1">
      <c r="B256" s="134"/>
      <c r="D256" s="135" t="s">
        <v>76</v>
      </c>
      <c r="E256" s="136" t="s">
        <v>273</v>
      </c>
      <c r="F256" s="136" t="s">
        <v>274</v>
      </c>
      <c r="I256" s="137"/>
      <c r="J256" s="138">
        <f>BK256</f>
        <v>0</v>
      </c>
      <c r="L256" s="134"/>
      <c r="M256" s="139"/>
      <c r="N256" s="140"/>
      <c r="O256" s="140"/>
      <c r="P256" s="141">
        <f>P257</f>
        <v>0</v>
      </c>
      <c r="Q256" s="140"/>
      <c r="R256" s="141">
        <f>R257</f>
        <v>1.324E-2</v>
      </c>
      <c r="S256" s="140"/>
      <c r="T256" s="142">
        <f>T257</f>
        <v>0</v>
      </c>
      <c r="AR256" s="135" t="s">
        <v>87</v>
      </c>
      <c r="AT256" s="143" t="s">
        <v>76</v>
      </c>
      <c r="AU256" s="143" t="s">
        <v>77</v>
      </c>
      <c r="AY256" s="135" t="s">
        <v>186</v>
      </c>
      <c r="BK256" s="144">
        <f>BK257</f>
        <v>0</v>
      </c>
    </row>
    <row r="257" spans="1:65" s="12" customFormat="1" ht="22.9" customHeight="1">
      <c r="B257" s="134"/>
      <c r="D257" s="135" t="s">
        <v>76</v>
      </c>
      <c r="E257" s="145" t="s">
        <v>4068</v>
      </c>
      <c r="F257" s="145" t="s">
        <v>4069</v>
      </c>
      <c r="I257" s="137"/>
      <c r="J257" s="146">
        <f>BK257</f>
        <v>0</v>
      </c>
      <c r="L257" s="134"/>
      <c r="M257" s="139"/>
      <c r="N257" s="140"/>
      <c r="O257" s="140"/>
      <c r="P257" s="141">
        <f>SUM(P258:P261)</f>
        <v>0</v>
      </c>
      <c r="Q257" s="140"/>
      <c r="R257" s="141">
        <f>SUM(R258:R261)</f>
        <v>1.324E-2</v>
      </c>
      <c r="S257" s="140"/>
      <c r="T257" s="142">
        <f>SUM(T258:T261)</f>
        <v>0</v>
      </c>
      <c r="AR257" s="135" t="s">
        <v>87</v>
      </c>
      <c r="AT257" s="143" t="s">
        <v>76</v>
      </c>
      <c r="AU257" s="143" t="s">
        <v>85</v>
      </c>
      <c r="AY257" s="135" t="s">
        <v>186</v>
      </c>
      <c r="BK257" s="144">
        <f>SUM(BK258:BK261)</f>
        <v>0</v>
      </c>
    </row>
    <row r="258" spans="1:65" s="2" customFormat="1" ht="23.45" customHeight="1">
      <c r="A258" s="36"/>
      <c r="B258" s="147"/>
      <c r="C258" s="148" t="s">
        <v>820</v>
      </c>
      <c r="D258" s="148" t="s">
        <v>189</v>
      </c>
      <c r="E258" s="149" t="s">
        <v>4593</v>
      </c>
      <c r="F258" s="150" t="s">
        <v>4594</v>
      </c>
      <c r="G258" s="151" t="s">
        <v>843</v>
      </c>
      <c r="H258" s="152">
        <v>7</v>
      </c>
      <c r="I258" s="153"/>
      <c r="J258" s="154">
        <f>ROUND(I258*H258,2)</f>
        <v>0</v>
      </c>
      <c r="K258" s="155"/>
      <c r="L258" s="37"/>
      <c r="M258" s="163" t="s">
        <v>3</v>
      </c>
      <c r="N258" s="164" t="s">
        <v>48</v>
      </c>
      <c r="O258" s="57"/>
      <c r="P258" s="165">
        <f>O258*H258</f>
        <v>0</v>
      </c>
      <c r="Q258" s="165">
        <v>1.8500000000000001E-3</v>
      </c>
      <c r="R258" s="165">
        <f>Q258*H258</f>
        <v>1.295E-2</v>
      </c>
      <c r="S258" s="165">
        <v>0</v>
      </c>
      <c r="T258" s="166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61" t="s">
        <v>275</v>
      </c>
      <c r="AT258" s="161" t="s">
        <v>189</v>
      </c>
      <c r="AU258" s="161" t="s">
        <v>87</v>
      </c>
      <c r="AY258" s="20" t="s">
        <v>186</v>
      </c>
      <c r="BE258" s="162">
        <f>IF(N258="základní",J258,0)</f>
        <v>0</v>
      </c>
      <c r="BF258" s="162">
        <f>IF(N258="snížená",J258,0)</f>
        <v>0</v>
      </c>
      <c r="BG258" s="162">
        <f>IF(N258="zákl. přenesená",J258,0)</f>
        <v>0</v>
      </c>
      <c r="BH258" s="162">
        <f>IF(N258="sníž. přenesená",J258,0)</f>
        <v>0</v>
      </c>
      <c r="BI258" s="162">
        <f>IF(N258="nulová",J258,0)</f>
        <v>0</v>
      </c>
      <c r="BJ258" s="20" t="s">
        <v>85</v>
      </c>
      <c r="BK258" s="162">
        <f>ROUND(I258*H258,2)</f>
        <v>0</v>
      </c>
      <c r="BL258" s="20" t="s">
        <v>275</v>
      </c>
      <c r="BM258" s="161" t="s">
        <v>4595</v>
      </c>
    </row>
    <row r="259" spans="1:65" s="2" customFormat="1" ht="16.350000000000001" customHeight="1">
      <c r="A259" s="36"/>
      <c r="B259" s="147"/>
      <c r="C259" s="148" t="s">
        <v>826</v>
      </c>
      <c r="D259" s="148" t="s">
        <v>189</v>
      </c>
      <c r="E259" s="149" t="s">
        <v>4596</v>
      </c>
      <c r="F259" s="150" t="s">
        <v>4597</v>
      </c>
      <c r="G259" s="151" t="s">
        <v>435</v>
      </c>
      <c r="H259" s="152">
        <v>1</v>
      </c>
      <c r="I259" s="153"/>
      <c r="J259" s="154">
        <f>ROUND(I259*H259,2)</f>
        <v>0</v>
      </c>
      <c r="K259" s="155"/>
      <c r="L259" s="37"/>
      <c r="M259" s="163" t="s">
        <v>3</v>
      </c>
      <c r="N259" s="164" t="s">
        <v>48</v>
      </c>
      <c r="O259" s="57"/>
      <c r="P259" s="165">
        <f>O259*H259</f>
        <v>0</v>
      </c>
      <c r="Q259" s="165">
        <v>2.9E-4</v>
      </c>
      <c r="R259" s="165">
        <f>Q259*H259</f>
        <v>2.9E-4</v>
      </c>
      <c r="S259" s="165">
        <v>0</v>
      </c>
      <c r="T259" s="166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61" t="s">
        <v>275</v>
      </c>
      <c r="AT259" s="161" t="s">
        <v>189</v>
      </c>
      <c r="AU259" s="161" t="s">
        <v>87</v>
      </c>
      <c r="AY259" s="20" t="s">
        <v>186</v>
      </c>
      <c r="BE259" s="162">
        <f>IF(N259="základní",J259,0)</f>
        <v>0</v>
      </c>
      <c r="BF259" s="162">
        <f>IF(N259="snížená",J259,0)</f>
        <v>0</v>
      </c>
      <c r="BG259" s="162">
        <f>IF(N259="zákl. přenesená",J259,0)</f>
        <v>0</v>
      </c>
      <c r="BH259" s="162">
        <f>IF(N259="sníž. přenesená",J259,0)</f>
        <v>0</v>
      </c>
      <c r="BI259" s="162">
        <f>IF(N259="nulová",J259,0)</f>
        <v>0</v>
      </c>
      <c r="BJ259" s="20" t="s">
        <v>85</v>
      </c>
      <c r="BK259" s="162">
        <f>ROUND(I259*H259,2)</f>
        <v>0</v>
      </c>
      <c r="BL259" s="20" t="s">
        <v>275</v>
      </c>
      <c r="BM259" s="161" t="s">
        <v>4598</v>
      </c>
    </row>
    <row r="260" spans="1:65" s="2" customFormat="1" ht="42.75" customHeight="1">
      <c r="A260" s="36"/>
      <c r="B260" s="147"/>
      <c r="C260" s="148" t="s">
        <v>831</v>
      </c>
      <c r="D260" s="148" t="s">
        <v>189</v>
      </c>
      <c r="E260" s="149" t="s">
        <v>4599</v>
      </c>
      <c r="F260" s="150" t="s">
        <v>4600</v>
      </c>
      <c r="G260" s="151" t="s">
        <v>492</v>
      </c>
      <c r="H260" s="152">
        <v>1.2999999999999999E-2</v>
      </c>
      <c r="I260" s="153"/>
      <c r="J260" s="154">
        <f>ROUND(I260*H260,2)</f>
        <v>0</v>
      </c>
      <c r="K260" s="155"/>
      <c r="L260" s="37"/>
      <c r="M260" s="163" t="s">
        <v>3</v>
      </c>
      <c r="N260" s="164" t="s">
        <v>48</v>
      </c>
      <c r="O260" s="57"/>
      <c r="P260" s="165">
        <f>O260*H260</f>
        <v>0</v>
      </c>
      <c r="Q260" s="165">
        <v>0</v>
      </c>
      <c r="R260" s="165">
        <f>Q260*H260</f>
        <v>0</v>
      </c>
      <c r="S260" s="165">
        <v>0</v>
      </c>
      <c r="T260" s="166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61" t="s">
        <v>275</v>
      </c>
      <c r="AT260" s="161" t="s">
        <v>189</v>
      </c>
      <c r="AU260" s="161" t="s">
        <v>87</v>
      </c>
      <c r="AY260" s="20" t="s">
        <v>186</v>
      </c>
      <c r="BE260" s="162">
        <f>IF(N260="základní",J260,0)</f>
        <v>0</v>
      </c>
      <c r="BF260" s="162">
        <f>IF(N260="snížená",J260,0)</f>
        <v>0</v>
      </c>
      <c r="BG260" s="162">
        <f>IF(N260="zákl. přenesená",J260,0)</f>
        <v>0</v>
      </c>
      <c r="BH260" s="162">
        <f>IF(N260="sníž. přenesená",J260,0)</f>
        <v>0</v>
      </c>
      <c r="BI260" s="162">
        <f>IF(N260="nulová",J260,0)</f>
        <v>0</v>
      </c>
      <c r="BJ260" s="20" t="s">
        <v>85</v>
      </c>
      <c r="BK260" s="162">
        <f>ROUND(I260*H260,2)</f>
        <v>0</v>
      </c>
      <c r="BL260" s="20" t="s">
        <v>275</v>
      </c>
      <c r="BM260" s="161" t="s">
        <v>4601</v>
      </c>
    </row>
    <row r="261" spans="1:65" s="2" customFormat="1">
      <c r="A261" s="36"/>
      <c r="B261" s="37"/>
      <c r="C261" s="36"/>
      <c r="D261" s="167" t="s">
        <v>240</v>
      </c>
      <c r="E261" s="36"/>
      <c r="F261" s="168" t="s">
        <v>4602</v>
      </c>
      <c r="G261" s="36"/>
      <c r="H261" s="36"/>
      <c r="I261" s="169"/>
      <c r="J261" s="36"/>
      <c r="K261" s="36"/>
      <c r="L261" s="37"/>
      <c r="M261" s="174"/>
      <c r="N261" s="175"/>
      <c r="O261" s="158"/>
      <c r="P261" s="158"/>
      <c r="Q261" s="158"/>
      <c r="R261" s="158"/>
      <c r="S261" s="158"/>
      <c r="T261" s="176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20" t="s">
        <v>240</v>
      </c>
      <c r="AU261" s="20" t="s">
        <v>87</v>
      </c>
    </row>
    <row r="262" spans="1:65" s="2" customFormat="1" ht="6.95" customHeight="1">
      <c r="A262" s="36"/>
      <c r="B262" s="46"/>
      <c r="C262" s="47"/>
      <c r="D262" s="47"/>
      <c r="E262" s="47"/>
      <c r="F262" s="47"/>
      <c r="G262" s="47"/>
      <c r="H262" s="47"/>
      <c r="I262" s="47"/>
      <c r="J262" s="47"/>
      <c r="K262" s="47"/>
      <c r="L262" s="37"/>
      <c r="M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</row>
  </sheetData>
  <autoFilter ref="C89:K261" xr:uid="{00000000-0009-0000-0000-000011000000}"/>
  <mergeCells count="9">
    <mergeCell ref="E50:H50"/>
    <mergeCell ref="E80:H80"/>
    <mergeCell ref="E82:H82"/>
    <mergeCell ref="L2:V2"/>
    <mergeCell ref="E7:H7"/>
    <mergeCell ref="E9:H9"/>
    <mergeCell ref="E18:H18"/>
    <mergeCell ref="E27:H27"/>
    <mergeCell ref="E48:H48"/>
  </mergeCells>
  <hyperlinks>
    <hyperlink ref="F94" r:id="rId1" xr:uid="{00000000-0004-0000-1100-000000000000}"/>
    <hyperlink ref="F101" r:id="rId2" xr:uid="{00000000-0004-0000-1100-000001000000}"/>
    <hyperlink ref="F107" r:id="rId3" xr:uid="{00000000-0004-0000-1100-000002000000}"/>
    <hyperlink ref="F110" r:id="rId4" xr:uid="{00000000-0004-0000-1100-000003000000}"/>
    <hyperlink ref="F118" r:id="rId5" xr:uid="{00000000-0004-0000-1100-000004000000}"/>
    <hyperlink ref="F134" r:id="rId6" xr:uid="{00000000-0004-0000-1100-000005000000}"/>
    <hyperlink ref="F136" r:id="rId7" xr:uid="{00000000-0004-0000-1100-000006000000}"/>
    <hyperlink ref="F140" r:id="rId8" xr:uid="{00000000-0004-0000-1100-000007000000}"/>
    <hyperlink ref="F144" r:id="rId9" xr:uid="{00000000-0004-0000-1100-000008000000}"/>
    <hyperlink ref="F147" r:id="rId10" xr:uid="{00000000-0004-0000-1100-000009000000}"/>
    <hyperlink ref="F150" r:id="rId11" xr:uid="{00000000-0004-0000-1100-00000A000000}"/>
    <hyperlink ref="F153" r:id="rId12" xr:uid="{00000000-0004-0000-1100-00000B000000}"/>
    <hyperlink ref="F168" r:id="rId13" xr:uid="{00000000-0004-0000-1100-00000C000000}"/>
    <hyperlink ref="F174" r:id="rId14" xr:uid="{00000000-0004-0000-1100-00000D000000}"/>
    <hyperlink ref="F176" r:id="rId15" xr:uid="{00000000-0004-0000-1100-00000E000000}"/>
    <hyperlink ref="F249" r:id="rId16" xr:uid="{00000000-0004-0000-1100-00000F000000}"/>
    <hyperlink ref="F252" r:id="rId17" xr:uid="{00000000-0004-0000-1100-000010000000}"/>
    <hyperlink ref="F261" r:id="rId18" xr:uid="{00000000-0004-0000-11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492"/>
  <sheetViews>
    <sheetView showGridLines="0" workbookViewId="0">
      <selection activeCell="E2" sqref="E2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5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155</v>
      </c>
      <c r="AZ2" s="177" t="s">
        <v>4371</v>
      </c>
      <c r="BA2" s="177" t="s">
        <v>4603</v>
      </c>
      <c r="BB2" s="177" t="s">
        <v>3</v>
      </c>
      <c r="BC2" s="177" t="s">
        <v>4604</v>
      </c>
      <c r="BD2" s="177" t="s">
        <v>101</v>
      </c>
    </row>
    <row r="3" spans="1:5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  <c r="AZ3" s="177" t="s">
        <v>4605</v>
      </c>
      <c r="BA3" s="177" t="s">
        <v>4606</v>
      </c>
      <c r="BB3" s="177" t="s">
        <v>3</v>
      </c>
      <c r="BC3" s="177" t="s">
        <v>4604</v>
      </c>
      <c r="BD3" s="177" t="s">
        <v>87</v>
      </c>
    </row>
    <row r="4" spans="1:5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  <c r="AZ4" s="177" t="s">
        <v>4607</v>
      </c>
      <c r="BA4" s="177" t="s">
        <v>4608</v>
      </c>
      <c r="BB4" s="177" t="s">
        <v>3</v>
      </c>
      <c r="BC4" s="177" t="s">
        <v>4609</v>
      </c>
      <c r="BD4" s="177" t="s">
        <v>87</v>
      </c>
    </row>
    <row r="5" spans="1:56" s="1" customFormat="1" ht="6.95" customHeight="1">
      <c r="B5" s="23"/>
      <c r="L5" s="23"/>
      <c r="AZ5" s="177" t="s">
        <v>4610</v>
      </c>
      <c r="BA5" s="177" t="s">
        <v>4611</v>
      </c>
      <c r="BB5" s="177" t="s">
        <v>3</v>
      </c>
      <c r="BC5" s="177" t="s">
        <v>4612</v>
      </c>
      <c r="BD5" s="177" t="s">
        <v>87</v>
      </c>
    </row>
    <row r="6" spans="1:56" s="1" customFormat="1" ht="12" customHeight="1">
      <c r="B6" s="23"/>
      <c r="D6" s="30" t="s">
        <v>17</v>
      </c>
      <c r="L6" s="23"/>
      <c r="AZ6" s="177" t="s">
        <v>4613</v>
      </c>
      <c r="BA6" s="177" t="s">
        <v>4611</v>
      </c>
      <c r="BB6" s="177" t="s">
        <v>3</v>
      </c>
      <c r="BC6" s="177" t="s">
        <v>4614</v>
      </c>
      <c r="BD6" s="177" t="s">
        <v>87</v>
      </c>
    </row>
    <row r="7" spans="1:5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  <c r="AZ7" s="177" t="s">
        <v>4615</v>
      </c>
      <c r="BA7" s="177" t="s">
        <v>4616</v>
      </c>
      <c r="BB7" s="177" t="s">
        <v>3</v>
      </c>
      <c r="BC7" s="177" t="s">
        <v>4617</v>
      </c>
      <c r="BD7" s="177" t="s">
        <v>87</v>
      </c>
    </row>
    <row r="8" spans="1:56" s="1" customFormat="1" ht="12" customHeight="1">
      <c r="B8" s="23"/>
      <c r="D8" s="30" t="s">
        <v>164</v>
      </c>
      <c r="L8" s="23"/>
      <c r="AZ8" s="177" t="s">
        <v>4618</v>
      </c>
      <c r="BA8" s="177" t="s">
        <v>4616</v>
      </c>
      <c r="BB8" s="177" t="s">
        <v>3</v>
      </c>
      <c r="BC8" s="177" t="s">
        <v>4619</v>
      </c>
      <c r="BD8" s="177" t="s">
        <v>87</v>
      </c>
    </row>
    <row r="9" spans="1:56" s="2" customFormat="1" ht="16.350000000000001" customHeight="1">
      <c r="A9" s="36"/>
      <c r="B9" s="37"/>
      <c r="C9" s="36"/>
      <c r="D9" s="36"/>
      <c r="E9" s="914" t="s">
        <v>4620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177" t="s">
        <v>2366</v>
      </c>
      <c r="BA9" s="177" t="s">
        <v>4621</v>
      </c>
      <c r="BB9" s="177" t="s">
        <v>3</v>
      </c>
      <c r="BC9" s="177" t="s">
        <v>4622</v>
      </c>
      <c r="BD9" s="177" t="s">
        <v>87</v>
      </c>
    </row>
    <row r="10" spans="1:56" s="2" customFormat="1" ht="12" customHeight="1">
      <c r="A10" s="36"/>
      <c r="B10" s="37"/>
      <c r="C10" s="36"/>
      <c r="D10" s="30" t="s">
        <v>271</v>
      </c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177" t="s">
        <v>1780</v>
      </c>
      <c r="BA10" s="177" t="s">
        <v>4623</v>
      </c>
      <c r="BB10" s="177" t="s">
        <v>3</v>
      </c>
      <c r="BC10" s="177" t="s">
        <v>4624</v>
      </c>
      <c r="BD10" s="177" t="s">
        <v>101</v>
      </c>
    </row>
    <row r="11" spans="1:56" s="2" customFormat="1" ht="16.350000000000001" customHeight="1">
      <c r="A11" s="36"/>
      <c r="B11" s="37"/>
      <c r="C11" s="36"/>
      <c r="D11" s="36"/>
      <c r="E11" s="898" t="s">
        <v>4625</v>
      </c>
      <c r="F11" s="913"/>
      <c r="G11" s="913"/>
      <c r="H11" s="913"/>
      <c r="I11" s="36"/>
      <c r="J11" s="36"/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177" t="s">
        <v>3477</v>
      </c>
      <c r="BA11" s="177" t="s">
        <v>4626</v>
      </c>
      <c r="BB11" s="177" t="s">
        <v>3</v>
      </c>
      <c r="BC11" s="177" t="s">
        <v>4627</v>
      </c>
      <c r="BD11" s="177" t="s">
        <v>87</v>
      </c>
    </row>
    <row r="12" spans="1:56" s="2" customFormat="1">
      <c r="A12" s="36"/>
      <c r="B12" s="37"/>
      <c r="C12" s="36"/>
      <c r="D12" s="36"/>
      <c r="E12" s="36"/>
      <c r="F12" s="36"/>
      <c r="G12" s="36"/>
      <c r="H12" s="36"/>
      <c r="I12" s="36"/>
      <c r="J12" s="36"/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177" t="s">
        <v>4628</v>
      </c>
      <c r="BA12" s="177" t="s">
        <v>4629</v>
      </c>
      <c r="BB12" s="177" t="s">
        <v>3</v>
      </c>
      <c r="BC12" s="177" t="s">
        <v>4630</v>
      </c>
      <c r="BD12" s="177" t="s">
        <v>87</v>
      </c>
    </row>
    <row r="13" spans="1:56" s="2" customFormat="1" ht="12" customHeight="1">
      <c r="A13" s="36"/>
      <c r="B13" s="37"/>
      <c r="C13" s="36"/>
      <c r="D13" s="30" t="s">
        <v>19</v>
      </c>
      <c r="E13" s="36"/>
      <c r="F13" s="28" t="s">
        <v>20</v>
      </c>
      <c r="G13" s="36"/>
      <c r="H13" s="36"/>
      <c r="I13" s="30" t="s">
        <v>21</v>
      </c>
      <c r="J13" s="28" t="s">
        <v>3</v>
      </c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177" t="s">
        <v>4631</v>
      </c>
      <c r="BA13" s="177" t="s">
        <v>4632</v>
      </c>
      <c r="BB13" s="177" t="s">
        <v>3</v>
      </c>
      <c r="BC13" s="177" t="s">
        <v>4633</v>
      </c>
      <c r="BD13" s="177" t="s">
        <v>87</v>
      </c>
    </row>
    <row r="14" spans="1:56" s="2" customFormat="1" ht="12" customHeight="1">
      <c r="A14" s="36"/>
      <c r="B14" s="37"/>
      <c r="C14" s="36"/>
      <c r="D14" s="30" t="s">
        <v>23</v>
      </c>
      <c r="E14" s="36"/>
      <c r="F14" s="28" t="s">
        <v>24</v>
      </c>
      <c r="G14" s="36"/>
      <c r="H14" s="36"/>
      <c r="I14" s="30" t="s">
        <v>25</v>
      </c>
      <c r="J14" s="54" t="str">
        <f>'Rekapitulace stavby'!AN8</f>
        <v>9. 10. 2023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177" t="s">
        <v>4634</v>
      </c>
      <c r="BA14" s="177" t="s">
        <v>4635</v>
      </c>
      <c r="BB14" s="177" t="s">
        <v>3</v>
      </c>
      <c r="BC14" s="177" t="s">
        <v>4636</v>
      </c>
      <c r="BD14" s="177" t="s">
        <v>87</v>
      </c>
    </row>
    <row r="15" spans="1:56" s="2" customFormat="1" ht="10.9" customHeight="1">
      <c r="A15" s="36"/>
      <c r="B15" s="37"/>
      <c r="C15" s="36"/>
      <c r="D15" s="36"/>
      <c r="E15" s="36"/>
      <c r="F15" s="36"/>
      <c r="G15" s="36"/>
      <c r="H15" s="36"/>
      <c r="I15" s="36"/>
      <c r="J15" s="36"/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177" t="s">
        <v>4637</v>
      </c>
      <c r="BA15" s="177" t="s">
        <v>4638</v>
      </c>
      <c r="BB15" s="177" t="s">
        <v>3</v>
      </c>
      <c r="BC15" s="177" t="s">
        <v>4639</v>
      </c>
      <c r="BD15" s="177" t="s">
        <v>87</v>
      </c>
    </row>
    <row r="16" spans="1:56" s="2" customFormat="1" ht="12" customHeight="1">
      <c r="A16" s="36"/>
      <c r="B16" s="37"/>
      <c r="C16" s="36"/>
      <c r="D16" s="30" t="s">
        <v>29</v>
      </c>
      <c r="E16" s="36"/>
      <c r="F16" s="36"/>
      <c r="G16" s="36"/>
      <c r="H16" s="36"/>
      <c r="I16" s="30" t="s">
        <v>30</v>
      </c>
      <c r="J16" s="28" t="s">
        <v>3</v>
      </c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177" t="s">
        <v>4640</v>
      </c>
      <c r="BA16" s="177" t="s">
        <v>4641</v>
      </c>
      <c r="BB16" s="177" t="s">
        <v>3</v>
      </c>
      <c r="BC16" s="177" t="s">
        <v>4642</v>
      </c>
      <c r="BD16" s="177" t="s">
        <v>87</v>
      </c>
    </row>
    <row r="17" spans="1:31" s="2" customFormat="1" ht="18" customHeight="1">
      <c r="A17" s="36"/>
      <c r="B17" s="37"/>
      <c r="C17" s="36"/>
      <c r="D17" s="36"/>
      <c r="E17" s="28" t="s">
        <v>31</v>
      </c>
      <c r="F17" s="36"/>
      <c r="G17" s="36"/>
      <c r="H17" s="36"/>
      <c r="I17" s="30" t="s">
        <v>32</v>
      </c>
      <c r="J17" s="28" t="s">
        <v>3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37"/>
      <c r="C18" s="36"/>
      <c r="D18" s="36"/>
      <c r="E18" s="36"/>
      <c r="F18" s="36"/>
      <c r="G18" s="36"/>
      <c r="H18" s="36"/>
      <c r="I18" s="36"/>
      <c r="J18" s="36"/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37"/>
      <c r="C19" s="36"/>
      <c r="D19" s="30" t="s">
        <v>33</v>
      </c>
      <c r="E19" s="36"/>
      <c r="F19" s="36"/>
      <c r="G19" s="36"/>
      <c r="H19" s="36"/>
      <c r="I19" s="30" t="s">
        <v>30</v>
      </c>
      <c r="J19" s="31" t="str">
        <f>'Rekapitulace stavby'!AN13</f>
        <v>Vyplň údaj</v>
      </c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37"/>
      <c r="C20" s="36"/>
      <c r="D20" s="36"/>
      <c r="E20" s="910" t="str">
        <f>'Rekapitulace stavby'!E14</f>
        <v>Vyplň údaj</v>
      </c>
      <c r="F20" s="874"/>
      <c r="G20" s="874"/>
      <c r="H20" s="874"/>
      <c r="I20" s="30" t="s">
        <v>32</v>
      </c>
      <c r="J20" s="31" t="str">
        <f>'Rekapitulace stavby'!AN14</f>
        <v>Vyplň údaj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37"/>
      <c r="C21" s="36"/>
      <c r="D21" s="36"/>
      <c r="E21" s="36"/>
      <c r="F21" s="36"/>
      <c r="G21" s="36"/>
      <c r="H21" s="36"/>
      <c r="I21" s="36"/>
      <c r="J21" s="36"/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37"/>
      <c r="C22" s="36"/>
      <c r="D22" s="30" t="s">
        <v>35</v>
      </c>
      <c r="E22" s="36"/>
      <c r="F22" s="36"/>
      <c r="G22" s="36"/>
      <c r="H22" s="36"/>
      <c r="I22" s="30" t="s">
        <v>30</v>
      </c>
      <c r="J22" s="28" t="s">
        <v>36</v>
      </c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37"/>
      <c r="C23" s="36"/>
      <c r="D23" s="36"/>
      <c r="E23" s="28" t="s">
        <v>37</v>
      </c>
      <c r="F23" s="36"/>
      <c r="G23" s="36"/>
      <c r="H23" s="36"/>
      <c r="I23" s="30" t="s">
        <v>32</v>
      </c>
      <c r="J23" s="28" t="s">
        <v>3</v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37"/>
      <c r="C24" s="36"/>
      <c r="D24" s="36"/>
      <c r="E24" s="36"/>
      <c r="F24" s="36"/>
      <c r="G24" s="36"/>
      <c r="H24" s="36"/>
      <c r="I24" s="36"/>
      <c r="J24" s="36"/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37"/>
      <c r="C25" s="36"/>
      <c r="D25" s="30" t="s">
        <v>39</v>
      </c>
      <c r="E25" s="36"/>
      <c r="F25" s="36"/>
      <c r="G25" s="36"/>
      <c r="H25" s="36"/>
      <c r="I25" s="30" t="s">
        <v>30</v>
      </c>
      <c r="J25" s="28" t="str">
        <f>IF('Rekapitulace stavby'!AN19="","",'Rekapitulace stavby'!AN19)</f>
        <v/>
      </c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37"/>
      <c r="C26" s="36"/>
      <c r="D26" s="36"/>
      <c r="E26" s="28" t="str">
        <f>IF('Rekapitulace stavby'!E20="","",'Rekapitulace stavby'!E20)</f>
        <v xml:space="preserve"> </v>
      </c>
      <c r="F26" s="36"/>
      <c r="G26" s="36"/>
      <c r="H26" s="36"/>
      <c r="I26" s="30" t="s">
        <v>32</v>
      </c>
      <c r="J26" s="28" t="str">
        <f>IF('Rekapitulace stavby'!AN20="","",'Rekapitulace stavby'!AN20)</f>
        <v/>
      </c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37"/>
      <c r="C27" s="36"/>
      <c r="D27" s="36"/>
      <c r="E27" s="36"/>
      <c r="F27" s="36"/>
      <c r="G27" s="36"/>
      <c r="H27" s="36"/>
      <c r="I27" s="36"/>
      <c r="J27" s="36"/>
      <c r="K27" s="36"/>
      <c r="L27" s="9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37"/>
      <c r="C28" s="36"/>
      <c r="D28" s="30" t="s">
        <v>41</v>
      </c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350000000000001" customHeight="1">
      <c r="A29" s="99"/>
      <c r="B29" s="100"/>
      <c r="C29" s="99"/>
      <c r="D29" s="99"/>
      <c r="E29" s="878" t="s">
        <v>3</v>
      </c>
      <c r="F29" s="878"/>
      <c r="G29" s="878"/>
      <c r="H29" s="878"/>
      <c r="I29" s="99"/>
      <c r="J29" s="99"/>
      <c r="K29" s="99"/>
      <c r="L29" s="101"/>
      <c r="S29" s="99"/>
      <c r="T29" s="99"/>
      <c r="U29" s="99"/>
      <c r="V29" s="99"/>
      <c r="W29" s="99"/>
      <c r="X29" s="99"/>
      <c r="Y29" s="99"/>
      <c r="Z29" s="99"/>
      <c r="AA29" s="99"/>
      <c r="AB29" s="99"/>
      <c r="AC29" s="99"/>
      <c r="AD29" s="99"/>
      <c r="AE29" s="99"/>
    </row>
    <row r="30" spans="1:31" s="2" customFormat="1" ht="6.95" customHeight="1">
      <c r="A30" s="36"/>
      <c r="B30" s="37"/>
      <c r="C30" s="36"/>
      <c r="D30" s="36"/>
      <c r="E30" s="36"/>
      <c r="F30" s="36"/>
      <c r="G30" s="36"/>
      <c r="H30" s="36"/>
      <c r="I30" s="36"/>
      <c r="J30" s="36"/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37"/>
      <c r="C32" s="36"/>
      <c r="D32" s="102" t="s">
        <v>43</v>
      </c>
      <c r="E32" s="36"/>
      <c r="F32" s="36"/>
      <c r="G32" s="36"/>
      <c r="H32" s="36"/>
      <c r="I32" s="36"/>
      <c r="J32" s="70">
        <f>ROUND(J99, 2)</f>
        <v>0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37"/>
      <c r="C33" s="36"/>
      <c r="D33" s="65"/>
      <c r="E33" s="65"/>
      <c r="F33" s="65"/>
      <c r="G33" s="65"/>
      <c r="H33" s="65"/>
      <c r="I33" s="65"/>
      <c r="J33" s="65"/>
      <c r="K33" s="65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6"/>
      <c r="F34" s="40" t="s">
        <v>45</v>
      </c>
      <c r="G34" s="36"/>
      <c r="H34" s="36"/>
      <c r="I34" s="40" t="s">
        <v>44</v>
      </c>
      <c r="J34" s="40" t="s">
        <v>46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37"/>
      <c r="C35" s="36"/>
      <c r="D35" s="103" t="s">
        <v>47</v>
      </c>
      <c r="E35" s="30" t="s">
        <v>48</v>
      </c>
      <c r="F35" s="104">
        <f>ROUND((SUM(BE99:BE491)),  2)</f>
        <v>0</v>
      </c>
      <c r="G35" s="36"/>
      <c r="H35" s="36"/>
      <c r="I35" s="105">
        <v>0.21</v>
      </c>
      <c r="J35" s="104">
        <f>ROUND(((SUM(BE99:BE491))*I35),  2)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37"/>
      <c r="C36" s="36"/>
      <c r="D36" s="36"/>
      <c r="E36" s="30" t="s">
        <v>49</v>
      </c>
      <c r="F36" s="104">
        <f>ROUND((SUM(BF99:BF491)),  2)</f>
        <v>0</v>
      </c>
      <c r="G36" s="36"/>
      <c r="H36" s="36"/>
      <c r="I36" s="105">
        <v>0.15</v>
      </c>
      <c r="J36" s="104">
        <f>ROUND(((SUM(BF99:BF491))*I36),  2)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50</v>
      </c>
      <c r="F37" s="104">
        <f>ROUND((SUM(BG99:BG491)),  2)</f>
        <v>0</v>
      </c>
      <c r="G37" s="36"/>
      <c r="H37" s="36"/>
      <c r="I37" s="105">
        <v>0.21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37"/>
      <c r="C38" s="36"/>
      <c r="D38" s="36"/>
      <c r="E38" s="30" t="s">
        <v>51</v>
      </c>
      <c r="F38" s="104">
        <f>ROUND((SUM(BH99:BH491)),  2)</f>
        <v>0</v>
      </c>
      <c r="G38" s="36"/>
      <c r="H38" s="36"/>
      <c r="I38" s="105">
        <v>0.15</v>
      </c>
      <c r="J38" s="104">
        <f>0</f>
        <v>0</v>
      </c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37"/>
      <c r="C39" s="36"/>
      <c r="D39" s="36"/>
      <c r="E39" s="30" t="s">
        <v>52</v>
      </c>
      <c r="F39" s="104">
        <f>ROUND((SUM(BI99:BI491)),  2)</f>
        <v>0</v>
      </c>
      <c r="G39" s="36"/>
      <c r="H39" s="36"/>
      <c r="I39" s="105">
        <v>0</v>
      </c>
      <c r="J39" s="104">
        <f>0</f>
        <v>0</v>
      </c>
      <c r="K39" s="36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37"/>
      <c r="C40" s="36"/>
      <c r="D40" s="36"/>
      <c r="E40" s="36"/>
      <c r="F40" s="36"/>
      <c r="G40" s="36"/>
      <c r="H40" s="36"/>
      <c r="I40" s="36"/>
      <c r="J40" s="36"/>
      <c r="K40" s="36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37"/>
      <c r="C41" s="106"/>
      <c r="D41" s="107" t="s">
        <v>53</v>
      </c>
      <c r="E41" s="59"/>
      <c r="F41" s="59"/>
      <c r="G41" s="108" t="s">
        <v>54</v>
      </c>
      <c r="H41" s="109" t="s">
        <v>55</v>
      </c>
      <c r="I41" s="59"/>
      <c r="J41" s="110">
        <f>SUM(J32:J39)</f>
        <v>0</v>
      </c>
      <c r="K41" s="111"/>
      <c r="L41" s="9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46"/>
      <c r="C42" s="47"/>
      <c r="D42" s="47"/>
      <c r="E42" s="47"/>
      <c r="F42" s="47"/>
      <c r="G42" s="47"/>
      <c r="H42" s="47"/>
      <c r="I42" s="47"/>
      <c r="J42" s="47"/>
      <c r="K42" s="47"/>
      <c r="L42" s="9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48"/>
      <c r="C46" s="49"/>
      <c r="D46" s="49"/>
      <c r="E46" s="49"/>
      <c r="F46" s="49"/>
      <c r="G46" s="49"/>
      <c r="H46" s="49"/>
      <c r="I46" s="49"/>
      <c r="J46" s="49"/>
      <c r="K46" s="49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4" t="s">
        <v>165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6"/>
      <c r="D48" s="36"/>
      <c r="E48" s="36"/>
      <c r="F48" s="36"/>
      <c r="G48" s="36"/>
      <c r="H48" s="36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17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7.75" customHeight="1">
      <c r="A50" s="36"/>
      <c r="B50" s="37"/>
      <c r="C50" s="36"/>
      <c r="D50" s="36"/>
      <c r="E50" s="914" t="str">
        <f>E7</f>
        <v>EVROPSKÉ DOMY V KRAJÍCH - STRAVOVACÍ ZAŘÍZENÍ, STAVEBNÍ ÚPRAVY BUDOVY NOVÝ HLUCHÁK</v>
      </c>
      <c r="F50" s="915"/>
      <c r="G50" s="915"/>
      <c r="H50" s="915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0" t="s">
        <v>164</v>
      </c>
      <c r="L51" s="23"/>
    </row>
    <row r="52" spans="1:47" s="2" customFormat="1" ht="16.350000000000001" customHeight="1">
      <c r="A52" s="36"/>
      <c r="B52" s="37"/>
      <c r="C52" s="36"/>
      <c r="D52" s="36"/>
      <c r="E52" s="914" t="s">
        <v>4620</v>
      </c>
      <c r="F52" s="913"/>
      <c r="G52" s="913"/>
      <c r="H52" s="913"/>
      <c r="I52" s="36"/>
      <c r="J52" s="36"/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0" t="s">
        <v>271</v>
      </c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350000000000001" customHeight="1">
      <c r="A54" s="36"/>
      <c r="B54" s="37"/>
      <c r="C54" s="36"/>
      <c r="D54" s="36"/>
      <c r="E54" s="898" t="str">
        <f>E11</f>
        <v>SO 04.01. - Stavební část</v>
      </c>
      <c r="F54" s="913"/>
      <c r="G54" s="913"/>
      <c r="H54" s="913"/>
      <c r="I54" s="36"/>
      <c r="J54" s="36"/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6"/>
      <c r="D55" s="36"/>
      <c r="E55" s="36"/>
      <c r="F55" s="36"/>
      <c r="G55" s="36"/>
      <c r="H55" s="36"/>
      <c r="I55" s="36"/>
      <c r="J55" s="36"/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0" t="s">
        <v>23</v>
      </c>
      <c r="D56" s="36"/>
      <c r="E56" s="36"/>
      <c r="F56" s="28" t="str">
        <f>F14</f>
        <v>Hradec Králové st.p.č.456,1671,1672,1822,p.č.161/2</v>
      </c>
      <c r="G56" s="36"/>
      <c r="H56" s="36"/>
      <c r="I56" s="30" t="s">
        <v>25</v>
      </c>
      <c r="J56" s="54" t="str">
        <f>IF(J14="","",J14)</f>
        <v>9. 10. 2023</v>
      </c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6"/>
      <c r="D57" s="36"/>
      <c r="E57" s="36"/>
      <c r="F57" s="36"/>
      <c r="G57" s="36"/>
      <c r="H57" s="36"/>
      <c r="I57" s="36"/>
      <c r="J57" s="36"/>
      <c r="K57" s="3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4" customHeight="1">
      <c r="A58" s="36"/>
      <c r="B58" s="37"/>
      <c r="C58" s="30" t="s">
        <v>29</v>
      </c>
      <c r="D58" s="36"/>
      <c r="E58" s="36"/>
      <c r="F58" s="28" t="str">
        <f>E17</f>
        <v>Královéhradecký kraj,Pivovarské náměstí1245/2,HK</v>
      </c>
      <c r="G58" s="36"/>
      <c r="H58" s="36"/>
      <c r="I58" s="30" t="s">
        <v>35</v>
      </c>
      <c r="J58" s="34" t="str">
        <f>E23</f>
        <v>Proxion s.r.o.,Náchod</v>
      </c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4" customHeight="1">
      <c r="A59" s="36"/>
      <c r="B59" s="37"/>
      <c r="C59" s="30" t="s">
        <v>33</v>
      </c>
      <c r="D59" s="36"/>
      <c r="E59" s="36"/>
      <c r="F59" s="28" t="str">
        <f>IF(E20="","",E20)</f>
        <v>Vyplň údaj</v>
      </c>
      <c r="G59" s="36"/>
      <c r="H59" s="36"/>
      <c r="I59" s="30" t="s">
        <v>39</v>
      </c>
      <c r="J59" s="34" t="str">
        <f>E26</f>
        <v xml:space="preserve"> 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6"/>
      <c r="D60" s="36"/>
      <c r="E60" s="36"/>
      <c r="F60" s="36"/>
      <c r="G60" s="36"/>
      <c r="H60" s="36"/>
      <c r="I60" s="36"/>
      <c r="J60" s="36"/>
      <c r="K60" s="36"/>
      <c r="L60" s="9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12" t="s">
        <v>166</v>
      </c>
      <c r="D61" s="106"/>
      <c r="E61" s="106"/>
      <c r="F61" s="106"/>
      <c r="G61" s="106"/>
      <c r="H61" s="106"/>
      <c r="I61" s="106"/>
      <c r="J61" s="113" t="s">
        <v>167</v>
      </c>
      <c r="K61" s="106"/>
      <c r="L61" s="9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6"/>
      <c r="D62" s="36"/>
      <c r="E62" s="36"/>
      <c r="F62" s="36"/>
      <c r="G62" s="36"/>
      <c r="H62" s="36"/>
      <c r="I62" s="36"/>
      <c r="J62" s="36"/>
      <c r="K62" s="36"/>
      <c r="L62" s="9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14" t="s">
        <v>75</v>
      </c>
      <c r="D63" s="36"/>
      <c r="E63" s="36"/>
      <c r="F63" s="36"/>
      <c r="G63" s="36"/>
      <c r="H63" s="36"/>
      <c r="I63" s="36"/>
      <c r="J63" s="70">
        <f>J99</f>
        <v>0</v>
      </c>
      <c r="K63" s="36"/>
      <c r="L63" s="9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20" t="s">
        <v>168</v>
      </c>
    </row>
    <row r="64" spans="1:47" s="9" customFormat="1" ht="24.95" customHeight="1">
      <c r="B64" s="115"/>
      <c r="D64" s="116" t="s">
        <v>346</v>
      </c>
      <c r="E64" s="117"/>
      <c r="F64" s="117"/>
      <c r="G64" s="117"/>
      <c r="H64" s="117"/>
      <c r="I64" s="117"/>
      <c r="J64" s="118">
        <f>J100</f>
        <v>0</v>
      </c>
      <c r="L64" s="115"/>
    </row>
    <row r="65" spans="1:31" s="10" customFormat="1" ht="19.899999999999999" customHeight="1">
      <c r="B65" s="119"/>
      <c r="D65" s="120" t="s">
        <v>1789</v>
      </c>
      <c r="E65" s="121"/>
      <c r="F65" s="121"/>
      <c r="G65" s="121"/>
      <c r="H65" s="121"/>
      <c r="I65" s="121"/>
      <c r="J65" s="122">
        <f>J101</f>
        <v>0</v>
      </c>
      <c r="L65" s="119"/>
    </row>
    <row r="66" spans="1:31" s="10" customFormat="1" ht="19.899999999999999" customHeight="1">
      <c r="B66" s="119"/>
      <c r="D66" s="120" t="s">
        <v>2887</v>
      </c>
      <c r="E66" s="121"/>
      <c r="F66" s="121"/>
      <c r="G66" s="121"/>
      <c r="H66" s="121"/>
      <c r="I66" s="121"/>
      <c r="J66" s="122">
        <f>J262</f>
        <v>0</v>
      </c>
      <c r="L66" s="119"/>
    </row>
    <row r="67" spans="1:31" s="10" customFormat="1" ht="19.899999999999999" customHeight="1">
      <c r="B67" s="119"/>
      <c r="D67" s="120" t="s">
        <v>347</v>
      </c>
      <c r="E67" s="121"/>
      <c r="F67" s="121"/>
      <c r="G67" s="121"/>
      <c r="H67" s="121"/>
      <c r="I67" s="121"/>
      <c r="J67" s="122">
        <f>J270</f>
        <v>0</v>
      </c>
      <c r="L67" s="119"/>
    </row>
    <row r="68" spans="1:31" s="10" customFormat="1" ht="19.899999999999999" customHeight="1">
      <c r="B68" s="119"/>
      <c r="D68" s="120" t="s">
        <v>348</v>
      </c>
      <c r="E68" s="121"/>
      <c r="F68" s="121"/>
      <c r="G68" s="121"/>
      <c r="H68" s="121"/>
      <c r="I68" s="121"/>
      <c r="J68" s="122">
        <f>J276</f>
        <v>0</v>
      </c>
      <c r="L68" s="119"/>
    </row>
    <row r="69" spans="1:31" s="10" customFormat="1" ht="19.899999999999999" customHeight="1">
      <c r="B69" s="119"/>
      <c r="D69" s="120" t="s">
        <v>4643</v>
      </c>
      <c r="E69" s="121"/>
      <c r="F69" s="121"/>
      <c r="G69" s="121"/>
      <c r="H69" s="121"/>
      <c r="I69" s="121"/>
      <c r="J69" s="122">
        <f>J290</f>
        <v>0</v>
      </c>
      <c r="L69" s="119"/>
    </row>
    <row r="70" spans="1:31" s="10" customFormat="1" ht="19.899999999999999" customHeight="1">
      <c r="B70" s="119"/>
      <c r="D70" s="120" t="s">
        <v>349</v>
      </c>
      <c r="E70" s="121"/>
      <c r="F70" s="121"/>
      <c r="G70" s="121"/>
      <c r="H70" s="121"/>
      <c r="I70" s="121"/>
      <c r="J70" s="122">
        <f>J318</f>
        <v>0</v>
      </c>
      <c r="L70" s="119"/>
    </row>
    <row r="71" spans="1:31" s="10" customFormat="1" ht="19.899999999999999" customHeight="1">
      <c r="B71" s="119"/>
      <c r="D71" s="120" t="s">
        <v>350</v>
      </c>
      <c r="E71" s="121"/>
      <c r="F71" s="121"/>
      <c r="G71" s="121"/>
      <c r="H71" s="121"/>
      <c r="I71" s="121"/>
      <c r="J71" s="122">
        <f>J346</f>
        <v>0</v>
      </c>
      <c r="L71" s="119"/>
    </row>
    <row r="72" spans="1:31" s="10" customFormat="1" ht="19.899999999999999" customHeight="1">
      <c r="B72" s="119"/>
      <c r="D72" s="120" t="s">
        <v>351</v>
      </c>
      <c r="E72" s="121"/>
      <c r="F72" s="121"/>
      <c r="G72" s="121"/>
      <c r="H72" s="121"/>
      <c r="I72" s="121"/>
      <c r="J72" s="122">
        <f>J361</f>
        <v>0</v>
      </c>
      <c r="L72" s="119"/>
    </row>
    <row r="73" spans="1:31" s="10" customFormat="1" ht="19.899999999999999" customHeight="1">
      <c r="B73" s="119"/>
      <c r="D73" s="120" t="s">
        <v>1790</v>
      </c>
      <c r="E73" s="121"/>
      <c r="F73" s="121"/>
      <c r="G73" s="121"/>
      <c r="H73" s="121"/>
      <c r="I73" s="121"/>
      <c r="J73" s="122">
        <f>J427</f>
        <v>0</v>
      </c>
      <c r="L73" s="119"/>
    </row>
    <row r="74" spans="1:31" s="10" customFormat="1" ht="19.899999999999999" customHeight="1">
      <c r="B74" s="119"/>
      <c r="D74" s="120" t="s">
        <v>352</v>
      </c>
      <c r="E74" s="121"/>
      <c r="F74" s="121"/>
      <c r="G74" s="121"/>
      <c r="H74" s="121"/>
      <c r="I74" s="121"/>
      <c r="J74" s="122">
        <f>J462</f>
        <v>0</v>
      </c>
      <c r="L74" s="119"/>
    </row>
    <row r="75" spans="1:31" s="9" customFormat="1" ht="24.95" customHeight="1">
      <c r="B75" s="115"/>
      <c r="D75" s="116" t="s">
        <v>272</v>
      </c>
      <c r="E75" s="117"/>
      <c r="F75" s="117"/>
      <c r="G75" s="117"/>
      <c r="H75" s="117"/>
      <c r="I75" s="117"/>
      <c r="J75" s="118">
        <f>J464</f>
        <v>0</v>
      </c>
      <c r="L75" s="115"/>
    </row>
    <row r="76" spans="1:31" s="10" customFormat="1" ht="19.899999999999999" customHeight="1">
      <c r="B76" s="119"/>
      <c r="D76" s="120" t="s">
        <v>1793</v>
      </c>
      <c r="E76" s="121"/>
      <c r="F76" s="121"/>
      <c r="G76" s="121"/>
      <c r="H76" s="121"/>
      <c r="I76" s="121"/>
      <c r="J76" s="122">
        <f>J465</f>
        <v>0</v>
      </c>
      <c r="L76" s="119"/>
    </row>
    <row r="77" spans="1:31" s="10" customFormat="1" ht="19.899999999999999" customHeight="1">
      <c r="B77" s="119"/>
      <c r="D77" s="120" t="s">
        <v>357</v>
      </c>
      <c r="E77" s="121"/>
      <c r="F77" s="121"/>
      <c r="G77" s="121"/>
      <c r="H77" s="121"/>
      <c r="I77" s="121"/>
      <c r="J77" s="122">
        <f>J468</f>
        <v>0</v>
      </c>
      <c r="L77" s="119"/>
    </row>
    <row r="78" spans="1:31" s="2" customFormat="1" ht="21.75" customHeight="1">
      <c r="A78" s="36"/>
      <c r="B78" s="37"/>
      <c r="C78" s="36"/>
      <c r="D78" s="36"/>
      <c r="E78" s="36"/>
      <c r="F78" s="36"/>
      <c r="G78" s="36"/>
      <c r="H78" s="36"/>
      <c r="I78" s="36"/>
      <c r="J78" s="36"/>
      <c r="K78" s="36"/>
      <c r="L78" s="9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46"/>
      <c r="C79" s="47"/>
      <c r="D79" s="47"/>
      <c r="E79" s="47"/>
      <c r="F79" s="47"/>
      <c r="G79" s="47"/>
      <c r="H79" s="47"/>
      <c r="I79" s="47"/>
      <c r="J79" s="47"/>
      <c r="K79" s="47"/>
      <c r="L79" s="9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3" spans="1:31" s="2" customFormat="1" ht="6.95" customHeight="1">
      <c r="A83" s="36"/>
      <c r="B83" s="48"/>
      <c r="C83" s="49"/>
      <c r="D83" s="49"/>
      <c r="E83" s="49"/>
      <c r="F83" s="49"/>
      <c r="G83" s="49"/>
      <c r="H83" s="49"/>
      <c r="I83" s="49"/>
      <c r="J83" s="49"/>
      <c r="K83" s="49"/>
      <c r="L83" s="9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24.95" customHeight="1">
      <c r="A84" s="36"/>
      <c r="B84" s="37"/>
      <c r="C84" s="24" t="s">
        <v>171</v>
      </c>
      <c r="D84" s="36"/>
      <c r="E84" s="36"/>
      <c r="F84" s="36"/>
      <c r="G84" s="36"/>
      <c r="H84" s="36"/>
      <c r="I84" s="36"/>
      <c r="J84" s="36"/>
      <c r="K84" s="36"/>
      <c r="L84" s="9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6.95" customHeight="1">
      <c r="A85" s="36"/>
      <c r="B85" s="37"/>
      <c r="C85" s="36"/>
      <c r="D85" s="36"/>
      <c r="E85" s="36"/>
      <c r="F85" s="36"/>
      <c r="G85" s="36"/>
      <c r="H85" s="36"/>
      <c r="I85" s="36"/>
      <c r="J85" s="36"/>
      <c r="K85" s="36"/>
      <c r="L85" s="9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2" customHeight="1">
      <c r="A86" s="36"/>
      <c r="B86" s="37"/>
      <c r="C86" s="30" t="s">
        <v>17</v>
      </c>
      <c r="D86" s="36"/>
      <c r="E86" s="36"/>
      <c r="F86" s="36"/>
      <c r="G86" s="36"/>
      <c r="H86" s="36"/>
      <c r="I86" s="36"/>
      <c r="J86" s="36"/>
      <c r="K86" s="36"/>
      <c r="L86" s="9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27.75" customHeight="1">
      <c r="A87" s="36"/>
      <c r="B87" s="37"/>
      <c r="C87" s="36"/>
      <c r="D87" s="36"/>
      <c r="E87" s="914" t="str">
        <f>E7</f>
        <v>EVROPSKÉ DOMY V KRAJÍCH - STRAVOVACÍ ZAŘÍZENÍ, STAVEBNÍ ÚPRAVY BUDOVY NOVÝ HLUCHÁK</v>
      </c>
      <c r="F87" s="915"/>
      <c r="G87" s="915"/>
      <c r="H87" s="915"/>
      <c r="I87" s="36"/>
      <c r="J87" s="36"/>
      <c r="K87" s="36"/>
      <c r="L87" s="9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1" customFormat="1" ht="12" customHeight="1">
      <c r="B88" s="23"/>
      <c r="C88" s="30" t="s">
        <v>164</v>
      </c>
      <c r="L88" s="23"/>
    </row>
    <row r="89" spans="1:31" s="2" customFormat="1" ht="16.350000000000001" customHeight="1">
      <c r="A89" s="36"/>
      <c r="B89" s="37"/>
      <c r="C89" s="36"/>
      <c r="D89" s="36"/>
      <c r="E89" s="914" t="s">
        <v>4620</v>
      </c>
      <c r="F89" s="913"/>
      <c r="G89" s="913"/>
      <c r="H89" s="913"/>
      <c r="I89" s="36"/>
      <c r="J89" s="36"/>
      <c r="K89" s="36"/>
      <c r="L89" s="9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>
      <c r="A90" s="36"/>
      <c r="B90" s="37"/>
      <c r="C90" s="30" t="s">
        <v>271</v>
      </c>
      <c r="D90" s="36"/>
      <c r="E90" s="36"/>
      <c r="F90" s="36"/>
      <c r="G90" s="36"/>
      <c r="H90" s="36"/>
      <c r="I90" s="36"/>
      <c r="J90" s="36"/>
      <c r="K90" s="36"/>
      <c r="L90" s="9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350000000000001" customHeight="1">
      <c r="A91" s="36"/>
      <c r="B91" s="37"/>
      <c r="C91" s="36"/>
      <c r="D91" s="36"/>
      <c r="E91" s="898" t="str">
        <f>E11</f>
        <v>SO 04.01. - Stavební část</v>
      </c>
      <c r="F91" s="913"/>
      <c r="G91" s="913"/>
      <c r="H91" s="913"/>
      <c r="I91" s="36"/>
      <c r="J91" s="36"/>
      <c r="K91" s="36"/>
      <c r="L91" s="9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6"/>
      <c r="D92" s="36"/>
      <c r="E92" s="36"/>
      <c r="F92" s="36"/>
      <c r="G92" s="36"/>
      <c r="H92" s="36"/>
      <c r="I92" s="36"/>
      <c r="J92" s="36"/>
      <c r="K92" s="36"/>
      <c r="L92" s="9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0" t="s">
        <v>23</v>
      </c>
      <c r="D93" s="36"/>
      <c r="E93" s="36"/>
      <c r="F93" s="28" t="str">
        <f>F14</f>
        <v>Hradec Králové st.p.č.456,1671,1672,1822,p.č.161/2</v>
      </c>
      <c r="G93" s="36"/>
      <c r="H93" s="36"/>
      <c r="I93" s="30" t="s">
        <v>25</v>
      </c>
      <c r="J93" s="54" t="str">
        <f>IF(J14="","",J14)</f>
        <v>9. 10. 2023</v>
      </c>
      <c r="K93" s="36"/>
      <c r="L93" s="9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6"/>
      <c r="D94" s="36"/>
      <c r="E94" s="36"/>
      <c r="F94" s="36"/>
      <c r="G94" s="36"/>
      <c r="H94" s="36"/>
      <c r="I94" s="36"/>
      <c r="J94" s="36"/>
      <c r="K94" s="36"/>
      <c r="L94" s="9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4" customHeight="1">
      <c r="A95" s="36"/>
      <c r="B95" s="37"/>
      <c r="C95" s="30" t="s">
        <v>29</v>
      </c>
      <c r="D95" s="36"/>
      <c r="E95" s="36"/>
      <c r="F95" s="28" t="str">
        <f>E17</f>
        <v>Královéhradecký kraj,Pivovarské náměstí1245/2,HK</v>
      </c>
      <c r="G95" s="36"/>
      <c r="H95" s="36"/>
      <c r="I95" s="30" t="s">
        <v>35</v>
      </c>
      <c r="J95" s="34" t="str">
        <f>E23</f>
        <v>Proxion s.r.o.,Náchod</v>
      </c>
      <c r="K95" s="36"/>
      <c r="L95" s="9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4" customHeight="1">
      <c r="A96" s="36"/>
      <c r="B96" s="37"/>
      <c r="C96" s="30" t="s">
        <v>33</v>
      </c>
      <c r="D96" s="36"/>
      <c r="E96" s="36"/>
      <c r="F96" s="28" t="str">
        <f>IF(E20="","",E20)</f>
        <v>Vyplň údaj</v>
      </c>
      <c r="G96" s="36"/>
      <c r="H96" s="36"/>
      <c r="I96" s="30" t="s">
        <v>39</v>
      </c>
      <c r="J96" s="34" t="str">
        <f>E26</f>
        <v xml:space="preserve"> </v>
      </c>
      <c r="K96" s="36"/>
      <c r="L96" s="9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>
      <c r="A97" s="36"/>
      <c r="B97" s="37"/>
      <c r="C97" s="36"/>
      <c r="D97" s="36"/>
      <c r="E97" s="36"/>
      <c r="F97" s="36"/>
      <c r="G97" s="36"/>
      <c r="H97" s="36"/>
      <c r="I97" s="36"/>
      <c r="J97" s="36"/>
      <c r="K97" s="36"/>
      <c r="L97" s="9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>
      <c r="A98" s="123"/>
      <c r="B98" s="124"/>
      <c r="C98" s="125" t="s">
        <v>172</v>
      </c>
      <c r="D98" s="126" t="s">
        <v>62</v>
      </c>
      <c r="E98" s="126" t="s">
        <v>58</v>
      </c>
      <c r="F98" s="126" t="s">
        <v>59</v>
      </c>
      <c r="G98" s="126" t="s">
        <v>173</v>
      </c>
      <c r="H98" s="126" t="s">
        <v>174</v>
      </c>
      <c r="I98" s="126" t="s">
        <v>175</v>
      </c>
      <c r="J98" s="127" t="s">
        <v>167</v>
      </c>
      <c r="K98" s="128" t="s">
        <v>176</v>
      </c>
      <c r="L98" s="129"/>
      <c r="M98" s="61" t="s">
        <v>3</v>
      </c>
      <c r="N98" s="62" t="s">
        <v>47</v>
      </c>
      <c r="O98" s="62" t="s">
        <v>177</v>
      </c>
      <c r="P98" s="62" t="s">
        <v>178</v>
      </c>
      <c r="Q98" s="62" t="s">
        <v>179</v>
      </c>
      <c r="R98" s="62" t="s">
        <v>180</v>
      </c>
      <c r="S98" s="62" t="s">
        <v>181</v>
      </c>
      <c r="T98" s="63" t="s">
        <v>182</v>
      </c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</row>
    <row r="99" spans="1:65" s="2" customFormat="1" ht="22.9" customHeight="1">
      <c r="A99" s="36"/>
      <c r="B99" s="37"/>
      <c r="C99" s="68" t="s">
        <v>183</v>
      </c>
      <c r="D99" s="36"/>
      <c r="E99" s="36"/>
      <c r="F99" s="36"/>
      <c r="G99" s="36"/>
      <c r="H99" s="36"/>
      <c r="I99" s="36"/>
      <c r="J99" s="130">
        <f>BK99</f>
        <v>0</v>
      </c>
      <c r="K99" s="36"/>
      <c r="L99" s="37"/>
      <c r="M99" s="64"/>
      <c r="N99" s="55"/>
      <c r="O99" s="65"/>
      <c r="P99" s="131">
        <f>P100+P464</f>
        <v>0</v>
      </c>
      <c r="Q99" s="65"/>
      <c r="R99" s="131">
        <f>R100+R464</f>
        <v>343.64120361000005</v>
      </c>
      <c r="S99" s="65"/>
      <c r="T99" s="132">
        <f>T100+T464</f>
        <v>430.04901000000007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20" t="s">
        <v>76</v>
      </c>
      <c r="AU99" s="20" t="s">
        <v>168</v>
      </c>
      <c r="BK99" s="133">
        <f>BK100+BK464</f>
        <v>0</v>
      </c>
    </row>
    <row r="100" spans="1:65" s="12" customFormat="1" ht="25.9" customHeight="1">
      <c r="B100" s="134"/>
      <c r="D100" s="135" t="s">
        <v>76</v>
      </c>
      <c r="E100" s="136" t="s">
        <v>365</v>
      </c>
      <c r="F100" s="136" t="s">
        <v>366</v>
      </c>
      <c r="I100" s="137"/>
      <c r="J100" s="138">
        <f>BK100</f>
        <v>0</v>
      </c>
      <c r="L100" s="134"/>
      <c r="M100" s="139"/>
      <c r="N100" s="140"/>
      <c r="O100" s="140"/>
      <c r="P100" s="141">
        <f>P101+P262+P270+P276+P290+P318+P346+P361+P427+P462</f>
        <v>0</v>
      </c>
      <c r="Q100" s="140"/>
      <c r="R100" s="141">
        <f>R101+R262+R270+R276+R290+R318+R346+R361+R427+R462</f>
        <v>343.51560361000003</v>
      </c>
      <c r="S100" s="140"/>
      <c r="T100" s="142">
        <f>T101+T262+T270+T276+T290+T318+T346+T361+T427+T462</f>
        <v>429.99755000000005</v>
      </c>
      <c r="AR100" s="135" t="s">
        <v>85</v>
      </c>
      <c r="AT100" s="143" t="s">
        <v>76</v>
      </c>
      <c r="AU100" s="143" t="s">
        <v>77</v>
      </c>
      <c r="AY100" s="135" t="s">
        <v>186</v>
      </c>
      <c r="BK100" s="144">
        <f>BK101+BK262+BK270+BK276+BK290+BK318+BK346+BK361+BK427+BK462</f>
        <v>0</v>
      </c>
    </row>
    <row r="101" spans="1:65" s="12" customFormat="1" ht="22.9" customHeight="1">
      <c r="B101" s="134"/>
      <c r="D101" s="135" t="s">
        <v>76</v>
      </c>
      <c r="E101" s="145" t="s">
        <v>85</v>
      </c>
      <c r="F101" s="145" t="s">
        <v>1797</v>
      </c>
      <c r="I101" s="137"/>
      <c r="J101" s="146">
        <f>BK101</f>
        <v>0</v>
      </c>
      <c r="L101" s="134"/>
      <c r="M101" s="139"/>
      <c r="N101" s="140"/>
      <c r="O101" s="140"/>
      <c r="P101" s="141">
        <f>SUM(P102:P261)</f>
        <v>0</v>
      </c>
      <c r="Q101" s="140"/>
      <c r="R101" s="141">
        <f>SUM(R102:R261)</f>
        <v>13.731638399999998</v>
      </c>
      <c r="S101" s="140"/>
      <c r="T101" s="142">
        <f>SUM(T102:T261)</f>
        <v>291.42</v>
      </c>
      <c r="AR101" s="135" t="s">
        <v>85</v>
      </c>
      <c r="AT101" s="143" t="s">
        <v>76</v>
      </c>
      <c r="AU101" s="143" t="s">
        <v>85</v>
      </c>
      <c r="AY101" s="135" t="s">
        <v>186</v>
      </c>
      <c r="BK101" s="144">
        <f>SUM(BK102:BK261)</f>
        <v>0</v>
      </c>
    </row>
    <row r="102" spans="1:65" s="2" customFormat="1" ht="42.75" customHeight="1">
      <c r="A102" s="36"/>
      <c r="B102" s="147"/>
      <c r="C102" s="148" t="s">
        <v>85</v>
      </c>
      <c r="D102" s="148" t="s">
        <v>189</v>
      </c>
      <c r="E102" s="149" t="s">
        <v>3487</v>
      </c>
      <c r="F102" s="150" t="s">
        <v>3488</v>
      </c>
      <c r="G102" s="151" t="s">
        <v>370</v>
      </c>
      <c r="H102" s="152">
        <v>10</v>
      </c>
      <c r="I102" s="153"/>
      <c r="J102" s="154">
        <f>ROUND(I102*H102,2)</f>
        <v>0</v>
      </c>
      <c r="K102" s="155"/>
      <c r="L102" s="37"/>
      <c r="M102" s="163" t="s">
        <v>3</v>
      </c>
      <c r="N102" s="164" t="s">
        <v>48</v>
      </c>
      <c r="O102" s="57"/>
      <c r="P102" s="165">
        <f>O102*H102</f>
        <v>0</v>
      </c>
      <c r="Q102" s="165">
        <v>0</v>
      </c>
      <c r="R102" s="165">
        <f>Q102*H102</f>
        <v>0</v>
      </c>
      <c r="S102" s="165">
        <v>0</v>
      </c>
      <c r="T102" s="166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61" t="s">
        <v>200</v>
      </c>
      <c r="AT102" s="161" t="s">
        <v>189</v>
      </c>
      <c r="AU102" s="161" t="s">
        <v>87</v>
      </c>
      <c r="AY102" s="20" t="s">
        <v>186</v>
      </c>
      <c r="BE102" s="162">
        <f>IF(N102="základní",J102,0)</f>
        <v>0</v>
      </c>
      <c r="BF102" s="162">
        <f>IF(N102="snížená",J102,0)</f>
        <v>0</v>
      </c>
      <c r="BG102" s="162">
        <f>IF(N102="zákl. přenesená",J102,0)</f>
        <v>0</v>
      </c>
      <c r="BH102" s="162">
        <f>IF(N102="sníž. přenesená",J102,0)</f>
        <v>0</v>
      </c>
      <c r="BI102" s="162">
        <f>IF(N102="nulová",J102,0)</f>
        <v>0</v>
      </c>
      <c r="BJ102" s="20" t="s">
        <v>85</v>
      </c>
      <c r="BK102" s="162">
        <f>ROUND(I102*H102,2)</f>
        <v>0</v>
      </c>
      <c r="BL102" s="20" t="s">
        <v>200</v>
      </c>
      <c r="BM102" s="161" t="s">
        <v>4644</v>
      </c>
    </row>
    <row r="103" spans="1:65" s="2" customFormat="1">
      <c r="A103" s="36"/>
      <c r="B103" s="37"/>
      <c r="C103" s="36"/>
      <c r="D103" s="167" t="s">
        <v>240</v>
      </c>
      <c r="E103" s="36"/>
      <c r="F103" s="168" t="s">
        <v>3490</v>
      </c>
      <c r="G103" s="36"/>
      <c r="H103" s="36"/>
      <c r="I103" s="169"/>
      <c r="J103" s="36"/>
      <c r="K103" s="36"/>
      <c r="L103" s="37"/>
      <c r="M103" s="170"/>
      <c r="N103" s="171"/>
      <c r="O103" s="57"/>
      <c r="P103" s="57"/>
      <c r="Q103" s="57"/>
      <c r="R103" s="57"/>
      <c r="S103" s="57"/>
      <c r="T103" s="58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20" t="s">
        <v>240</v>
      </c>
      <c r="AU103" s="20" t="s">
        <v>87</v>
      </c>
    </row>
    <row r="104" spans="1:65" s="13" customFormat="1">
      <c r="B104" s="178"/>
      <c r="D104" s="172" t="s">
        <v>373</v>
      </c>
      <c r="E104" s="179" t="s">
        <v>3</v>
      </c>
      <c r="F104" s="180" t="s">
        <v>4645</v>
      </c>
      <c r="H104" s="181">
        <v>10</v>
      </c>
      <c r="I104" s="182"/>
      <c r="L104" s="178"/>
      <c r="M104" s="183"/>
      <c r="N104" s="184"/>
      <c r="O104" s="184"/>
      <c r="P104" s="184"/>
      <c r="Q104" s="184"/>
      <c r="R104" s="184"/>
      <c r="S104" s="184"/>
      <c r="T104" s="185"/>
      <c r="AT104" s="179" t="s">
        <v>373</v>
      </c>
      <c r="AU104" s="179" t="s">
        <v>87</v>
      </c>
      <c r="AV104" s="13" t="s">
        <v>87</v>
      </c>
      <c r="AW104" s="13" t="s">
        <v>38</v>
      </c>
      <c r="AX104" s="13" t="s">
        <v>85</v>
      </c>
      <c r="AY104" s="179" t="s">
        <v>186</v>
      </c>
    </row>
    <row r="105" spans="1:65" s="2" customFormat="1" ht="23.45" customHeight="1">
      <c r="A105" s="36"/>
      <c r="B105" s="147"/>
      <c r="C105" s="148" t="s">
        <v>87</v>
      </c>
      <c r="D105" s="148" t="s">
        <v>189</v>
      </c>
      <c r="E105" s="149" t="s">
        <v>4646</v>
      </c>
      <c r="F105" s="150" t="s">
        <v>4647</v>
      </c>
      <c r="G105" s="151" t="s">
        <v>435</v>
      </c>
      <c r="H105" s="152">
        <v>4</v>
      </c>
      <c r="I105" s="153"/>
      <c r="J105" s="154">
        <f>ROUND(I105*H105,2)</f>
        <v>0</v>
      </c>
      <c r="K105" s="155"/>
      <c r="L105" s="37"/>
      <c r="M105" s="163" t="s">
        <v>3</v>
      </c>
      <c r="N105" s="164" t="s">
        <v>48</v>
      </c>
      <c r="O105" s="57"/>
      <c r="P105" s="165">
        <f>O105*H105</f>
        <v>0</v>
      </c>
      <c r="Q105" s="165">
        <v>0</v>
      </c>
      <c r="R105" s="165">
        <f>Q105*H105</f>
        <v>0</v>
      </c>
      <c r="S105" s="165">
        <v>0</v>
      </c>
      <c r="T105" s="166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61" t="s">
        <v>200</v>
      </c>
      <c r="AT105" s="161" t="s">
        <v>189</v>
      </c>
      <c r="AU105" s="161" t="s">
        <v>87</v>
      </c>
      <c r="AY105" s="20" t="s">
        <v>186</v>
      </c>
      <c r="BE105" s="162">
        <f>IF(N105="základní",J105,0)</f>
        <v>0</v>
      </c>
      <c r="BF105" s="162">
        <f>IF(N105="snížená",J105,0)</f>
        <v>0</v>
      </c>
      <c r="BG105" s="162">
        <f>IF(N105="zákl. přenesená",J105,0)</f>
        <v>0</v>
      </c>
      <c r="BH105" s="162">
        <f>IF(N105="sníž. přenesená",J105,0)</f>
        <v>0</v>
      </c>
      <c r="BI105" s="162">
        <f>IF(N105="nulová",J105,0)</f>
        <v>0</v>
      </c>
      <c r="BJ105" s="20" t="s">
        <v>85</v>
      </c>
      <c r="BK105" s="162">
        <f>ROUND(I105*H105,2)</f>
        <v>0</v>
      </c>
      <c r="BL105" s="20" t="s">
        <v>200</v>
      </c>
      <c r="BM105" s="161" t="s">
        <v>4648</v>
      </c>
    </row>
    <row r="106" spans="1:65" s="2" customFormat="1" ht="53.65" customHeight="1">
      <c r="A106" s="36"/>
      <c r="B106" s="147"/>
      <c r="C106" s="148" t="s">
        <v>101</v>
      </c>
      <c r="D106" s="148" t="s">
        <v>189</v>
      </c>
      <c r="E106" s="149" t="s">
        <v>4649</v>
      </c>
      <c r="F106" s="150" t="s">
        <v>4650</v>
      </c>
      <c r="G106" s="151" t="s">
        <v>370</v>
      </c>
      <c r="H106" s="152">
        <v>250</v>
      </c>
      <c r="I106" s="153"/>
      <c r="J106" s="154">
        <f>ROUND(I106*H106,2)</f>
        <v>0</v>
      </c>
      <c r="K106" s="155"/>
      <c r="L106" s="37"/>
      <c r="M106" s="163" t="s">
        <v>3</v>
      </c>
      <c r="N106" s="164" t="s">
        <v>48</v>
      </c>
      <c r="O106" s="57"/>
      <c r="P106" s="165">
        <f>O106*H106</f>
        <v>0</v>
      </c>
      <c r="Q106" s="165">
        <v>0</v>
      </c>
      <c r="R106" s="165">
        <f>Q106*H106</f>
        <v>0</v>
      </c>
      <c r="S106" s="165">
        <v>0.3</v>
      </c>
      <c r="T106" s="166">
        <f>S106*H106</f>
        <v>75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61" t="s">
        <v>200</v>
      </c>
      <c r="AT106" s="161" t="s">
        <v>189</v>
      </c>
      <c r="AU106" s="161" t="s">
        <v>87</v>
      </c>
      <c r="AY106" s="20" t="s">
        <v>186</v>
      </c>
      <c r="BE106" s="162">
        <f>IF(N106="základní",J106,0)</f>
        <v>0</v>
      </c>
      <c r="BF106" s="162">
        <f>IF(N106="snížená",J106,0)</f>
        <v>0</v>
      </c>
      <c r="BG106" s="162">
        <f>IF(N106="zákl. přenesená",J106,0)</f>
        <v>0</v>
      </c>
      <c r="BH106" s="162">
        <f>IF(N106="sníž. přenesená",J106,0)</f>
        <v>0</v>
      </c>
      <c r="BI106" s="162">
        <f>IF(N106="nulová",J106,0)</f>
        <v>0</v>
      </c>
      <c r="BJ106" s="20" t="s">
        <v>85</v>
      </c>
      <c r="BK106" s="162">
        <f>ROUND(I106*H106,2)</f>
        <v>0</v>
      </c>
      <c r="BL106" s="20" t="s">
        <v>200</v>
      </c>
      <c r="BM106" s="161" t="s">
        <v>4651</v>
      </c>
    </row>
    <row r="107" spans="1:65" s="15" customFormat="1">
      <c r="B107" s="194"/>
      <c r="D107" s="172" t="s">
        <v>373</v>
      </c>
      <c r="E107" s="195" t="s">
        <v>3</v>
      </c>
      <c r="F107" s="196" t="s">
        <v>4652</v>
      </c>
      <c r="H107" s="195" t="s">
        <v>3</v>
      </c>
      <c r="I107" s="197"/>
      <c r="L107" s="194"/>
      <c r="M107" s="198"/>
      <c r="N107" s="199"/>
      <c r="O107" s="199"/>
      <c r="P107" s="199"/>
      <c r="Q107" s="199"/>
      <c r="R107" s="199"/>
      <c r="S107" s="199"/>
      <c r="T107" s="200"/>
      <c r="AT107" s="195" t="s">
        <v>373</v>
      </c>
      <c r="AU107" s="195" t="s">
        <v>87</v>
      </c>
      <c r="AV107" s="15" t="s">
        <v>85</v>
      </c>
      <c r="AW107" s="15" t="s">
        <v>38</v>
      </c>
      <c r="AX107" s="15" t="s">
        <v>77</v>
      </c>
      <c r="AY107" s="195" t="s">
        <v>186</v>
      </c>
    </row>
    <row r="108" spans="1:65" s="13" customFormat="1">
      <c r="B108" s="178"/>
      <c r="D108" s="172" t="s">
        <v>373</v>
      </c>
      <c r="E108" s="179" t="s">
        <v>3</v>
      </c>
      <c r="F108" s="180" t="s">
        <v>4653</v>
      </c>
      <c r="H108" s="181">
        <v>250</v>
      </c>
      <c r="I108" s="182"/>
      <c r="L108" s="178"/>
      <c r="M108" s="183"/>
      <c r="N108" s="184"/>
      <c r="O108" s="184"/>
      <c r="P108" s="184"/>
      <c r="Q108" s="184"/>
      <c r="R108" s="184"/>
      <c r="S108" s="184"/>
      <c r="T108" s="185"/>
      <c r="AT108" s="179" t="s">
        <v>373</v>
      </c>
      <c r="AU108" s="179" t="s">
        <v>87</v>
      </c>
      <c r="AV108" s="13" t="s">
        <v>87</v>
      </c>
      <c r="AW108" s="13" t="s">
        <v>38</v>
      </c>
      <c r="AX108" s="13" t="s">
        <v>85</v>
      </c>
      <c r="AY108" s="179" t="s">
        <v>186</v>
      </c>
    </row>
    <row r="109" spans="1:65" s="2" customFormat="1" ht="60.95" customHeight="1">
      <c r="A109" s="36"/>
      <c r="B109" s="147"/>
      <c r="C109" s="148" t="s">
        <v>200</v>
      </c>
      <c r="D109" s="148" t="s">
        <v>189</v>
      </c>
      <c r="E109" s="149" t="s">
        <v>4654</v>
      </c>
      <c r="F109" s="150" t="s">
        <v>4655</v>
      </c>
      <c r="G109" s="151" t="s">
        <v>370</v>
      </c>
      <c r="H109" s="152">
        <v>235</v>
      </c>
      <c r="I109" s="153"/>
      <c r="J109" s="154">
        <f>ROUND(I109*H109,2)</f>
        <v>0</v>
      </c>
      <c r="K109" s="155"/>
      <c r="L109" s="37"/>
      <c r="M109" s="163" t="s">
        <v>3</v>
      </c>
      <c r="N109" s="164" t="s">
        <v>48</v>
      </c>
      <c r="O109" s="57"/>
      <c r="P109" s="165">
        <f>O109*H109</f>
        <v>0</v>
      </c>
      <c r="Q109" s="165">
        <v>0</v>
      </c>
      <c r="R109" s="165">
        <f>Q109*H109</f>
        <v>0</v>
      </c>
      <c r="S109" s="165">
        <v>0.57999999999999996</v>
      </c>
      <c r="T109" s="166">
        <f>S109*H109</f>
        <v>136.29999999999998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61" t="s">
        <v>200</v>
      </c>
      <c r="AT109" s="161" t="s">
        <v>189</v>
      </c>
      <c r="AU109" s="161" t="s">
        <v>87</v>
      </c>
      <c r="AY109" s="20" t="s">
        <v>186</v>
      </c>
      <c r="BE109" s="162">
        <f>IF(N109="základní",J109,0)</f>
        <v>0</v>
      </c>
      <c r="BF109" s="162">
        <f>IF(N109="snížená",J109,0)</f>
        <v>0</v>
      </c>
      <c r="BG109" s="162">
        <f>IF(N109="zákl. přenesená",J109,0)</f>
        <v>0</v>
      </c>
      <c r="BH109" s="162">
        <f>IF(N109="sníž. přenesená",J109,0)</f>
        <v>0</v>
      </c>
      <c r="BI109" s="162">
        <f>IF(N109="nulová",J109,0)</f>
        <v>0</v>
      </c>
      <c r="BJ109" s="20" t="s">
        <v>85</v>
      </c>
      <c r="BK109" s="162">
        <f>ROUND(I109*H109,2)</f>
        <v>0</v>
      </c>
      <c r="BL109" s="20" t="s">
        <v>200</v>
      </c>
      <c r="BM109" s="161" t="s">
        <v>4656</v>
      </c>
    </row>
    <row r="110" spans="1:65" s="15" customFormat="1">
      <c r="B110" s="194"/>
      <c r="D110" s="172" t="s">
        <v>373</v>
      </c>
      <c r="E110" s="195" t="s">
        <v>3</v>
      </c>
      <c r="F110" s="196" t="s">
        <v>4657</v>
      </c>
      <c r="H110" s="195" t="s">
        <v>3</v>
      </c>
      <c r="I110" s="197"/>
      <c r="L110" s="194"/>
      <c r="M110" s="198"/>
      <c r="N110" s="199"/>
      <c r="O110" s="199"/>
      <c r="P110" s="199"/>
      <c r="Q110" s="199"/>
      <c r="R110" s="199"/>
      <c r="S110" s="199"/>
      <c r="T110" s="200"/>
      <c r="AT110" s="195" t="s">
        <v>373</v>
      </c>
      <c r="AU110" s="195" t="s">
        <v>87</v>
      </c>
      <c r="AV110" s="15" t="s">
        <v>85</v>
      </c>
      <c r="AW110" s="15" t="s">
        <v>38</v>
      </c>
      <c r="AX110" s="15" t="s">
        <v>77</v>
      </c>
      <c r="AY110" s="195" t="s">
        <v>186</v>
      </c>
    </row>
    <row r="111" spans="1:65" s="13" customFormat="1">
      <c r="B111" s="178"/>
      <c r="D111" s="172" t="s">
        <v>373</v>
      </c>
      <c r="E111" s="179" t="s">
        <v>3</v>
      </c>
      <c r="F111" s="180" t="s">
        <v>4658</v>
      </c>
      <c r="H111" s="181">
        <v>235</v>
      </c>
      <c r="I111" s="182"/>
      <c r="L111" s="178"/>
      <c r="M111" s="183"/>
      <c r="N111" s="184"/>
      <c r="O111" s="184"/>
      <c r="P111" s="184"/>
      <c r="Q111" s="184"/>
      <c r="R111" s="184"/>
      <c r="S111" s="184"/>
      <c r="T111" s="185"/>
      <c r="AT111" s="179" t="s">
        <v>373</v>
      </c>
      <c r="AU111" s="179" t="s">
        <v>87</v>
      </c>
      <c r="AV111" s="13" t="s">
        <v>87</v>
      </c>
      <c r="AW111" s="13" t="s">
        <v>38</v>
      </c>
      <c r="AX111" s="13" t="s">
        <v>77</v>
      </c>
      <c r="AY111" s="179" t="s">
        <v>186</v>
      </c>
    </row>
    <row r="112" spans="1:65" s="14" customFormat="1">
      <c r="B112" s="186"/>
      <c r="D112" s="172" t="s">
        <v>373</v>
      </c>
      <c r="E112" s="187" t="s">
        <v>3</v>
      </c>
      <c r="F112" s="188" t="s">
        <v>375</v>
      </c>
      <c r="H112" s="189">
        <v>235</v>
      </c>
      <c r="I112" s="190"/>
      <c r="L112" s="186"/>
      <c r="M112" s="191"/>
      <c r="N112" s="192"/>
      <c r="O112" s="192"/>
      <c r="P112" s="192"/>
      <c r="Q112" s="192"/>
      <c r="R112" s="192"/>
      <c r="S112" s="192"/>
      <c r="T112" s="193"/>
      <c r="AT112" s="187" t="s">
        <v>373</v>
      </c>
      <c r="AU112" s="187" t="s">
        <v>87</v>
      </c>
      <c r="AV112" s="14" t="s">
        <v>200</v>
      </c>
      <c r="AW112" s="14" t="s">
        <v>38</v>
      </c>
      <c r="AX112" s="14" t="s">
        <v>85</v>
      </c>
      <c r="AY112" s="187" t="s">
        <v>186</v>
      </c>
    </row>
    <row r="113" spans="1:65" s="2" customFormat="1" ht="53.65" customHeight="1">
      <c r="A113" s="36"/>
      <c r="B113" s="147"/>
      <c r="C113" s="148" t="s">
        <v>215</v>
      </c>
      <c r="D113" s="148" t="s">
        <v>189</v>
      </c>
      <c r="E113" s="149" t="s">
        <v>4659</v>
      </c>
      <c r="F113" s="150" t="s">
        <v>4660</v>
      </c>
      <c r="G113" s="151" t="s">
        <v>370</v>
      </c>
      <c r="H113" s="152">
        <v>48</v>
      </c>
      <c r="I113" s="153"/>
      <c r="J113" s="154">
        <f>ROUND(I113*H113,2)</f>
        <v>0</v>
      </c>
      <c r="K113" s="155"/>
      <c r="L113" s="37"/>
      <c r="M113" s="163" t="s">
        <v>3</v>
      </c>
      <c r="N113" s="164" t="s">
        <v>48</v>
      </c>
      <c r="O113" s="57"/>
      <c r="P113" s="165">
        <f>O113*H113</f>
        <v>0</v>
      </c>
      <c r="Q113" s="165">
        <v>0</v>
      </c>
      <c r="R113" s="165">
        <f>Q113*H113</f>
        <v>0</v>
      </c>
      <c r="S113" s="165">
        <v>0.24</v>
      </c>
      <c r="T113" s="166">
        <f>S113*H113</f>
        <v>11.52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61" t="s">
        <v>200</v>
      </c>
      <c r="AT113" s="161" t="s">
        <v>189</v>
      </c>
      <c r="AU113" s="161" t="s">
        <v>87</v>
      </c>
      <c r="AY113" s="20" t="s">
        <v>186</v>
      </c>
      <c r="BE113" s="162">
        <f>IF(N113="základní",J113,0)</f>
        <v>0</v>
      </c>
      <c r="BF113" s="162">
        <f>IF(N113="snížená",J113,0)</f>
        <v>0</v>
      </c>
      <c r="BG113" s="162">
        <f>IF(N113="zákl. přenesená",J113,0)</f>
        <v>0</v>
      </c>
      <c r="BH113" s="162">
        <f>IF(N113="sníž. přenesená",J113,0)</f>
        <v>0</v>
      </c>
      <c r="BI113" s="162">
        <f>IF(N113="nulová",J113,0)</f>
        <v>0</v>
      </c>
      <c r="BJ113" s="20" t="s">
        <v>85</v>
      </c>
      <c r="BK113" s="162">
        <f>ROUND(I113*H113,2)</f>
        <v>0</v>
      </c>
      <c r="BL113" s="20" t="s">
        <v>200</v>
      </c>
      <c r="BM113" s="161" t="s">
        <v>4661</v>
      </c>
    </row>
    <row r="114" spans="1:65" s="15" customFormat="1">
      <c r="B114" s="194"/>
      <c r="D114" s="172" t="s">
        <v>373</v>
      </c>
      <c r="E114" s="195" t="s">
        <v>3</v>
      </c>
      <c r="F114" s="196" t="s">
        <v>4662</v>
      </c>
      <c r="H114" s="195" t="s">
        <v>3</v>
      </c>
      <c r="I114" s="197"/>
      <c r="L114" s="194"/>
      <c r="M114" s="198"/>
      <c r="N114" s="199"/>
      <c r="O114" s="199"/>
      <c r="P114" s="199"/>
      <c r="Q114" s="199"/>
      <c r="R114" s="199"/>
      <c r="S114" s="199"/>
      <c r="T114" s="200"/>
      <c r="AT114" s="195" t="s">
        <v>373</v>
      </c>
      <c r="AU114" s="195" t="s">
        <v>87</v>
      </c>
      <c r="AV114" s="15" t="s">
        <v>85</v>
      </c>
      <c r="AW114" s="15" t="s">
        <v>38</v>
      </c>
      <c r="AX114" s="15" t="s">
        <v>77</v>
      </c>
      <c r="AY114" s="195" t="s">
        <v>186</v>
      </c>
    </row>
    <row r="115" spans="1:65" s="13" customFormat="1">
      <c r="B115" s="178"/>
      <c r="D115" s="172" t="s">
        <v>373</v>
      </c>
      <c r="E115" s="179" t="s">
        <v>3</v>
      </c>
      <c r="F115" s="180" t="s">
        <v>4663</v>
      </c>
      <c r="H115" s="181">
        <v>23</v>
      </c>
      <c r="I115" s="182"/>
      <c r="L115" s="178"/>
      <c r="M115" s="183"/>
      <c r="N115" s="184"/>
      <c r="O115" s="184"/>
      <c r="P115" s="184"/>
      <c r="Q115" s="184"/>
      <c r="R115" s="184"/>
      <c r="S115" s="184"/>
      <c r="T115" s="185"/>
      <c r="AT115" s="179" t="s">
        <v>373</v>
      </c>
      <c r="AU115" s="179" t="s">
        <v>87</v>
      </c>
      <c r="AV115" s="13" t="s">
        <v>87</v>
      </c>
      <c r="AW115" s="13" t="s">
        <v>38</v>
      </c>
      <c r="AX115" s="13" t="s">
        <v>77</v>
      </c>
      <c r="AY115" s="179" t="s">
        <v>186</v>
      </c>
    </row>
    <row r="116" spans="1:65" s="15" customFormat="1">
      <c r="B116" s="194"/>
      <c r="D116" s="172" t="s">
        <v>373</v>
      </c>
      <c r="E116" s="195" t="s">
        <v>3</v>
      </c>
      <c r="F116" s="196" t="s">
        <v>4664</v>
      </c>
      <c r="H116" s="195" t="s">
        <v>3</v>
      </c>
      <c r="I116" s="197"/>
      <c r="L116" s="194"/>
      <c r="M116" s="198"/>
      <c r="N116" s="199"/>
      <c r="O116" s="199"/>
      <c r="P116" s="199"/>
      <c r="Q116" s="199"/>
      <c r="R116" s="199"/>
      <c r="S116" s="199"/>
      <c r="T116" s="200"/>
      <c r="AT116" s="195" t="s">
        <v>373</v>
      </c>
      <c r="AU116" s="195" t="s">
        <v>87</v>
      </c>
      <c r="AV116" s="15" t="s">
        <v>85</v>
      </c>
      <c r="AW116" s="15" t="s">
        <v>38</v>
      </c>
      <c r="AX116" s="15" t="s">
        <v>77</v>
      </c>
      <c r="AY116" s="195" t="s">
        <v>186</v>
      </c>
    </row>
    <row r="117" spans="1:65" s="13" customFormat="1">
      <c r="B117" s="178"/>
      <c r="D117" s="172" t="s">
        <v>373</v>
      </c>
      <c r="E117" s="179" t="s">
        <v>3</v>
      </c>
      <c r="F117" s="180" t="s">
        <v>4665</v>
      </c>
      <c r="H117" s="181">
        <v>25</v>
      </c>
      <c r="I117" s="182"/>
      <c r="L117" s="178"/>
      <c r="M117" s="183"/>
      <c r="N117" s="184"/>
      <c r="O117" s="184"/>
      <c r="P117" s="184"/>
      <c r="Q117" s="184"/>
      <c r="R117" s="184"/>
      <c r="S117" s="184"/>
      <c r="T117" s="185"/>
      <c r="AT117" s="179" t="s">
        <v>373</v>
      </c>
      <c r="AU117" s="179" t="s">
        <v>87</v>
      </c>
      <c r="AV117" s="13" t="s">
        <v>87</v>
      </c>
      <c r="AW117" s="13" t="s">
        <v>38</v>
      </c>
      <c r="AX117" s="13" t="s">
        <v>77</v>
      </c>
      <c r="AY117" s="179" t="s">
        <v>186</v>
      </c>
    </row>
    <row r="118" spans="1:65" s="14" customFormat="1">
      <c r="B118" s="186"/>
      <c r="D118" s="172" t="s">
        <v>373</v>
      </c>
      <c r="E118" s="187" t="s">
        <v>3</v>
      </c>
      <c r="F118" s="188" t="s">
        <v>375</v>
      </c>
      <c r="H118" s="189">
        <v>48</v>
      </c>
      <c r="I118" s="190"/>
      <c r="L118" s="186"/>
      <c r="M118" s="191"/>
      <c r="N118" s="192"/>
      <c r="O118" s="192"/>
      <c r="P118" s="192"/>
      <c r="Q118" s="192"/>
      <c r="R118" s="192"/>
      <c r="S118" s="192"/>
      <c r="T118" s="193"/>
      <c r="AT118" s="187" t="s">
        <v>373</v>
      </c>
      <c r="AU118" s="187" t="s">
        <v>87</v>
      </c>
      <c r="AV118" s="14" t="s">
        <v>200</v>
      </c>
      <c r="AW118" s="14" t="s">
        <v>38</v>
      </c>
      <c r="AX118" s="14" t="s">
        <v>85</v>
      </c>
      <c r="AY118" s="187" t="s">
        <v>186</v>
      </c>
    </row>
    <row r="119" spans="1:65" s="2" customFormat="1" ht="53.65" customHeight="1">
      <c r="A119" s="36"/>
      <c r="B119" s="147"/>
      <c r="C119" s="148" t="s">
        <v>219</v>
      </c>
      <c r="D119" s="148" t="s">
        <v>189</v>
      </c>
      <c r="E119" s="149" t="s">
        <v>4666</v>
      </c>
      <c r="F119" s="150" t="s">
        <v>4667</v>
      </c>
      <c r="G119" s="151" t="s">
        <v>370</v>
      </c>
      <c r="H119" s="152">
        <v>235</v>
      </c>
      <c r="I119" s="153"/>
      <c r="J119" s="154">
        <f>ROUND(I119*H119,2)</f>
        <v>0</v>
      </c>
      <c r="K119" s="155"/>
      <c r="L119" s="37"/>
      <c r="M119" s="163" t="s">
        <v>3</v>
      </c>
      <c r="N119" s="164" t="s">
        <v>48</v>
      </c>
      <c r="O119" s="57"/>
      <c r="P119" s="165">
        <f>O119*H119</f>
        <v>0</v>
      </c>
      <c r="Q119" s="165">
        <v>0</v>
      </c>
      <c r="R119" s="165">
        <f>Q119*H119</f>
        <v>0</v>
      </c>
      <c r="S119" s="165">
        <v>0.22</v>
      </c>
      <c r="T119" s="166">
        <f>S119*H119</f>
        <v>51.7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61" t="s">
        <v>200</v>
      </c>
      <c r="AT119" s="161" t="s">
        <v>189</v>
      </c>
      <c r="AU119" s="161" t="s">
        <v>87</v>
      </c>
      <c r="AY119" s="20" t="s">
        <v>186</v>
      </c>
      <c r="BE119" s="162">
        <f>IF(N119="základní",J119,0)</f>
        <v>0</v>
      </c>
      <c r="BF119" s="162">
        <f>IF(N119="snížená",J119,0)</f>
        <v>0</v>
      </c>
      <c r="BG119" s="162">
        <f>IF(N119="zákl. přenesená",J119,0)</f>
        <v>0</v>
      </c>
      <c r="BH119" s="162">
        <f>IF(N119="sníž. přenesená",J119,0)</f>
        <v>0</v>
      </c>
      <c r="BI119" s="162">
        <f>IF(N119="nulová",J119,0)</f>
        <v>0</v>
      </c>
      <c r="BJ119" s="20" t="s">
        <v>85</v>
      </c>
      <c r="BK119" s="162">
        <f>ROUND(I119*H119,2)</f>
        <v>0</v>
      </c>
      <c r="BL119" s="20" t="s">
        <v>200</v>
      </c>
      <c r="BM119" s="161" t="s">
        <v>4668</v>
      </c>
    </row>
    <row r="120" spans="1:65" s="15" customFormat="1">
      <c r="B120" s="194"/>
      <c r="D120" s="172" t="s">
        <v>373</v>
      </c>
      <c r="E120" s="195" t="s">
        <v>3</v>
      </c>
      <c r="F120" s="196" t="s">
        <v>4657</v>
      </c>
      <c r="H120" s="195" t="s">
        <v>3</v>
      </c>
      <c r="I120" s="197"/>
      <c r="L120" s="194"/>
      <c r="M120" s="198"/>
      <c r="N120" s="199"/>
      <c r="O120" s="199"/>
      <c r="P120" s="199"/>
      <c r="Q120" s="199"/>
      <c r="R120" s="199"/>
      <c r="S120" s="199"/>
      <c r="T120" s="200"/>
      <c r="AT120" s="195" t="s">
        <v>373</v>
      </c>
      <c r="AU120" s="195" t="s">
        <v>87</v>
      </c>
      <c r="AV120" s="15" t="s">
        <v>85</v>
      </c>
      <c r="AW120" s="15" t="s">
        <v>38</v>
      </c>
      <c r="AX120" s="15" t="s">
        <v>77</v>
      </c>
      <c r="AY120" s="195" t="s">
        <v>186</v>
      </c>
    </row>
    <row r="121" spans="1:65" s="13" customFormat="1">
      <c r="B121" s="178"/>
      <c r="D121" s="172" t="s">
        <v>373</v>
      </c>
      <c r="E121" s="179" t="s">
        <v>3</v>
      </c>
      <c r="F121" s="180" t="s">
        <v>4658</v>
      </c>
      <c r="H121" s="181">
        <v>235</v>
      </c>
      <c r="I121" s="182"/>
      <c r="L121" s="178"/>
      <c r="M121" s="183"/>
      <c r="N121" s="184"/>
      <c r="O121" s="184"/>
      <c r="P121" s="184"/>
      <c r="Q121" s="184"/>
      <c r="R121" s="184"/>
      <c r="S121" s="184"/>
      <c r="T121" s="185"/>
      <c r="AT121" s="179" t="s">
        <v>373</v>
      </c>
      <c r="AU121" s="179" t="s">
        <v>87</v>
      </c>
      <c r="AV121" s="13" t="s">
        <v>87</v>
      </c>
      <c r="AW121" s="13" t="s">
        <v>38</v>
      </c>
      <c r="AX121" s="13" t="s">
        <v>77</v>
      </c>
      <c r="AY121" s="179" t="s">
        <v>186</v>
      </c>
    </row>
    <row r="122" spans="1:65" s="14" customFormat="1">
      <c r="B122" s="186"/>
      <c r="D122" s="172" t="s">
        <v>373</v>
      </c>
      <c r="E122" s="187" t="s">
        <v>3</v>
      </c>
      <c r="F122" s="188" t="s">
        <v>375</v>
      </c>
      <c r="H122" s="189">
        <v>235</v>
      </c>
      <c r="I122" s="190"/>
      <c r="L122" s="186"/>
      <c r="M122" s="191"/>
      <c r="N122" s="192"/>
      <c r="O122" s="192"/>
      <c r="P122" s="192"/>
      <c r="Q122" s="192"/>
      <c r="R122" s="192"/>
      <c r="S122" s="192"/>
      <c r="T122" s="193"/>
      <c r="AT122" s="187" t="s">
        <v>373</v>
      </c>
      <c r="AU122" s="187" t="s">
        <v>87</v>
      </c>
      <c r="AV122" s="14" t="s">
        <v>200</v>
      </c>
      <c r="AW122" s="14" t="s">
        <v>38</v>
      </c>
      <c r="AX122" s="14" t="s">
        <v>85</v>
      </c>
      <c r="AY122" s="187" t="s">
        <v>186</v>
      </c>
    </row>
    <row r="123" spans="1:65" s="2" customFormat="1" ht="42.75" customHeight="1">
      <c r="A123" s="36"/>
      <c r="B123" s="147"/>
      <c r="C123" s="148" t="s">
        <v>223</v>
      </c>
      <c r="D123" s="148" t="s">
        <v>189</v>
      </c>
      <c r="E123" s="149" t="s">
        <v>4669</v>
      </c>
      <c r="F123" s="150" t="s">
        <v>4670</v>
      </c>
      <c r="G123" s="151" t="s">
        <v>843</v>
      </c>
      <c r="H123" s="152">
        <v>20</v>
      </c>
      <c r="I123" s="153"/>
      <c r="J123" s="154">
        <f>ROUND(I123*H123,2)</f>
        <v>0</v>
      </c>
      <c r="K123" s="155"/>
      <c r="L123" s="37"/>
      <c r="M123" s="163" t="s">
        <v>3</v>
      </c>
      <c r="N123" s="164" t="s">
        <v>48</v>
      </c>
      <c r="O123" s="57"/>
      <c r="P123" s="165">
        <f>O123*H123</f>
        <v>0</v>
      </c>
      <c r="Q123" s="165">
        <v>0</v>
      </c>
      <c r="R123" s="165">
        <f>Q123*H123</f>
        <v>0</v>
      </c>
      <c r="S123" s="165">
        <v>0.23</v>
      </c>
      <c r="T123" s="166">
        <f>S123*H123</f>
        <v>4.6000000000000005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61" t="s">
        <v>200</v>
      </c>
      <c r="AT123" s="161" t="s">
        <v>189</v>
      </c>
      <c r="AU123" s="161" t="s">
        <v>87</v>
      </c>
      <c r="AY123" s="20" t="s">
        <v>186</v>
      </c>
      <c r="BE123" s="162">
        <f>IF(N123="základní",J123,0)</f>
        <v>0</v>
      </c>
      <c r="BF123" s="162">
        <f>IF(N123="snížená",J123,0)</f>
        <v>0</v>
      </c>
      <c r="BG123" s="162">
        <f>IF(N123="zákl. přenesená",J123,0)</f>
        <v>0</v>
      </c>
      <c r="BH123" s="162">
        <f>IF(N123="sníž. přenesená",J123,0)</f>
        <v>0</v>
      </c>
      <c r="BI123" s="162">
        <f>IF(N123="nulová",J123,0)</f>
        <v>0</v>
      </c>
      <c r="BJ123" s="20" t="s">
        <v>85</v>
      </c>
      <c r="BK123" s="162">
        <f>ROUND(I123*H123,2)</f>
        <v>0</v>
      </c>
      <c r="BL123" s="20" t="s">
        <v>200</v>
      </c>
      <c r="BM123" s="161" t="s">
        <v>4671</v>
      </c>
    </row>
    <row r="124" spans="1:65" s="13" customFormat="1">
      <c r="B124" s="178"/>
      <c r="D124" s="172" t="s">
        <v>373</v>
      </c>
      <c r="E124" s="179" t="s">
        <v>3</v>
      </c>
      <c r="F124" s="180" t="s">
        <v>478</v>
      </c>
      <c r="H124" s="181">
        <v>20</v>
      </c>
      <c r="I124" s="182"/>
      <c r="L124" s="178"/>
      <c r="M124" s="183"/>
      <c r="N124" s="184"/>
      <c r="O124" s="184"/>
      <c r="P124" s="184"/>
      <c r="Q124" s="184"/>
      <c r="R124" s="184"/>
      <c r="S124" s="184"/>
      <c r="T124" s="185"/>
      <c r="AT124" s="179" t="s">
        <v>373</v>
      </c>
      <c r="AU124" s="179" t="s">
        <v>87</v>
      </c>
      <c r="AV124" s="13" t="s">
        <v>87</v>
      </c>
      <c r="AW124" s="13" t="s">
        <v>38</v>
      </c>
      <c r="AX124" s="13" t="s">
        <v>85</v>
      </c>
      <c r="AY124" s="179" t="s">
        <v>186</v>
      </c>
    </row>
    <row r="125" spans="1:65" s="2" customFormat="1" ht="42.75" customHeight="1">
      <c r="A125" s="36"/>
      <c r="B125" s="147"/>
      <c r="C125" s="148" t="s">
        <v>227</v>
      </c>
      <c r="D125" s="148" t="s">
        <v>189</v>
      </c>
      <c r="E125" s="149" t="s">
        <v>4672</v>
      </c>
      <c r="F125" s="150" t="s">
        <v>4673</v>
      </c>
      <c r="G125" s="151" t="s">
        <v>843</v>
      </c>
      <c r="H125" s="152">
        <v>60</v>
      </c>
      <c r="I125" s="153"/>
      <c r="J125" s="154">
        <f>ROUND(I125*H125,2)</f>
        <v>0</v>
      </c>
      <c r="K125" s="155"/>
      <c r="L125" s="37"/>
      <c r="M125" s="163" t="s">
        <v>3</v>
      </c>
      <c r="N125" s="164" t="s">
        <v>48</v>
      </c>
      <c r="O125" s="57"/>
      <c r="P125" s="165">
        <f>O125*H125</f>
        <v>0</v>
      </c>
      <c r="Q125" s="165">
        <v>0</v>
      </c>
      <c r="R125" s="165">
        <f>Q125*H125</f>
        <v>0</v>
      </c>
      <c r="S125" s="165">
        <v>0.20499999999999999</v>
      </c>
      <c r="T125" s="166">
        <f>S125*H125</f>
        <v>12.299999999999999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61" t="s">
        <v>200</v>
      </c>
      <c r="AT125" s="161" t="s">
        <v>189</v>
      </c>
      <c r="AU125" s="161" t="s">
        <v>87</v>
      </c>
      <c r="AY125" s="20" t="s">
        <v>186</v>
      </c>
      <c r="BE125" s="162">
        <f>IF(N125="základní",J125,0)</f>
        <v>0</v>
      </c>
      <c r="BF125" s="162">
        <f>IF(N125="snížená",J125,0)</f>
        <v>0</v>
      </c>
      <c r="BG125" s="162">
        <f>IF(N125="zákl. přenesená",J125,0)</f>
        <v>0</v>
      </c>
      <c r="BH125" s="162">
        <f>IF(N125="sníž. přenesená",J125,0)</f>
        <v>0</v>
      </c>
      <c r="BI125" s="162">
        <f>IF(N125="nulová",J125,0)</f>
        <v>0</v>
      </c>
      <c r="BJ125" s="20" t="s">
        <v>85</v>
      </c>
      <c r="BK125" s="162">
        <f>ROUND(I125*H125,2)</f>
        <v>0</v>
      </c>
      <c r="BL125" s="20" t="s">
        <v>200</v>
      </c>
      <c r="BM125" s="161" t="s">
        <v>4674</v>
      </c>
    </row>
    <row r="126" spans="1:65" s="2" customFormat="1" ht="23.45" customHeight="1">
      <c r="A126" s="36"/>
      <c r="B126" s="147"/>
      <c r="C126" s="148" t="s">
        <v>235</v>
      </c>
      <c r="D126" s="148" t="s">
        <v>189</v>
      </c>
      <c r="E126" s="149" t="s">
        <v>4675</v>
      </c>
      <c r="F126" s="150" t="s">
        <v>4676</v>
      </c>
      <c r="G126" s="151" t="s">
        <v>370</v>
      </c>
      <c r="H126" s="152">
        <v>717.46500000000003</v>
      </c>
      <c r="I126" s="153"/>
      <c r="J126" s="154">
        <f>ROUND(I126*H126,2)</f>
        <v>0</v>
      </c>
      <c r="K126" s="155"/>
      <c r="L126" s="37"/>
      <c r="M126" s="163" t="s">
        <v>3</v>
      </c>
      <c r="N126" s="164" t="s">
        <v>48</v>
      </c>
      <c r="O126" s="57"/>
      <c r="P126" s="165">
        <f>O126*H126</f>
        <v>0</v>
      </c>
      <c r="Q126" s="165">
        <v>0</v>
      </c>
      <c r="R126" s="165">
        <f>Q126*H126</f>
        <v>0</v>
      </c>
      <c r="S126" s="165">
        <v>0</v>
      </c>
      <c r="T126" s="166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61" t="s">
        <v>200</v>
      </c>
      <c r="AT126" s="161" t="s">
        <v>189</v>
      </c>
      <c r="AU126" s="161" t="s">
        <v>87</v>
      </c>
      <c r="AY126" s="20" t="s">
        <v>186</v>
      </c>
      <c r="BE126" s="162">
        <f>IF(N126="základní",J126,0)</f>
        <v>0</v>
      </c>
      <c r="BF126" s="162">
        <f>IF(N126="snížená",J126,0)</f>
        <v>0</v>
      </c>
      <c r="BG126" s="162">
        <f>IF(N126="zákl. přenesená",J126,0)</f>
        <v>0</v>
      </c>
      <c r="BH126" s="162">
        <f>IF(N126="sníž. přenesená",J126,0)</f>
        <v>0</v>
      </c>
      <c r="BI126" s="162">
        <f>IF(N126="nulová",J126,0)</f>
        <v>0</v>
      </c>
      <c r="BJ126" s="20" t="s">
        <v>85</v>
      </c>
      <c r="BK126" s="162">
        <f>ROUND(I126*H126,2)</f>
        <v>0</v>
      </c>
      <c r="BL126" s="20" t="s">
        <v>200</v>
      </c>
      <c r="BM126" s="161" t="s">
        <v>4677</v>
      </c>
    </row>
    <row r="127" spans="1:65" s="2" customFormat="1">
      <c r="A127" s="36"/>
      <c r="B127" s="37"/>
      <c r="C127" s="36"/>
      <c r="D127" s="167" t="s">
        <v>240</v>
      </c>
      <c r="E127" s="36"/>
      <c r="F127" s="168" t="s">
        <v>4678</v>
      </c>
      <c r="G127" s="36"/>
      <c r="H127" s="36"/>
      <c r="I127" s="169"/>
      <c r="J127" s="36"/>
      <c r="K127" s="36"/>
      <c r="L127" s="37"/>
      <c r="M127" s="170"/>
      <c r="N127" s="171"/>
      <c r="O127" s="57"/>
      <c r="P127" s="57"/>
      <c r="Q127" s="57"/>
      <c r="R127" s="57"/>
      <c r="S127" s="57"/>
      <c r="T127" s="58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20" t="s">
        <v>240</v>
      </c>
      <c r="AU127" s="20" t="s">
        <v>87</v>
      </c>
    </row>
    <row r="128" spans="1:65" s="15" customFormat="1">
      <c r="B128" s="194"/>
      <c r="D128" s="172" t="s">
        <v>373</v>
      </c>
      <c r="E128" s="195" t="s">
        <v>3</v>
      </c>
      <c r="F128" s="196" t="s">
        <v>4679</v>
      </c>
      <c r="H128" s="195" t="s">
        <v>3</v>
      </c>
      <c r="I128" s="197"/>
      <c r="L128" s="194"/>
      <c r="M128" s="198"/>
      <c r="N128" s="199"/>
      <c r="O128" s="199"/>
      <c r="P128" s="199"/>
      <c r="Q128" s="199"/>
      <c r="R128" s="199"/>
      <c r="S128" s="199"/>
      <c r="T128" s="200"/>
      <c r="AT128" s="195" t="s">
        <v>373</v>
      </c>
      <c r="AU128" s="195" t="s">
        <v>87</v>
      </c>
      <c r="AV128" s="15" t="s">
        <v>85</v>
      </c>
      <c r="AW128" s="15" t="s">
        <v>38</v>
      </c>
      <c r="AX128" s="15" t="s">
        <v>77</v>
      </c>
      <c r="AY128" s="195" t="s">
        <v>186</v>
      </c>
    </row>
    <row r="129" spans="1:65" s="13" customFormat="1">
      <c r="B129" s="178"/>
      <c r="D129" s="172" t="s">
        <v>373</v>
      </c>
      <c r="E129" s="179" t="s">
        <v>3</v>
      </c>
      <c r="F129" s="180" t="s">
        <v>4680</v>
      </c>
      <c r="H129" s="181">
        <v>95</v>
      </c>
      <c r="I129" s="182"/>
      <c r="L129" s="178"/>
      <c r="M129" s="183"/>
      <c r="N129" s="184"/>
      <c r="O129" s="184"/>
      <c r="P129" s="184"/>
      <c r="Q129" s="184"/>
      <c r="R129" s="184"/>
      <c r="S129" s="184"/>
      <c r="T129" s="185"/>
      <c r="AT129" s="179" t="s">
        <v>373</v>
      </c>
      <c r="AU129" s="179" t="s">
        <v>87</v>
      </c>
      <c r="AV129" s="13" t="s">
        <v>87</v>
      </c>
      <c r="AW129" s="13" t="s">
        <v>38</v>
      </c>
      <c r="AX129" s="13" t="s">
        <v>77</v>
      </c>
      <c r="AY129" s="179" t="s">
        <v>186</v>
      </c>
    </row>
    <row r="130" spans="1:65" s="15" customFormat="1">
      <c r="B130" s="194"/>
      <c r="D130" s="172" t="s">
        <v>373</v>
      </c>
      <c r="E130" s="195" t="s">
        <v>3</v>
      </c>
      <c r="F130" s="196" t="s">
        <v>4681</v>
      </c>
      <c r="H130" s="195" t="s">
        <v>3</v>
      </c>
      <c r="I130" s="197"/>
      <c r="L130" s="194"/>
      <c r="M130" s="198"/>
      <c r="N130" s="199"/>
      <c r="O130" s="199"/>
      <c r="P130" s="199"/>
      <c r="Q130" s="199"/>
      <c r="R130" s="199"/>
      <c r="S130" s="199"/>
      <c r="T130" s="200"/>
      <c r="AT130" s="195" t="s">
        <v>373</v>
      </c>
      <c r="AU130" s="195" t="s">
        <v>87</v>
      </c>
      <c r="AV130" s="15" t="s">
        <v>85</v>
      </c>
      <c r="AW130" s="15" t="s">
        <v>38</v>
      </c>
      <c r="AX130" s="15" t="s">
        <v>77</v>
      </c>
      <c r="AY130" s="195" t="s">
        <v>186</v>
      </c>
    </row>
    <row r="131" spans="1:65" s="13" customFormat="1">
      <c r="B131" s="178"/>
      <c r="D131" s="172" t="s">
        <v>373</v>
      </c>
      <c r="E131" s="179" t="s">
        <v>3</v>
      </c>
      <c r="F131" s="180" t="s">
        <v>4682</v>
      </c>
      <c r="H131" s="181">
        <v>255</v>
      </c>
      <c r="I131" s="182"/>
      <c r="L131" s="178"/>
      <c r="M131" s="183"/>
      <c r="N131" s="184"/>
      <c r="O131" s="184"/>
      <c r="P131" s="184"/>
      <c r="Q131" s="184"/>
      <c r="R131" s="184"/>
      <c r="S131" s="184"/>
      <c r="T131" s="185"/>
      <c r="AT131" s="179" t="s">
        <v>373</v>
      </c>
      <c r="AU131" s="179" t="s">
        <v>87</v>
      </c>
      <c r="AV131" s="13" t="s">
        <v>87</v>
      </c>
      <c r="AW131" s="13" t="s">
        <v>38</v>
      </c>
      <c r="AX131" s="13" t="s">
        <v>77</v>
      </c>
      <c r="AY131" s="179" t="s">
        <v>186</v>
      </c>
    </row>
    <row r="132" spans="1:65" s="15" customFormat="1">
      <c r="B132" s="194"/>
      <c r="D132" s="172" t="s">
        <v>373</v>
      </c>
      <c r="E132" s="195" t="s">
        <v>3</v>
      </c>
      <c r="F132" s="196" t="s">
        <v>4683</v>
      </c>
      <c r="H132" s="195" t="s">
        <v>3</v>
      </c>
      <c r="I132" s="197"/>
      <c r="L132" s="194"/>
      <c r="M132" s="198"/>
      <c r="N132" s="199"/>
      <c r="O132" s="199"/>
      <c r="P132" s="199"/>
      <c r="Q132" s="199"/>
      <c r="R132" s="199"/>
      <c r="S132" s="199"/>
      <c r="T132" s="200"/>
      <c r="AT132" s="195" t="s">
        <v>373</v>
      </c>
      <c r="AU132" s="195" t="s">
        <v>87</v>
      </c>
      <c r="AV132" s="15" t="s">
        <v>85</v>
      </c>
      <c r="AW132" s="15" t="s">
        <v>38</v>
      </c>
      <c r="AX132" s="15" t="s">
        <v>77</v>
      </c>
      <c r="AY132" s="195" t="s">
        <v>186</v>
      </c>
    </row>
    <row r="133" spans="1:65" s="13" customFormat="1">
      <c r="B133" s="178"/>
      <c r="D133" s="172" t="s">
        <v>373</v>
      </c>
      <c r="E133" s="179" t="s">
        <v>3</v>
      </c>
      <c r="F133" s="180" t="s">
        <v>4684</v>
      </c>
      <c r="H133" s="181">
        <v>51.164999999999999</v>
      </c>
      <c r="I133" s="182"/>
      <c r="L133" s="178"/>
      <c r="M133" s="183"/>
      <c r="N133" s="184"/>
      <c r="O133" s="184"/>
      <c r="P133" s="184"/>
      <c r="Q133" s="184"/>
      <c r="R133" s="184"/>
      <c r="S133" s="184"/>
      <c r="T133" s="185"/>
      <c r="AT133" s="179" t="s">
        <v>373</v>
      </c>
      <c r="AU133" s="179" t="s">
        <v>87</v>
      </c>
      <c r="AV133" s="13" t="s">
        <v>87</v>
      </c>
      <c r="AW133" s="13" t="s">
        <v>38</v>
      </c>
      <c r="AX133" s="13" t="s">
        <v>77</v>
      </c>
      <c r="AY133" s="179" t="s">
        <v>186</v>
      </c>
    </row>
    <row r="134" spans="1:65" s="15" customFormat="1">
      <c r="B134" s="194"/>
      <c r="D134" s="172" t="s">
        <v>373</v>
      </c>
      <c r="E134" s="195" t="s">
        <v>3</v>
      </c>
      <c r="F134" s="196" t="s">
        <v>4685</v>
      </c>
      <c r="H134" s="195" t="s">
        <v>3</v>
      </c>
      <c r="I134" s="197"/>
      <c r="L134" s="194"/>
      <c r="M134" s="198"/>
      <c r="N134" s="199"/>
      <c r="O134" s="199"/>
      <c r="P134" s="199"/>
      <c r="Q134" s="199"/>
      <c r="R134" s="199"/>
      <c r="S134" s="199"/>
      <c r="T134" s="200"/>
      <c r="AT134" s="195" t="s">
        <v>373</v>
      </c>
      <c r="AU134" s="195" t="s">
        <v>87</v>
      </c>
      <c r="AV134" s="15" t="s">
        <v>85</v>
      </c>
      <c r="AW134" s="15" t="s">
        <v>38</v>
      </c>
      <c r="AX134" s="15" t="s">
        <v>77</v>
      </c>
      <c r="AY134" s="195" t="s">
        <v>186</v>
      </c>
    </row>
    <row r="135" spans="1:65" s="13" customFormat="1">
      <c r="B135" s="178"/>
      <c r="D135" s="172" t="s">
        <v>373</v>
      </c>
      <c r="E135" s="179" t="s">
        <v>3</v>
      </c>
      <c r="F135" s="180" t="s">
        <v>4686</v>
      </c>
      <c r="H135" s="181">
        <v>16.8</v>
      </c>
      <c r="I135" s="182"/>
      <c r="L135" s="178"/>
      <c r="M135" s="183"/>
      <c r="N135" s="184"/>
      <c r="O135" s="184"/>
      <c r="P135" s="184"/>
      <c r="Q135" s="184"/>
      <c r="R135" s="184"/>
      <c r="S135" s="184"/>
      <c r="T135" s="185"/>
      <c r="AT135" s="179" t="s">
        <v>373</v>
      </c>
      <c r="AU135" s="179" t="s">
        <v>87</v>
      </c>
      <c r="AV135" s="13" t="s">
        <v>87</v>
      </c>
      <c r="AW135" s="13" t="s">
        <v>38</v>
      </c>
      <c r="AX135" s="13" t="s">
        <v>77</v>
      </c>
      <c r="AY135" s="179" t="s">
        <v>186</v>
      </c>
    </row>
    <row r="136" spans="1:65" s="13" customFormat="1">
      <c r="B136" s="178"/>
      <c r="D136" s="172" t="s">
        <v>373</v>
      </c>
      <c r="E136" s="179" t="s">
        <v>3</v>
      </c>
      <c r="F136" s="180" t="s">
        <v>4687</v>
      </c>
      <c r="H136" s="181">
        <v>144.5</v>
      </c>
      <c r="I136" s="182"/>
      <c r="L136" s="178"/>
      <c r="M136" s="183"/>
      <c r="N136" s="184"/>
      <c r="O136" s="184"/>
      <c r="P136" s="184"/>
      <c r="Q136" s="184"/>
      <c r="R136" s="184"/>
      <c r="S136" s="184"/>
      <c r="T136" s="185"/>
      <c r="AT136" s="179" t="s">
        <v>373</v>
      </c>
      <c r="AU136" s="179" t="s">
        <v>87</v>
      </c>
      <c r="AV136" s="13" t="s">
        <v>87</v>
      </c>
      <c r="AW136" s="13" t="s">
        <v>38</v>
      </c>
      <c r="AX136" s="13" t="s">
        <v>77</v>
      </c>
      <c r="AY136" s="179" t="s">
        <v>186</v>
      </c>
    </row>
    <row r="137" spans="1:65" s="13" customFormat="1">
      <c r="B137" s="178"/>
      <c r="D137" s="172" t="s">
        <v>373</v>
      </c>
      <c r="E137" s="179" t="s">
        <v>3</v>
      </c>
      <c r="F137" s="180" t="s">
        <v>4688</v>
      </c>
      <c r="H137" s="181">
        <v>30</v>
      </c>
      <c r="I137" s="182"/>
      <c r="L137" s="178"/>
      <c r="M137" s="183"/>
      <c r="N137" s="184"/>
      <c r="O137" s="184"/>
      <c r="P137" s="184"/>
      <c r="Q137" s="184"/>
      <c r="R137" s="184"/>
      <c r="S137" s="184"/>
      <c r="T137" s="185"/>
      <c r="AT137" s="179" t="s">
        <v>373</v>
      </c>
      <c r="AU137" s="179" t="s">
        <v>87</v>
      </c>
      <c r="AV137" s="13" t="s">
        <v>87</v>
      </c>
      <c r="AW137" s="13" t="s">
        <v>38</v>
      </c>
      <c r="AX137" s="13" t="s">
        <v>77</v>
      </c>
      <c r="AY137" s="179" t="s">
        <v>186</v>
      </c>
    </row>
    <row r="138" spans="1:65" s="13" customFormat="1">
      <c r="B138" s="178"/>
      <c r="D138" s="172" t="s">
        <v>373</v>
      </c>
      <c r="E138" s="179" t="s">
        <v>3</v>
      </c>
      <c r="F138" s="180" t="s">
        <v>4689</v>
      </c>
      <c r="H138" s="181">
        <v>125</v>
      </c>
      <c r="I138" s="182"/>
      <c r="L138" s="178"/>
      <c r="M138" s="183"/>
      <c r="N138" s="184"/>
      <c r="O138" s="184"/>
      <c r="P138" s="184"/>
      <c r="Q138" s="184"/>
      <c r="R138" s="184"/>
      <c r="S138" s="184"/>
      <c r="T138" s="185"/>
      <c r="AT138" s="179" t="s">
        <v>373</v>
      </c>
      <c r="AU138" s="179" t="s">
        <v>87</v>
      </c>
      <c r="AV138" s="13" t="s">
        <v>87</v>
      </c>
      <c r="AW138" s="13" t="s">
        <v>38</v>
      </c>
      <c r="AX138" s="13" t="s">
        <v>77</v>
      </c>
      <c r="AY138" s="179" t="s">
        <v>186</v>
      </c>
    </row>
    <row r="139" spans="1:65" s="14" customFormat="1">
      <c r="B139" s="186"/>
      <c r="D139" s="172" t="s">
        <v>373</v>
      </c>
      <c r="E139" s="187" t="s">
        <v>3</v>
      </c>
      <c r="F139" s="188" t="s">
        <v>375</v>
      </c>
      <c r="H139" s="189">
        <v>717.46500000000003</v>
      </c>
      <c r="I139" s="190"/>
      <c r="L139" s="186"/>
      <c r="M139" s="191"/>
      <c r="N139" s="192"/>
      <c r="O139" s="192"/>
      <c r="P139" s="192"/>
      <c r="Q139" s="192"/>
      <c r="R139" s="192"/>
      <c r="S139" s="192"/>
      <c r="T139" s="193"/>
      <c r="AT139" s="187" t="s">
        <v>373</v>
      </c>
      <c r="AU139" s="187" t="s">
        <v>87</v>
      </c>
      <c r="AV139" s="14" t="s">
        <v>200</v>
      </c>
      <c r="AW139" s="14" t="s">
        <v>38</v>
      </c>
      <c r="AX139" s="14" t="s">
        <v>85</v>
      </c>
      <c r="AY139" s="187" t="s">
        <v>186</v>
      </c>
    </row>
    <row r="140" spans="1:65" s="2" customFormat="1" ht="31.9" customHeight="1">
      <c r="A140" s="36"/>
      <c r="B140" s="147"/>
      <c r="C140" s="148" t="s">
        <v>246</v>
      </c>
      <c r="D140" s="148" t="s">
        <v>189</v>
      </c>
      <c r="E140" s="149" t="s">
        <v>4690</v>
      </c>
      <c r="F140" s="150" t="s">
        <v>4691</v>
      </c>
      <c r="G140" s="151" t="s">
        <v>397</v>
      </c>
      <c r="H140" s="152">
        <v>74.635999999999996</v>
      </c>
      <c r="I140" s="153"/>
      <c r="J140" s="154">
        <f>ROUND(I140*H140,2)</f>
        <v>0</v>
      </c>
      <c r="K140" s="155"/>
      <c r="L140" s="37"/>
      <c r="M140" s="163" t="s">
        <v>3</v>
      </c>
      <c r="N140" s="164" t="s">
        <v>48</v>
      </c>
      <c r="O140" s="57"/>
      <c r="P140" s="165">
        <f>O140*H140</f>
        <v>0</v>
      </c>
      <c r="Q140" s="165">
        <v>0</v>
      </c>
      <c r="R140" s="165">
        <f>Q140*H140</f>
        <v>0</v>
      </c>
      <c r="S140" s="165">
        <v>0</v>
      </c>
      <c r="T140" s="166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61" t="s">
        <v>200</v>
      </c>
      <c r="AT140" s="161" t="s">
        <v>189</v>
      </c>
      <c r="AU140" s="161" t="s">
        <v>87</v>
      </c>
      <c r="AY140" s="20" t="s">
        <v>186</v>
      </c>
      <c r="BE140" s="162">
        <f>IF(N140="základní",J140,0)</f>
        <v>0</v>
      </c>
      <c r="BF140" s="162">
        <f>IF(N140="snížená",J140,0)</f>
        <v>0</v>
      </c>
      <c r="BG140" s="162">
        <f>IF(N140="zákl. přenesená",J140,0)</f>
        <v>0</v>
      </c>
      <c r="BH140" s="162">
        <f>IF(N140="sníž. přenesená",J140,0)</f>
        <v>0</v>
      </c>
      <c r="BI140" s="162">
        <f>IF(N140="nulová",J140,0)</f>
        <v>0</v>
      </c>
      <c r="BJ140" s="20" t="s">
        <v>85</v>
      </c>
      <c r="BK140" s="162">
        <f>ROUND(I140*H140,2)</f>
        <v>0</v>
      </c>
      <c r="BL140" s="20" t="s">
        <v>200</v>
      </c>
      <c r="BM140" s="161" t="s">
        <v>4692</v>
      </c>
    </row>
    <row r="141" spans="1:65" s="2" customFormat="1">
      <c r="A141" s="36"/>
      <c r="B141" s="37"/>
      <c r="C141" s="36"/>
      <c r="D141" s="167" t="s">
        <v>240</v>
      </c>
      <c r="E141" s="36"/>
      <c r="F141" s="168" t="s">
        <v>4693</v>
      </c>
      <c r="G141" s="36"/>
      <c r="H141" s="36"/>
      <c r="I141" s="169"/>
      <c r="J141" s="36"/>
      <c r="K141" s="36"/>
      <c r="L141" s="37"/>
      <c r="M141" s="170"/>
      <c r="N141" s="171"/>
      <c r="O141" s="57"/>
      <c r="P141" s="57"/>
      <c r="Q141" s="57"/>
      <c r="R141" s="57"/>
      <c r="S141" s="57"/>
      <c r="T141" s="58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20" t="s">
        <v>240</v>
      </c>
      <c r="AU141" s="20" t="s">
        <v>87</v>
      </c>
    </row>
    <row r="142" spans="1:65" s="15" customFormat="1">
      <c r="B142" s="194"/>
      <c r="D142" s="172" t="s">
        <v>373</v>
      </c>
      <c r="E142" s="195" t="s">
        <v>3</v>
      </c>
      <c r="F142" s="196" t="s">
        <v>4694</v>
      </c>
      <c r="H142" s="195" t="s">
        <v>3</v>
      </c>
      <c r="I142" s="197"/>
      <c r="L142" s="194"/>
      <c r="M142" s="198"/>
      <c r="N142" s="199"/>
      <c r="O142" s="199"/>
      <c r="P142" s="199"/>
      <c r="Q142" s="199"/>
      <c r="R142" s="199"/>
      <c r="S142" s="199"/>
      <c r="T142" s="200"/>
      <c r="AT142" s="195" t="s">
        <v>373</v>
      </c>
      <c r="AU142" s="195" t="s">
        <v>87</v>
      </c>
      <c r="AV142" s="15" t="s">
        <v>85</v>
      </c>
      <c r="AW142" s="15" t="s">
        <v>38</v>
      </c>
      <c r="AX142" s="15" t="s">
        <v>77</v>
      </c>
      <c r="AY142" s="195" t="s">
        <v>186</v>
      </c>
    </row>
    <row r="143" spans="1:65" s="13" customFormat="1">
      <c r="B143" s="178"/>
      <c r="D143" s="172" t="s">
        <v>373</v>
      </c>
      <c r="E143" s="179" t="s">
        <v>3</v>
      </c>
      <c r="F143" s="180" t="s">
        <v>4695</v>
      </c>
      <c r="H143" s="181">
        <v>24.706</v>
      </c>
      <c r="I143" s="182"/>
      <c r="L143" s="178"/>
      <c r="M143" s="183"/>
      <c r="N143" s="184"/>
      <c r="O143" s="184"/>
      <c r="P143" s="184"/>
      <c r="Q143" s="184"/>
      <c r="R143" s="184"/>
      <c r="S143" s="184"/>
      <c r="T143" s="185"/>
      <c r="AT143" s="179" t="s">
        <v>373</v>
      </c>
      <c r="AU143" s="179" t="s">
        <v>87</v>
      </c>
      <c r="AV143" s="13" t="s">
        <v>87</v>
      </c>
      <c r="AW143" s="13" t="s">
        <v>38</v>
      </c>
      <c r="AX143" s="13" t="s">
        <v>77</v>
      </c>
      <c r="AY143" s="179" t="s">
        <v>186</v>
      </c>
    </row>
    <row r="144" spans="1:65" s="13" customFormat="1">
      <c r="B144" s="178"/>
      <c r="D144" s="172" t="s">
        <v>373</v>
      </c>
      <c r="E144" s="179" t="s">
        <v>3</v>
      </c>
      <c r="F144" s="180" t="s">
        <v>4696</v>
      </c>
      <c r="H144" s="181">
        <v>9.8119999999999994</v>
      </c>
      <c r="I144" s="182"/>
      <c r="L144" s="178"/>
      <c r="M144" s="183"/>
      <c r="N144" s="184"/>
      <c r="O144" s="184"/>
      <c r="P144" s="184"/>
      <c r="Q144" s="184"/>
      <c r="R144" s="184"/>
      <c r="S144" s="184"/>
      <c r="T144" s="185"/>
      <c r="AT144" s="179" t="s">
        <v>373</v>
      </c>
      <c r="AU144" s="179" t="s">
        <v>87</v>
      </c>
      <c r="AV144" s="13" t="s">
        <v>87</v>
      </c>
      <c r="AW144" s="13" t="s">
        <v>38</v>
      </c>
      <c r="AX144" s="13" t="s">
        <v>77</v>
      </c>
      <c r="AY144" s="179" t="s">
        <v>186</v>
      </c>
    </row>
    <row r="145" spans="1:65" s="15" customFormat="1">
      <c r="B145" s="194"/>
      <c r="D145" s="172" t="s">
        <v>373</v>
      </c>
      <c r="E145" s="195" t="s">
        <v>3</v>
      </c>
      <c r="F145" s="196" t="s">
        <v>4697</v>
      </c>
      <c r="H145" s="195" t="s">
        <v>3</v>
      </c>
      <c r="I145" s="197"/>
      <c r="L145" s="194"/>
      <c r="M145" s="198"/>
      <c r="N145" s="199"/>
      <c r="O145" s="199"/>
      <c r="P145" s="199"/>
      <c r="Q145" s="199"/>
      <c r="R145" s="199"/>
      <c r="S145" s="199"/>
      <c r="T145" s="200"/>
      <c r="AT145" s="195" t="s">
        <v>373</v>
      </c>
      <c r="AU145" s="195" t="s">
        <v>87</v>
      </c>
      <c r="AV145" s="15" t="s">
        <v>85</v>
      </c>
      <c r="AW145" s="15" t="s">
        <v>38</v>
      </c>
      <c r="AX145" s="15" t="s">
        <v>77</v>
      </c>
      <c r="AY145" s="195" t="s">
        <v>186</v>
      </c>
    </row>
    <row r="146" spans="1:65" s="13" customFormat="1">
      <c r="B146" s="178"/>
      <c r="D146" s="172" t="s">
        <v>373</v>
      </c>
      <c r="E146" s="179" t="s">
        <v>3</v>
      </c>
      <c r="F146" s="180" t="s">
        <v>4698</v>
      </c>
      <c r="H146" s="181">
        <v>1.4259999999999999</v>
      </c>
      <c r="I146" s="182"/>
      <c r="L146" s="178"/>
      <c r="M146" s="183"/>
      <c r="N146" s="184"/>
      <c r="O146" s="184"/>
      <c r="P146" s="184"/>
      <c r="Q146" s="184"/>
      <c r="R146" s="184"/>
      <c r="S146" s="184"/>
      <c r="T146" s="185"/>
      <c r="AT146" s="179" t="s">
        <v>373</v>
      </c>
      <c r="AU146" s="179" t="s">
        <v>87</v>
      </c>
      <c r="AV146" s="13" t="s">
        <v>87</v>
      </c>
      <c r="AW146" s="13" t="s">
        <v>38</v>
      </c>
      <c r="AX146" s="13" t="s">
        <v>77</v>
      </c>
      <c r="AY146" s="179" t="s">
        <v>186</v>
      </c>
    </row>
    <row r="147" spans="1:65" s="13" customFormat="1">
      <c r="B147" s="178"/>
      <c r="D147" s="172" t="s">
        <v>373</v>
      </c>
      <c r="E147" s="179" t="s">
        <v>3</v>
      </c>
      <c r="F147" s="180" t="s">
        <v>4699</v>
      </c>
      <c r="H147" s="181">
        <v>1.7989999999999999</v>
      </c>
      <c r="I147" s="182"/>
      <c r="L147" s="178"/>
      <c r="M147" s="183"/>
      <c r="N147" s="184"/>
      <c r="O147" s="184"/>
      <c r="P147" s="184"/>
      <c r="Q147" s="184"/>
      <c r="R147" s="184"/>
      <c r="S147" s="184"/>
      <c r="T147" s="185"/>
      <c r="AT147" s="179" t="s">
        <v>373</v>
      </c>
      <c r="AU147" s="179" t="s">
        <v>87</v>
      </c>
      <c r="AV147" s="13" t="s">
        <v>87</v>
      </c>
      <c r="AW147" s="13" t="s">
        <v>38</v>
      </c>
      <c r="AX147" s="13" t="s">
        <v>77</v>
      </c>
      <c r="AY147" s="179" t="s">
        <v>186</v>
      </c>
    </row>
    <row r="148" spans="1:65" s="13" customFormat="1">
      <c r="B148" s="178"/>
      <c r="D148" s="172" t="s">
        <v>373</v>
      </c>
      <c r="E148" s="179" t="s">
        <v>3</v>
      </c>
      <c r="F148" s="180" t="s">
        <v>4700</v>
      </c>
      <c r="H148" s="181">
        <v>1.1930000000000001</v>
      </c>
      <c r="I148" s="182"/>
      <c r="L148" s="178"/>
      <c r="M148" s="183"/>
      <c r="N148" s="184"/>
      <c r="O148" s="184"/>
      <c r="P148" s="184"/>
      <c r="Q148" s="184"/>
      <c r="R148" s="184"/>
      <c r="S148" s="184"/>
      <c r="T148" s="185"/>
      <c r="AT148" s="179" t="s">
        <v>373</v>
      </c>
      <c r="AU148" s="179" t="s">
        <v>87</v>
      </c>
      <c r="AV148" s="13" t="s">
        <v>87</v>
      </c>
      <c r="AW148" s="13" t="s">
        <v>38</v>
      </c>
      <c r="AX148" s="13" t="s">
        <v>77</v>
      </c>
      <c r="AY148" s="179" t="s">
        <v>186</v>
      </c>
    </row>
    <row r="149" spans="1:65" s="15" customFormat="1">
      <c r="B149" s="194"/>
      <c r="D149" s="172" t="s">
        <v>373</v>
      </c>
      <c r="E149" s="195" t="s">
        <v>3</v>
      </c>
      <c r="F149" s="196" t="s">
        <v>4681</v>
      </c>
      <c r="H149" s="195" t="s">
        <v>3</v>
      </c>
      <c r="I149" s="197"/>
      <c r="L149" s="194"/>
      <c r="M149" s="198"/>
      <c r="N149" s="199"/>
      <c r="O149" s="199"/>
      <c r="P149" s="199"/>
      <c r="Q149" s="199"/>
      <c r="R149" s="199"/>
      <c r="S149" s="199"/>
      <c r="T149" s="200"/>
      <c r="AT149" s="195" t="s">
        <v>373</v>
      </c>
      <c r="AU149" s="195" t="s">
        <v>87</v>
      </c>
      <c r="AV149" s="15" t="s">
        <v>85</v>
      </c>
      <c r="AW149" s="15" t="s">
        <v>38</v>
      </c>
      <c r="AX149" s="15" t="s">
        <v>77</v>
      </c>
      <c r="AY149" s="195" t="s">
        <v>186</v>
      </c>
    </row>
    <row r="150" spans="1:65" s="13" customFormat="1">
      <c r="B150" s="178"/>
      <c r="D150" s="172" t="s">
        <v>373</v>
      </c>
      <c r="E150" s="179" t="s">
        <v>3</v>
      </c>
      <c r="F150" s="180" t="s">
        <v>4701</v>
      </c>
      <c r="H150" s="181">
        <v>35.700000000000003</v>
      </c>
      <c r="I150" s="182"/>
      <c r="L150" s="178"/>
      <c r="M150" s="183"/>
      <c r="N150" s="184"/>
      <c r="O150" s="184"/>
      <c r="P150" s="184"/>
      <c r="Q150" s="184"/>
      <c r="R150" s="184"/>
      <c r="S150" s="184"/>
      <c r="T150" s="185"/>
      <c r="AT150" s="179" t="s">
        <v>373</v>
      </c>
      <c r="AU150" s="179" t="s">
        <v>87</v>
      </c>
      <c r="AV150" s="13" t="s">
        <v>87</v>
      </c>
      <c r="AW150" s="13" t="s">
        <v>38</v>
      </c>
      <c r="AX150" s="13" t="s">
        <v>77</v>
      </c>
      <c r="AY150" s="179" t="s">
        <v>186</v>
      </c>
    </row>
    <row r="151" spans="1:65" s="14" customFormat="1">
      <c r="B151" s="186"/>
      <c r="D151" s="172" t="s">
        <v>373</v>
      </c>
      <c r="E151" s="187" t="s">
        <v>4702</v>
      </c>
      <c r="F151" s="188" t="s">
        <v>375</v>
      </c>
      <c r="H151" s="189">
        <v>74.635999999999996</v>
      </c>
      <c r="I151" s="190"/>
      <c r="L151" s="186"/>
      <c r="M151" s="191"/>
      <c r="N151" s="192"/>
      <c r="O151" s="192"/>
      <c r="P151" s="192"/>
      <c r="Q151" s="192"/>
      <c r="R151" s="192"/>
      <c r="S151" s="192"/>
      <c r="T151" s="193"/>
      <c r="AT151" s="187" t="s">
        <v>373</v>
      </c>
      <c r="AU151" s="187" t="s">
        <v>87</v>
      </c>
      <c r="AV151" s="14" t="s">
        <v>200</v>
      </c>
      <c r="AW151" s="14" t="s">
        <v>38</v>
      </c>
      <c r="AX151" s="14" t="s">
        <v>85</v>
      </c>
      <c r="AY151" s="187" t="s">
        <v>186</v>
      </c>
    </row>
    <row r="152" spans="1:65" s="2" customFormat="1" ht="42.75" customHeight="1">
      <c r="A152" s="36"/>
      <c r="B152" s="147"/>
      <c r="C152" s="148" t="s">
        <v>250</v>
      </c>
      <c r="D152" s="148" t="s">
        <v>189</v>
      </c>
      <c r="E152" s="149" t="s">
        <v>4703</v>
      </c>
      <c r="F152" s="150" t="s">
        <v>4704</v>
      </c>
      <c r="G152" s="151" t="s">
        <v>397</v>
      </c>
      <c r="H152" s="152">
        <v>42.470999999999997</v>
      </c>
      <c r="I152" s="153"/>
      <c r="J152" s="154">
        <f>ROUND(I152*H152,2)</f>
        <v>0</v>
      </c>
      <c r="K152" s="155"/>
      <c r="L152" s="37"/>
      <c r="M152" s="163" t="s">
        <v>3</v>
      </c>
      <c r="N152" s="164" t="s">
        <v>48</v>
      </c>
      <c r="O152" s="57"/>
      <c r="P152" s="165">
        <f>O152*H152</f>
        <v>0</v>
      </c>
      <c r="Q152" s="165">
        <v>0</v>
      </c>
      <c r="R152" s="165">
        <f>Q152*H152</f>
        <v>0</v>
      </c>
      <c r="S152" s="165">
        <v>0</v>
      </c>
      <c r="T152" s="166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61" t="s">
        <v>200</v>
      </c>
      <c r="AT152" s="161" t="s">
        <v>189</v>
      </c>
      <c r="AU152" s="161" t="s">
        <v>87</v>
      </c>
      <c r="AY152" s="20" t="s">
        <v>186</v>
      </c>
      <c r="BE152" s="162">
        <f>IF(N152="základní",J152,0)</f>
        <v>0</v>
      </c>
      <c r="BF152" s="162">
        <f>IF(N152="snížená",J152,0)</f>
        <v>0</v>
      </c>
      <c r="BG152" s="162">
        <f>IF(N152="zákl. přenesená",J152,0)</f>
        <v>0</v>
      </c>
      <c r="BH152" s="162">
        <f>IF(N152="sníž. přenesená",J152,0)</f>
        <v>0</v>
      </c>
      <c r="BI152" s="162">
        <f>IF(N152="nulová",J152,0)</f>
        <v>0</v>
      </c>
      <c r="BJ152" s="20" t="s">
        <v>85</v>
      </c>
      <c r="BK152" s="162">
        <f>ROUND(I152*H152,2)</f>
        <v>0</v>
      </c>
      <c r="BL152" s="20" t="s">
        <v>200</v>
      </c>
      <c r="BM152" s="161" t="s">
        <v>4705</v>
      </c>
    </row>
    <row r="153" spans="1:65" s="2" customFormat="1">
      <c r="A153" s="36"/>
      <c r="B153" s="37"/>
      <c r="C153" s="36"/>
      <c r="D153" s="167" t="s">
        <v>240</v>
      </c>
      <c r="E153" s="36"/>
      <c r="F153" s="168" t="s">
        <v>4706</v>
      </c>
      <c r="G153" s="36"/>
      <c r="H153" s="36"/>
      <c r="I153" s="169"/>
      <c r="J153" s="36"/>
      <c r="K153" s="36"/>
      <c r="L153" s="37"/>
      <c r="M153" s="170"/>
      <c r="N153" s="171"/>
      <c r="O153" s="57"/>
      <c r="P153" s="57"/>
      <c r="Q153" s="57"/>
      <c r="R153" s="57"/>
      <c r="S153" s="57"/>
      <c r="T153" s="58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20" t="s">
        <v>240</v>
      </c>
      <c r="AU153" s="20" t="s">
        <v>87</v>
      </c>
    </row>
    <row r="154" spans="1:65" s="15" customFormat="1">
      <c r="B154" s="194"/>
      <c r="D154" s="172" t="s">
        <v>373</v>
      </c>
      <c r="E154" s="195" t="s">
        <v>3</v>
      </c>
      <c r="F154" s="196" t="s">
        <v>4683</v>
      </c>
      <c r="H154" s="195" t="s">
        <v>3</v>
      </c>
      <c r="I154" s="197"/>
      <c r="L154" s="194"/>
      <c r="M154" s="198"/>
      <c r="N154" s="199"/>
      <c r="O154" s="199"/>
      <c r="P154" s="199"/>
      <c r="Q154" s="199"/>
      <c r="R154" s="199"/>
      <c r="S154" s="199"/>
      <c r="T154" s="200"/>
      <c r="AT154" s="195" t="s">
        <v>373</v>
      </c>
      <c r="AU154" s="195" t="s">
        <v>87</v>
      </c>
      <c r="AV154" s="15" t="s">
        <v>85</v>
      </c>
      <c r="AW154" s="15" t="s">
        <v>38</v>
      </c>
      <c r="AX154" s="15" t="s">
        <v>77</v>
      </c>
      <c r="AY154" s="195" t="s">
        <v>186</v>
      </c>
    </row>
    <row r="155" spans="1:65" s="13" customFormat="1">
      <c r="B155" s="178"/>
      <c r="D155" s="172" t="s">
        <v>373</v>
      </c>
      <c r="E155" s="179" t="s">
        <v>3</v>
      </c>
      <c r="F155" s="180" t="s">
        <v>4707</v>
      </c>
      <c r="H155" s="181">
        <v>53.722999999999999</v>
      </c>
      <c r="I155" s="182"/>
      <c r="L155" s="178"/>
      <c r="M155" s="183"/>
      <c r="N155" s="184"/>
      <c r="O155" s="184"/>
      <c r="P155" s="184"/>
      <c r="Q155" s="184"/>
      <c r="R155" s="184"/>
      <c r="S155" s="184"/>
      <c r="T155" s="185"/>
      <c r="AT155" s="179" t="s">
        <v>373</v>
      </c>
      <c r="AU155" s="179" t="s">
        <v>87</v>
      </c>
      <c r="AV155" s="13" t="s">
        <v>87</v>
      </c>
      <c r="AW155" s="13" t="s">
        <v>38</v>
      </c>
      <c r="AX155" s="13" t="s">
        <v>77</v>
      </c>
      <c r="AY155" s="179" t="s">
        <v>186</v>
      </c>
    </row>
    <row r="156" spans="1:65" s="13" customFormat="1">
      <c r="B156" s="178"/>
      <c r="D156" s="172" t="s">
        <v>373</v>
      </c>
      <c r="E156" s="179" t="s">
        <v>3</v>
      </c>
      <c r="F156" s="180" t="s">
        <v>4708</v>
      </c>
      <c r="H156" s="181">
        <v>14.112</v>
      </c>
      <c r="I156" s="182"/>
      <c r="L156" s="178"/>
      <c r="M156" s="183"/>
      <c r="N156" s="184"/>
      <c r="O156" s="184"/>
      <c r="P156" s="184"/>
      <c r="Q156" s="184"/>
      <c r="R156" s="184"/>
      <c r="S156" s="184"/>
      <c r="T156" s="185"/>
      <c r="AT156" s="179" t="s">
        <v>373</v>
      </c>
      <c r="AU156" s="179" t="s">
        <v>87</v>
      </c>
      <c r="AV156" s="13" t="s">
        <v>87</v>
      </c>
      <c r="AW156" s="13" t="s">
        <v>38</v>
      </c>
      <c r="AX156" s="13" t="s">
        <v>77</v>
      </c>
      <c r="AY156" s="179" t="s">
        <v>186</v>
      </c>
    </row>
    <row r="157" spans="1:65" s="15" customFormat="1">
      <c r="B157" s="194"/>
      <c r="D157" s="172" t="s">
        <v>373</v>
      </c>
      <c r="E157" s="195" t="s">
        <v>3</v>
      </c>
      <c r="F157" s="196" t="s">
        <v>4709</v>
      </c>
      <c r="H157" s="195" t="s">
        <v>3</v>
      </c>
      <c r="I157" s="197"/>
      <c r="L157" s="194"/>
      <c r="M157" s="198"/>
      <c r="N157" s="199"/>
      <c r="O157" s="199"/>
      <c r="P157" s="199"/>
      <c r="Q157" s="199"/>
      <c r="R157" s="199"/>
      <c r="S157" s="199"/>
      <c r="T157" s="200"/>
      <c r="AT157" s="195" t="s">
        <v>373</v>
      </c>
      <c r="AU157" s="195" t="s">
        <v>87</v>
      </c>
      <c r="AV157" s="15" t="s">
        <v>85</v>
      </c>
      <c r="AW157" s="15" t="s">
        <v>38</v>
      </c>
      <c r="AX157" s="15" t="s">
        <v>77</v>
      </c>
      <c r="AY157" s="195" t="s">
        <v>186</v>
      </c>
    </row>
    <row r="158" spans="1:65" s="13" customFormat="1">
      <c r="B158" s="178"/>
      <c r="D158" s="172" t="s">
        <v>373</v>
      </c>
      <c r="E158" s="179" t="s">
        <v>3</v>
      </c>
      <c r="F158" s="180" t="s">
        <v>4710</v>
      </c>
      <c r="H158" s="181">
        <v>6.6479999999999997</v>
      </c>
      <c r="I158" s="182"/>
      <c r="L158" s="178"/>
      <c r="M158" s="183"/>
      <c r="N158" s="184"/>
      <c r="O158" s="184"/>
      <c r="P158" s="184"/>
      <c r="Q158" s="184"/>
      <c r="R158" s="184"/>
      <c r="S158" s="184"/>
      <c r="T158" s="185"/>
      <c r="AT158" s="179" t="s">
        <v>373</v>
      </c>
      <c r="AU158" s="179" t="s">
        <v>87</v>
      </c>
      <c r="AV158" s="13" t="s">
        <v>87</v>
      </c>
      <c r="AW158" s="13" t="s">
        <v>38</v>
      </c>
      <c r="AX158" s="13" t="s">
        <v>77</v>
      </c>
      <c r="AY158" s="179" t="s">
        <v>186</v>
      </c>
    </row>
    <row r="159" spans="1:65" s="13" customFormat="1">
      <c r="B159" s="178"/>
      <c r="D159" s="172" t="s">
        <v>373</v>
      </c>
      <c r="E159" s="179" t="s">
        <v>3</v>
      </c>
      <c r="F159" s="180" t="s">
        <v>4711</v>
      </c>
      <c r="H159" s="181">
        <v>21.6</v>
      </c>
      <c r="I159" s="182"/>
      <c r="L159" s="178"/>
      <c r="M159" s="183"/>
      <c r="N159" s="184"/>
      <c r="O159" s="184"/>
      <c r="P159" s="184"/>
      <c r="Q159" s="184"/>
      <c r="R159" s="184"/>
      <c r="S159" s="184"/>
      <c r="T159" s="185"/>
      <c r="AT159" s="179" t="s">
        <v>373</v>
      </c>
      <c r="AU159" s="179" t="s">
        <v>87</v>
      </c>
      <c r="AV159" s="13" t="s">
        <v>87</v>
      </c>
      <c r="AW159" s="13" t="s">
        <v>38</v>
      </c>
      <c r="AX159" s="13" t="s">
        <v>77</v>
      </c>
      <c r="AY159" s="179" t="s">
        <v>186</v>
      </c>
    </row>
    <row r="160" spans="1:65" s="15" customFormat="1">
      <c r="B160" s="194"/>
      <c r="D160" s="172" t="s">
        <v>373</v>
      </c>
      <c r="E160" s="195" t="s">
        <v>3</v>
      </c>
      <c r="F160" s="196" t="s">
        <v>4389</v>
      </c>
      <c r="H160" s="195" t="s">
        <v>3</v>
      </c>
      <c r="I160" s="197"/>
      <c r="L160" s="194"/>
      <c r="M160" s="198"/>
      <c r="N160" s="199"/>
      <c r="O160" s="199"/>
      <c r="P160" s="199"/>
      <c r="Q160" s="199"/>
      <c r="R160" s="199"/>
      <c r="S160" s="199"/>
      <c r="T160" s="200"/>
      <c r="AT160" s="195" t="s">
        <v>373</v>
      </c>
      <c r="AU160" s="195" t="s">
        <v>87</v>
      </c>
      <c r="AV160" s="15" t="s">
        <v>85</v>
      </c>
      <c r="AW160" s="15" t="s">
        <v>38</v>
      </c>
      <c r="AX160" s="15" t="s">
        <v>77</v>
      </c>
      <c r="AY160" s="195" t="s">
        <v>186</v>
      </c>
    </row>
    <row r="161" spans="1:65" s="13" customFormat="1">
      <c r="B161" s="178"/>
      <c r="D161" s="172" t="s">
        <v>373</v>
      </c>
      <c r="E161" s="179" t="s">
        <v>3</v>
      </c>
      <c r="F161" s="180" t="s">
        <v>4712</v>
      </c>
      <c r="H161" s="181">
        <v>-11.141999999999999</v>
      </c>
      <c r="I161" s="182"/>
      <c r="L161" s="178"/>
      <c r="M161" s="183"/>
      <c r="N161" s="184"/>
      <c r="O161" s="184"/>
      <c r="P161" s="184"/>
      <c r="Q161" s="184"/>
      <c r="R161" s="184"/>
      <c r="S161" s="184"/>
      <c r="T161" s="185"/>
      <c r="AT161" s="179" t="s">
        <v>373</v>
      </c>
      <c r="AU161" s="179" t="s">
        <v>87</v>
      </c>
      <c r="AV161" s="13" t="s">
        <v>87</v>
      </c>
      <c r="AW161" s="13" t="s">
        <v>38</v>
      </c>
      <c r="AX161" s="13" t="s">
        <v>77</v>
      </c>
      <c r="AY161" s="179" t="s">
        <v>186</v>
      </c>
    </row>
    <row r="162" spans="1:65" s="14" customFormat="1">
      <c r="B162" s="186"/>
      <c r="D162" s="172" t="s">
        <v>373</v>
      </c>
      <c r="E162" s="187" t="s">
        <v>4605</v>
      </c>
      <c r="F162" s="188" t="s">
        <v>375</v>
      </c>
      <c r="H162" s="189">
        <v>84.941000000000003</v>
      </c>
      <c r="I162" s="190"/>
      <c r="L162" s="186"/>
      <c r="M162" s="191"/>
      <c r="N162" s="192"/>
      <c r="O162" s="192"/>
      <c r="P162" s="192"/>
      <c r="Q162" s="192"/>
      <c r="R162" s="192"/>
      <c r="S162" s="192"/>
      <c r="T162" s="193"/>
      <c r="AT162" s="187" t="s">
        <v>373</v>
      </c>
      <c r="AU162" s="187" t="s">
        <v>87</v>
      </c>
      <c r="AV162" s="14" t="s">
        <v>200</v>
      </c>
      <c r="AW162" s="14" t="s">
        <v>38</v>
      </c>
      <c r="AX162" s="14" t="s">
        <v>77</v>
      </c>
      <c r="AY162" s="187" t="s">
        <v>186</v>
      </c>
    </row>
    <row r="163" spans="1:65" s="13" customFormat="1">
      <c r="B163" s="178"/>
      <c r="D163" s="172" t="s">
        <v>373</v>
      </c>
      <c r="E163" s="179" t="s">
        <v>3</v>
      </c>
      <c r="F163" s="180" t="s">
        <v>4713</v>
      </c>
      <c r="H163" s="181">
        <v>42.470999999999997</v>
      </c>
      <c r="I163" s="182"/>
      <c r="L163" s="178"/>
      <c r="M163" s="183"/>
      <c r="N163" s="184"/>
      <c r="O163" s="184"/>
      <c r="P163" s="184"/>
      <c r="Q163" s="184"/>
      <c r="R163" s="184"/>
      <c r="S163" s="184"/>
      <c r="T163" s="185"/>
      <c r="AT163" s="179" t="s">
        <v>373</v>
      </c>
      <c r="AU163" s="179" t="s">
        <v>87</v>
      </c>
      <c r="AV163" s="13" t="s">
        <v>87</v>
      </c>
      <c r="AW163" s="13" t="s">
        <v>38</v>
      </c>
      <c r="AX163" s="13" t="s">
        <v>85</v>
      </c>
      <c r="AY163" s="179" t="s">
        <v>186</v>
      </c>
    </row>
    <row r="164" spans="1:65" s="2" customFormat="1" ht="42.75" customHeight="1">
      <c r="A164" s="36"/>
      <c r="B164" s="147"/>
      <c r="C164" s="148" t="s">
        <v>258</v>
      </c>
      <c r="D164" s="148" t="s">
        <v>189</v>
      </c>
      <c r="E164" s="149" t="s">
        <v>4714</v>
      </c>
      <c r="F164" s="150" t="s">
        <v>4715</v>
      </c>
      <c r="G164" s="151" t="s">
        <v>397</v>
      </c>
      <c r="H164" s="152">
        <v>33.950000000000003</v>
      </c>
      <c r="I164" s="153"/>
      <c r="J164" s="154">
        <f>ROUND(I164*H164,2)</f>
        <v>0</v>
      </c>
      <c r="K164" s="155"/>
      <c r="L164" s="37"/>
      <c r="M164" s="163" t="s">
        <v>3</v>
      </c>
      <c r="N164" s="164" t="s">
        <v>48</v>
      </c>
      <c r="O164" s="57"/>
      <c r="P164" s="165">
        <f>O164*H164</f>
        <v>0</v>
      </c>
      <c r="Q164" s="165">
        <v>0</v>
      </c>
      <c r="R164" s="165">
        <f>Q164*H164</f>
        <v>0</v>
      </c>
      <c r="S164" s="165">
        <v>0</v>
      </c>
      <c r="T164" s="166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61" t="s">
        <v>200</v>
      </c>
      <c r="AT164" s="161" t="s">
        <v>189</v>
      </c>
      <c r="AU164" s="161" t="s">
        <v>87</v>
      </c>
      <c r="AY164" s="20" t="s">
        <v>186</v>
      </c>
      <c r="BE164" s="162">
        <f>IF(N164="základní",J164,0)</f>
        <v>0</v>
      </c>
      <c r="BF164" s="162">
        <f>IF(N164="snížená",J164,0)</f>
        <v>0</v>
      </c>
      <c r="BG164" s="162">
        <f>IF(N164="zákl. přenesená",J164,0)</f>
        <v>0</v>
      </c>
      <c r="BH164" s="162">
        <f>IF(N164="sníž. přenesená",J164,0)</f>
        <v>0</v>
      </c>
      <c r="BI164" s="162">
        <f>IF(N164="nulová",J164,0)</f>
        <v>0</v>
      </c>
      <c r="BJ164" s="20" t="s">
        <v>85</v>
      </c>
      <c r="BK164" s="162">
        <f>ROUND(I164*H164,2)</f>
        <v>0</v>
      </c>
      <c r="BL164" s="20" t="s">
        <v>200</v>
      </c>
      <c r="BM164" s="161" t="s">
        <v>4716</v>
      </c>
    </row>
    <row r="165" spans="1:65" s="2" customFormat="1">
      <c r="A165" s="36"/>
      <c r="B165" s="37"/>
      <c r="C165" s="36"/>
      <c r="D165" s="167" t="s">
        <v>240</v>
      </c>
      <c r="E165" s="36"/>
      <c r="F165" s="168" t="s">
        <v>4717</v>
      </c>
      <c r="G165" s="36"/>
      <c r="H165" s="36"/>
      <c r="I165" s="169"/>
      <c r="J165" s="36"/>
      <c r="K165" s="36"/>
      <c r="L165" s="37"/>
      <c r="M165" s="170"/>
      <c r="N165" s="171"/>
      <c r="O165" s="57"/>
      <c r="P165" s="57"/>
      <c r="Q165" s="57"/>
      <c r="R165" s="57"/>
      <c r="S165" s="57"/>
      <c r="T165" s="58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20" t="s">
        <v>240</v>
      </c>
      <c r="AU165" s="20" t="s">
        <v>87</v>
      </c>
    </row>
    <row r="166" spans="1:65" s="13" customFormat="1">
      <c r="B166" s="178"/>
      <c r="D166" s="172" t="s">
        <v>373</v>
      </c>
      <c r="E166" s="179" t="s">
        <v>3</v>
      </c>
      <c r="F166" s="180" t="s">
        <v>4718</v>
      </c>
      <c r="H166" s="181">
        <v>67.900000000000006</v>
      </c>
      <c r="I166" s="182"/>
      <c r="L166" s="178"/>
      <c r="M166" s="183"/>
      <c r="N166" s="184"/>
      <c r="O166" s="184"/>
      <c r="P166" s="184"/>
      <c r="Q166" s="184"/>
      <c r="R166" s="184"/>
      <c r="S166" s="184"/>
      <c r="T166" s="185"/>
      <c r="AT166" s="179" t="s">
        <v>373</v>
      </c>
      <c r="AU166" s="179" t="s">
        <v>87</v>
      </c>
      <c r="AV166" s="13" t="s">
        <v>87</v>
      </c>
      <c r="AW166" s="13" t="s">
        <v>38</v>
      </c>
      <c r="AX166" s="13" t="s">
        <v>77</v>
      </c>
      <c r="AY166" s="179" t="s">
        <v>186</v>
      </c>
    </row>
    <row r="167" spans="1:65" s="14" customFormat="1">
      <c r="B167" s="186"/>
      <c r="D167" s="172" t="s">
        <v>373</v>
      </c>
      <c r="E167" s="187" t="s">
        <v>4607</v>
      </c>
      <c r="F167" s="188" t="s">
        <v>375</v>
      </c>
      <c r="H167" s="189">
        <v>67.900000000000006</v>
      </c>
      <c r="I167" s="190"/>
      <c r="L167" s="186"/>
      <c r="M167" s="191"/>
      <c r="N167" s="192"/>
      <c r="O167" s="192"/>
      <c r="P167" s="192"/>
      <c r="Q167" s="192"/>
      <c r="R167" s="192"/>
      <c r="S167" s="192"/>
      <c r="T167" s="193"/>
      <c r="AT167" s="187" t="s">
        <v>373</v>
      </c>
      <c r="AU167" s="187" t="s">
        <v>87</v>
      </c>
      <c r="AV167" s="14" t="s">
        <v>200</v>
      </c>
      <c r="AW167" s="14" t="s">
        <v>38</v>
      </c>
      <c r="AX167" s="14" t="s">
        <v>77</v>
      </c>
      <c r="AY167" s="187" t="s">
        <v>186</v>
      </c>
    </row>
    <row r="168" spans="1:65" s="13" customFormat="1">
      <c r="B168" s="178"/>
      <c r="D168" s="172" t="s">
        <v>373</v>
      </c>
      <c r="E168" s="179" t="s">
        <v>3</v>
      </c>
      <c r="F168" s="180" t="s">
        <v>4719</v>
      </c>
      <c r="H168" s="181">
        <v>33.950000000000003</v>
      </c>
      <c r="I168" s="182"/>
      <c r="L168" s="178"/>
      <c r="M168" s="183"/>
      <c r="N168" s="184"/>
      <c r="O168" s="184"/>
      <c r="P168" s="184"/>
      <c r="Q168" s="184"/>
      <c r="R168" s="184"/>
      <c r="S168" s="184"/>
      <c r="T168" s="185"/>
      <c r="AT168" s="179" t="s">
        <v>373</v>
      </c>
      <c r="AU168" s="179" t="s">
        <v>87</v>
      </c>
      <c r="AV168" s="13" t="s">
        <v>87</v>
      </c>
      <c r="AW168" s="13" t="s">
        <v>38</v>
      </c>
      <c r="AX168" s="13" t="s">
        <v>85</v>
      </c>
      <c r="AY168" s="179" t="s">
        <v>186</v>
      </c>
    </row>
    <row r="169" spans="1:65" s="2" customFormat="1" ht="42.75" customHeight="1">
      <c r="A169" s="36"/>
      <c r="B169" s="147"/>
      <c r="C169" s="148" t="s">
        <v>264</v>
      </c>
      <c r="D169" s="148" t="s">
        <v>189</v>
      </c>
      <c r="E169" s="149" t="s">
        <v>4720</v>
      </c>
      <c r="F169" s="150" t="s">
        <v>4721</v>
      </c>
      <c r="G169" s="151" t="s">
        <v>397</v>
      </c>
      <c r="H169" s="152">
        <v>42.470999999999997</v>
      </c>
      <c r="I169" s="153"/>
      <c r="J169" s="154">
        <f>ROUND(I169*H169,2)</f>
        <v>0</v>
      </c>
      <c r="K169" s="155"/>
      <c r="L169" s="37"/>
      <c r="M169" s="163" t="s">
        <v>3</v>
      </c>
      <c r="N169" s="164" t="s">
        <v>48</v>
      </c>
      <c r="O169" s="57"/>
      <c r="P169" s="165">
        <f>O169*H169</f>
        <v>0</v>
      </c>
      <c r="Q169" s="165">
        <v>0</v>
      </c>
      <c r="R169" s="165">
        <f>Q169*H169</f>
        <v>0</v>
      </c>
      <c r="S169" s="165">
        <v>0</v>
      </c>
      <c r="T169" s="166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61" t="s">
        <v>200</v>
      </c>
      <c r="AT169" s="161" t="s">
        <v>189</v>
      </c>
      <c r="AU169" s="161" t="s">
        <v>87</v>
      </c>
      <c r="AY169" s="20" t="s">
        <v>186</v>
      </c>
      <c r="BE169" s="162">
        <f>IF(N169="základní",J169,0)</f>
        <v>0</v>
      </c>
      <c r="BF169" s="162">
        <f>IF(N169="snížená",J169,0)</f>
        <v>0</v>
      </c>
      <c r="BG169" s="162">
        <f>IF(N169="zákl. přenesená",J169,0)</f>
        <v>0</v>
      </c>
      <c r="BH169" s="162">
        <f>IF(N169="sníž. přenesená",J169,0)</f>
        <v>0</v>
      </c>
      <c r="BI169" s="162">
        <f>IF(N169="nulová",J169,0)</f>
        <v>0</v>
      </c>
      <c r="BJ169" s="20" t="s">
        <v>85</v>
      </c>
      <c r="BK169" s="162">
        <f>ROUND(I169*H169,2)</f>
        <v>0</v>
      </c>
      <c r="BL169" s="20" t="s">
        <v>200</v>
      </c>
      <c r="BM169" s="161" t="s">
        <v>4722</v>
      </c>
    </row>
    <row r="170" spans="1:65" s="2" customFormat="1">
      <c r="A170" s="36"/>
      <c r="B170" s="37"/>
      <c r="C170" s="36"/>
      <c r="D170" s="167" t="s">
        <v>240</v>
      </c>
      <c r="E170" s="36"/>
      <c r="F170" s="168" t="s">
        <v>4723</v>
      </c>
      <c r="G170" s="36"/>
      <c r="H170" s="36"/>
      <c r="I170" s="169"/>
      <c r="J170" s="36"/>
      <c r="K170" s="36"/>
      <c r="L170" s="37"/>
      <c r="M170" s="170"/>
      <c r="N170" s="171"/>
      <c r="O170" s="57"/>
      <c r="P170" s="57"/>
      <c r="Q170" s="57"/>
      <c r="R170" s="57"/>
      <c r="S170" s="57"/>
      <c r="T170" s="58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20" t="s">
        <v>240</v>
      </c>
      <c r="AU170" s="20" t="s">
        <v>87</v>
      </c>
    </row>
    <row r="171" spans="1:65" s="13" customFormat="1">
      <c r="B171" s="178"/>
      <c r="D171" s="172" t="s">
        <v>373</v>
      </c>
      <c r="E171" s="179" t="s">
        <v>3</v>
      </c>
      <c r="F171" s="180" t="s">
        <v>4713</v>
      </c>
      <c r="H171" s="181">
        <v>42.470999999999997</v>
      </c>
      <c r="I171" s="182"/>
      <c r="L171" s="178"/>
      <c r="M171" s="183"/>
      <c r="N171" s="184"/>
      <c r="O171" s="184"/>
      <c r="P171" s="184"/>
      <c r="Q171" s="184"/>
      <c r="R171" s="184"/>
      <c r="S171" s="184"/>
      <c r="T171" s="185"/>
      <c r="AT171" s="179" t="s">
        <v>373</v>
      </c>
      <c r="AU171" s="179" t="s">
        <v>87</v>
      </c>
      <c r="AV171" s="13" t="s">
        <v>87</v>
      </c>
      <c r="AW171" s="13" t="s">
        <v>38</v>
      </c>
      <c r="AX171" s="13" t="s">
        <v>85</v>
      </c>
      <c r="AY171" s="179" t="s">
        <v>186</v>
      </c>
    </row>
    <row r="172" spans="1:65" s="2" customFormat="1" ht="42.75" customHeight="1">
      <c r="A172" s="36"/>
      <c r="B172" s="147"/>
      <c r="C172" s="148" t="s">
        <v>455</v>
      </c>
      <c r="D172" s="148" t="s">
        <v>189</v>
      </c>
      <c r="E172" s="149" t="s">
        <v>4724</v>
      </c>
      <c r="F172" s="150" t="s">
        <v>4725</v>
      </c>
      <c r="G172" s="151" t="s">
        <v>397</v>
      </c>
      <c r="H172" s="152">
        <v>33.950000000000003</v>
      </c>
      <c r="I172" s="153"/>
      <c r="J172" s="154">
        <f>ROUND(I172*H172,2)</f>
        <v>0</v>
      </c>
      <c r="K172" s="155"/>
      <c r="L172" s="37"/>
      <c r="M172" s="163" t="s">
        <v>3</v>
      </c>
      <c r="N172" s="164" t="s">
        <v>48</v>
      </c>
      <c r="O172" s="57"/>
      <c r="P172" s="165">
        <f>O172*H172</f>
        <v>0</v>
      </c>
      <c r="Q172" s="165">
        <v>0</v>
      </c>
      <c r="R172" s="165">
        <f>Q172*H172</f>
        <v>0</v>
      </c>
      <c r="S172" s="165">
        <v>0</v>
      </c>
      <c r="T172" s="166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61" t="s">
        <v>200</v>
      </c>
      <c r="AT172" s="161" t="s">
        <v>189</v>
      </c>
      <c r="AU172" s="161" t="s">
        <v>87</v>
      </c>
      <c r="AY172" s="20" t="s">
        <v>186</v>
      </c>
      <c r="BE172" s="162">
        <f>IF(N172="základní",J172,0)</f>
        <v>0</v>
      </c>
      <c r="BF172" s="162">
        <f>IF(N172="snížená",J172,0)</f>
        <v>0</v>
      </c>
      <c r="BG172" s="162">
        <f>IF(N172="zákl. přenesená",J172,0)</f>
        <v>0</v>
      </c>
      <c r="BH172" s="162">
        <f>IF(N172="sníž. přenesená",J172,0)</f>
        <v>0</v>
      </c>
      <c r="BI172" s="162">
        <f>IF(N172="nulová",J172,0)</f>
        <v>0</v>
      </c>
      <c r="BJ172" s="20" t="s">
        <v>85</v>
      </c>
      <c r="BK172" s="162">
        <f>ROUND(I172*H172,2)</f>
        <v>0</v>
      </c>
      <c r="BL172" s="20" t="s">
        <v>200</v>
      </c>
      <c r="BM172" s="161" t="s">
        <v>4726</v>
      </c>
    </row>
    <row r="173" spans="1:65" s="2" customFormat="1">
      <c r="A173" s="36"/>
      <c r="B173" s="37"/>
      <c r="C173" s="36"/>
      <c r="D173" s="167" t="s">
        <v>240</v>
      </c>
      <c r="E173" s="36"/>
      <c r="F173" s="168" t="s">
        <v>4727</v>
      </c>
      <c r="G173" s="36"/>
      <c r="H173" s="36"/>
      <c r="I173" s="169"/>
      <c r="J173" s="36"/>
      <c r="K173" s="36"/>
      <c r="L173" s="37"/>
      <c r="M173" s="170"/>
      <c r="N173" s="171"/>
      <c r="O173" s="57"/>
      <c r="P173" s="57"/>
      <c r="Q173" s="57"/>
      <c r="R173" s="57"/>
      <c r="S173" s="57"/>
      <c r="T173" s="58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20" t="s">
        <v>240</v>
      </c>
      <c r="AU173" s="20" t="s">
        <v>87</v>
      </c>
    </row>
    <row r="174" spans="1:65" s="13" customFormat="1">
      <c r="B174" s="178"/>
      <c r="D174" s="172" t="s">
        <v>373</v>
      </c>
      <c r="E174" s="179" t="s">
        <v>3</v>
      </c>
      <c r="F174" s="180" t="s">
        <v>4719</v>
      </c>
      <c r="H174" s="181">
        <v>33.950000000000003</v>
      </c>
      <c r="I174" s="182"/>
      <c r="L174" s="178"/>
      <c r="M174" s="183"/>
      <c r="N174" s="184"/>
      <c r="O174" s="184"/>
      <c r="P174" s="184"/>
      <c r="Q174" s="184"/>
      <c r="R174" s="184"/>
      <c r="S174" s="184"/>
      <c r="T174" s="185"/>
      <c r="AT174" s="179" t="s">
        <v>373</v>
      </c>
      <c r="AU174" s="179" t="s">
        <v>87</v>
      </c>
      <c r="AV174" s="13" t="s">
        <v>87</v>
      </c>
      <c r="AW174" s="13" t="s">
        <v>38</v>
      </c>
      <c r="AX174" s="13" t="s">
        <v>85</v>
      </c>
      <c r="AY174" s="179" t="s">
        <v>186</v>
      </c>
    </row>
    <row r="175" spans="1:65" s="2" customFormat="1" ht="42.75" customHeight="1">
      <c r="A175" s="36"/>
      <c r="B175" s="147"/>
      <c r="C175" s="148" t="s">
        <v>9</v>
      </c>
      <c r="D175" s="148" t="s">
        <v>189</v>
      </c>
      <c r="E175" s="149" t="s">
        <v>4728</v>
      </c>
      <c r="F175" s="150" t="s">
        <v>4729</v>
      </c>
      <c r="G175" s="151" t="s">
        <v>397</v>
      </c>
      <c r="H175" s="152">
        <v>-7.1980000000000004</v>
      </c>
      <c r="I175" s="153"/>
      <c r="J175" s="154">
        <f>ROUND(I175*H175,2)</f>
        <v>0</v>
      </c>
      <c r="K175" s="155"/>
      <c r="L175" s="37"/>
      <c r="M175" s="163" t="s">
        <v>3</v>
      </c>
      <c r="N175" s="164" t="s">
        <v>48</v>
      </c>
      <c r="O175" s="57"/>
      <c r="P175" s="165">
        <f>O175*H175</f>
        <v>0</v>
      </c>
      <c r="Q175" s="165">
        <v>0</v>
      </c>
      <c r="R175" s="165">
        <f>Q175*H175</f>
        <v>0</v>
      </c>
      <c r="S175" s="165">
        <v>0</v>
      </c>
      <c r="T175" s="166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61" t="s">
        <v>200</v>
      </c>
      <c r="AT175" s="161" t="s">
        <v>189</v>
      </c>
      <c r="AU175" s="161" t="s">
        <v>87</v>
      </c>
      <c r="AY175" s="20" t="s">
        <v>186</v>
      </c>
      <c r="BE175" s="162">
        <f>IF(N175="základní",J175,0)</f>
        <v>0</v>
      </c>
      <c r="BF175" s="162">
        <f>IF(N175="snížená",J175,0)</f>
        <v>0</v>
      </c>
      <c r="BG175" s="162">
        <f>IF(N175="zákl. přenesená",J175,0)</f>
        <v>0</v>
      </c>
      <c r="BH175" s="162">
        <f>IF(N175="sníž. přenesená",J175,0)</f>
        <v>0</v>
      </c>
      <c r="BI175" s="162">
        <f>IF(N175="nulová",J175,0)</f>
        <v>0</v>
      </c>
      <c r="BJ175" s="20" t="s">
        <v>85</v>
      </c>
      <c r="BK175" s="162">
        <f>ROUND(I175*H175,2)</f>
        <v>0</v>
      </c>
      <c r="BL175" s="20" t="s">
        <v>200</v>
      </c>
      <c r="BM175" s="161" t="s">
        <v>4730</v>
      </c>
    </row>
    <row r="176" spans="1:65" s="2" customFormat="1">
      <c r="A176" s="36"/>
      <c r="B176" s="37"/>
      <c r="C176" s="36"/>
      <c r="D176" s="167" t="s">
        <v>240</v>
      </c>
      <c r="E176" s="36"/>
      <c r="F176" s="168" t="s">
        <v>4731</v>
      </c>
      <c r="G176" s="36"/>
      <c r="H176" s="36"/>
      <c r="I176" s="169"/>
      <c r="J176" s="36"/>
      <c r="K176" s="36"/>
      <c r="L176" s="37"/>
      <c r="M176" s="170"/>
      <c r="N176" s="171"/>
      <c r="O176" s="57"/>
      <c r="P176" s="57"/>
      <c r="Q176" s="57"/>
      <c r="R176" s="57"/>
      <c r="S176" s="57"/>
      <c r="T176" s="58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20" t="s">
        <v>240</v>
      </c>
      <c r="AU176" s="20" t="s">
        <v>87</v>
      </c>
    </row>
    <row r="177" spans="1:65" s="15" customFormat="1">
      <c r="B177" s="194"/>
      <c r="D177" s="172" t="s">
        <v>373</v>
      </c>
      <c r="E177" s="195" t="s">
        <v>3</v>
      </c>
      <c r="F177" s="196" t="s">
        <v>4732</v>
      </c>
      <c r="H177" s="195" t="s">
        <v>3</v>
      </c>
      <c r="I177" s="197"/>
      <c r="L177" s="194"/>
      <c r="M177" s="198"/>
      <c r="N177" s="199"/>
      <c r="O177" s="199"/>
      <c r="P177" s="199"/>
      <c r="Q177" s="199"/>
      <c r="R177" s="199"/>
      <c r="S177" s="199"/>
      <c r="T177" s="200"/>
      <c r="AT177" s="195" t="s">
        <v>373</v>
      </c>
      <c r="AU177" s="195" t="s">
        <v>87</v>
      </c>
      <c r="AV177" s="15" t="s">
        <v>85</v>
      </c>
      <c r="AW177" s="15" t="s">
        <v>38</v>
      </c>
      <c r="AX177" s="15" t="s">
        <v>77</v>
      </c>
      <c r="AY177" s="195" t="s">
        <v>186</v>
      </c>
    </row>
    <row r="178" spans="1:65" s="13" customFormat="1">
      <c r="B178" s="178"/>
      <c r="D178" s="172" t="s">
        <v>373</v>
      </c>
      <c r="E178" s="179" t="s">
        <v>3</v>
      </c>
      <c r="F178" s="180" t="s">
        <v>4733</v>
      </c>
      <c r="H178" s="181">
        <v>3.456</v>
      </c>
      <c r="I178" s="182"/>
      <c r="L178" s="178"/>
      <c r="M178" s="183"/>
      <c r="N178" s="184"/>
      <c r="O178" s="184"/>
      <c r="P178" s="184"/>
      <c r="Q178" s="184"/>
      <c r="R178" s="184"/>
      <c r="S178" s="184"/>
      <c r="T178" s="185"/>
      <c r="AT178" s="179" t="s">
        <v>373</v>
      </c>
      <c r="AU178" s="179" t="s">
        <v>87</v>
      </c>
      <c r="AV178" s="13" t="s">
        <v>87</v>
      </c>
      <c r="AW178" s="13" t="s">
        <v>38</v>
      </c>
      <c r="AX178" s="13" t="s">
        <v>77</v>
      </c>
      <c r="AY178" s="179" t="s">
        <v>186</v>
      </c>
    </row>
    <row r="179" spans="1:65" s="15" customFormat="1">
      <c r="B179" s="194"/>
      <c r="D179" s="172" t="s">
        <v>373</v>
      </c>
      <c r="E179" s="195" t="s">
        <v>3</v>
      </c>
      <c r="F179" s="196" t="s">
        <v>4734</v>
      </c>
      <c r="H179" s="195" t="s">
        <v>3</v>
      </c>
      <c r="I179" s="197"/>
      <c r="L179" s="194"/>
      <c r="M179" s="198"/>
      <c r="N179" s="199"/>
      <c r="O179" s="199"/>
      <c r="P179" s="199"/>
      <c r="Q179" s="199"/>
      <c r="R179" s="199"/>
      <c r="S179" s="199"/>
      <c r="T179" s="200"/>
      <c r="AT179" s="195" t="s">
        <v>373</v>
      </c>
      <c r="AU179" s="195" t="s">
        <v>87</v>
      </c>
      <c r="AV179" s="15" t="s">
        <v>85</v>
      </c>
      <c r="AW179" s="15" t="s">
        <v>38</v>
      </c>
      <c r="AX179" s="15" t="s">
        <v>77</v>
      </c>
      <c r="AY179" s="195" t="s">
        <v>186</v>
      </c>
    </row>
    <row r="180" spans="1:65" s="13" customFormat="1">
      <c r="B180" s="178"/>
      <c r="D180" s="172" t="s">
        <v>373</v>
      </c>
      <c r="E180" s="179" t="s">
        <v>3</v>
      </c>
      <c r="F180" s="180" t="s">
        <v>4735</v>
      </c>
      <c r="H180" s="181">
        <v>0.75</v>
      </c>
      <c r="I180" s="182"/>
      <c r="L180" s="178"/>
      <c r="M180" s="183"/>
      <c r="N180" s="184"/>
      <c r="O180" s="184"/>
      <c r="P180" s="184"/>
      <c r="Q180" s="184"/>
      <c r="R180" s="184"/>
      <c r="S180" s="184"/>
      <c r="T180" s="185"/>
      <c r="AT180" s="179" t="s">
        <v>373</v>
      </c>
      <c r="AU180" s="179" t="s">
        <v>87</v>
      </c>
      <c r="AV180" s="13" t="s">
        <v>87</v>
      </c>
      <c r="AW180" s="13" t="s">
        <v>38</v>
      </c>
      <c r="AX180" s="13" t="s">
        <v>77</v>
      </c>
      <c r="AY180" s="179" t="s">
        <v>186</v>
      </c>
    </row>
    <row r="181" spans="1:65" s="15" customFormat="1">
      <c r="B181" s="194"/>
      <c r="D181" s="172" t="s">
        <v>373</v>
      </c>
      <c r="E181" s="195" t="s">
        <v>3</v>
      </c>
      <c r="F181" s="196" t="s">
        <v>4736</v>
      </c>
      <c r="H181" s="195" t="s">
        <v>3</v>
      </c>
      <c r="I181" s="197"/>
      <c r="L181" s="194"/>
      <c r="M181" s="198"/>
      <c r="N181" s="199"/>
      <c r="O181" s="199"/>
      <c r="P181" s="199"/>
      <c r="Q181" s="199"/>
      <c r="R181" s="199"/>
      <c r="S181" s="199"/>
      <c r="T181" s="200"/>
      <c r="AT181" s="195" t="s">
        <v>373</v>
      </c>
      <c r="AU181" s="195" t="s">
        <v>87</v>
      </c>
      <c r="AV181" s="15" t="s">
        <v>85</v>
      </c>
      <c r="AW181" s="15" t="s">
        <v>38</v>
      </c>
      <c r="AX181" s="15" t="s">
        <v>77</v>
      </c>
      <c r="AY181" s="195" t="s">
        <v>186</v>
      </c>
    </row>
    <row r="182" spans="1:65" s="13" customFormat="1">
      <c r="B182" s="178"/>
      <c r="D182" s="172" t="s">
        <v>373</v>
      </c>
      <c r="E182" s="179" t="s">
        <v>3</v>
      </c>
      <c r="F182" s="180" t="s">
        <v>4737</v>
      </c>
      <c r="H182" s="181">
        <v>-4.6079999999999997</v>
      </c>
      <c r="I182" s="182"/>
      <c r="L182" s="178"/>
      <c r="M182" s="183"/>
      <c r="N182" s="184"/>
      <c r="O182" s="184"/>
      <c r="P182" s="184"/>
      <c r="Q182" s="184"/>
      <c r="R182" s="184"/>
      <c r="S182" s="184"/>
      <c r="T182" s="185"/>
      <c r="AT182" s="179" t="s">
        <v>373</v>
      </c>
      <c r="AU182" s="179" t="s">
        <v>87</v>
      </c>
      <c r="AV182" s="13" t="s">
        <v>87</v>
      </c>
      <c r="AW182" s="13" t="s">
        <v>38</v>
      </c>
      <c r="AX182" s="13" t="s">
        <v>77</v>
      </c>
      <c r="AY182" s="179" t="s">
        <v>186</v>
      </c>
    </row>
    <row r="183" spans="1:65" s="13" customFormat="1">
      <c r="B183" s="178"/>
      <c r="D183" s="172" t="s">
        <v>373</v>
      </c>
      <c r="E183" s="179" t="s">
        <v>3</v>
      </c>
      <c r="F183" s="180" t="s">
        <v>4738</v>
      </c>
      <c r="H183" s="181">
        <v>-7.5960000000000001</v>
      </c>
      <c r="I183" s="182"/>
      <c r="L183" s="178"/>
      <c r="M183" s="183"/>
      <c r="N183" s="184"/>
      <c r="O183" s="184"/>
      <c r="P183" s="184"/>
      <c r="Q183" s="184"/>
      <c r="R183" s="184"/>
      <c r="S183" s="184"/>
      <c r="T183" s="185"/>
      <c r="AT183" s="179" t="s">
        <v>373</v>
      </c>
      <c r="AU183" s="179" t="s">
        <v>87</v>
      </c>
      <c r="AV183" s="13" t="s">
        <v>87</v>
      </c>
      <c r="AW183" s="13" t="s">
        <v>38</v>
      </c>
      <c r="AX183" s="13" t="s">
        <v>77</v>
      </c>
      <c r="AY183" s="179" t="s">
        <v>186</v>
      </c>
    </row>
    <row r="184" spans="1:65" s="15" customFormat="1">
      <c r="B184" s="194"/>
      <c r="D184" s="172" t="s">
        <v>373</v>
      </c>
      <c r="E184" s="195" t="s">
        <v>3</v>
      </c>
      <c r="F184" s="196" t="s">
        <v>4739</v>
      </c>
      <c r="H184" s="195" t="s">
        <v>3</v>
      </c>
      <c r="I184" s="197"/>
      <c r="L184" s="194"/>
      <c r="M184" s="198"/>
      <c r="N184" s="199"/>
      <c r="O184" s="199"/>
      <c r="P184" s="199"/>
      <c r="Q184" s="199"/>
      <c r="R184" s="199"/>
      <c r="S184" s="199"/>
      <c r="T184" s="200"/>
      <c r="AT184" s="195" t="s">
        <v>373</v>
      </c>
      <c r="AU184" s="195" t="s">
        <v>87</v>
      </c>
      <c r="AV184" s="15" t="s">
        <v>85</v>
      </c>
      <c r="AW184" s="15" t="s">
        <v>38</v>
      </c>
      <c r="AX184" s="15" t="s">
        <v>77</v>
      </c>
      <c r="AY184" s="195" t="s">
        <v>186</v>
      </c>
    </row>
    <row r="185" spans="1:65" s="13" customFormat="1">
      <c r="B185" s="178"/>
      <c r="D185" s="172" t="s">
        <v>373</v>
      </c>
      <c r="E185" s="179" t="s">
        <v>3</v>
      </c>
      <c r="F185" s="180" t="s">
        <v>4740</v>
      </c>
      <c r="H185" s="181">
        <v>0.8</v>
      </c>
      <c r="I185" s="182"/>
      <c r="L185" s="178"/>
      <c r="M185" s="183"/>
      <c r="N185" s="184"/>
      <c r="O185" s="184"/>
      <c r="P185" s="184"/>
      <c r="Q185" s="184"/>
      <c r="R185" s="184"/>
      <c r="S185" s="184"/>
      <c r="T185" s="185"/>
      <c r="AT185" s="179" t="s">
        <v>373</v>
      </c>
      <c r="AU185" s="179" t="s">
        <v>87</v>
      </c>
      <c r="AV185" s="13" t="s">
        <v>87</v>
      </c>
      <c r="AW185" s="13" t="s">
        <v>38</v>
      </c>
      <c r="AX185" s="13" t="s">
        <v>77</v>
      </c>
      <c r="AY185" s="179" t="s">
        <v>186</v>
      </c>
    </row>
    <row r="186" spans="1:65" s="14" customFormat="1">
      <c r="B186" s="186"/>
      <c r="D186" s="172" t="s">
        <v>373</v>
      </c>
      <c r="E186" s="187" t="s">
        <v>4741</v>
      </c>
      <c r="F186" s="188" t="s">
        <v>375</v>
      </c>
      <c r="H186" s="189">
        <v>-7.1980000000000004</v>
      </c>
      <c r="I186" s="190"/>
      <c r="L186" s="186"/>
      <c r="M186" s="191"/>
      <c r="N186" s="192"/>
      <c r="O186" s="192"/>
      <c r="P186" s="192"/>
      <c r="Q186" s="192"/>
      <c r="R186" s="192"/>
      <c r="S186" s="192"/>
      <c r="T186" s="193"/>
      <c r="AT186" s="187" t="s">
        <v>373</v>
      </c>
      <c r="AU186" s="187" t="s">
        <v>87</v>
      </c>
      <c r="AV186" s="14" t="s">
        <v>200</v>
      </c>
      <c r="AW186" s="14" t="s">
        <v>38</v>
      </c>
      <c r="AX186" s="14" t="s">
        <v>85</v>
      </c>
      <c r="AY186" s="187" t="s">
        <v>186</v>
      </c>
    </row>
    <row r="187" spans="1:65" s="2" customFormat="1" ht="23.45" customHeight="1">
      <c r="A187" s="36"/>
      <c r="B187" s="147"/>
      <c r="C187" s="148" t="s">
        <v>275</v>
      </c>
      <c r="D187" s="148" t="s">
        <v>189</v>
      </c>
      <c r="E187" s="149" t="s">
        <v>4420</v>
      </c>
      <c r="F187" s="150" t="s">
        <v>4421</v>
      </c>
      <c r="G187" s="151" t="s">
        <v>370</v>
      </c>
      <c r="H187" s="152">
        <v>46.56</v>
      </c>
      <c r="I187" s="153"/>
      <c r="J187" s="154">
        <f>ROUND(I187*H187,2)</f>
        <v>0</v>
      </c>
      <c r="K187" s="155"/>
      <c r="L187" s="37"/>
      <c r="M187" s="163" t="s">
        <v>3</v>
      </c>
      <c r="N187" s="164" t="s">
        <v>48</v>
      </c>
      <c r="O187" s="57"/>
      <c r="P187" s="165">
        <f>O187*H187</f>
        <v>0</v>
      </c>
      <c r="Q187" s="165">
        <v>1.49E-3</v>
      </c>
      <c r="R187" s="165">
        <f>Q187*H187</f>
        <v>6.9374400000000003E-2</v>
      </c>
      <c r="S187" s="165">
        <v>0</v>
      </c>
      <c r="T187" s="166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61" t="s">
        <v>200</v>
      </c>
      <c r="AT187" s="161" t="s">
        <v>189</v>
      </c>
      <c r="AU187" s="161" t="s">
        <v>87</v>
      </c>
      <c r="AY187" s="20" t="s">
        <v>186</v>
      </c>
      <c r="BE187" s="162">
        <f>IF(N187="základní",J187,0)</f>
        <v>0</v>
      </c>
      <c r="BF187" s="162">
        <f>IF(N187="snížená",J187,0)</f>
        <v>0</v>
      </c>
      <c r="BG187" s="162">
        <f>IF(N187="zákl. přenesená",J187,0)</f>
        <v>0</v>
      </c>
      <c r="BH187" s="162">
        <f>IF(N187="sníž. přenesená",J187,0)</f>
        <v>0</v>
      </c>
      <c r="BI187" s="162">
        <f>IF(N187="nulová",J187,0)</f>
        <v>0</v>
      </c>
      <c r="BJ187" s="20" t="s">
        <v>85</v>
      </c>
      <c r="BK187" s="162">
        <f>ROUND(I187*H187,2)</f>
        <v>0</v>
      </c>
      <c r="BL187" s="20" t="s">
        <v>200</v>
      </c>
      <c r="BM187" s="161" t="s">
        <v>4742</v>
      </c>
    </row>
    <row r="188" spans="1:65" s="13" customFormat="1">
      <c r="B188" s="178"/>
      <c r="D188" s="172" t="s">
        <v>373</v>
      </c>
      <c r="E188" s="179" t="s">
        <v>3</v>
      </c>
      <c r="F188" s="180" t="s">
        <v>4743</v>
      </c>
      <c r="H188" s="181">
        <v>46.56</v>
      </c>
      <c r="I188" s="182"/>
      <c r="L188" s="178"/>
      <c r="M188" s="183"/>
      <c r="N188" s="184"/>
      <c r="O188" s="184"/>
      <c r="P188" s="184"/>
      <c r="Q188" s="184"/>
      <c r="R188" s="184"/>
      <c r="S188" s="184"/>
      <c r="T188" s="185"/>
      <c r="AT188" s="179" t="s">
        <v>373</v>
      </c>
      <c r="AU188" s="179" t="s">
        <v>87</v>
      </c>
      <c r="AV188" s="13" t="s">
        <v>87</v>
      </c>
      <c r="AW188" s="13" t="s">
        <v>38</v>
      </c>
      <c r="AX188" s="13" t="s">
        <v>77</v>
      </c>
      <c r="AY188" s="179" t="s">
        <v>186</v>
      </c>
    </row>
    <row r="189" spans="1:65" s="14" customFormat="1">
      <c r="B189" s="186"/>
      <c r="D189" s="172" t="s">
        <v>373</v>
      </c>
      <c r="E189" s="187" t="s">
        <v>3</v>
      </c>
      <c r="F189" s="188" t="s">
        <v>375</v>
      </c>
      <c r="H189" s="189">
        <v>46.56</v>
      </c>
      <c r="I189" s="190"/>
      <c r="L189" s="186"/>
      <c r="M189" s="191"/>
      <c r="N189" s="192"/>
      <c r="O189" s="192"/>
      <c r="P189" s="192"/>
      <c r="Q189" s="192"/>
      <c r="R189" s="192"/>
      <c r="S189" s="192"/>
      <c r="T189" s="193"/>
      <c r="AT189" s="187" t="s">
        <v>373</v>
      </c>
      <c r="AU189" s="187" t="s">
        <v>87</v>
      </c>
      <c r="AV189" s="14" t="s">
        <v>200</v>
      </c>
      <c r="AW189" s="14" t="s">
        <v>38</v>
      </c>
      <c r="AX189" s="14" t="s">
        <v>85</v>
      </c>
      <c r="AY189" s="187" t="s">
        <v>186</v>
      </c>
    </row>
    <row r="190" spans="1:65" s="2" customFormat="1" ht="36.75" customHeight="1">
      <c r="A190" s="36"/>
      <c r="B190" s="147"/>
      <c r="C190" s="148" t="s">
        <v>465</v>
      </c>
      <c r="D190" s="148" t="s">
        <v>189</v>
      </c>
      <c r="E190" s="149" t="s">
        <v>4424</v>
      </c>
      <c r="F190" s="150" t="s">
        <v>4425</v>
      </c>
      <c r="G190" s="151" t="s">
        <v>370</v>
      </c>
      <c r="H190" s="152">
        <v>46.56</v>
      </c>
      <c r="I190" s="153"/>
      <c r="J190" s="154">
        <f>ROUND(I190*H190,2)</f>
        <v>0</v>
      </c>
      <c r="K190" s="155"/>
      <c r="L190" s="37"/>
      <c r="M190" s="163" t="s">
        <v>3</v>
      </c>
      <c r="N190" s="164" t="s">
        <v>48</v>
      </c>
      <c r="O190" s="57"/>
      <c r="P190" s="165">
        <f>O190*H190</f>
        <v>0</v>
      </c>
      <c r="Q190" s="165">
        <v>0</v>
      </c>
      <c r="R190" s="165">
        <f>Q190*H190</f>
        <v>0</v>
      </c>
      <c r="S190" s="165">
        <v>0</v>
      </c>
      <c r="T190" s="166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61" t="s">
        <v>200</v>
      </c>
      <c r="AT190" s="161" t="s">
        <v>189</v>
      </c>
      <c r="AU190" s="161" t="s">
        <v>87</v>
      </c>
      <c r="AY190" s="20" t="s">
        <v>186</v>
      </c>
      <c r="BE190" s="162">
        <f>IF(N190="základní",J190,0)</f>
        <v>0</v>
      </c>
      <c r="BF190" s="162">
        <f>IF(N190="snížená",J190,0)</f>
        <v>0</v>
      </c>
      <c r="BG190" s="162">
        <f>IF(N190="zákl. přenesená",J190,0)</f>
        <v>0</v>
      </c>
      <c r="BH190" s="162">
        <f>IF(N190="sníž. přenesená",J190,0)</f>
        <v>0</v>
      </c>
      <c r="BI190" s="162">
        <f>IF(N190="nulová",J190,0)</f>
        <v>0</v>
      </c>
      <c r="BJ190" s="20" t="s">
        <v>85</v>
      </c>
      <c r="BK190" s="162">
        <f>ROUND(I190*H190,2)</f>
        <v>0</v>
      </c>
      <c r="BL190" s="20" t="s">
        <v>200</v>
      </c>
      <c r="BM190" s="161" t="s">
        <v>4744</v>
      </c>
    </row>
    <row r="191" spans="1:65" s="2" customFormat="1" ht="31.9" customHeight="1">
      <c r="A191" s="36"/>
      <c r="B191" s="147"/>
      <c r="C191" s="148" t="s">
        <v>468</v>
      </c>
      <c r="D191" s="148" t="s">
        <v>189</v>
      </c>
      <c r="E191" s="149" t="s">
        <v>4427</v>
      </c>
      <c r="F191" s="150" t="s">
        <v>4428</v>
      </c>
      <c r="G191" s="151" t="s">
        <v>397</v>
      </c>
      <c r="H191" s="152">
        <v>67.900000000000006</v>
      </c>
      <c r="I191" s="153"/>
      <c r="J191" s="154">
        <f>ROUND(I191*H191,2)</f>
        <v>0</v>
      </c>
      <c r="K191" s="155"/>
      <c r="L191" s="37"/>
      <c r="M191" s="163" t="s">
        <v>3</v>
      </c>
      <c r="N191" s="164" t="s">
        <v>48</v>
      </c>
      <c r="O191" s="57"/>
      <c r="P191" s="165">
        <f>O191*H191</f>
        <v>0</v>
      </c>
      <c r="Q191" s="165">
        <v>1.3600000000000001E-3</v>
      </c>
      <c r="R191" s="165">
        <f>Q191*H191</f>
        <v>9.2344000000000009E-2</v>
      </c>
      <c r="S191" s="165">
        <v>0</v>
      </c>
      <c r="T191" s="166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61" t="s">
        <v>200</v>
      </c>
      <c r="AT191" s="161" t="s">
        <v>189</v>
      </c>
      <c r="AU191" s="161" t="s">
        <v>87</v>
      </c>
      <c r="AY191" s="20" t="s">
        <v>186</v>
      </c>
      <c r="BE191" s="162">
        <f>IF(N191="základní",J191,0)</f>
        <v>0</v>
      </c>
      <c r="BF191" s="162">
        <f>IF(N191="snížená",J191,0)</f>
        <v>0</v>
      </c>
      <c r="BG191" s="162">
        <f>IF(N191="zákl. přenesená",J191,0)</f>
        <v>0</v>
      </c>
      <c r="BH191" s="162">
        <f>IF(N191="sníž. přenesená",J191,0)</f>
        <v>0</v>
      </c>
      <c r="BI191" s="162">
        <f>IF(N191="nulová",J191,0)</f>
        <v>0</v>
      </c>
      <c r="BJ191" s="20" t="s">
        <v>85</v>
      </c>
      <c r="BK191" s="162">
        <f>ROUND(I191*H191,2)</f>
        <v>0</v>
      </c>
      <c r="BL191" s="20" t="s">
        <v>200</v>
      </c>
      <c r="BM191" s="161" t="s">
        <v>4745</v>
      </c>
    </row>
    <row r="192" spans="1:65" s="13" customFormat="1">
      <c r="B192" s="178"/>
      <c r="D192" s="172" t="s">
        <v>373</v>
      </c>
      <c r="E192" s="179" t="s">
        <v>3</v>
      </c>
      <c r="F192" s="180" t="s">
        <v>4609</v>
      </c>
      <c r="H192" s="181">
        <v>67.900000000000006</v>
      </c>
      <c r="I192" s="182"/>
      <c r="L192" s="178"/>
      <c r="M192" s="183"/>
      <c r="N192" s="184"/>
      <c r="O192" s="184"/>
      <c r="P192" s="184"/>
      <c r="Q192" s="184"/>
      <c r="R192" s="184"/>
      <c r="S192" s="184"/>
      <c r="T192" s="185"/>
      <c r="AT192" s="179" t="s">
        <v>373</v>
      </c>
      <c r="AU192" s="179" t="s">
        <v>87</v>
      </c>
      <c r="AV192" s="13" t="s">
        <v>87</v>
      </c>
      <c r="AW192" s="13" t="s">
        <v>38</v>
      </c>
      <c r="AX192" s="13" t="s">
        <v>85</v>
      </c>
      <c r="AY192" s="179" t="s">
        <v>186</v>
      </c>
    </row>
    <row r="193" spans="1:65" s="2" customFormat="1" ht="36.75" customHeight="1">
      <c r="A193" s="36"/>
      <c r="B193" s="147"/>
      <c r="C193" s="148" t="s">
        <v>473</v>
      </c>
      <c r="D193" s="148" t="s">
        <v>189</v>
      </c>
      <c r="E193" s="149" t="s">
        <v>4430</v>
      </c>
      <c r="F193" s="150" t="s">
        <v>4431</v>
      </c>
      <c r="G193" s="151" t="s">
        <v>397</v>
      </c>
      <c r="H193" s="152">
        <v>67.900000000000006</v>
      </c>
      <c r="I193" s="153"/>
      <c r="J193" s="154">
        <f>ROUND(I193*H193,2)</f>
        <v>0</v>
      </c>
      <c r="K193" s="155"/>
      <c r="L193" s="37"/>
      <c r="M193" s="163" t="s">
        <v>3</v>
      </c>
      <c r="N193" s="164" t="s">
        <v>48</v>
      </c>
      <c r="O193" s="57"/>
      <c r="P193" s="165">
        <f>O193*H193</f>
        <v>0</v>
      </c>
      <c r="Q193" s="165">
        <v>0</v>
      </c>
      <c r="R193" s="165">
        <f>Q193*H193</f>
        <v>0</v>
      </c>
      <c r="S193" s="165">
        <v>0</v>
      </c>
      <c r="T193" s="166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61" t="s">
        <v>200</v>
      </c>
      <c r="AT193" s="161" t="s">
        <v>189</v>
      </c>
      <c r="AU193" s="161" t="s">
        <v>87</v>
      </c>
      <c r="AY193" s="20" t="s">
        <v>186</v>
      </c>
      <c r="BE193" s="162">
        <f>IF(N193="základní",J193,0)</f>
        <v>0</v>
      </c>
      <c r="BF193" s="162">
        <f>IF(N193="snížená",J193,0)</f>
        <v>0</v>
      </c>
      <c r="BG193" s="162">
        <f>IF(N193="zákl. přenesená",J193,0)</f>
        <v>0</v>
      </c>
      <c r="BH193" s="162">
        <f>IF(N193="sníž. přenesená",J193,0)</f>
        <v>0</v>
      </c>
      <c r="BI193" s="162">
        <f>IF(N193="nulová",J193,0)</f>
        <v>0</v>
      </c>
      <c r="BJ193" s="20" t="s">
        <v>85</v>
      </c>
      <c r="BK193" s="162">
        <f>ROUND(I193*H193,2)</f>
        <v>0</v>
      </c>
      <c r="BL193" s="20" t="s">
        <v>200</v>
      </c>
      <c r="BM193" s="161" t="s">
        <v>4746</v>
      </c>
    </row>
    <row r="194" spans="1:65" s="13" customFormat="1">
      <c r="B194" s="178"/>
      <c r="D194" s="172" t="s">
        <v>373</v>
      </c>
      <c r="E194" s="179" t="s">
        <v>3</v>
      </c>
      <c r="F194" s="180" t="s">
        <v>4609</v>
      </c>
      <c r="H194" s="181">
        <v>67.900000000000006</v>
      </c>
      <c r="I194" s="182"/>
      <c r="L194" s="178"/>
      <c r="M194" s="183"/>
      <c r="N194" s="184"/>
      <c r="O194" s="184"/>
      <c r="P194" s="184"/>
      <c r="Q194" s="184"/>
      <c r="R194" s="184"/>
      <c r="S194" s="184"/>
      <c r="T194" s="185"/>
      <c r="AT194" s="179" t="s">
        <v>373</v>
      </c>
      <c r="AU194" s="179" t="s">
        <v>87</v>
      </c>
      <c r="AV194" s="13" t="s">
        <v>87</v>
      </c>
      <c r="AW194" s="13" t="s">
        <v>38</v>
      </c>
      <c r="AX194" s="13" t="s">
        <v>85</v>
      </c>
      <c r="AY194" s="179" t="s">
        <v>186</v>
      </c>
    </row>
    <row r="195" spans="1:65" s="2" customFormat="1" ht="60.95" customHeight="1">
      <c r="A195" s="36"/>
      <c r="B195" s="147"/>
      <c r="C195" s="148" t="s">
        <v>478</v>
      </c>
      <c r="D195" s="148" t="s">
        <v>189</v>
      </c>
      <c r="E195" s="149" t="s">
        <v>4747</v>
      </c>
      <c r="F195" s="150" t="s">
        <v>4748</v>
      </c>
      <c r="G195" s="151" t="s">
        <v>397</v>
      </c>
      <c r="H195" s="152">
        <v>57</v>
      </c>
      <c r="I195" s="153"/>
      <c r="J195" s="154">
        <f>ROUND(I195*H195,2)</f>
        <v>0</v>
      </c>
      <c r="K195" s="155"/>
      <c r="L195" s="37"/>
      <c r="M195" s="163" t="s">
        <v>3</v>
      </c>
      <c r="N195" s="164" t="s">
        <v>48</v>
      </c>
      <c r="O195" s="57"/>
      <c r="P195" s="165">
        <f>O195*H195</f>
        <v>0</v>
      </c>
      <c r="Q195" s="165">
        <v>0</v>
      </c>
      <c r="R195" s="165">
        <f>Q195*H195</f>
        <v>0</v>
      </c>
      <c r="S195" s="165">
        <v>0</v>
      </c>
      <c r="T195" s="166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61" t="s">
        <v>200</v>
      </c>
      <c r="AT195" s="161" t="s">
        <v>189</v>
      </c>
      <c r="AU195" s="161" t="s">
        <v>87</v>
      </c>
      <c r="AY195" s="20" t="s">
        <v>186</v>
      </c>
      <c r="BE195" s="162">
        <f>IF(N195="základní",J195,0)</f>
        <v>0</v>
      </c>
      <c r="BF195" s="162">
        <f>IF(N195="snížená",J195,0)</f>
        <v>0</v>
      </c>
      <c r="BG195" s="162">
        <f>IF(N195="zákl. přenesená",J195,0)</f>
        <v>0</v>
      </c>
      <c r="BH195" s="162">
        <f>IF(N195="sníž. přenesená",J195,0)</f>
        <v>0</v>
      </c>
      <c r="BI195" s="162">
        <f>IF(N195="nulová",J195,0)</f>
        <v>0</v>
      </c>
      <c r="BJ195" s="20" t="s">
        <v>85</v>
      </c>
      <c r="BK195" s="162">
        <f>ROUND(I195*H195,2)</f>
        <v>0</v>
      </c>
      <c r="BL195" s="20" t="s">
        <v>200</v>
      </c>
      <c r="BM195" s="161" t="s">
        <v>4749</v>
      </c>
    </row>
    <row r="196" spans="1:65" s="2" customFormat="1">
      <c r="A196" s="36"/>
      <c r="B196" s="37"/>
      <c r="C196" s="36"/>
      <c r="D196" s="167" t="s">
        <v>240</v>
      </c>
      <c r="E196" s="36"/>
      <c r="F196" s="168" t="s">
        <v>4750</v>
      </c>
      <c r="G196" s="36"/>
      <c r="H196" s="36"/>
      <c r="I196" s="169"/>
      <c r="J196" s="36"/>
      <c r="K196" s="36"/>
      <c r="L196" s="37"/>
      <c r="M196" s="170"/>
      <c r="N196" s="171"/>
      <c r="O196" s="57"/>
      <c r="P196" s="57"/>
      <c r="Q196" s="57"/>
      <c r="R196" s="57"/>
      <c r="S196" s="57"/>
      <c r="T196" s="58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20" t="s">
        <v>240</v>
      </c>
      <c r="AU196" s="20" t="s">
        <v>87</v>
      </c>
    </row>
    <row r="197" spans="1:65" s="13" customFormat="1">
      <c r="B197" s="178"/>
      <c r="D197" s="172" t="s">
        <v>373</v>
      </c>
      <c r="E197" s="179" t="s">
        <v>3</v>
      </c>
      <c r="F197" s="180" t="s">
        <v>4751</v>
      </c>
      <c r="H197" s="181">
        <v>57</v>
      </c>
      <c r="I197" s="182"/>
      <c r="L197" s="178"/>
      <c r="M197" s="183"/>
      <c r="N197" s="184"/>
      <c r="O197" s="184"/>
      <c r="P197" s="184"/>
      <c r="Q197" s="184"/>
      <c r="R197" s="184"/>
      <c r="S197" s="184"/>
      <c r="T197" s="185"/>
      <c r="AT197" s="179" t="s">
        <v>373</v>
      </c>
      <c r="AU197" s="179" t="s">
        <v>87</v>
      </c>
      <c r="AV197" s="13" t="s">
        <v>87</v>
      </c>
      <c r="AW197" s="13" t="s">
        <v>38</v>
      </c>
      <c r="AX197" s="13" t="s">
        <v>85</v>
      </c>
      <c r="AY197" s="179" t="s">
        <v>186</v>
      </c>
    </row>
    <row r="198" spans="1:65" s="2" customFormat="1" ht="64.5" customHeight="1">
      <c r="A198" s="36"/>
      <c r="B198" s="147"/>
      <c r="C198" s="148" t="s">
        <v>8</v>
      </c>
      <c r="D198" s="148" t="s">
        <v>189</v>
      </c>
      <c r="E198" s="149" t="s">
        <v>2386</v>
      </c>
      <c r="F198" s="150" t="s">
        <v>2387</v>
      </c>
      <c r="G198" s="151" t="s">
        <v>397</v>
      </c>
      <c r="H198" s="152">
        <v>291.05399999999997</v>
      </c>
      <c r="I198" s="153"/>
      <c r="J198" s="154">
        <f>ROUND(I198*H198,2)</f>
        <v>0</v>
      </c>
      <c r="K198" s="155"/>
      <c r="L198" s="37"/>
      <c r="M198" s="163" t="s">
        <v>3</v>
      </c>
      <c r="N198" s="164" t="s">
        <v>48</v>
      </c>
      <c r="O198" s="57"/>
      <c r="P198" s="165">
        <f>O198*H198</f>
        <v>0</v>
      </c>
      <c r="Q198" s="165">
        <v>0</v>
      </c>
      <c r="R198" s="165">
        <f>Q198*H198</f>
        <v>0</v>
      </c>
      <c r="S198" s="165">
        <v>0</v>
      </c>
      <c r="T198" s="166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61" t="s">
        <v>200</v>
      </c>
      <c r="AT198" s="161" t="s">
        <v>189</v>
      </c>
      <c r="AU198" s="161" t="s">
        <v>87</v>
      </c>
      <c r="AY198" s="20" t="s">
        <v>186</v>
      </c>
      <c r="BE198" s="162">
        <f>IF(N198="základní",J198,0)</f>
        <v>0</v>
      </c>
      <c r="BF198" s="162">
        <f>IF(N198="snížená",J198,0)</f>
        <v>0</v>
      </c>
      <c r="BG198" s="162">
        <f>IF(N198="zákl. přenesená",J198,0)</f>
        <v>0</v>
      </c>
      <c r="BH198" s="162">
        <f>IF(N198="sníž. přenesená",J198,0)</f>
        <v>0</v>
      </c>
      <c r="BI198" s="162">
        <f>IF(N198="nulová",J198,0)</f>
        <v>0</v>
      </c>
      <c r="BJ198" s="20" t="s">
        <v>85</v>
      </c>
      <c r="BK198" s="162">
        <f>ROUND(I198*H198,2)</f>
        <v>0</v>
      </c>
      <c r="BL198" s="20" t="s">
        <v>200</v>
      </c>
      <c r="BM198" s="161" t="s">
        <v>4752</v>
      </c>
    </row>
    <row r="199" spans="1:65" s="2" customFormat="1">
      <c r="A199" s="36"/>
      <c r="B199" s="37"/>
      <c r="C199" s="36"/>
      <c r="D199" s="167" t="s">
        <v>240</v>
      </c>
      <c r="E199" s="36"/>
      <c r="F199" s="168" t="s">
        <v>2389</v>
      </c>
      <c r="G199" s="36"/>
      <c r="H199" s="36"/>
      <c r="I199" s="169"/>
      <c r="J199" s="36"/>
      <c r="K199" s="36"/>
      <c r="L199" s="37"/>
      <c r="M199" s="170"/>
      <c r="N199" s="171"/>
      <c r="O199" s="57"/>
      <c r="P199" s="57"/>
      <c r="Q199" s="57"/>
      <c r="R199" s="57"/>
      <c r="S199" s="57"/>
      <c r="T199" s="58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20" t="s">
        <v>240</v>
      </c>
      <c r="AU199" s="20" t="s">
        <v>87</v>
      </c>
    </row>
    <row r="200" spans="1:65" s="13" customFormat="1">
      <c r="B200" s="178"/>
      <c r="D200" s="172" t="s">
        <v>373</v>
      </c>
      <c r="E200" s="179" t="s">
        <v>3</v>
      </c>
      <c r="F200" s="180" t="s">
        <v>4753</v>
      </c>
      <c r="H200" s="181">
        <v>243.08699999999999</v>
      </c>
      <c r="I200" s="182"/>
      <c r="L200" s="178"/>
      <c r="M200" s="183"/>
      <c r="N200" s="184"/>
      <c r="O200" s="184"/>
      <c r="P200" s="184"/>
      <c r="Q200" s="184"/>
      <c r="R200" s="184"/>
      <c r="S200" s="184"/>
      <c r="T200" s="185"/>
      <c r="AT200" s="179" t="s">
        <v>373</v>
      </c>
      <c r="AU200" s="179" t="s">
        <v>87</v>
      </c>
      <c r="AV200" s="13" t="s">
        <v>87</v>
      </c>
      <c r="AW200" s="13" t="s">
        <v>38</v>
      </c>
      <c r="AX200" s="13" t="s">
        <v>77</v>
      </c>
      <c r="AY200" s="179" t="s">
        <v>186</v>
      </c>
    </row>
    <row r="201" spans="1:65" s="15" customFormat="1">
      <c r="B201" s="194"/>
      <c r="D201" s="172" t="s">
        <v>373</v>
      </c>
      <c r="E201" s="195" t="s">
        <v>3</v>
      </c>
      <c r="F201" s="196" t="s">
        <v>4754</v>
      </c>
      <c r="H201" s="195" t="s">
        <v>3</v>
      </c>
      <c r="I201" s="197"/>
      <c r="L201" s="194"/>
      <c r="M201" s="198"/>
      <c r="N201" s="199"/>
      <c r="O201" s="199"/>
      <c r="P201" s="199"/>
      <c r="Q201" s="199"/>
      <c r="R201" s="199"/>
      <c r="S201" s="199"/>
      <c r="T201" s="200"/>
      <c r="AT201" s="195" t="s">
        <v>373</v>
      </c>
      <c r="AU201" s="195" t="s">
        <v>87</v>
      </c>
      <c r="AV201" s="15" t="s">
        <v>85</v>
      </c>
      <c r="AW201" s="15" t="s">
        <v>38</v>
      </c>
      <c r="AX201" s="15" t="s">
        <v>77</v>
      </c>
      <c r="AY201" s="195" t="s">
        <v>186</v>
      </c>
    </row>
    <row r="202" spans="1:65" s="13" customFormat="1">
      <c r="B202" s="178"/>
      <c r="D202" s="172" t="s">
        <v>373</v>
      </c>
      <c r="E202" s="179" t="s">
        <v>3</v>
      </c>
      <c r="F202" s="180" t="s">
        <v>4751</v>
      </c>
      <c r="H202" s="181">
        <v>57</v>
      </c>
      <c r="I202" s="182"/>
      <c r="L202" s="178"/>
      <c r="M202" s="183"/>
      <c r="N202" s="184"/>
      <c r="O202" s="184"/>
      <c r="P202" s="184"/>
      <c r="Q202" s="184"/>
      <c r="R202" s="184"/>
      <c r="S202" s="184"/>
      <c r="T202" s="185"/>
      <c r="AT202" s="179" t="s">
        <v>373</v>
      </c>
      <c r="AU202" s="179" t="s">
        <v>87</v>
      </c>
      <c r="AV202" s="13" t="s">
        <v>87</v>
      </c>
      <c r="AW202" s="13" t="s">
        <v>38</v>
      </c>
      <c r="AX202" s="13" t="s">
        <v>77</v>
      </c>
      <c r="AY202" s="179" t="s">
        <v>186</v>
      </c>
    </row>
    <row r="203" spans="1:65" s="13" customFormat="1">
      <c r="B203" s="178"/>
      <c r="D203" s="172" t="s">
        <v>373</v>
      </c>
      <c r="E203" s="179" t="s">
        <v>3</v>
      </c>
      <c r="F203" s="180" t="s">
        <v>4755</v>
      </c>
      <c r="H203" s="181">
        <v>-9.0329999999999995</v>
      </c>
      <c r="I203" s="182"/>
      <c r="L203" s="178"/>
      <c r="M203" s="183"/>
      <c r="N203" s="184"/>
      <c r="O203" s="184"/>
      <c r="P203" s="184"/>
      <c r="Q203" s="184"/>
      <c r="R203" s="184"/>
      <c r="S203" s="184"/>
      <c r="T203" s="185"/>
      <c r="AT203" s="179" t="s">
        <v>373</v>
      </c>
      <c r="AU203" s="179" t="s">
        <v>87</v>
      </c>
      <c r="AV203" s="13" t="s">
        <v>87</v>
      </c>
      <c r="AW203" s="13" t="s">
        <v>38</v>
      </c>
      <c r="AX203" s="13" t="s">
        <v>77</v>
      </c>
      <c r="AY203" s="179" t="s">
        <v>186</v>
      </c>
    </row>
    <row r="204" spans="1:65" s="14" customFormat="1">
      <c r="B204" s="186"/>
      <c r="D204" s="172" t="s">
        <v>373</v>
      </c>
      <c r="E204" s="187" t="s">
        <v>2366</v>
      </c>
      <c r="F204" s="188" t="s">
        <v>375</v>
      </c>
      <c r="H204" s="189">
        <v>291.05399999999997</v>
      </c>
      <c r="I204" s="190"/>
      <c r="L204" s="186"/>
      <c r="M204" s="191"/>
      <c r="N204" s="192"/>
      <c r="O204" s="192"/>
      <c r="P204" s="192"/>
      <c r="Q204" s="192"/>
      <c r="R204" s="192"/>
      <c r="S204" s="192"/>
      <c r="T204" s="193"/>
      <c r="AT204" s="187" t="s">
        <v>373</v>
      </c>
      <c r="AU204" s="187" t="s">
        <v>87</v>
      </c>
      <c r="AV204" s="14" t="s">
        <v>200</v>
      </c>
      <c r="AW204" s="14" t="s">
        <v>38</v>
      </c>
      <c r="AX204" s="14" t="s">
        <v>85</v>
      </c>
      <c r="AY204" s="187" t="s">
        <v>186</v>
      </c>
    </row>
    <row r="205" spans="1:65" s="2" customFormat="1" ht="64.5" customHeight="1">
      <c r="A205" s="36"/>
      <c r="B205" s="147"/>
      <c r="C205" s="148" t="s">
        <v>489</v>
      </c>
      <c r="D205" s="148" t="s">
        <v>189</v>
      </c>
      <c r="E205" s="149" t="s">
        <v>2391</v>
      </c>
      <c r="F205" s="150" t="s">
        <v>2392</v>
      </c>
      <c r="G205" s="151" t="s">
        <v>397</v>
      </c>
      <c r="H205" s="152">
        <v>3783.7020000000002</v>
      </c>
      <c r="I205" s="153"/>
      <c r="J205" s="154">
        <f>ROUND(I205*H205,2)</f>
        <v>0</v>
      </c>
      <c r="K205" s="155"/>
      <c r="L205" s="37"/>
      <c r="M205" s="163" t="s">
        <v>3</v>
      </c>
      <c r="N205" s="164" t="s">
        <v>48</v>
      </c>
      <c r="O205" s="57"/>
      <c r="P205" s="165">
        <f>O205*H205</f>
        <v>0</v>
      </c>
      <c r="Q205" s="165">
        <v>0</v>
      </c>
      <c r="R205" s="165">
        <f>Q205*H205</f>
        <v>0</v>
      </c>
      <c r="S205" s="165">
        <v>0</v>
      </c>
      <c r="T205" s="166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61" t="s">
        <v>200</v>
      </c>
      <c r="AT205" s="161" t="s">
        <v>189</v>
      </c>
      <c r="AU205" s="161" t="s">
        <v>87</v>
      </c>
      <c r="AY205" s="20" t="s">
        <v>186</v>
      </c>
      <c r="BE205" s="162">
        <f>IF(N205="základní",J205,0)</f>
        <v>0</v>
      </c>
      <c r="BF205" s="162">
        <f>IF(N205="snížená",J205,0)</f>
        <v>0</v>
      </c>
      <c r="BG205" s="162">
        <f>IF(N205="zákl. přenesená",J205,0)</f>
        <v>0</v>
      </c>
      <c r="BH205" s="162">
        <f>IF(N205="sníž. přenesená",J205,0)</f>
        <v>0</v>
      </c>
      <c r="BI205" s="162">
        <f>IF(N205="nulová",J205,0)</f>
        <v>0</v>
      </c>
      <c r="BJ205" s="20" t="s">
        <v>85</v>
      </c>
      <c r="BK205" s="162">
        <f>ROUND(I205*H205,2)</f>
        <v>0</v>
      </c>
      <c r="BL205" s="20" t="s">
        <v>200</v>
      </c>
      <c r="BM205" s="161" t="s">
        <v>4756</v>
      </c>
    </row>
    <row r="206" spans="1:65" s="2" customFormat="1">
      <c r="A206" s="36"/>
      <c r="B206" s="37"/>
      <c r="C206" s="36"/>
      <c r="D206" s="167" t="s">
        <v>240</v>
      </c>
      <c r="E206" s="36"/>
      <c r="F206" s="168" t="s">
        <v>2394</v>
      </c>
      <c r="G206" s="36"/>
      <c r="H206" s="36"/>
      <c r="I206" s="169"/>
      <c r="J206" s="36"/>
      <c r="K206" s="36"/>
      <c r="L206" s="37"/>
      <c r="M206" s="170"/>
      <c r="N206" s="171"/>
      <c r="O206" s="57"/>
      <c r="P206" s="57"/>
      <c r="Q206" s="57"/>
      <c r="R206" s="57"/>
      <c r="S206" s="57"/>
      <c r="T206" s="58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20" t="s">
        <v>240</v>
      </c>
      <c r="AU206" s="20" t="s">
        <v>87</v>
      </c>
    </row>
    <row r="207" spans="1:65" s="13" customFormat="1">
      <c r="B207" s="178"/>
      <c r="D207" s="172" t="s">
        <v>373</v>
      </c>
      <c r="E207" s="179" t="s">
        <v>3</v>
      </c>
      <c r="F207" s="180" t="s">
        <v>2366</v>
      </c>
      <c r="H207" s="181">
        <v>291.05399999999997</v>
      </c>
      <c r="I207" s="182"/>
      <c r="L207" s="178"/>
      <c r="M207" s="183"/>
      <c r="N207" s="184"/>
      <c r="O207" s="184"/>
      <c r="P207" s="184"/>
      <c r="Q207" s="184"/>
      <c r="R207" s="184"/>
      <c r="S207" s="184"/>
      <c r="T207" s="185"/>
      <c r="AT207" s="179" t="s">
        <v>373</v>
      </c>
      <c r="AU207" s="179" t="s">
        <v>87</v>
      </c>
      <c r="AV207" s="13" t="s">
        <v>87</v>
      </c>
      <c r="AW207" s="13" t="s">
        <v>38</v>
      </c>
      <c r="AX207" s="13" t="s">
        <v>85</v>
      </c>
      <c r="AY207" s="179" t="s">
        <v>186</v>
      </c>
    </row>
    <row r="208" spans="1:65" s="13" customFormat="1">
      <c r="B208" s="178"/>
      <c r="D208" s="172" t="s">
        <v>373</v>
      </c>
      <c r="F208" s="180" t="s">
        <v>4757</v>
      </c>
      <c r="H208" s="181">
        <v>3783.7020000000002</v>
      </c>
      <c r="I208" s="182"/>
      <c r="L208" s="178"/>
      <c r="M208" s="183"/>
      <c r="N208" s="184"/>
      <c r="O208" s="184"/>
      <c r="P208" s="184"/>
      <c r="Q208" s="184"/>
      <c r="R208" s="184"/>
      <c r="S208" s="184"/>
      <c r="T208" s="185"/>
      <c r="AT208" s="179" t="s">
        <v>373</v>
      </c>
      <c r="AU208" s="179" t="s">
        <v>87</v>
      </c>
      <c r="AV208" s="13" t="s">
        <v>87</v>
      </c>
      <c r="AW208" s="13" t="s">
        <v>4</v>
      </c>
      <c r="AX208" s="13" t="s">
        <v>85</v>
      </c>
      <c r="AY208" s="179" t="s">
        <v>186</v>
      </c>
    </row>
    <row r="209" spans="1:65" s="2" customFormat="1" ht="42.75" customHeight="1">
      <c r="A209" s="36"/>
      <c r="B209" s="147"/>
      <c r="C209" s="148" t="s">
        <v>495</v>
      </c>
      <c r="D209" s="148" t="s">
        <v>189</v>
      </c>
      <c r="E209" s="149" t="s">
        <v>4758</v>
      </c>
      <c r="F209" s="150" t="s">
        <v>4759</v>
      </c>
      <c r="G209" s="151" t="s">
        <v>397</v>
      </c>
      <c r="H209" s="152">
        <v>138.49100000000001</v>
      </c>
      <c r="I209" s="153"/>
      <c r="J209" s="154">
        <f>ROUND(I209*H209,2)</f>
        <v>0</v>
      </c>
      <c r="K209" s="155"/>
      <c r="L209" s="37"/>
      <c r="M209" s="163" t="s">
        <v>3</v>
      </c>
      <c r="N209" s="164" t="s">
        <v>48</v>
      </c>
      <c r="O209" s="57"/>
      <c r="P209" s="165">
        <f>O209*H209</f>
        <v>0</v>
      </c>
      <c r="Q209" s="165">
        <v>0</v>
      </c>
      <c r="R209" s="165">
        <f>Q209*H209</f>
        <v>0</v>
      </c>
      <c r="S209" s="165">
        <v>0</v>
      </c>
      <c r="T209" s="166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61" t="s">
        <v>200</v>
      </c>
      <c r="AT209" s="161" t="s">
        <v>189</v>
      </c>
      <c r="AU209" s="161" t="s">
        <v>87</v>
      </c>
      <c r="AY209" s="20" t="s">
        <v>186</v>
      </c>
      <c r="BE209" s="162">
        <f>IF(N209="základní",J209,0)</f>
        <v>0</v>
      </c>
      <c r="BF209" s="162">
        <f>IF(N209="snížená",J209,0)</f>
        <v>0</v>
      </c>
      <c r="BG209" s="162">
        <f>IF(N209="zákl. přenesená",J209,0)</f>
        <v>0</v>
      </c>
      <c r="BH209" s="162">
        <f>IF(N209="sníž. přenesená",J209,0)</f>
        <v>0</v>
      </c>
      <c r="BI209" s="162">
        <f>IF(N209="nulová",J209,0)</f>
        <v>0</v>
      </c>
      <c r="BJ209" s="20" t="s">
        <v>85</v>
      </c>
      <c r="BK209" s="162">
        <f>ROUND(I209*H209,2)</f>
        <v>0</v>
      </c>
      <c r="BL209" s="20" t="s">
        <v>200</v>
      </c>
      <c r="BM209" s="161" t="s">
        <v>4760</v>
      </c>
    </row>
    <row r="210" spans="1:65" s="2" customFormat="1">
      <c r="A210" s="36"/>
      <c r="B210" s="37"/>
      <c r="C210" s="36"/>
      <c r="D210" s="167" t="s">
        <v>240</v>
      </c>
      <c r="E210" s="36"/>
      <c r="F210" s="168" t="s">
        <v>4761</v>
      </c>
      <c r="G210" s="36"/>
      <c r="H210" s="36"/>
      <c r="I210" s="169"/>
      <c r="J210" s="36"/>
      <c r="K210" s="36"/>
      <c r="L210" s="37"/>
      <c r="M210" s="170"/>
      <c r="N210" s="171"/>
      <c r="O210" s="57"/>
      <c r="P210" s="57"/>
      <c r="Q210" s="57"/>
      <c r="R210" s="57"/>
      <c r="S210" s="57"/>
      <c r="T210" s="58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20" t="s">
        <v>240</v>
      </c>
      <c r="AU210" s="20" t="s">
        <v>87</v>
      </c>
    </row>
    <row r="211" spans="1:65" s="15" customFormat="1">
      <c r="B211" s="194"/>
      <c r="D211" s="172" t="s">
        <v>373</v>
      </c>
      <c r="E211" s="195" t="s">
        <v>3</v>
      </c>
      <c r="F211" s="196" t="s">
        <v>4754</v>
      </c>
      <c r="H211" s="195" t="s">
        <v>3</v>
      </c>
      <c r="I211" s="197"/>
      <c r="L211" s="194"/>
      <c r="M211" s="198"/>
      <c r="N211" s="199"/>
      <c r="O211" s="199"/>
      <c r="P211" s="199"/>
      <c r="Q211" s="199"/>
      <c r="R211" s="199"/>
      <c r="S211" s="199"/>
      <c r="T211" s="200"/>
      <c r="AT211" s="195" t="s">
        <v>373</v>
      </c>
      <c r="AU211" s="195" t="s">
        <v>87</v>
      </c>
      <c r="AV211" s="15" t="s">
        <v>85</v>
      </c>
      <c r="AW211" s="15" t="s">
        <v>38</v>
      </c>
      <c r="AX211" s="15" t="s">
        <v>77</v>
      </c>
      <c r="AY211" s="195" t="s">
        <v>186</v>
      </c>
    </row>
    <row r="212" spans="1:65" s="13" customFormat="1">
      <c r="B212" s="178"/>
      <c r="D212" s="172" t="s">
        <v>373</v>
      </c>
      <c r="E212" s="179" t="s">
        <v>3</v>
      </c>
      <c r="F212" s="180" t="s">
        <v>4751</v>
      </c>
      <c r="H212" s="181">
        <v>57</v>
      </c>
      <c r="I212" s="182"/>
      <c r="L212" s="178"/>
      <c r="M212" s="183"/>
      <c r="N212" s="184"/>
      <c r="O212" s="184"/>
      <c r="P212" s="184"/>
      <c r="Q212" s="184"/>
      <c r="R212" s="184"/>
      <c r="S212" s="184"/>
      <c r="T212" s="185"/>
      <c r="AT212" s="179" t="s">
        <v>373</v>
      </c>
      <c r="AU212" s="179" t="s">
        <v>87</v>
      </c>
      <c r="AV212" s="13" t="s">
        <v>87</v>
      </c>
      <c r="AW212" s="13" t="s">
        <v>38</v>
      </c>
      <c r="AX212" s="13" t="s">
        <v>77</v>
      </c>
      <c r="AY212" s="179" t="s">
        <v>186</v>
      </c>
    </row>
    <row r="213" spans="1:65" s="13" customFormat="1">
      <c r="B213" s="178"/>
      <c r="D213" s="172" t="s">
        <v>373</v>
      </c>
      <c r="E213" s="179" t="s">
        <v>3</v>
      </c>
      <c r="F213" s="180" t="s">
        <v>4762</v>
      </c>
      <c r="H213" s="181">
        <v>81.491</v>
      </c>
      <c r="I213" s="182"/>
      <c r="L213" s="178"/>
      <c r="M213" s="183"/>
      <c r="N213" s="184"/>
      <c r="O213" s="184"/>
      <c r="P213" s="184"/>
      <c r="Q213" s="184"/>
      <c r="R213" s="184"/>
      <c r="S213" s="184"/>
      <c r="T213" s="185"/>
      <c r="AT213" s="179" t="s">
        <v>373</v>
      </c>
      <c r="AU213" s="179" t="s">
        <v>87</v>
      </c>
      <c r="AV213" s="13" t="s">
        <v>87</v>
      </c>
      <c r="AW213" s="13" t="s">
        <v>38</v>
      </c>
      <c r="AX213" s="13" t="s">
        <v>77</v>
      </c>
      <c r="AY213" s="179" t="s">
        <v>186</v>
      </c>
    </row>
    <row r="214" spans="1:65" s="14" customFormat="1">
      <c r="B214" s="186"/>
      <c r="D214" s="172" t="s">
        <v>373</v>
      </c>
      <c r="E214" s="187" t="s">
        <v>3</v>
      </c>
      <c r="F214" s="188" t="s">
        <v>375</v>
      </c>
      <c r="H214" s="189">
        <v>138.49100000000001</v>
      </c>
      <c r="I214" s="190"/>
      <c r="L214" s="186"/>
      <c r="M214" s="191"/>
      <c r="N214" s="192"/>
      <c r="O214" s="192"/>
      <c r="P214" s="192"/>
      <c r="Q214" s="192"/>
      <c r="R214" s="192"/>
      <c r="S214" s="192"/>
      <c r="T214" s="193"/>
      <c r="AT214" s="187" t="s">
        <v>373</v>
      </c>
      <c r="AU214" s="187" t="s">
        <v>87</v>
      </c>
      <c r="AV214" s="14" t="s">
        <v>200</v>
      </c>
      <c r="AW214" s="14" t="s">
        <v>38</v>
      </c>
      <c r="AX214" s="14" t="s">
        <v>85</v>
      </c>
      <c r="AY214" s="187" t="s">
        <v>186</v>
      </c>
    </row>
    <row r="215" spans="1:65" s="2" customFormat="1" ht="42.75" customHeight="1">
      <c r="A215" s="36"/>
      <c r="B215" s="147"/>
      <c r="C215" s="148" t="s">
        <v>509</v>
      </c>
      <c r="D215" s="148" t="s">
        <v>189</v>
      </c>
      <c r="E215" s="149" t="s">
        <v>2396</v>
      </c>
      <c r="F215" s="150" t="s">
        <v>2397</v>
      </c>
      <c r="G215" s="151" t="s">
        <v>492</v>
      </c>
      <c r="H215" s="152">
        <v>465.68599999999998</v>
      </c>
      <c r="I215" s="153"/>
      <c r="J215" s="154">
        <f>ROUND(I215*H215,2)</f>
        <v>0</v>
      </c>
      <c r="K215" s="155"/>
      <c r="L215" s="37"/>
      <c r="M215" s="163" t="s">
        <v>3</v>
      </c>
      <c r="N215" s="164" t="s">
        <v>48</v>
      </c>
      <c r="O215" s="57"/>
      <c r="P215" s="165">
        <f>O215*H215</f>
        <v>0</v>
      </c>
      <c r="Q215" s="165">
        <v>0</v>
      </c>
      <c r="R215" s="165">
        <f>Q215*H215</f>
        <v>0</v>
      </c>
      <c r="S215" s="165">
        <v>0</v>
      </c>
      <c r="T215" s="166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61" t="s">
        <v>200</v>
      </c>
      <c r="AT215" s="161" t="s">
        <v>189</v>
      </c>
      <c r="AU215" s="161" t="s">
        <v>87</v>
      </c>
      <c r="AY215" s="20" t="s">
        <v>186</v>
      </c>
      <c r="BE215" s="162">
        <f>IF(N215="základní",J215,0)</f>
        <v>0</v>
      </c>
      <c r="BF215" s="162">
        <f>IF(N215="snížená",J215,0)</f>
        <v>0</v>
      </c>
      <c r="BG215" s="162">
        <f>IF(N215="zákl. přenesená",J215,0)</f>
        <v>0</v>
      </c>
      <c r="BH215" s="162">
        <f>IF(N215="sníž. přenesená",J215,0)</f>
        <v>0</v>
      </c>
      <c r="BI215" s="162">
        <f>IF(N215="nulová",J215,0)</f>
        <v>0</v>
      </c>
      <c r="BJ215" s="20" t="s">
        <v>85</v>
      </c>
      <c r="BK215" s="162">
        <f>ROUND(I215*H215,2)</f>
        <v>0</v>
      </c>
      <c r="BL215" s="20" t="s">
        <v>200</v>
      </c>
      <c r="BM215" s="161" t="s">
        <v>4763</v>
      </c>
    </row>
    <row r="216" spans="1:65" s="2" customFormat="1">
      <c r="A216" s="36"/>
      <c r="B216" s="37"/>
      <c r="C216" s="36"/>
      <c r="D216" s="167" t="s">
        <v>240</v>
      </c>
      <c r="E216" s="36"/>
      <c r="F216" s="168" t="s">
        <v>2399</v>
      </c>
      <c r="G216" s="36"/>
      <c r="H216" s="36"/>
      <c r="I216" s="169"/>
      <c r="J216" s="36"/>
      <c r="K216" s="36"/>
      <c r="L216" s="37"/>
      <c r="M216" s="170"/>
      <c r="N216" s="171"/>
      <c r="O216" s="57"/>
      <c r="P216" s="57"/>
      <c r="Q216" s="57"/>
      <c r="R216" s="57"/>
      <c r="S216" s="57"/>
      <c r="T216" s="58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20" t="s">
        <v>240</v>
      </c>
      <c r="AU216" s="20" t="s">
        <v>87</v>
      </c>
    </row>
    <row r="217" spans="1:65" s="13" customFormat="1">
      <c r="B217" s="178"/>
      <c r="D217" s="172" t="s">
        <v>373</v>
      </c>
      <c r="E217" s="179" t="s">
        <v>3</v>
      </c>
      <c r="F217" s="180" t="s">
        <v>4764</v>
      </c>
      <c r="H217" s="181">
        <v>465.68599999999998</v>
      </c>
      <c r="I217" s="182"/>
      <c r="L217" s="178"/>
      <c r="M217" s="183"/>
      <c r="N217" s="184"/>
      <c r="O217" s="184"/>
      <c r="P217" s="184"/>
      <c r="Q217" s="184"/>
      <c r="R217" s="184"/>
      <c r="S217" s="184"/>
      <c r="T217" s="185"/>
      <c r="AT217" s="179" t="s">
        <v>373</v>
      </c>
      <c r="AU217" s="179" t="s">
        <v>87</v>
      </c>
      <c r="AV217" s="13" t="s">
        <v>87</v>
      </c>
      <c r="AW217" s="13" t="s">
        <v>38</v>
      </c>
      <c r="AX217" s="13" t="s">
        <v>85</v>
      </c>
      <c r="AY217" s="179" t="s">
        <v>186</v>
      </c>
    </row>
    <row r="218" spans="1:65" s="2" customFormat="1" ht="36.75" customHeight="1">
      <c r="A218" s="36"/>
      <c r="B218" s="147"/>
      <c r="C218" s="148" t="s">
        <v>547</v>
      </c>
      <c r="D218" s="148" t="s">
        <v>189</v>
      </c>
      <c r="E218" s="149" t="s">
        <v>2401</v>
      </c>
      <c r="F218" s="150" t="s">
        <v>2402</v>
      </c>
      <c r="G218" s="151" t="s">
        <v>397</v>
      </c>
      <c r="H218" s="152">
        <v>291.05399999999997</v>
      </c>
      <c r="I218" s="153"/>
      <c r="J218" s="154">
        <f>ROUND(I218*H218,2)</f>
        <v>0</v>
      </c>
      <c r="K218" s="155"/>
      <c r="L218" s="37"/>
      <c r="M218" s="163" t="s">
        <v>3</v>
      </c>
      <c r="N218" s="164" t="s">
        <v>48</v>
      </c>
      <c r="O218" s="57"/>
      <c r="P218" s="165">
        <f>O218*H218</f>
        <v>0</v>
      </c>
      <c r="Q218" s="165">
        <v>0</v>
      </c>
      <c r="R218" s="165">
        <f>Q218*H218</f>
        <v>0</v>
      </c>
      <c r="S218" s="165">
        <v>0</v>
      </c>
      <c r="T218" s="166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61" t="s">
        <v>200</v>
      </c>
      <c r="AT218" s="161" t="s">
        <v>189</v>
      </c>
      <c r="AU218" s="161" t="s">
        <v>87</v>
      </c>
      <c r="AY218" s="20" t="s">
        <v>186</v>
      </c>
      <c r="BE218" s="162">
        <f>IF(N218="základní",J218,0)</f>
        <v>0</v>
      </c>
      <c r="BF218" s="162">
        <f>IF(N218="snížená",J218,0)</f>
        <v>0</v>
      </c>
      <c r="BG218" s="162">
        <f>IF(N218="zákl. přenesená",J218,0)</f>
        <v>0</v>
      </c>
      <c r="BH218" s="162">
        <f>IF(N218="sníž. přenesená",J218,0)</f>
        <v>0</v>
      </c>
      <c r="BI218" s="162">
        <f>IF(N218="nulová",J218,0)</f>
        <v>0</v>
      </c>
      <c r="BJ218" s="20" t="s">
        <v>85</v>
      </c>
      <c r="BK218" s="162">
        <f>ROUND(I218*H218,2)</f>
        <v>0</v>
      </c>
      <c r="BL218" s="20" t="s">
        <v>200</v>
      </c>
      <c r="BM218" s="161" t="s">
        <v>4765</v>
      </c>
    </row>
    <row r="219" spans="1:65" s="2" customFormat="1">
      <c r="A219" s="36"/>
      <c r="B219" s="37"/>
      <c r="C219" s="36"/>
      <c r="D219" s="167" t="s">
        <v>240</v>
      </c>
      <c r="E219" s="36"/>
      <c r="F219" s="168" t="s">
        <v>2404</v>
      </c>
      <c r="G219" s="36"/>
      <c r="H219" s="36"/>
      <c r="I219" s="169"/>
      <c r="J219" s="36"/>
      <c r="K219" s="36"/>
      <c r="L219" s="37"/>
      <c r="M219" s="170"/>
      <c r="N219" s="171"/>
      <c r="O219" s="57"/>
      <c r="P219" s="57"/>
      <c r="Q219" s="57"/>
      <c r="R219" s="57"/>
      <c r="S219" s="57"/>
      <c r="T219" s="58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20" t="s">
        <v>240</v>
      </c>
      <c r="AU219" s="20" t="s">
        <v>87</v>
      </c>
    </row>
    <row r="220" spans="1:65" s="13" customFormat="1">
      <c r="B220" s="178"/>
      <c r="D220" s="172" t="s">
        <v>373</v>
      </c>
      <c r="E220" s="179" t="s">
        <v>3</v>
      </c>
      <c r="F220" s="180" t="s">
        <v>2366</v>
      </c>
      <c r="H220" s="181">
        <v>291.05399999999997</v>
      </c>
      <c r="I220" s="182"/>
      <c r="L220" s="178"/>
      <c r="M220" s="183"/>
      <c r="N220" s="184"/>
      <c r="O220" s="184"/>
      <c r="P220" s="184"/>
      <c r="Q220" s="184"/>
      <c r="R220" s="184"/>
      <c r="S220" s="184"/>
      <c r="T220" s="185"/>
      <c r="AT220" s="179" t="s">
        <v>373</v>
      </c>
      <c r="AU220" s="179" t="s">
        <v>87</v>
      </c>
      <c r="AV220" s="13" t="s">
        <v>87</v>
      </c>
      <c r="AW220" s="13" t="s">
        <v>38</v>
      </c>
      <c r="AX220" s="13" t="s">
        <v>85</v>
      </c>
      <c r="AY220" s="179" t="s">
        <v>186</v>
      </c>
    </row>
    <row r="221" spans="1:65" s="2" customFormat="1" ht="42.75" customHeight="1">
      <c r="A221" s="36"/>
      <c r="B221" s="147"/>
      <c r="C221" s="148" t="s">
        <v>569</v>
      </c>
      <c r="D221" s="148" t="s">
        <v>189</v>
      </c>
      <c r="E221" s="149" t="s">
        <v>1814</v>
      </c>
      <c r="F221" s="150" t="s">
        <v>1815</v>
      </c>
      <c r="G221" s="151" t="s">
        <v>397</v>
      </c>
      <c r="H221" s="152">
        <v>0.8</v>
      </c>
      <c r="I221" s="153"/>
      <c r="J221" s="154">
        <f>ROUND(I221*H221,2)</f>
        <v>0</v>
      </c>
      <c r="K221" s="155"/>
      <c r="L221" s="37"/>
      <c r="M221" s="163" t="s">
        <v>3</v>
      </c>
      <c r="N221" s="164" t="s">
        <v>48</v>
      </c>
      <c r="O221" s="57"/>
      <c r="P221" s="165">
        <f>O221*H221</f>
        <v>0</v>
      </c>
      <c r="Q221" s="165">
        <v>0</v>
      </c>
      <c r="R221" s="165">
        <f>Q221*H221</f>
        <v>0</v>
      </c>
      <c r="S221" s="165">
        <v>0</v>
      </c>
      <c r="T221" s="166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61" t="s">
        <v>200</v>
      </c>
      <c r="AT221" s="161" t="s">
        <v>189</v>
      </c>
      <c r="AU221" s="161" t="s">
        <v>87</v>
      </c>
      <c r="AY221" s="20" t="s">
        <v>186</v>
      </c>
      <c r="BE221" s="162">
        <f>IF(N221="základní",J221,0)</f>
        <v>0</v>
      </c>
      <c r="BF221" s="162">
        <f>IF(N221="snížená",J221,0)</f>
        <v>0</v>
      </c>
      <c r="BG221" s="162">
        <f>IF(N221="zákl. přenesená",J221,0)</f>
        <v>0</v>
      </c>
      <c r="BH221" s="162">
        <f>IF(N221="sníž. přenesená",J221,0)</f>
        <v>0</v>
      </c>
      <c r="BI221" s="162">
        <f>IF(N221="nulová",J221,0)</f>
        <v>0</v>
      </c>
      <c r="BJ221" s="20" t="s">
        <v>85</v>
      </c>
      <c r="BK221" s="162">
        <f>ROUND(I221*H221,2)</f>
        <v>0</v>
      </c>
      <c r="BL221" s="20" t="s">
        <v>200</v>
      </c>
      <c r="BM221" s="161" t="s">
        <v>4766</v>
      </c>
    </row>
    <row r="222" spans="1:65" s="2" customFormat="1">
      <c r="A222" s="36"/>
      <c r="B222" s="37"/>
      <c r="C222" s="36"/>
      <c r="D222" s="167" t="s">
        <v>240</v>
      </c>
      <c r="E222" s="36"/>
      <c r="F222" s="168" t="s">
        <v>1817</v>
      </c>
      <c r="G222" s="36"/>
      <c r="H222" s="36"/>
      <c r="I222" s="169"/>
      <c r="J222" s="36"/>
      <c r="K222" s="36"/>
      <c r="L222" s="37"/>
      <c r="M222" s="170"/>
      <c r="N222" s="171"/>
      <c r="O222" s="57"/>
      <c r="P222" s="57"/>
      <c r="Q222" s="57"/>
      <c r="R222" s="57"/>
      <c r="S222" s="57"/>
      <c r="T222" s="58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20" t="s">
        <v>240</v>
      </c>
      <c r="AU222" s="20" t="s">
        <v>87</v>
      </c>
    </row>
    <row r="223" spans="1:65" s="15" customFormat="1">
      <c r="B223" s="194"/>
      <c r="D223" s="172" t="s">
        <v>373</v>
      </c>
      <c r="E223" s="195" t="s">
        <v>3</v>
      </c>
      <c r="F223" s="196" t="s">
        <v>4739</v>
      </c>
      <c r="H223" s="195" t="s">
        <v>3</v>
      </c>
      <c r="I223" s="197"/>
      <c r="L223" s="194"/>
      <c r="M223" s="198"/>
      <c r="N223" s="199"/>
      <c r="O223" s="199"/>
      <c r="P223" s="199"/>
      <c r="Q223" s="199"/>
      <c r="R223" s="199"/>
      <c r="S223" s="199"/>
      <c r="T223" s="200"/>
      <c r="AT223" s="195" t="s">
        <v>373</v>
      </c>
      <c r="AU223" s="195" t="s">
        <v>87</v>
      </c>
      <c r="AV223" s="15" t="s">
        <v>85</v>
      </c>
      <c r="AW223" s="15" t="s">
        <v>38</v>
      </c>
      <c r="AX223" s="15" t="s">
        <v>77</v>
      </c>
      <c r="AY223" s="195" t="s">
        <v>186</v>
      </c>
    </row>
    <row r="224" spans="1:65" s="13" customFormat="1">
      <c r="B224" s="178"/>
      <c r="D224" s="172" t="s">
        <v>373</v>
      </c>
      <c r="E224" s="179" t="s">
        <v>3</v>
      </c>
      <c r="F224" s="180" t="s">
        <v>4740</v>
      </c>
      <c r="H224" s="181">
        <v>0.8</v>
      </c>
      <c r="I224" s="182"/>
      <c r="L224" s="178"/>
      <c r="M224" s="183"/>
      <c r="N224" s="184"/>
      <c r="O224" s="184"/>
      <c r="P224" s="184"/>
      <c r="Q224" s="184"/>
      <c r="R224" s="184"/>
      <c r="S224" s="184"/>
      <c r="T224" s="185"/>
      <c r="AT224" s="179" t="s">
        <v>373</v>
      </c>
      <c r="AU224" s="179" t="s">
        <v>87</v>
      </c>
      <c r="AV224" s="13" t="s">
        <v>87</v>
      </c>
      <c r="AW224" s="13" t="s">
        <v>38</v>
      </c>
      <c r="AX224" s="13" t="s">
        <v>85</v>
      </c>
      <c r="AY224" s="179" t="s">
        <v>186</v>
      </c>
    </row>
    <row r="225" spans="1:65" s="2" customFormat="1" ht="16.350000000000001" customHeight="1">
      <c r="A225" s="36"/>
      <c r="B225" s="147"/>
      <c r="C225" s="201" t="s">
        <v>574</v>
      </c>
      <c r="D225" s="201" t="s">
        <v>184</v>
      </c>
      <c r="E225" s="202" t="s">
        <v>4767</v>
      </c>
      <c r="F225" s="203" t="s">
        <v>4768</v>
      </c>
      <c r="G225" s="204" t="s">
        <v>492</v>
      </c>
      <c r="H225" s="205">
        <v>1.6</v>
      </c>
      <c r="I225" s="206"/>
      <c r="J225" s="207">
        <f>ROUND(I225*H225,2)</f>
        <v>0</v>
      </c>
      <c r="K225" s="208"/>
      <c r="L225" s="209"/>
      <c r="M225" s="210" t="s">
        <v>3</v>
      </c>
      <c r="N225" s="211" t="s">
        <v>48</v>
      </c>
      <c r="O225" s="57"/>
      <c r="P225" s="165">
        <f>O225*H225</f>
        <v>0</v>
      </c>
      <c r="Q225" s="165">
        <v>1</v>
      </c>
      <c r="R225" s="165">
        <f>Q225*H225</f>
        <v>1.6</v>
      </c>
      <c r="S225" s="165">
        <v>0</v>
      </c>
      <c r="T225" s="166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61" t="s">
        <v>227</v>
      </c>
      <c r="AT225" s="161" t="s">
        <v>184</v>
      </c>
      <c r="AU225" s="161" t="s">
        <v>87</v>
      </c>
      <c r="AY225" s="20" t="s">
        <v>186</v>
      </c>
      <c r="BE225" s="162">
        <f>IF(N225="základní",J225,0)</f>
        <v>0</v>
      </c>
      <c r="BF225" s="162">
        <f>IF(N225="snížená",J225,0)</f>
        <v>0</v>
      </c>
      <c r="BG225" s="162">
        <f>IF(N225="zákl. přenesená",J225,0)</f>
        <v>0</v>
      </c>
      <c r="BH225" s="162">
        <f>IF(N225="sníž. přenesená",J225,0)</f>
        <v>0</v>
      </c>
      <c r="BI225" s="162">
        <f>IF(N225="nulová",J225,0)</f>
        <v>0</v>
      </c>
      <c r="BJ225" s="20" t="s">
        <v>85</v>
      </c>
      <c r="BK225" s="162">
        <f>ROUND(I225*H225,2)</f>
        <v>0</v>
      </c>
      <c r="BL225" s="20" t="s">
        <v>200</v>
      </c>
      <c r="BM225" s="161" t="s">
        <v>4769</v>
      </c>
    </row>
    <row r="226" spans="1:65" s="2" customFormat="1" ht="53.65" customHeight="1">
      <c r="A226" s="36"/>
      <c r="B226" s="147"/>
      <c r="C226" s="148" t="s">
        <v>583</v>
      </c>
      <c r="D226" s="148" t="s">
        <v>189</v>
      </c>
      <c r="E226" s="149" t="s">
        <v>4452</v>
      </c>
      <c r="F226" s="150" t="s">
        <v>4453</v>
      </c>
      <c r="G226" s="151" t="s">
        <v>397</v>
      </c>
      <c r="H226" s="152">
        <v>1</v>
      </c>
      <c r="I226" s="153"/>
      <c r="J226" s="154">
        <f>ROUND(I226*H226,2)</f>
        <v>0</v>
      </c>
      <c r="K226" s="155"/>
      <c r="L226" s="37"/>
      <c r="M226" s="163" t="s">
        <v>3</v>
      </c>
      <c r="N226" s="164" t="s">
        <v>48</v>
      </c>
      <c r="O226" s="57"/>
      <c r="P226" s="165">
        <f>O226*H226</f>
        <v>0</v>
      </c>
      <c r="Q226" s="165">
        <v>0</v>
      </c>
      <c r="R226" s="165">
        <f>Q226*H226</f>
        <v>0</v>
      </c>
      <c r="S226" s="165">
        <v>0</v>
      </c>
      <c r="T226" s="166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61" t="s">
        <v>200</v>
      </c>
      <c r="AT226" s="161" t="s">
        <v>189</v>
      </c>
      <c r="AU226" s="161" t="s">
        <v>87</v>
      </c>
      <c r="AY226" s="20" t="s">
        <v>186</v>
      </c>
      <c r="BE226" s="162">
        <f>IF(N226="základní",J226,0)</f>
        <v>0</v>
      </c>
      <c r="BF226" s="162">
        <f>IF(N226="snížená",J226,0)</f>
        <v>0</v>
      </c>
      <c r="BG226" s="162">
        <f>IF(N226="zákl. přenesená",J226,0)</f>
        <v>0</v>
      </c>
      <c r="BH226" s="162">
        <f>IF(N226="sníž. přenesená",J226,0)</f>
        <v>0</v>
      </c>
      <c r="BI226" s="162">
        <f>IF(N226="nulová",J226,0)</f>
        <v>0</v>
      </c>
      <c r="BJ226" s="20" t="s">
        <v>85</v>
      </c>
      <c r="BK226" s="162">
        <f>ROUND(I226*H226,2)</f>
        <v>0</v>
      </c>
      <c r="BL226" s="20" t="s">
        <v>200</v>
      </c>
      <c r="BM226" s="161" t="s">
        <v>4770</v>
      </c>
    </row>
    <row r="227" spans="1:65" s="13" customFormat="1">
      <c r="B227" s="178"/>
      <c r="D227" s="172" t="s">
        <v>373</v>
      </c>
      <c r="E227" s="179" t="s">
        <v>3</v>
      </c>
      <c r="F227" s="180" t="s">
        <v>4771</v>
      </c>
      <c r="H227" s="181">
        <v>1</v>
      </c>
      <c r="I227" s="182"/>
      <c r="L227" s="178"/>
      <c r="M227" s="183"/>
      <c r="N227" s="184"/>
      <c r="O227" s="184"/>
      <c r="P227" s="184"/>
      <c r="Q227" s="184"/>
      <c r="R227" s="184"/>
      <c r="S227" s="184"/>
      <c r="T227" s="185"/>
      <c r="AT227" s="179" t="s">
        <v>373</v>
      </c>
      <c r="AU227" s="179" t="s">
        <v>87</v>
      </c>
      <c r="AV227" s="13" t="s">
        <v>87</v>
      </c>
      <c r="AW227" s="13" t="s">
        <v>38</v>
      </c>
      <c r="AX227" s="13" t="s">
        <v>77</v>
      </c>
      <c r="AY227" s="179" t="s">
        <v>186</v>
      </c>
    </row>
    <row r="228" spans="1:65" s="14" customFormat="1">
      <c r="B228" s="186"/>
      <c r="D228" s="172" t="s">
        <v>373</v>
      </c>
      <c r="E228" s="187" t="s">
        <v>3</v>
      </c>
      <c r="F228" s="188" t="s">
        <v>375</v>
      </c>
      <c r="H228" s="189">
        <v>1</v>
      </c>
      <c r="I228" s="190"/>
      <c r="L228" s="186"/>
      <c r="M228" s="191"/>
      <c r="N228" s="192"/>
      <c r="O228" s="192"/>
      <c r="P228" s="192"/>
      <c r="Q228" s="192"/>
      <c r="R228" s="192"/>
      <c r="S228" s="192"/>
      <c r="T228" s="193"/>
      <c r="AT228" s="187" t="s">
        <v>373</v>
      </c>
      <c r="AU228" s="187" t="s">
        <v>87</v>
      </c>
      <c r="AV228" s="14" t="s">
        <v>200</v>
      </c>
      <c r="AW228" s="14" t="s">
        <v>38</v>
      </c>
      <c r="AX228" s="14" t="s">
        <v>85</v>
      </c>
      <c r="AY228" s="187" t="s">
        <v>186</v>
      </c>
    </row>
    <row r="229" spans="1:65" s="2" customFormat="1" ht="16.350000000000001" customHeight="1">
      <c r="A229" s="36"/>
      <c r="B229" s="147"/>
      <c r="C229" s="201" t="s">
        <v>594</v>
      </c>
      <c r="D229" s="201" t="s">
        <v>184</v>
      </c>
      <c r="E229" s="202" t="s">
        <v>4772</v>
      </c>
      <c r="F229" s="203" t="s">
        <v>4773</v>
      </c>
      <c r="G229" s="204" t="s">
        <v>492</v>
      </c>
      <c r="H229" s="205">
        <v>2</v>
      </c>
      <c r="I229" s="206"/>
      <c r="J229" s="207">
        <f>ROUND(I229*H229,2)</f>
        <v>0</v>
      </c>
      <c r="K229" s="208"/>
      <c r="L229" s="209"/>
      <c r="M229" s="210" t="s">
        <v>3</v>
      </c>
      <c r="N229" s="211" t="s">
        <v>48</v>
      </c>
      <c r="O229" s="57"/>
      <c r="P229" s="165">
        <f>O229*H229</f>
        <v>0</v>
      </c>
      <c r="Q229" s="165">
        <v>1</v>
      </c>
      <c r="R229" s="165">
        <f>Q229*H229</f>
        <v>2</v>
      </c>
      <c r="S229" s="165">
        <v>0</v>
      </c>
      <c r="T229" s="166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61" t="s">
        <v>227</v>
      </c>
      <c r="AT229" s="161" t="s">
        <v>184</v>
      </c>
      <c r="AU229" s="161" t="s">
        <v>87</v>
      </c>
      <c r="AY229" s="20" t="s">
        <v>186</v>
      </c>
      <c r="BE229" s="162">
        <f>IF(N229="základní",J229,0)</f>
        <v>0</v>
      </c>
      <c r="BF229" s="162">
        <f>IF(N229="snížená",J229,0)</f>
        <v>0</v>
      </c>
      <c r="BG229" s="162">
        <f>IF(N229="zákl. přenesená",J229,0)</f>
        <v>0</v>
      </c>
      <c r="BH229" s="162">
        <f>IF(N229="sníž. přenesená",J229,0)</f>
        <v>0</v>
      </c>
      <c r="BI229" s="162">
        <f>IF(N229="nulová",J229,0)</f>
        <v>0</v>
      </c>
      <c r="BJ229" s="20" t="s">
        <v>85</v>
      </c>
      <c r="BK229" s="162">
        <f>ROUND(I229*H229,2)</f>
        <v>0</v>
      </c>
      <c r="BL229" s="20" t="s">
        <v>200</v>
      </c>
      <c r="BM229" s="161" t="s">
        <v>4774</v>
      </c>
    </row>
    <row r="230" spans="1:65" s="13" customFormat="1">
      <c r="B230" s="178"/>
      <c r="D230" s="172" t="s">
        <v>373</v>
      </c>
      <c r="F230" s="180" t="s">
        <v>4775</v>
      </c>
      <c r="H230" s="181">
        <v>2</v>
      </c>
      <c r="I230" s="182"/>
      <c r="L230" s="178"/>
      <c r="M230" s="183"/>
      <c r="N230" s="184"/>
      <c r="O230" s="184"/>
      <c r="P230" s="184"/>
      <c r="Q230" s="184"/>
      <c r="R230" s="184"/>
      <c r="S230" s="184"/>
      <c r="T230" s="185"/>
      <c r="AT230" s="179" t="s">
        <v>373</v>
      </c>
      <c r="AU230" s="179" t="s">
        <v>87</v>
      </c>
      <c r="AV230" s="13" t="s">
        <v>87</v>
      </c>
      <c r="AW230" s="13" t="s">
        <v>4</v>
      </c>
      <c r="AX230" s="13" t="s">
        <v>85</v>
      </c>
      <c r="AY230" s="179" t="s">
        <v>186</v>
      </c>
    </row>
    <row r="231" spans="1:65" s="2" customFormat="1" ht="36.75" customHeight="1">
      <c r="A231" s="36"/>
      <c r="B231" s="147"/>
      <c r="C231" s="148" t="s">
        <v>600</v>
      </c>
      <c r="D231" s="148" t="s">
        <v>189</v>
      </c>
      <c r="E231" s="149" t="s">
        <v>4776</v>
      </c>
      <c r="F231" s="150" t="s">
        <v>4777</v>
      </c>
      <c r="G231" s="151" t="s">
        <v>370</v>
      </c>
      <c r="H231" s="152">
        <v>468.25</v>
      </c>
      <c r="I231" s="153"/>
      <c r="J231" s="154">
        <f>ROUND(I231*H231,2)</f>
        <v>0</v>
      </c>
      <c r="K231" s="155"/>
      <c r="L231" s="37"/>
      <c r="M231" s="163" t="s">
        <v>3</v>
      </c>
      <c r="N231" s="164" t="s">
        <v>48</v>
      </c>
      <c r="O231" s="57"/>
      <c r="P231" s="165">
        <f>O231*H231</f>
        <v>0</v>
      </c>
      <c r="Q231" s="165">
        <v>0</v>
      </c>
      <c r="R231" s="165">
        <f>Q231*H231</f>
        <v>0</v>
      </c>
      <c r="S231" s="165">
        <v>0</v>
      </c>
      <c r="T231" s="166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61" t="s">
        <v>200</v>
      </c>
      <c r="AT231" s="161" t="s">
        <v>189</v>
      </c>
      <c r="AU231" s="161" t="s">
        <v>87</v>
      </c>
      <c r="AY231" s="20" t="s">
        <v>186</v>
      </c>
      <c r="BE231" s="162">
        <f>IF(N231="základní",J231,0)</f>
        <v>0</v>
      </c>
      <c r="BF231" s="162">
        <f>IF(N231="snížená",J231,0)</f>
        <v>0</v>
      </c>
      <c r="BG231" s="162">
        <f>IF(N231="zákl. přenesená",J231,0)</f>
        <v>0</v>
      </c>
      <c r="BH231" s="162">
        <f>IF(N231="sníž. přenesená",J231,0)</f>
        <v>0</v>
      </c>
      <c r="BI231" s="162">
        <f>IF(N231="nulová",J231,0)</f>
        <v>0</v>
      </c>
      <c r="BJ231" s="20" t="s">
        <v>85</v>
      </c>
      <c r="BK231" s="162">
        <f>ROUND(I231*H231,2)</f>
        <v>0</v>
      </c>
      <c r="BL231" s="20" t="s">
        <v>200</v>
      </c>
      <c r="BM231" s="161" t="s">
        <v>4778</v>
      </c>
    </row>
    <row r="232" spans="1:65" s="2" customFormat="1">
      <c r="A232" s="36"/>
      <c r="B232" s="37"/>
      <c r="C232" s="36"/>
      <c r="D232" s="167" t="s">
        <v>240</v>
      </c>
      <c r="E232" s="36"/>
      <c r="F232" s="168" t="s">
        <v>4779</v>
      </c>
      <c r="G232" s="36"/>
      <c r="H232" s="36"/>
      <c r="I232" s="169"/>
      <c r="J232" s="36"/>
      <c r="K232" s="36"/>
      <c r="L232" s="37"/>
      <c r="M232" s="170"/>
      <c r="N232" s="171"/>
      <c r="O232" s="57"/>
      <c r="P232" s="57"/>
      <c r="Q232" s="57"/>
      <c r="R232" s="57"/>
      <c r="S232" s="57"/>
      <c r="T232" s="58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20" t="s">
        <v>240</v>
      </c>
      <c r="AU232" s="20" t="s">
        <v>87</v>
      </c>
    </row>
    <row r="233" spans="1:65" s="13" customFormat="1">
      <c r="B233" s="178"/>
      <c r="D233" s="172" t="s">
        <v>373</v>
      </c>
      <c r="E233" s="179" t="s">
        <v>3</v>
      </c>
      <c r="F233" s="180" t="s">
        <v>4631</v>
      </c>
      <c r="H233" s="181">
        <v>468.25</v>
      </c>
      <c r="I233" s="182"/>
      <c r="L233" s="178"/>
      <c r="M233" s="183"/>
      <c r="N233" s="184"/>
      <c r="O233" s="184"/>
      <c r="P233" s="184"/>
      <c r="Q233" s="184"/>
      <c r="R233" s="184"/>
      <c r="S233" s="184"/>
      <c r="T233" s="185"/>
      <c r="AT233" s="179" t="s">
        <v>373</v>
      </c>
      <c r="AU233" s="179" t="s">
        <v>87</v>
      </c>
      <c r="AV233" s="13" t="s">
        <v>87</v>
      </c>
      <c r="AW233" s="13" t="s">
        <v>38</v>
      </c>
      <c r="AX233" s="13" t="s">
        <v>85</v>
      </c>
      <c r="AY233" s="179" t="s">
        <v>186</v>
      </c>
    </row>
    <row r="234" spans="1:65" s="2" customFormat="1" ht="16.350000000000001" customHeight="1">
      <c r="A234" s="36"/>
      <c r="B234" s="147"/>
      <c r="C234" s="201" t="s">
        <v>605</v>
      </c>
      <c r="D234" s="201" t="s">
        <v>184</v>
      </c>
      <c r="E234" s="202" t="s">
        <v>4780</v>
      </c>
      <c r="F234" s="203" t="s">
        <v>4781</v>
      </c>
      <c r="G234" s="204" t="s">
        <v>397</v>
      </c>
      <c r="H234" s="205">
        <v>46.825000000000003</v>
      </c>
      <c r="I234" s="206"/>
      <c r="J234" s="207">
        <f>ROUND(I234*H234,2)</f>
        <v>0</v>
      </c>
      <c r="K234" s="208"/>
      <c r="L234" s="209"/>
      <c r="M234" s="210" t="s">
        <v>3</v>
      </c>
      <c r="N234" s="211" t="s">
        <v>48</v>
      </c>
      <c r="O234" s="57"/>
      <c r="P234" s="165">
        <f>O234*H234</f>
        <v>0</v>
      </c>
      <c r="Q234" s="165">
        <v>0.21</v>
      </c>
      <c r="R234" s="165">
        <f>Q234*H234</f>
        <v>9.8332499999999996</v>
      </c>
      <c r="S234" s="165">
        <v>0</v>
      </c>
      <c r="T234" s="166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61" t="s">
        <v>227</v>
      </c>
      <c r="AT234" s="161" t="s">
        <v>184</v>
      </c>
      <c r="AU234" s="161" t="s">
        <v>87</v>
      </c>
      <c r="AY234" s="20" t="s">
        <v>186</v>
      </c>
      <c r="BE234" s="162">
        <f>IF(N234="základní",J234,0)</f>
        <v>0</v>
      </c>
      <c r="BF234" s="162">
        <f>IF(N234="snížená",J234,0)</f>
        <v>0</v>
      </c>
      <c r="BG234" s="162">
        <f>IF(N234="zákl. přenesená",J234,0)</f>
        <v>0</v>
      </c>
      <c r="BH234" s="162">
        <f>IF(N234="sníž. přenesená",J234,0)</f>
        <v>0</v>
      </c>
      <c r="BI234" s="162">
        <f>IF(N234="nulová",J234,0)</f>
        <v>0</v>
      </c>
      <c r="BJ234" s="20" t="s">
        <v>85</v>
      </c>
      <c r="BK234" s="162">
        <f>ROUND(I234*H234,2)</f>
        <v>0</v>
      </c>
      <c r="BL234" s="20" t="s">
        <v>200</v>
      </c>
      <c r="BM234" s="161" t="s">
        <v>4782</v>
      </c>
    </row>
    <row r="235" spans="1:65" s="13" customFormat="1">
      <c r="B235" s="178"/>
      <c r="D235" s="172" t="s">
        <v>373</v>
      </c>
      <c r="E235" s="179" t="s">
        <v>3</v>
      </c>
      <c r="F235" s="180" t="s">
        <v>4783</v>
      </c>
      <c r="H235" s="181">
        <v>46.825000000000003</v>
      </c>
      <c r="I235" s="182"/>
      <c r="L235" s="178"/>
      <c r="M235" s="183"/>
      <c r="N235" s="184"/>
      <c r="O235" s="184"/>
      <c r="P235" s="184"/>
      <c r="Q235" s="184"/>
      <c r="R235" s="184"/>
      <c r="S235" s="184"/>
      <c r="T235" s="185"/>
      <c r="AT235" s="179" t="s">
        <v>373</v>
      </c>
      <c r="AU235" s="179" t="s">
        <v>87</v>
      </c>
      <c r="AV235" s="13" t="s">
        <v>87</v>
      </c>
      <c r="AW235" s="13" t="s">
        <v>38</v>
      </c>
      <c r="AX235" s="13" t="s">
        <v>85</v>
      </c>
      <c r="AY235" s="179" t="s">
        <v>186</v>
      </c>
    </row>
    <row r="236" spans="1:65" s="2" customFormat="1" ht="36.75" customHeight="1">
      <c r="A236" s="36"/>
      <c r="B236" s="147"/>
      <c r="C236" s="148" t="s">
        <v>610</v>
      </c>
      <c r="D236" s="148" t="s">
        <v>189</v>
      </c>
      <c r="E236" s="149" t="s">
        <v>4479</v>
      </c>
      <c r="F236" s="150" t="s">
        <v>4480</v>
      </c>
      <c r="G236" s="151" t="s">
        <v>370</v>
      </c>
      <c r="H236" s="152">
        <v>468.25</v>
      </c>
      <c r="I236" s="153"/>
      <c r="J236" s="154">
        <f>ROUND(I236*H236,2)</f>
        <v>0</v>
      </c>
      <c r="K236" s="155"/>
      <c r="L236" s="37"/>
      <c r="M236" s="163" t="s">
        <v>3</v>
      </c>
      <c r="N236" s="164" t="s">
        <v>48</v>
      </c>
      <c r="O236" s="57"/>
      <c r="P236" s="165">
        <f>O236*H236</f>
        <v>0</v>
      </c>
      <c r="Q236" s="165">
        <v>0</v>
      </c>
      <c r="R236" s="165">
        <f>Q236*H236</f>
        <v>0</v>
      </c>
      <c r="S236" s="165">
        <v>0</v>
      </c>
      <c r="T236" s="166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61" t="s">
        <v>200</v>
      </c>
      <c r="AT236" s="161" t="s">
        <v>189</v>
      </c>
      <c r="AU236" s="161" t="s">
        <v>87</v>
      </c>
      <c r="AY236" s="20" t="s">
        <v>186</v>
      </c>
      <c r="BE236" s="162">
        <f>IF(N236="základní",J236,0)</f>
        <v>0</v>
      </c>
      <c r="BF236" s="162">
        <f>IF(N236="snížená",J236,0)</f>
        <v>0</v>
      </c>
      <c r="BG236" s="162">
        <f>IF(N236="zákl. přenesená",J236,0)</f>
        <v>0</v>
      </c>
      <c r="BH236" s="162">
        <f>IF(N236="sníž. přenesená",J236,0)</f>
        <v>0</v>
      </c>
      <c r="BI236" s="162">
        <f>IF(N236="nulová",J236,0)</f>
        <v>0</v>
      </c>
      <c r="BJ236" s="20" t="s">
        <v>85</v>
      </c>
      <c r="BK236" s="162">
        <f>ROUND(I236*H236,2)</f>
        <v>0</v>
      </c>
      <c r="BL236" s="20" t="s">
        <v>200</v>
      </c>
      <c r="BM236" s="161" t="s">
        <v>4784</v>
      </c>
    </row>
    <row r="237" spans="1:65" s="13" customFormat="1">
      <c r="B237" s="178"/>
      <c r="D237" s="172" t="s">
        <v>373</v>
      </c>
      <c r="E237" s="179" t="s">
        <v>3</v>
      </c>
      <c r="F237" s="180" t="s">
        <v>4785</v>
      </c>
      <c r="H237" s="181">
        <v>468.25</v>
      </c>
      <c r="I237" s="182"/>
      <c r="L237" s="178"/>
      <c r="M237" s="183"/>
      <c r="N237" s="184"/>
      <c r="O237" s="184"/>
      <c r="P237" s="184"/>
      <c r="Q237" s="184"/>
      <c r="R237" s="184"/>
      <c r="S237" s="184"/>
      <c r="T237" s="185"/>
      <c r="AT237" s="179" t="s">
        <v>373</v>
      </c>
      <c r="AU237" s="179" t="s">
        <v>87</v>
      </c>
      <c r="AV237" s="13" t="s">
        <v>87</v>
      </c>
      <c r="AW237" s="13" t="s">
        <v>38</v>
      </c>
      <c r="AX237" s="13" t="s">
        <v>77</v>
      </c>
      <c r="AY237" s="179" t="s">
        <v>186</v>
      </c>
    </row>
    <row r="238" spans="1:65" s="14" customFormat="1">
      <c r="B238" s="186"/>
      <c r="D238" s="172" t="s">
        <v>373</v>
      </c>
      <c r="E238" s="187" t="s">
        <v>4631</v>
      </c>
      <c r="F238" s="188" t="s">
        <v>375</v>
      </c>
      <c r="H238" s="189">
        <v>468.25</v>
      </c>
      <c r="I238" s="190"/>
      <c r="L238" s="186"/>
      <c r="M238" s="191"/>
      <c r="N238" s="192"/>
      <c r="O238" s="192"/>
      <c r="P238" s="192"/>
      <c r="Q238" s="192"/>
      <c r="R238" s="192"/>
      <c r="S238" s="192"/>
      <c r="T238" s="193"/>
      <c r="AT238" s="187" t="s">
        <v>373</v>
      </c>
      <c r="AU238" s="187" t="s">
        <v>87</v>
      </c>
      <c r="AV238" s="14" t="s">
        <v>200</v>
      </c>
      <c r="AW238" s="14" t="s">
        <v>38</v>
      </c>
      <c r="AX238" s="14" t="s">
        <v>85</v>
      </c>
      <c r="AY238" s="187" t="s">
        <v>186</v>
      </c>
    </row>
    <row r="239" spans="1:65" s="2" customFormat="1" ht="16.350000000000001" customHeight="1">
      <c r="A239" s="36"/>
      <c r="B239" s="147"/>
      <c r="C239" s="201" t="s">
        <v>616</v>
      </c>
      <c r="D239" s="201" t="s">
        <v>184</v>
      </c>
      <c r="E239" s="202" t="s">
        <v>4786</v>
      </c>
      <c r="F239" s="203" t="s">
        <v>4483</v>
      </c>
      <c r="G239" s="204" t="s">
        <v>1059</v>
      </c>
      <c r="H239" s="205">
        <v>7.024</v>
      </c>
      <c r="I239" s="206"/>
      <c r="J239" s="207">
        <f>ROUND(I239*H239,2)</f>
        <v>0</v>
      </c>
      <c r="K239" s="208"/>
      <c r="L239" s="209"/>
      <c r="M239" s="210" t="s">
        <v>3</v>
      </c>
      <c r="N239" s="211" t="s">
        <v>48</v>
      </c>
      <c r="O239" s="57"/>
      <c r="P239" s="165">
        <f>O239*H239</f>
        <v>0</v>
      </c>
      <c r="Q239" s="165">
        <v>1E-3</v>
      </c>
      <c r="R239" s="165">
        <f>Q239*H239</f>
        <v>7.0239999999999999E-3</v>
      </c>
      <c r="S239" s="165">
        <v>0</v>
      </c>
      <c r="T239" s="166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61" t="s">
        <v>227</v>
      </c>
      <c r="AT239" s="161" t="s">
        <v>184</v>
      </c>
      <c r="AU239" s="161" t="s">
        <v>87</v>
      </c>
      <c r="AY239" s="20" t="s">
        <v>186</v>
      </c>
      <c r="BE239" s="162">
        <f>IF(N239="základní",J239,0)</f>
        <v>0</v>
      </c>
      <c r="BF239" s="162">
        <f>IF(N239="snížená",J239,0)</f>
        <v>0</v>
      </c>
      <c r="BG239" s="162">
        <f>IF(N239="zákl. přenesená",J239,0)</f>
        <v>0</v>
      </c>
      <c r="BH239" s="162">
        <f>IF(N239="sníž. přenesená",J239,0)</f>
        <v>0</v>
      </c>
      <c r="BI239" s="162">
        <f>IF(N239="nulová",J239,0)</f>
        <v>0</v>
      </c>
      <c r="BJ239" s="20" t="s">
        <v>85</v>
      </c>
      <c r="BK239" s="162">
        <f>ROUND(I239*H239,2)</f>
        <v>0</v>
      </c>
      <c r="BL239" s="20" t="s">
        <v>200</v>
      </c>
      <c r="BM239" s="161" t="s">
        <v>4787</v>
      </c>
    </row>
    <row r="240" spans="1:65" s="13" customFormat="1">
      <c r="B240" s="178"/>
      <c r="D240" s="172" t="s">
        <v>373</v>
      </c>
      <c r="F240" s="180" t="s">
        <v>4788</v>
      </c>
      <c r="H240" s="181">
        <v>7.024</v>
      </c>
      <c r="I240" s="182"/>
      <c r="L240" s="178"/>
      <c r="M240" s="183"/>
      <c r="N240" s="184"/>
      <c r="O240" s="184"/>
      <c r="P240" s="184"/>
      <c r="Q240" s="184"/>
      <c r="R240" s="184"/>
      <c r="S240" s="184"/>
      <c r="T240" s="185"/>
      <c r="AT240" s="179" t="s">
        <v>373</v>
      </c>
      <c r="AU240" s="179" t="s">
        <v>87</v>
      </c>
      <c r="AV240" s="13" t="s">
        <v>87</v>
      </c>
      <c r="AW240" s="13" t="s">
        <v>4</v>
      </c>
      <c r="AX240" s="13" t="s">
        <v>85</v>
      </c>
      <c r="AY240" s="179" t="s">
        <v>186</v>
      </c>
    </row>
    <row r="241" spans="1:65" s="2" customFormat="1" ht="36.75" customHeight="1">
      <c r="A241" s="36"/>
      <c r="B241" s="147"/>
      <c r="C241" s="148" t="s">
        <v>621</v>
      </c>
      <c r="D241" s="148" t="s">
        <v>189</v>
      </c>
      <c r="E241" s="149" t="s">
        <v>4789</v>
      </c>
      <c r="F241" s="150" t="s">
        <v>4790</v>
      </c>
      <c r="G241" s="151" t="s">
        <v>370</v>
      </c>
      <c r="H241" s="152">
        <v>101.75</v>
      </c>
      <c r="I241" s="153"/>
      <c r="J241" s="154">
        <f>ROUND(I241*H241,2)</f>
        <v>0</v>
      </c>
      <c r="K241" s="155"/>
      <c r="L241" s="37"/>
      <c r="M241" s="163" t="s">
        <v>3</v>
      </c>
      <c r="N241" s="164" t="s">
        <v>48</v>
      </c>
      <c r="O241" s="57"/>
      <c r="P241" s="165">
        <f>O241*H241</f>
        <v>0</v>
      </c>
      <c r="Q241" s="165">
        <v>0</v>
      </c>
      <c r="R241" s="165">
        <f>Q241*H241</f>
        <v>0</v>
      </c>
      <c r="S241" s="165">
        <v>0</v>
      </c>
      <c r="T241" s="166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61" t="s">
        <v>200</v>
      </c>
      <c r="AT241" s="161" t="s">
        <v>189</v>
      </c>
      <c r="AU241" s="161" t="s">
        <v>87</v>
      </c>
      <c r="AY241" s="20" t="s">
        <v>186</v>
      </c>
      <c r="BE241" s="162">
        <f>IF(N241="základní",J241,0)</f>
        <v>0</v>
      </c>
      <c r="BF241" s="162">
        <f>IF(N241="snížená",J241,0)</f>
        <v>0</v>
      </c>
      <c r="BG241" s="162">
        <f>IF(N241="zákl. přenesená",J241,0)</f>
        <v>0</v>
      </c>
      <c r="BH241" s="162">
        <f>IF(N241="sníž. přenesená",J241,0)</f>
        <v>0</v>
      </c>
      <c r="BI241" s="162">
        <f>IF(N241="nulová",J241,0)</f>
        <v>0</v>
      </c>
      <c r="BJ241" s="20" t="s">
        <v>85</v>
      </c>
      <c r="BK241" s="162">
        <f>ROUND(I241*H241,2)</f>
        <v>0</v>
      </c>
      <c r="BL241" s="20" t="s">
        <v>200</v>
      </c>
      <c r="BM241" s="161" t="s">
        <v>4791</v>
      </c>
    </row>
    <row r="242" spans="1:65" s="13" customFormat="1">
      <c r="B242" s="178"/>
      <c r="D242" s="172" t="s">
        <v>373</v>
      </c>
      <c r="E242" s="179" t="s">
        <v>3</v>
      </c>
      <c r="F242" s="180" t="s">
        <v>4792</v>
      </c>
      <c r="H242" s="181">
        <v>30</v>
      </c>
      <c r="I242" s="182"/>
      <c r="L242" s="178"/>
      <c r="M242" s="183"/>
      <c r="N242" s="184"/>
      <c r="O242" s="184"/>
      <c r="P242" s="184"/>
      <c r="Q242" s="184"/>
      <c r="R242" s="184"/>
      <c r="S242" s="184"/>
      <c r="T242" s="185"/>
      <c r="AT242" s="179" t="s">
        <v>373</v>
      </c>
      <c r="AU242" s="179" t="s">
        <v>87</v>
      </c>
      <c r="AV242" s="13" t="s">
        <v>87</v>
      </c>
      <c r="AW242" s="13" t="s">
        <v>38</v>
      </c>
      <c r="AX242" s="13" t="s">
        <v>77</v>
      </c>
      <c r="AY242" s="179" t="s">
        <v>186</v>
      </c>
    </row>
    <row r="243" spans="1:65" s="13" customFormat="1">
      <c r="B243" s="178"/>
      <c r="D243" s="172" t="s">
        <v>373</v>
      </c>
      <c r="E243" s="179" t="s">
        <v>3</v>
      </c>
      <c r="F243" s="180" t="s">
        <v>4793</v>
      </c>
      <c r="H243" s="181">
        <v>44</v>
      </c>
      <c r="I243" s="182"/>
      <c r="L243" s="178"/>
      <c r="M243" s="183"/>
      <c r="N243" s="184"/>
      <c r="O243" s="184"/>
      <c r="P243" s="184"/>
      <c r="Q243" s="184"/>
      <c r="R243" s="184"/>
      <c r="S243" s="184"/>
      <c r="T243" s="185"/>
      <c r="AT243" s="179" t="s">
        <v>373</v>
      </c>
      <c r="AU243" s="179" t="s">
        <v>87</v>
      </c>
      <c r="AV243" s="13" t="s">
        <v>87</v>
      </c>
      <c r="AW243" s="13" t="s">
        <v>38</v>
      </c>
      <c r="AX243" s="13" t="s">
        <v>77</v>
      </c>
      <c r="AY243" s="179" t="s">
        <v>186</v>
      </c>
    </row>
    <row r="244" spans="1:65" s="13" customFormat="1">
      <c r="B244" s="178"/>
      <c r="D244" s="172" t="s">
        <v>373</v>
      </c>
      <c r="E244" s="179" t="s">
        <v>3</v>
      </c>
      <c r="F244" s="180" t="s">
        <v>4794</v>
      </c>
      <c r="H244" s="181">
        <v>27.75</v>
      </c>
      <c r="I244" s="182"/>
      <c r="L244" s="178"/>
      <c r="M244" s="183"/>
      <c r="N244" s="184"/>
      <c r="O244" s="184"/>
      <c r="P244" s="184"/>
      <c r="Q244" s="184"/>
      <c r="R244" s="184"/>
      <c r="S244" s="184"/>
      <c r="T244" s="185"/>
      <c r="AT244" s="179" t="s">
        <v>373</v>
      </c>
      <c r="AU244" s="179" t="s">
        <v>87</v>
      </c>
      <c r="AV244" s="13" t="s">
        <v>87</v>
      </c>
      <c r="AW244" s="13" t="s">
        <v>38</v>
      </c>
      <c r="AX244" s="13" t="s">
        <v>77</v>
      </c>
      <c r="AY244" s="179" t="s">
        <v>186</v>
      </c>
    </row>
    <row r="245" spans="1:65" s="14" customFormat="1">
      <c r="B245" s="186"/>
      <c r="D245" s="172" t="s">
        <v>373</v>
      </c>
      <c r="E245" s="187" t="s">
        <v>4634</v>
      </c>
      <c r="F245" s="188" t="s">
        <v>375</v>
      </c>
      <c r="H245" s="189">
        <v>101.75</v>
      </c>
      <c r="I245" s="190"/>
      <c r="L245" s="186"/>
      <c r="M245" s="191"/>
      <c r="N245" s="192"/>
      <c r="O245" s="192"/>
      <c r="P245" s="192"/>
      <c r="Q245" s="192"/>
      <c r="R245" s="192"/>
      <c r="S245" s="192"/>
      <c r="T245" s="193"/>
      <c r="AT245" s="187" t="s">
        <v>373</v>
      </c>
      <c r="AU245" s="187" t="s">
        <v>87</v>
      </c>
      <c r="AV245" s="14" t="s">
        <v>200</v>
      </c>
      <c r="AW245" s="14" t="s">
        <v>38</v>
      </c>
      <c r="AX245" s="14" t="s">
        <v>85</v>
      </c>
      <c r="AY245" s="187" t="s">
        <v>186</v>
      </c>
    </row>
    <row r="246" spans="1:65" s="2" customFormat="1" ht="16.350000000000001" customHeight="1">
      <c r="A246" s="36"/>
      <c r="B246" s="147"/>
      <c r="C246" s="201" t="s">
        <v>625</v>
      </c>
      <c r="D246" s="201" t="s">
        <v>184</v>
      </c>
      <c r="E246" s="202" t="s">
        <v>4786</v>
      </c>
      <c r="F246" s="203" t="s">
        <v>4483</v>
      </c>
      <c r="G246" s="204" t="s">
        <v>1059</v>
      </c>
      <c r="H246" s="205">
        <v>1.526</v>
      </c>
      <c r="I246" s="206"/>
      <c r="J246" s="207">
        <f>ROUND(I246*H246,2)</f>
        <v>0</v>
      </c>
      <c r="K246" s="208"/>
      <c r="L246" s="209"/>
      <c r="M246" s="210" t="s">
        <v>3</v>
      </c>
      <c r="N246" s="211" t="s">
        <v>48</v>
      </c>
      <c r="O246" s="57"/>
      <c r="P246" s="165">
        <f>O246*H246</f>
        <v>0</v>
      </c>
      <c r="Q246" s="165">
        <v>1E-3</v>
      </c>
      <c r="R246" s="165">
        <f>Q246*H246</f>
        <v>1.526E-3</v>
      </c>
      <c r="S246" s="165">
        <v>0</v>
      </c>
      <c r="T246" s="166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61" t="s">
        <v>227</v>
      </c>
      <c r="AT246" s="161" t="s">
        <v>184</v>
      </c>
      <c r="AU246" s="161" t="s">
        <v>87</v>
      </c>
      <c r="AY246" s="20" t="s">
        <v>186</v>
      </c>
      <c r="BE246" s="162">
        <f>IF(N246="základní",J246,0)</f>
        <v>0</v>
      </c>
      <c r="BF246" s="162">
        <f>IF(N246="snížená",J246,0)</f>
        <v>0</v>
      </c>
      <c r="BG246" s="162">
        <f>IF(N246="zákl. přenesená",J246,0)</f>
        <v>0</v>
      </c>
      <c r="BH246" s="162">
        <f>IF(N246="sníž. přenesená",J246,0)</f>
        <v>0</v>
      </c>
      <c r="BI246" s="162">
        <f>IF(N246="nulová",J246,0)</f>
        <v>0</v>
      </c>
      <c r="BJ246" s="20" t="s">
        <v>85</v>
      </c>
      <c r="BK246" s="162">
        <f>ROUND(I246*H246,2)</f>
        <v>0</v>
      </c>
      <c r="BL246" s="20" t="s">
        <v>200</v>
      </c>
      <c r="BM246" s="161" t="s">
        <v>4795</v>
      </c>
    </row>
    <row r="247" spans="1:65" s="13" customFormat="1">
      <c r="B247" s="178"/>
      <c r="D247" s="172" t="s">
        <v>373</v>
      </c>
      <c r="F247" s="180" t="s">
        <v>4796</v>
      </c>
      <c r="H247" s="181">
        <v>1.526</v>
      </c>
      <c r="I247" s="182"/>
      <c r="L247" s="178"/>
      <c r="M247" s="183"/>
      <c r="N247" s="184"/>
      <c r="O247" s="184"/>
      <c r="P247" s="184"/>
      <c r="Q247" s="184"/>
      <c r="R247" s="184"/>
      <c r="S247" s="184"/>
      <c r="T247" s="185"/>
      <c r="AT247" s="179" t="s">
        <v>373</v>
      </c>
      <c r="AU247" s="179" t="s">
        <v>87</v>
      </c>
      <c r="AV247" s="13" t="s">
        <v>87</v>
      </c>
      <c r="AW247" s="13" t="s">
        <v>4</v>
      </c>
      <c r="AX247" s="13" t="s">
        <v>85</v>
      </c>
      <c r="AY247" s="179" t="s">
        <v>186</v>
      </c>
    </row>
    <row r="248" spans="1:65" s="2" customFormat="1" ht="31.9" customHeight="1">
      <c r="A248" s="36"/>
      <c r="B248" s="147"/>
      <c r="C248" s="148" t="s">
        <v>629</v>
      </c>
      <c r="D248" s="148" t="s">
        <v>189</v>
      </c>
      <c r="E248" s="149" t="s">
        <v>4797</v>
      </c>
      <c r="F248" s="150" t="s">
        <v>4798</v>
      </c>
      <c r="G248" s="151" t="s">
        <v>370</v>
      </c>
      <c r="H248" s="152">
        <v>835</v>
      </c>
      <c r="I248" s="153"/>
      <c r="J248" s="154">
        <f>ROUND(I248*H248,2)</f>
        <v>0</v>
      </c>
      <c r="K248" s="155"/>
      <c r="L248" s="37"/>
      <c r="M248" s="163" t="s">
        <v>3</v>
      </c>
      <c r="N248" s="164" t="s">
        <v>48</v>
      </c>
      <c r="O248" s="57"/>
      <c r="P248" s="165">
        <f>O248*H248</f>
        <v>0</v>
      </c>
      <c r="Q248" s="165">
        <v>0</v>
      </c>
      <c r="R248" s="165">
        <f>Q248*H248</f>
        <v>0</v>
      </c>
      <c r="S248" s="165">
        <v>0</v>
      </c>
      <c r="T248" s="166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61" t="s">
        <v>200</v>
      </c>
      <c r="AT248" s="161" t="s">
        <v>189</v>
      </c>
      <c r="AU248" s="161" t="s">
        <v>87</v>
      </c>
      <c r="AY248" s="20" t="s">
        <v>186</v>
      </c>
      <c r="BE248" s="162">
        <f>IF(N248="základní",J248,0)</f>
        <v>0</v>
      </c>
      <c r="BF248" s="162">
        <f>IF(N248="snížená",J248,0)</f>
        <v>0</v>
      </c>
      <c r="BG248" s="162">
        <f>IF(N248="zákl. přenesená",J248,0)</f>
        <v>0</v>
      </c>
      <c r="BH248" s="162">
        <f>IF(N248="sníž. přenesená",J248,0)</f>
        <v>0</v>
      </c>
      <c r="BI248" s="162">
        <f>IF(N248="nulová",J248,0)</f>
        <v>0</v>
      </c>
      <c r="BJ248" s="20" t="s">
        <v>85</v>
      </c>
      <c r="BK248" s="162">
        <f>ROUND(I248*H248,2)</f>
        <v>0</v>
      </c>
      <c r="BL248" s="20" t="s">
        <v>200</v>
      </c>
      <c r="BM248" s="161" t="s">
        <v>4799</v>
      </c>
    </row>
    <row r="249" spans="1:65" s="2" customFormat="1">
      <c r="A249" s="36"/>
      <c r="B249" s="37"/>
      <c r="C249" s="36"/>
      <c r="D249" s="167" t="s">
        <v>240</v>
      </c>
      <c r="E249" s="36"/>
      <c r="F249" s="168" t="s">
        <v>4800</v>
      </c>
      <c r="G249" s="36"/>
      <c r="H249" s="36"/>
      <c r="I249" s="169"/>
      <c r="J249" s="36"/>
      <c r="K249" s="36"/>
      <c r="L249" s="37"/>
      <c r="M249" s="170"/>
      <c r="N249" s="171"/>
      <c r="O249" s="57"/>
      <c r="P249" s="57"/>
      <c r="Q249" s="57"/>
      <c r="R249" s="57"/>
      <c r="S249" s="57"/>
      <c r="T249" s="58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20" t="s">
        <v>240</v>
      </c>
      <c r="AU249" s="20" t="s">
        <v>87</v>
      </c>
    </row>
    <row r="250" spans="1:65" s="15" customFormat="1">
      <c r="B250" s="194"/>
      <c r="D250" s="172" t="s">
        <v>373</v>
      </c>
      <c r="E250" s="195" t="s">
        <v>3</v>
      </c>
      <c r="F250" s="196" t="s">
        <v>4515</v>
      </c>
      <c r="H250" s="195" t="s">
        <v>3</v>
      </c>
      <c r="I250" s="197"/>
      <c r="L250" s="194"/>
      <c r="M250" s="198"/>
      <c r="N250" s="199"/>
      <c r="O250" s="199"/>
      <c r="P250" s="199"/>
      <c r="Q250" s="199"/>
      <c r="R250" s="199"/>
      <c r="S250" s="199"/>
      <c r="T250" s="200"/>
      <c r="AT250" s="195" t="s">
        <v>373</v>
      </c>
      <c r="AU250" s="195" t="s">
        <v>87</v>
      </c>
      <c r="AV250" s="15" t="s">
        <v>85</v>
      </c>
      <c r="AW250" s="15" t="s">
        <v>38</v>
      </c>
      <c r="AX250" s="15" t="s">
        <v>77</v>
      </c>
      <c r="AY250" s="195" t="s">
        <v>186</v>
      </c>
    </row>
    <row r="251" spans="1:65" s="13" customFormat="1">
      <c r="B251" s="178"/>
      <c r="D251" s="172" t="s">
        <v>373</v>
      </c>
      <c r="E251" s="179" t="s">
        <v>3</v>
      </c>
      <c r="F251" s="180" t="s">
        <v>4801</v>
      </c>
      <c r="H251" s="181">
        <v>835</v>
      </c>
      <c r="I251" s="182"/>
      <c r="L251" s="178"/>
      <c r="M251" s="183"/>
      <c r="N251" s="184"/>
      <c r="O251" s="184"/>
      <c r="P251" s="184"/>
      <c r="Q251" s="184"/>
      <c r="R251" s="184"/>
      <c r="S251" s="184"/>
      <c r="T251" s="185"/>
      <c r="AT251" s="179" t="s">
        <v>373</v>
      </c>
      <c r="AU251" s="179" t="s">
        <v>87</v>
      </c>
      <c r="AV251" s="13" t="s">
        <v>87</v>
      </c>
      <c r="AW251" s="13" t="s">
        <v>38</v>
      </c>
      <c r="AX251" s="13" t="s">
        <v>77</v>
      </c>
      <c r="AY251" s="179" t="s">
        <v>186</v>
      </c>
    </row>
    <row r="252" spans="1:65" s="14" customFormat="1">
      <c r="B252" s="186"/>
      <c r="D252" s="172" t="s">
        <v>373</v>
      </c>
      <c r="E252" s="187" t="s">
        <v>3</v>
      </c>
      <c r="F252" s="188" t="s">
        <v>375</v>
      </c>
      <c r="H252" s="189">
        <v>835</v>
      </c>
      <c r="I252" s="190"/>
      <c r="L252" s="186"/>
      <c r="M252" s="191"/>
      <c r="N252" s="192"/>
      <c r="O252" s="192"/>
      <c r="P252" s="192"/>
      <c r="Q252" s="192"/>
      <c r="R252" s="192"/>
      <c r="S252" s="192"/>
      <c r="T252" s="193"/>
      <c r="AT252" s="187" t="s">
        <v>373</v>
      </c>
      <c r="AU252" s="187" t="s">
        <v>87</v>
      </c>
      <c r="AV252" s="14" t="s">
        <v>200</v>
      </c>
      <c r="AW252" s="14" t="s">
        <v>38</v>
      </c>
      <c r="AX252" s="14" t="s">
        <v>85</v>
      </c>
      <c r="AY252" s="187" t="s">
        <v>186</v>
      </c>
    </row>
    <row r="253" spans="1:65" s="2" customFormat="1" ht="42.75" customHeight="1">
      <c r="A253" s="36"/>
      <c r="B253" s="147"/>
      <c r="C253" s="148" t="s">
        <v>634</v>
      </c>
      <c r="D253" s="148" t="s">
        <v>189</v>
      </c>
      <c r="E253" s="149" t="s">
        <v>4802</v>
      </c>
      <c r="F253" s="150" t="s">
        <v>4803</v>
      </c>
      <c r="G253" s="151" t="s">
        <v>370</v>
      </c>
      <c r="H253" s="152">
        <v>101.75</v>
      </c>
      <c r="I253" s="153"/>
      <c r="J253" s="154">
        <f>ROUND(I253*H253,2)</f>
        <v>0</v>
      </c>
      <c r="K253" s="155"/>
      <c r="L253" s="37"/>
      <c r="M253" s="163" t="s">
        <v>3</v>
      </c>
      <c r="N253" s="164" t="s">
        <v>48</v>
      </c>
      <c r="O253" s="57"/>
      <c r="P253" s="165">
        <f>O253*H253</f>
        <v>0</v>
      </c>
      <c r="Q253" s="165">
        <v>0</v>
      </c>
      <c r="R253" s="165">
        <f>Q253*H253</f>
        <v>0</v>
      </c>
      <c r="S253" s="165">
        <v>0</v>
      </c>
      <c r="T253" s="166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61" t="s">
        <v>200</v>
      </c>
      <c r="AT253" s="161" t="s">
        <v>189</v>
      </c>
      <c r="AU253" s="161" t="s">
        <v>87</v>
      </c>
      <c r="AY253" s="20" t="s">
        <v>186</v>
      </c>
      <c r="BE253" s="162">
        <f>IF(N253="základní",J253,0)</f>
        <v>0</v>
      </c>
      <c r="BF253" s="162">
        <f>IF(N253="snížená",J253,0)</f>
        <v>0</v>
      </c>
      <c r="BG253" s="162">
        <f>IF(N253="zákl. přenesená",J253,0)</f>
        <v>0</v>
      </c>
      <c r="BH253" s="162">
        <f>IF(N253="sníž. přenesená",J253,0)</f>
        <v>0</v>
      </c>
      <c r="BI253" s="162">
        <f>IF(N253="nulová",J253,0)</f>
        <v>0</v>
      </c>
      <c r="BJ253" s="20" t="s">
        <v>85</v>
      </c>
      <c r="BK253" s="162">
        <f>ROUND(I253*H253,2)</f>
        <v>0</v>
      </c>
      <c r="BL253" s="20" t="s">
        <v>200</v>
      </c>
      <c r="BM253" s="161" t="s">
        <v>4804</v>
      </c>
    </row>
    <row r="254" spans="1:65" s="2" customFormat="1">
      <c r="A254" s="36"/>
      <c r="B254" s="37"/>
      <c r="C254" s="36"/>
      <c r="D254" s="167" t="s">
        <v>240</v>
      </c>
      <c r="E254" s="36"/>
      <c r="F254" s="168" t="s">
        <v>4805</v>
      </c>
      <c r="G254" s="36"/>
      <c r="H254" s="36"/>
      <c r="I254" s="169"/>
      <c r="J254" s="36"/>
      <c r="K254" s="36"/>
      <c r="L254" s="37"/>
      <c r="M254" s="170"/>
      <c r="N254" s="171"/>
      <c r="O254" s="57"/>
      <c r="P254" s="57"/>
      <c r="Q254" s="57"/>
      <c r="R254" s="57"/>
      <c r="S254" s="57"/>
      <c r="T254" s="58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20" t="s">
        <v>240</v>
      </c>
      <c r="AU254" s="20" t="s">
        <v>87</v>
      </c>
    </row>
    <row r="255" spans="1:65" s="13" customFormat="1">
      <c r="B255" s="178"/>
      <c r="D255" s="172" t="s">
        <v>373</v>
      </c>
      <c r="E255" s="179" t="s">
        <v>3</v>
      </c>
      <c r="F255" s="180" t="s">
        <v>4634</v>
      </c>
      <c r="H255" s="181">
        <v>101.75</v>
      </c>
      <c r="I255" s="182"/>
      <c r="L255" s="178"/>
      <c r="M255" s="183"/>
      <c r="N255" s="184"/>
      <c r="O255" s="184"/>
      <c r="P255" s="184"/>
      <c r="Q255" s="184"/>
      <c r="R255" s="184"/>
      <c r="S255" s="184"/>
      <c r="T255" s="185"/>
      <c r="AT255" s="179" t="s">
        <v>373</v>
      </c>
      <c r="AU255" s="179" t="s">
        <v>87</v>
      </c>
      <c r="AV255" s="13" t="s">
        <v>87</v>
      </c>
      <c r="AW255" s="13" t="s">
        <v>38</v>
      </c>
      <c r="AX255" s="13" t="s">
        <v>85</v>
      </c>
      <c r="AY255" s="179" t="s">
        <v>186</v>
      </c>
    </row>
    <row r="256" spans="1:65" s="2" customFormat="1" ht="36.75" customHeight="1">
      <c r="A256" s="36"/>
      <c r="B256" s="147"/>
      <c r="C256" s="148" t="s">
        <v>639</v>
      </c>
      <c r="D256" s="148" t="s">
        <v>189</v>
      </c>
      <c r="E256" s="149" t="s">
        <v>4806</v>
      </c>
      <c r="F256" s="150" t="s">
        <v>4807</v>
      </c>
      <c r="G256" s="151" t="s">
        <v>370</v>
      </c>
      <c r="H256" s="152">
        <v>101.75</v>
      </c>
      <c r="I256" s="153"/>
      <c r="J256" s="154">
        <f>ROUND(I256*H256,2)</f>
        <v>0</v>
      </c>
      <c r="K256" s="155"/>
      <c r="L256" s="37"/>
      <c r="M256" s="163" t="s">
        <v>3</v>
      </c>
      <c r="N256" s="164" t="s">
        <v>48</v>
      </c>
      <c r="O256" s="57"/>
      <c r="P256" s="165">
        <f>O256*H256</f>
        <v>0</v>
      </c>
      <c r="Q256" s="165">
        <v>0</v>
      </c>
      <c r="R256" s="165">
        <f>Q256*H256</f>
        <v>0</v>
      </c>
      <c r="S256" s="165">
        <v>0</v>
      </c>
      <c r="T256" s="166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61" t="s">
        <v>200</v>
      </c>
      <c r="AT256" s="161" t="s">
        <v>189</v>
      </c>
      <c r="AU256" s="161" t="s">
        <v>87</v>
      </c>
      <c r="AY256" s="20" t="s">
        <v>186</v>
      </c>
      <c r="BE256" s="162">
        <f>IF(N256="základní",J256,0)</f>
        <v>0</v>
      </c>
      <c r="BF256" s="162">
        <f>IF(N256="snížená",J256,0)</f>
        <v>0</v>
      </c>
      <c r="BG256" s="162">
        <f>IF(N256="zákl. přenesená",J256,0)</f>
        <v>0</v>
      </c>
      <c r="BH256" s="162">
        <f>IF(N256="sníž. přenesená",J256,0)</f>
        <v>0</v>
      </c>
      <c r="BI256" s="162">
        <f>IF(N256="nulová",J256,0)</f>
        <v>0</v>
      </c>
      <c r="BJ256" s="20" t="s">
        <v>85</v>
      </c>
      <c r="BK256" s="162">
        <f>ROUND(I256*H256,2)</f>
        <v>0</v>
      </c>
      <c r="BL256" s="20" t="s">
        <v>200</v>
      </c>
      <c r="BM256" s="161" t="s">
        <v>4808</v>
      </c>
    </row>
    <row r="257" spans="1:65" s="2" customFormat="1">
      <c r="A257" s="36"/>
      <c r="B257" s="37"/>
      <c r="C257" s="36"/>
      <c r="D257" s="167" t="s">
        <v>240</v>
      </c>
      <c r="E257" s="36"/>
      <c r="F257" s="168" t="s">
        <v>4809</v>
      </c>
      <c r="G257" s="36"/>
      <c r="H257" s="36"/>
      <c r="I257" s="169"/>
      <c r="J257" s="36"/>
      <c r="K257" s="36"/>
      <c r="L257" s="37"/>
      <c r="M257" s="170"/>
      <c r="N257" s="171"/>
      <c r="O257" s="57"/>
      <c r="P257" s="57"/>
      <c r="Q257" s="57"/>
      <c r="R257" s="57"/>
      <c r="S257" s="57"/>
      <c r="T257" s="58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20" t="s">
        <v>240</v>
      </c>
      <c r="AU257" s="20" t="s">
        <v>87</v>
      </c>
    </row>
    <row r="258" spans="1:65" s="13" customFormat="1">
      <c r="B258" s="178"/>
      <c r="D258" s="172" t="s">
        <v>373</v>
      </c>
      <c r="E258" s="179" t="s">
        <v>3</v>
      </c>
      <c r="F258" s="180" t="s">
        <v>4634</v>
      </c>
      <c r="H258" s="181">
        <v>101.75</v>
      </c>
      <c r="I258" s="182"/>
      <c r="L258" s="178"/>
      <c r="M258" s="183"/>
      <c r="N258" s="184"/>
      <c r="O258" s="184"/>
      <c r="P258" s="184"/>
      <c r="Q258" s="184"/>
      <c r="R258" s="184"/>
      <c r="S258" s="184"/>
      <c r="T258" s="185"/>
      <c r="AT258" s="179" t="s">
        <v>373</v>
      </c>
      <c r="AU258" s="179" t="s">
        <v>87</v>
      </c>
      <c r="AV258" s="13" t="s">
        <v>87</v>
      </c>
      <c r="AW258" s="13" t="s">
        <v>38</v>
      </c>
      <c r="AX258" s="13" t="s">
        <v>85</v>
      </c>
      <c r="AY258" s="179" t="s">
        <v>186</v>
      </c>
    </row>
    <row r="259" spans="1:65" s="2" customFormat="1" ht="42.75" customHeight="1">
      <c r="A259" s="36"/>
      <c r="B259" s="147"/>
      <c r="C259" s="148" t="s">
        <v>645</v>
      </c>
      <c r="D259" s="148" t="s">
        <v>189</v>
      </c>
      <c r="E259" s="149" t="s">
        <v>4810</v>
      </c>
      <c r="F259" s="150" t="s">
        <v>4811</v>
      </c>
      <c r="G259" s="151" t="s">
        <v>435</v>
      </c>
      <c r="H259" s="152">
        <v>4</v>
      </c>
      <c r="I259" s="153"/>
      <c r="J259" s="154">
        <f>ROUND(I259*H259,2)</f>
        <v>0</v>
      </c>
      <c r="K259" s="155"/>
      <c r="L259" s="37"/>
      <c r="M259" s="163" t="s">
        <v>3</v>
      </c>
      <c r="N259" s="164" t="s">
        <v>48</v>
      </c>
      <c r="O259" s="57"/>
      <c r="P259" s="165">
        <f>O259*H259</f>
        <v>0</v>
      </c>
      <c r="Q259" s="165">
        <v>3.2030000000000003E-2</v>
      </c>
      <c r="R259" s="165">
        <f>Q259*H259</f>
        <v>0.12812000000000001</v>
      </c>
      <c r="S259" s="165">
        <v>0</v>
      </c>
      <c r="T259" s="166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61" t="s">
        <v>200</v>
      </c>
      <c r="AT259" s="161" t="s">
        <v>189</v>
      </c>
      <c r="AU259" s="161" t="s">
        <v>87</v>
      </c>
      <c r="AY259" s="20" t="s">
        <v>186</v>
      </c>
      <c r="BE259" s="162">
        <f>IF(N259="základní",J259,0)</f>
        <v>0</v>
      </c>
      <c r="BF259" s="162">
        <f>IF(N259="snížená",J259,0)</f>
        <v>0</v>
      </c>
      <c r="BG259" s="162">
        <f>IF(N259="zákl. přenesená",J259,0)</f>
        <v>0</v>
      </c>
      <c r="BH259" s="162">
        <f>IF(N259="sníž. přenesená",J259,0)</f>
        <v>0</v>
      </c>
      <c r="BI259" s="162">
        <f>IF(N259="nulová",J259,0)</f>
        <v>0</v>
      </c>
      <c r="BJ259" s="20" t="s">
        <v>85</v>
      </c>
      <c r="BK259" s="162">
        <f>ROUND(I259*H259,2)</f>
        <v>0</v>
      </c>
      <c r="BL259" s="20" t="s">
        <v>200</v>
      </c>
      <c r="BM259" s="161" t="s">
        <v>4812</v>
      </c>
    </row>
    <row r="260" spans="1:65" s="2" customFormat="1" ht="21" customHeight="1">
      <c r="A260" s="36"/>
      <c r="B260" s="147"/>
      <c r="C260" s="148" t="s">
        <v>652</v>
      </c>
      <c r="D260" s="148" t="s">
        <v>189</v>
      </c>
      <c r="E260" s="149" t="s">
        <v>4813</v>
      </c>
      <c r="F260" s="150" t="s">
        <v>4814</v>
      </c>
      <c r="G260" s="151" t="s">
        <v>397</v>
      </c>
      <c r="H260" s="152">
        <v>0.85499999999999998</v>
      </c>
      <c r="I260" s="153"/>
      <c r="J260" s="154">
        <f>ROUND(I260*H260,2)</f>
        <v>0</v>
      </c>
      <c r="K260" s="155"/>
      <c r="L260" s="37"/>
      <c r="M260" s="163" t="s">
        <v>3</v>
      </c>
      <c r="N260" s="164" t="s">
        <v>48</v>
      </c>
      <c r="O260" s="57"/>
      <c r="P260" s="165">
        <f>O260*H260</f>
        <v>0</v>
      </c>
      <c r="Q260" s="165">
        <v>0</v>
      </c>
      <c r="R260" s="165">
        <f>Q260*H260</f>
        <v>0</v>
      </c>
      <c r="S260" s="165">
        <v>0</v>
      </c>
      <c r="T260" s="166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61" t="s">
        <v>200</v>
      </c>
      <c r="AT260" s="161" t="s">
        <v>189</v>
      </c>
      <c r="AU260" s="161" t="s">
        <v>87</v>
      </c>
      <c r="AY260" s="20" t="s">
        <v>186</v>
      </c>
      <c r="BE260" s="162">
        <f>IF(N260="základní",J260,0)</f>
        <v>0</v>
      </c>
      <c r="BF260" s="162">
        <f>IF(N260="snížená",J260,0)</f>
        <v>0</v>
      </c>
      <c r="BG260" s="162">
        <f>IF(N260="zákl. přenesená",J260,0)</f>
        <v>0</v>
      </c>
      <c r="BH260" s="162">
        <f>IF(N260="sníž. přenesená",J260,0)</f>
        <v>0</v>
      </c>
      <c r="BI260" s="162">
        <f>IF(N260="nulová",J260,0)</f>
        <v>0</v>
      </c>
      <c r="BJ260" s="20" t="s">
        <v>85</v>
      </c>
      <c r="BK260" s="162">
        <f>ROUND(I260*H260,2)</f>
        <v>0</v>
      </c>
      <c r="BL260" s="20" t="s">
        <v>200</v>
      </c>
      <c r="BM260" s="161" t="s">
        <v>4815</v>
      </c>
    </row>
    <row r="261" spans="1:65" s="13" customFormat="1">
      <c r="B261" s="178"/>
      <c r="D261" s="172" t="s">
        <v>373</v>
      </c>
      <c r="E261" s="179" t="s">
        <v>3</v>
      </c>
      <c r="F261" s="180" t="s">
        <v>4816</v>
      </c>
      <c r="H261" s="181">
        <v>0.85499999999999998</v>
      </c>
      <c r="I261" s="182"/>
      <c r="L261" s="178"/>
      <c r="M261" s="183"/>
      <c r="N261" s="184"/>
      <c r="O261" s="184"/>
      <c r="P261" s="184"/>
      <c r="Q261" s="184"/>
      <c r="R261" s="184"/>
      <c r="S261" s="184"/>
      <c r="T261" s="185"/>
      <c r="AT261" s="179" t="s">
        <v>373</v>
      </c>
      <c r="AU261" s="179" t="s">
        <v>87</v>
      </c>
      <c r="AV261" s="13" t="s">
        <v>87</v>
      </c>
      <c r="AW261" s="13" t="s">
        <v>38</v>
      </c>
      <c r="AX261" s="13" t="s">
        <v>85</v>
      </c>
      <c r="AY261" s="179" t="s">
        <v>186</v>
      </c>
    </row>
    <row r="262" spans="1:65" s="12" customFormat="1" ht="22.9" customHeight="1">
      <c r="B262" s="134"/>
      <c r="D262" s="135" t="s">
        <v>76</v>
      </c>
      <c r="E262" s="145" t="s">
        <v>87</v>
      </c>
      <c r="F262" s="145" t="s">
        <v>2917</v>
      </c>
      <c r="I262" s="137"/>
      <c r="J262" s="146">
        <f>BK262</f>
        <v>0</v>
      </c>
      <c r="L262" s="134"/>
      <c r="M262" s="139"/>
      <c r="N262" s="140"/>
      <c r="O262" s="140"/>
      <c r="P262" s="141">
        <f>SUM(P263:P269)</f>
        <v>0</v>
      </c>
      <c r="Q262" s="140"/>
      <c r="R262" s="141">
        <f>SUM(R263:R269)</f>
        <v>7.7998110399999989</v>
      </c>
      <c r="S262" s="140"/>
      <c r="T262" s="142">
        <f>SUM(T263:T269)</f>
        <v>0</v>
      </c>
      <c r="AR262" s="135" t="s">
        <v>85</v>
      </c>
      <c r="AT262" s="143" t="s">
        <v>76</v>
      </c>
      <c r="AU262" s="143" t="s">
        <v>85</v>
      </c>
      <c r="AY262" s="135" t="s">
        <v>186</v>
      </c>
      <c r="BK262" s="144">
        <f>SUM(BK263:BK269)</f>
        <v>0</v>
      </c>
    </row>
    <row r="263" spans="1:65" s="2" customFormat="1" ht="53.65" customHeight="1">
      <c r="A263" s="36"/>
      <c r="B263" s="147"/>
      <c r="C263" s="148" t="s">
        <v>657</v>
      </c>
      <c r="D263" s="148" t="s">
        <v>189</v>
      </c>
      <c r="E263" s="149" t="s">
        <v>4817</v>
      </c>
      <c r="F263" s="150" t="s">
        <v>4818</v>
      </c>
      <c r="G263" s="151" t="s">
        <v>370</v>
      </c>
      <c r="H263" s="152">
        <v>4</v>
      </c>
      <c r="I263" s="153"/>
      <c r="J263" s="154">
        <f>ROUND(I263*H263,2)</f>
        <v>0</v>
      </c>
      <c r="K263" s="155"/>
      <c r="L263" s="37"/>
      <c r="M263" s="163" t="s">
        <v>3</v>
      </c>
      <c r="N263" s="164" t="s">
        <v>48</v>
      </c>
      <c r="O263" s="57"/>
      <c r="P263" s="165">
        <f>O263*H263</f>
        <v>0</v>
      </c>
      <c r="Q263" s="165">
        <v>3.1E-4</v>
      </c>
      <c r="R263" s="165">
        <f>Q263*H263</f>
        <v>1.24E-3</v>
      </c>
      <c r="S263" s="165">
        <v>0</v>
      </c>
      <c r="T263" s="166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61" t="s">
        <v>200</v>
      </c>
      <c r="AT263" s="161" t="s">
        <v>189</v>
      </c>
      <c r="AU263" s="161" t="s">
        <v>87</v>
      </c>
      <c r="AY263" s="20" t="s">
        <v>186</v>
      </c>
      <c r="BE263" s="162">
        <f>IF(N263="základní",J263,0)</f>
        <v>0</v>
      </c>
      <c r="BF263" s="162">
        <f>IF(N263="snížená",J263,0)</f>
        <v>0</v>
      </c>
      <c r="BG263" s="162">
        <f>IF(N263="zákl. přenesená",J263,0)</f>
        <v>0</v>
      </c>
      <c r="BH263" s="162">
        <f>IF(N263="sníž. přenesená",J263,0)</f>
        <v>0</v>
      </c>
      <c r="BI263" s="162">
        <f>IF(N263="nulová",J263,0)</f>
        <v>0</v>
      </c>
      <c r="BJ263" s="20" t="s">
        <v>85</v>
      </c>
      <c r="BK263" s="162">
        <f>ROUND(I263*H263,2)</f>
        <v>0</v>
      </c>
      <c r="BL263" s="20" t="s">
        <v>200</v>
      </c>
      <c r="BM263" s="161" t="s">
        <v>4819</v>
      </c>
    </row>
    <row r="264" spans="1:65" s="15" customFormat="1">
      <c r="B264" s="194"/>
      <c r="D264" s="172" t="s">
        <v>373</v>
      </c>
      <c r="E264" s="195" t="s">
        <v>3</v>
      </c>
      <c r="F264" s="196" t="s">
        <v>4739</v>
      </c>
      <c r="H264" s="195" t="s">
        <v>3</v>
      </c>
      <c r="I264" s="197"/>
      <c r="L264" s="194"/>
      <c r="M264" s="198"/>
      <c r="N264" s="199"/>
      <c r="O264" s="199"/>
      <c r="P264" s="199"/>
      <c r="Q264" s="199"/>
      <c r="R264" s="199"/>
      <c r="S264" s="199"/>
      <c r="T264" s="200"/>
      <c r="AT264" s="195" t="s">
        <v>373</v>
      </c>
      <c r="AU264" s="195" t="s">
        <v>87</v>
      </c>
      <c r="AV264" s="15" t="s">
        <v>85</v>
      </c>
      <c r="AW264" s="15" t="s">
        <v>38</v>
      </c>
      <c r="AX264" s="15" t="s">
        <v>77</v>
      </c>
      <c r="AY264" s="195" t="s">
        <v>186</v>
      </c>
    </row>
    <row r="265" spans="1:65" s="13" customFormat="1">
      <c r="B265" s="178"/>
      <c r="D265" s="172" t="s">
        <v>373</v>
      </c>
      <c r="E265" s="179" t="s">
        <v>3</v>
      </c>
      <c r="F265" s="180" t="s">
        <v>4820</v>
      </c>
      <c r="H265" s="181">
        <v>4</v>
      </c>
      <c r="I265" s="182"/>
      <c r="L265" s="178"/>
      <c r="M265" s="183"/>
      <c r="N265" s="184"/>
      <c r="O265" s="184"/>
      <c r="P265" s="184"/>
      <c r="Q265" s="184"/>
      <c r="R265" s="184"/>
      <c r="S265" s="184"/>
      <c r="T265" s="185"/>
      <c r="AT265" s="179" t="s">
        <v>373</v>
      </c>
      <c r="AU265" s="179" t="s">
        <v>87</v>
      </c>
      <c r="AV265" s="13" t="s">
        <v>87</v>
      </c>
      <c r="AW265" s="13" t="s">
        <v>38</v>
      </c>
      <c r="AX265" s="13" t="s">
        <v>85</v>
      </c>
      <c r="AY265" s="179" t="s">
        <v>186</v>
      </c>
    </row>
    <row r="266" spans="1:65" s="2" customFormat="1" ht="23.45" customHeight="1">
      <c r="A266" s="36"/>
      <c r="B266" s="147"/>
      <c r="C266" s="201" t="s">
        <v>692</v>
      </c>
      <c r="D266" s="201" t="s">
        <v>184</v>
      </c>
      <c r="E266" s="202" t="s">
        <v>4821</v>
      </c>
      <c r="F266" s="203" t="s">
        <v>4822</v>
      </c>
      <c r="G266" s="204" t="s">
        <v>370</v>
      </c>
      <c r="H266" s="205">
        <v>4.4000000000000004</v>
      </c>
      <c r="I266" s="206"/>
      <c r="J266" s="207">
        <f>ROUND(I266*H266,2)</f>
        <v>0</v>
      </c>
      <c r="K266" s="208"/>
      <c r="L266" s="209"/>
      <c r="M266" s="210" t="s">
        <v>3</v>
      </c>
      <c r="N266" s="211" t="s">
        <v>48</v>
      </c>
      <c r="O266" s="57"/>
      <c r="P266" s="165">
        <f>O266*H266</f>
        <v>0</v>
      </c>
      <c r="Q266" s="165">
        <v>1.4999999999999999E-4</v>
      </c>
      <c r="R266" s="165">
        <f>Q266*H266</f>
        <v>6.6E-4</v>
      </c>
      <c r="S266" s="165">
        <v>0</v>
      </c>
      <c r="T266" s="166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61" t="s">
        <v>227</v>
      </c>
      <c r="AT266" s="161" t="s">
        <v>184</v>
      </c>
      <c r="AU266" s="161" t="s">
        <v>87</v>
      </c>
      <c r="AY266" s="20" t="s">
        <v>186</v>
      </c>
      <c r="BE266" s="162">
        <f>IF(N266="základní",J266,0)</f>
        <v>0</v>
      </c>
      <c r="BF266" s="162">
        <f>IF(N266="snížená",J266,0)</f>
        <v>0</v>
      </c>
      <c r="BG266" s="162">
        <f>IF(N266="zákl. přenesená",J266,0)</f>
        <v>0</v>
      </c>
      <c r="BH266" s="162">
        <f>IF(N266="sníž. přenesená",J266,0)</f>
        <v>0</v>
      </c>
      <c r="BI266" s="162">
        <f>IF(N266="nulová",J266,0)</f>
        <v>0</v>
      </c>
      <c r="BJ266" s="20" t="s">
        <v>85</v>
      </c>
      <c r="BK266" s="162">
        <f>ROUND(I266*H266,2)</f>
        <v>0</v>
      </c>
      <c r="BL266" s="20" t="s">
        <v>200</v>
      </c>
      <c r="BM266" s="161" t="s">
        <v>4823</v>
      </c>
    </row>
    <row r="267" spans="1:65" s="13" customFormat="1">
      <c r="B267" s="178"/>
      <c r="D267" s="172" t="s">
        <v>373</v>
      </c>
      <c r="F267" s="180" t="s">
        <v>4824</v>
      </c>
      <c r="H267" s="181">
        <v>4.4000000000000004</v>
      </c>
      <c r="I267" s="182"/>
      <c r="L267" s="178"/>
      <c r="M267" s="183"/>
      <c r="N267" s="184"/>
      <c r="O267" s="184"/>
      <c r="P267" s="184"/>
      <c r="Q267" s="184"/>
      <c r="R267" s="184"/>
      <c r="S267" s="184"/>
      <c r="T267" s="185"/>
      <c r="AT267" s="179" t="s">
        <v>373</v>
      </c>
      <c r="AU267" s="179" t="s">
        <v>87</v>
      </c>
      <c r="AV267" s="13" t="s">
        <v>87</v>
      </c>
      <c r="AW267" s="13" t="s">
        <v>4</v>
      </c>
      <c r="AX267" s="13" t="s">
        <v>85</v>
      </c>
      <c r="AY267" s="179" t="s">
        <v>186</v>
      </c>
    </row>
    <row r="268" spans="1:65" s="2" customFormat="1" ht="23.45" customHeight="1">
      <c r="A268" s="36"/>
      <c r="B268" s="147"/>
      <c r="C268" s="148" t="s">
        <v>710</v>
      </c>
      <c r="D268" s="148" t="s">
        <v>189</v>
      </c>
      <c r="E268" s="149" t="s">
        <v>4825</v>
      </c>
      <c r="F268" s="150" t="s">
        <v>4826</v>
      </c>
      <c r="G268" s="151" t="s">
        <v>397</v>
      </c>
      <c r="H268" s="152">
        <v>3.456</v>
      </c>
      <c r="I268" s="153"/>
      <c r="J268" s="154">
        <f>ROUND(I268*H268,2)</f>
        <v>0</v>
      </c>
      <c r="K268" s="155"/>
      <c r="L268" s="37"/>
      <c r="M268" s="163" t="s">
        <v>3</v>
      </c>
      <c r="N268" s="164" t="s">
        <v>48</v>
      </c>
      <c r="O268" s="57"/>
      <c r="P268" s="165">
        <f>O268*H268</f>
        <v>0</v>
      </c>
      <c r="Q268" s="165">
        <v>2.2563399999999998</v>
      </c>
      <c r="R268" s="165">
        <f>Q268*H268</f>
        <v>7.7979110399999989</v>
      </c>
      <c r="S268" s="165">
        <v>0</v>
      </c>
      <c r="T268" s="166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61" t="s">
        <v>200</v>
      </c>
      <c r="AT268" s="161" t="s">
        <v>189</v>
      </c>
      <c r="AU268" s="161" t="s">
        <v>87</v>
      </c>
      <c r="AY268" s="20" t="s">
        <v>186</v>
      </c>
      <c r="BE268" s="162">
        <f>IF(N268="základní",J268,0)</f>
        <v>0</v>
      </c>
      <c r="BF268" s="162">
        <f>IF(N268="snížená",J268,0)</f>
        <v>0</v>
      </c>
      <c r="BG268" s="162">
        <f>IF(N268="zákl. přenesená",J268,0)</f>
        <v>0</v>
      </c>
      <c r="BH268" s="162">
        <f>IF(N268="sníž. přenesená",J268,0)</f>
        <v>0</v>
      </c>
      <c r="BI268" s="162">
        <f>IF(N268="nulová",J268,0)</f>
        <v>0</v>
      </c>
      <c r="BJ268" s="20" t="s">
        <v>85</v>
      </c>
      <c r="BK268" s="162">
        <f>ROUND(I268*H268,2)</f>
        <v>0</v>
      </c>
      <c r="BL268" s="20" t="s">
        <v>200</v>
      </c>
      <c r="BM268" s="161" t="s">
        <v>4827</v>
      </c>
    </row>
    <row r="269" spans="1:65" s="13" customFormat="1">
      <c r="B269" s="178"/>
      <c r="D269" s="172" t="s">
        <v>373</v>
      </c>
      <c r="E269" s="179" t="s">
        <v>3</v>
      </c>
      <c r="F269" s="180" t="s">
        <v>4828</v>
      </c>
      <c r="H269" s="181">
        <v>3.456</v>
      </c>
      <c r="I269" s="182"/>
      <c r="L269" s="178"/>
      <c r="M269" s="183"/>
      <c r="N269" s="184"/>
      <c r="O269" s="184"/>
      <c r="P269" s="184"/>
      <c r="Q269" s="184"/>
      <c r="R269" s="184"/>
      <c r="S269" s="184"/>
      <c r="T269" s="185"/>
      <c r="AT269" s="179" t="s">
        <v>373</v>
      </c>
      <c r="AU269" s="179" t="s">
        <v>87</v>
      </c>
      <c r="AV269" s="13" t="s">
        <v>87</v>
      </c>
      <c r="AW269" s="13" t="s">
        <v>38</v>
      </c>
      <c r="AX269" s="13" t="s">
        <v>85</v>
      </c>
      <c r="AY269" s="179" t="s">
        <v>186</v>
      </c>
    </row>
    <row r="270" spans="1:65" s="12" customFormat="1" ht="22.9" customHeight="1">
      <c r="B270" s="134"/>
      <c r="D270" s="135" t="s">
        <v>76</v>
      </c>
      <c r="E270" s="145" t="s">
        <v>101</v>
      </c>
      <c r="F270" s="145" t="s">
        <v>367</v>
      </c>
      <c r="I270" s="137"/>
      <c r="J270" s="146">
        <f>BK270</f>
        <v>0</v>
      </c>
      <c r="L270" s="134"/>
      <c r="M270" s="139"/>
      <c r="N270" s="140"/>
      <c r="O270" s="140"/>
      <c r="P270" s="141">
        <f>SUM(P271:P275)</f>
        <v>0</v>
      </c>
      <c r="Q270" s="140"/>
      <c r="R270" s="141">
        <f>SUM(R271:R275)</f>
        <v>0</v>
      </c>
      <c r="S270" s="140"/>
      <c r="T270" s="142">
        <f>SUM(T271:T275)</f>
        <v>0.97919999999999985</v>
      </c>
      <c r="AR270" s="135" t="s">
        <v>85</v>
      </c>
      <c r="AT270" s="143" t="s">
        <v>76</v>
      </c>
      <c r="AU270" s="143" t="s">
        <v>85</v>
      </c>
      <c r="AY270" s="135" t="s">
        <v>186</v>
      </c>
      <c r="BK270" s="144">
        <f>SUM(BK271:BK275)</f>
        <v>0</v>
      </c>
    </row>
    <row r="271" spans="1:65" s="2" customFormat="1" ht="36.75" customHeight="1">
      <c r="A271" s="36"/>
      <c r="B271" s="147"/>
      <c r="C271" s="148" t="s">
        <v>714</v>
      </c>
      <c r="D271" s="148" t="s">
        <v>189</v>
      </c>
      <c r="E271" s="149" t="s">
        <v>4829</v>
      </c>
      <c r="F271" s="150" t="s">
        <v>4830</v>
      </c>
      <c r="G271" s="151" t="s">
        <v>397</v>
      </c>
      <c r="H271" s="152">
        <v>0.40799999999999997</v>
      </c>
      <c r="I271" s="153"/>
      <c r="J271" s="154">
        <f>ROUND(I271*H271,2)</f>
        <v>0</v>
      </c>
      <c r="K271" s="155"/>
      <c r="L271" s="37"/>
      <c r="M271" s="163" t="s">
        <v>3</v>
      </c>
      <c r="N271" s="164" t="s">
        <v>48</v>
      </c>
      <c r="O271" s="57"/>
      <c r="P271" s="165">
        <f>O271*H271</f>
        <v>0</v>
      </c>
      <c r="Q271" s="165">
        <v>0</v>
      </c>
      <c r="R271" s="165">
        <f>Q271*H271</f>
        <v>0</v>
      </c>
      <c r="S271" s="165">
        <v>2.4</v>
      </c>
      <c r="T271" s="166">
        <f>S271*H271</f>
        <v>0.97919999999999985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61" t="s">
        <v>200</v>
      </c>
      <c r="AT271" s="161" t="s">
        <v>189</v>
      </c>
      <c r="AU271" s="161" t="s">
        <v>87</v>
      </c>
      <c r="AY271" s="20" t="s">
        <v>186</v>
      </c>
      <c r="BE271" s="162">
        <f>IF(N271="základní",J271,0)</f>
        <v>0</v>
      </c>
      <c r="BF271" s="162">
        <f>IF(N271="snížená",J271,0)</f>
        <v>0</v>
      </c>
      <c r="BG271" s="162">
        <f>IF(N271="zákl. přenesená",J271,0)</f>
        <v>0</v>
      </c>
      <c r="BH271" s="162">
        <f>IF(N271="sníž. přenesená",J271,0)</f>
        <v>0</v>
      </c>
      <c r="BI271" s="162">
        <f>IF(N271="nulová",J271,0)</f>
        <v>0</v>
      </c>
      <c r="BJ271" s="20" t="s">
        <v>85</v>
      </c>
      <c r="BK271" s="162">
        <f>ROUND(I271*H271,2)</f>
        <v>0</v>
      </c>
      <c r="BL271" s="20" t="s">
        <v>200</v>
      </c>
      <c r="BM271" s="161" t="s">
        <v>4831</v>
      </c>
    </row>
    <row r="272" spans="1:65" s="15" customFormat="1">
      <c r="B272" s="194"/>
      <c r="D272" s="172" t="s">
        <v>373</v>
      </c>
      <c r="E272" s="195" t="s">
        <v>3</v>
      </c>
      <c r="F272" s="196" t="s">
        <v>4832</v>
      </c>
      <c r="H272" s="195" t="s">
        <v>3</v>
      </c>
      <c r="I272" s="197"/>
      <c r="L272" s="194"/>
      <c r="M272" s="198"/>
      <c r="N272" s="199"/>
      <c r="O272" s="199"/>
      <c r="P272" s="199"/>
      <c r="Q272" s="199"/>
      <c r="R272" s="199"/>
      <c r="S272" s="199"/>
      <c r="T272" s="200"/>
      <c r="AT272" s="195" t="s">
        <v>373</v>
      </c>
      <c r="AU272" s="195" t="s">
        <v>87</v>
      </c>
      <c r="AV272" s="15" t="s">
        <v>85</v>
      </c>
      <c r="AW272" s="15" t="s">
        <v>38</v>
      </c>
      <c r="AX272" s="15" t="s">
        <v>77</v>
      </c>
      <c r="AY272" s="195" t="s">
        <v>186</v>
      </c>
    </row>
    <row r="273" spans="1:65" s="13" customFormat="1">
      <c r="B273" s="178"/>
      <c r="D273" s="172" t="s">
        <v>373</v>
      </c>
      <c r="E273" s="179" t="s">
        <v>3</v>
      </c>
      <c r="F273" s="180" t="s">
        <v>4833</v>
      </c>
      <c r="H273" s="181">
        <v>0.157</v>
      </c>
      <c r="I273" s="182"/>
      <c r="L273" s="178"/>
      <c r="M273" s="183"/>
      <c r="N273" s="184"/>
      <c r="O273" s="184"/>
      <c r="P273" s="184"/>
      <c r="Q273" s="184"/>
      <c r="R273" s="184"/>
      <c r="S273" s="184"/>
      <c r="T273" s="185"/>
      <c r="AT273" s="179" t="s">
        <v>373</v>
      </c>
      <c r="AU273" s="179" t="s">
        <v>87</v>
      </c>
      <c r="AV273" s="13" t="s">
        <v>87</v>
      </c>
      <c r="AW273" s="13" t="s">
        <v>38</v>
      </c>
      <c r="AX273" s="13" t="s">
        <v>77</v>
      </c>
      <c r="AY273" s="179" t="s">
        <v>186</v>
      </c>
    </row>
    <row r="274" spans="1:65" s="13" customFormat="1">
      <c r="B274" s="178"/>
      <c r="D274" s="172" t="s">
        <v>373</v>
      </c>
      <c r="E274" s="179" t="s">
        <v>3</v>
      </c>
      <c r="F274" s="180" t="s">
        <v>4834</v>
      </c>
      <c r="H274" s="181">
        <v>0.251</v>
      </c>
      <c r="I274" s="182"/>
      <c r="L274" s="178"/>
      <c r="M274" s="183"/>
      <c r="N274" s="184"/>
      <c r="O274" s="184"/>
      <c r="P274" s="184"/>
      <c r="Q274" s="184"/>
      <c r="R274" s="184"/>
      <c r="S274" s="184"/>
      <c r="T274" s="185"/>
      <c r="AT274" s="179" t="s">
        <v>373</v>
      </c>
      <c r="AU274" s="179" t="s">
        <v>87</v>
      </c>
      <c r="AV274" s="13" t="s">
        <v>87</v>
      </c>
      <c r="AW274" s="13" t="s">
        <v>38</v>
      </c>
      <c r="AX274" s="13" t="s">
        <v>77</v>
      </c>
      <c r="AY274" s="179" t="s">
        <v>186</v>
      </c>
    </row>
    <row r="275" spans="1:65" s="14" customFormat="1">
      <c r="B275" s="186"/>
      <c r="D275" s="172" t="s">
        <v>373</v>
      </c>
      <c r="E275" s="187" t="s">
        <v>3</v>
      </c>
      <c r="F275" s="188" t="s">
        <v>375</v>
      </c>
      <c r="H275" s="189">
        <v>0.40799999999999997</v>
      </c>
      <c r="I275" s="190"/>
      <c r="L275" s="186"/>
      <c r="M275" s="191"/>
      <c r="N275" s="192"/>
      <c r="O275" s="192"/>
      <c r="P275" s="192"/>
      <c r="Q275" s="192"/>
      <c r="R275" s="192"/>
      <c r="S275" s="192"/>
      <c r="T275" s="193"/>
      <c r="AT275" s="187" t="s">
        <v>373</v>
      </c>
      <c r="AU275" s="187" t="s">
        <v>87</v>
      </c>
      <c r="AV275" s="14" t="s">
        <v>200</v>
      </c>
      <c r="AW275" s="14" t="s">
        <v>38</v>
      </c>
      <c r="AX275" s="14" t="s">
        <v>85</v>
      </c>
      <c r="AY275" s="187" t="s">
        <v>186</v>
      </c>
    </row>
    <row r="276" spans="1:65" s="12" customFormat="1" ht="22.9" customHeight="1">
      <c r="B276" s="134"/>
      <c r="D276" s="135" t="s">
        <v>76</v>
      </c>
      <c r="E276" s="145" t="s">
        <v>200</v>
      </c>
      <c r="F276" s="145" t="s">
        <v>599</v>
      </c>
      <c r="I276" s="137"/>
      <c r="J276" s="146">
        <f>BK276</f>
        <v>0</v>
      </c>
      <c r="L276" s="134"/>
      <c r="M276" s="139"/>
      <c r="N276" s="140"/>
      <c r="O276" s="140"/>
      <c r="P276" s="141">
        <f>SUM(P277:P289)</f>
        <v>0</v>
      </c>
      <c r="Q276" s="140"/>
      <c r="R276" s="141">
        <f>SUM(R277:R289)</f>
        <v>2.384112</v>
      </c>
      <c r="S276" s="140"/>
      <c r="T276" s="142">
        <f>SUM(T277:T289)</f>
        <v>0</v>
      </c>
      <c r="AR276" s="135" t="s">
        <v>85</v>
      </c>
      <c r="AT276" s="143" t="s">
        <v>76</v>
      </c>
      <c r="AU276" s="143" t="s">
        <v>85</v>
      </c>
      <c r="AY276" s="135" t="s">
        <v>186</v>
      </c>
      <c r="BK276" s="144">
        <f>SUM(BK277:BK289)</f>
        <v>0</v>
      </c>
    </row>
    <row r="277" spans="1:65" s="2" customFormat="1" ht="47.65" customHeight="1">
      <c r="A277" s="36"/>
      <c r="B277" s="147"/>
      <c r="C277" s="148" t="s">
        <v>719</v>
      </c>
      <c r="D277" s="148" t="s">
        <v>189</v>
      </c>
      <c r="E277" s="149" t="s">
        <v>4835</v>
      </c>
      <c r="F277" s="150" t="s">
        <v>4836</v>
      </c>
      <c r="G277" s="151" t="s">
        <v>843</v>
      </c>
      <c r="H277" s="152">
        <v>40.32</v>
      </c>
      <c r="I277" s="153"/>
      <c r="J277" s="154">
        <f>ROUND(I277*H277,2)</f>
        <v>0</v>
      </c>
      <c r="K277" s="155"/>
      <c r="L277" s="37"/>
      <c r="M277" s="163" t="s">
        <v>3</v>
      </c>
      <c r="N277" s="164" t="s">
        <v>48</v>
      </c>
      <c r="O277" s="57"/>
      <c r="P277" s="165">
        <f>O277*H277</f>
        <v>0</v>
      </c>
      <c r="Q277" s="165">
        <v>3.465E-2</v>
      </c>
      <c r="R277" s="165">
        <f>Q277*H277</f>
        <v>1.3970880000000001</v>
      </c>
      <c r="S277" s="165">
        <v>0</v>
      </c>
      <c r="T277" s="166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61" t="s">
        <v>200</v>
      </c>
      <c r="AT277" s="161" t="s">
        <v>189</v>
      </c>
      <c r="AU277" s="161" t="s">
        <v>87</v>
      </c>
      <c r="AY277" s="20" t="s">
        <v>186</v>
      </c>
      <c r="BE277" s="162">
        <f>IF(N277="základní",J277,0)</f>
        <v>0</v>
      </c>
      <c r="BF277" s="162">
        <f>IF(N277="snížená",J277,0)</f>
        <v>0</v>
      </c>
      <c r="BG277" s="162">
        <f>IF(N277="zákl. přenesená",J277,0)</f>
        <v>0</v>
      </c>
      <c r="BH277" s="162">
        <f>IF(N277="sníž. přenesená",J277,0)</f>
        <v>0</v>
      </c>
      <c r="BI277" s="162">
        <f>IF(N277="nulová",J277,0)</f>
        <v>0</v>
      </c>
      <c r="BJ277" s="20" t="s">
        <v>85</v>
      </c>
      <c r="BK277" s="162">
        <f>ROUND(I277*H277,2)</f>
        <v>0</v>
      </c>
      <c r="BL277" s="20" t="s">
        <v>200</v>
      </c>
      <c r="BM277" s="161" t="s">
        <v>4837</v>
      </c>
    </row>
    <row r="278" spans="1:65" s="15" customFormat="1">
      <c r="B278" s="194"/>
      <c r="D278" s="172" t="s">
        <v>373</v>
      </c>
      <c r="E278" s="195" t="s">
        <v>3</v>
      </c>
      <c r="F278" s="196" t="s">
        <v>3104</v>
      </c>
      <c r="H278" s="195" t="s">
        <v>3</v>
      </c>
      <c r="I278" s="197"/>
      <c r="L278" s="194"/>
      <c r="M278" s="198"/>
      <c r="N278" s="199"/>
      <c r="O278" s="199"/>
      <c r="P278" s="199"/>
      <c r="Q278" s="199"/>
      <c r="R278" s="199"/>
      <c r="S278" s="199"/>
      <c r="T278" s="200"/>
      <c r="AT278" s="195" t="s">
        <v>373</v>
      </c>
      <c r="AU278" s="195" t="s">
        <v>87</v>
      </c>
      <c r="AV278" s="15" t="s">
        <v>85</v>
      </c>
      <c r="AW278" s="15" t="s">
        <v>38</v>
      </c>
      <c r="AX278" s="15" t="s">
        <v>77</v>
      </c>
      <c r="AY278" s="195" t="s">
        <v>186</v>
      </c>
    </row>
    <row r="279" spans="1:65" s="13" customFormat="1">
      <c r="B279" s="178"/>
      <c r="D279" s="172" t="s">
        <v>373</v>
      </c>
      <c r="E279" s="179" t="s">
        <v>3</v>
      </c>
      <c r="F279" s="180" t="s">
        <v>4838</v>
      </c>
      <c r="H279" s="181">
        <v>13.72</v>
      </c>
      <c r="I279" s="182"/>
      <c r="L279" s="178"/>
      <c r="M279" s="183"/>
      <c r="N279" s="184"/>
      <c r="O279" s="184"/>
      <c r="P279" s="184"/>
      <c r="Q279" s="184"/>
      <c r="R279" s="184"/>
      <c r="S279" s="184"/>
      <c r="T279" s="185"/>
      <c r="AT279" s="179" t="s">
        <v>373</v>
      </c>
      <c r="AU279" s="179" t="s">
        <v>87</v>
      </c>
      <c r="AV279" s="13" t="s">
        <v>87</v>
      </c>
      <c r="AW279" s="13" t="s">
        <v>38</v>
      </c>
      <c r="AX279" s="13" t="s">
        <v>77</v>
      </c>
      <c r="AY279" s="179" t="s">
        <v>186</v>
      </c>
    </row>
    <row r="280" spans="1:65" s="15" customFormat="1">
      <c r="B280" s="194"/>
      <c r="D280" s="172" t="s">
        <v>373</v>
      </c>
      <c r="E280" s="195" t="s">
        <v>3</v>
      </c>
      <c r="F280" s="196" t="s">
        <v>4839</v>
      </c>
      <c r="H280" s="195" t="s">
        <v>3</v>
      </c>
      <c r="I280" s="197"/>
      <c r="L280" s="194"/>
      <c r="M280" s="198"/>
      <c r="N280" s="199"/>
      <c r="O280" s="199"/>
      <c r="P280" s="199"/>
      <c r="Q280" s="199"/>
      <c r="R280" s="199"/>
      <c r="S280" s="199"/>
      <c r="T280" s="200"/>
      <c r="AT280" s="195" t="s">
        <v>373</v>
      </c>
      <c r="AU280" s="195" t="s">
        <v>87</v>
      </c>
      <c r="AV280" s="15" t="s">
        <v>85</v>
      </c>
      <c r="AW280" s="15" t="s">
        <v>38</v>
      </c>
      <c r="AX280" s="15" t="s">
        <v>77</v>
      </c>
      <c r="AY280" s="195" t="s">
        <v>186</v>
      </c>
    </row>
    <row r="281" spans="1:65" s="13" customFormat="1">
      <c r="B281" s="178"/>
      <c r="D281" s="172" t="s">
        <v>373</v>
      </c>
      <c r="E281" s="179" t="s">
        <v>3</v>
      </c>
      <c r="F281" s="180" t="s">
        <v>4840</v>
      </c>
      <c r="H281" s="181">
        <v>15.96</v>
      </c>
      <c r="I281" s="182"/>
      <c r="L281" s="178"/>
      <c r="M281" s="183"/>
      <c r="N281" s="184"/>
      <c r="O281" s="184"/>
      <c r="P281" s="184"/>
      <c r="Q281" s="184"/>
      <c r="R281" s="184"/>
      <c r="S281" s="184"/>
      <c r="T281" s="185"/>
      <c r="AT281" s="179" t="s">
        <v>373</v>
      </c>
      <c r="AU281" s="179" t="s">
        <v>87</v>
      </c>
      <c r="AV281" s="13" t="s">
        <v>87</v>
      </c>
      <c r="AW281" s="13" t="s">
        <v>38</v>
      </c>
      <c r="AX281" s="13" t="s">
        <v>77</v>
      </c>
      <c r="AY281" s="179" t="s">
        <v>186</v>
      </c>
    </row>
    <row r="282" spans="1:65" s="15" customFormat="1">
      <c r="B282" s="194"/>
      <c r="D282" s="172" t="s">
        <v>373</v>
      </c>
      <c r="E282" s="195" t="s">
        <v>3</v>
      </c>
      <c r="F282" s="196" t="s">
        <v>4841</v>
      </c>
      <c r="H282" s="195" t="s">
        <v>3</v>
      </c>
      <c r="I282" s="197"/>
      <c r="L282" s="194"/>
      <c r="M282" s="198"/>
      <c r="N282" s="199"/>
      <c r="O282" s="199"/>
      <c r="P282" s="199"/>
      <c r="Q282" s="199"/>
      <c r="R282" s="199"/>
      <c r="S282" s="199"/>
      <c r="T282" s="200"/>
      <c r="AT282" s="195" t="s">
        <v>373</v>
      </c>
      <c r="AU282" s="195" t="s">
        <v>87</v>
      </c>
      <c r="AV282" s="15" t="s">
        <v>85</v>
      </c>
      <c r="AW282" s="15" t="s">
        <v>38</v>
      </c>
      <c r="AX282" s="15" t="s">
        <v>77</v>
      </c>
      <c r="AY282" s="195" t="s">
        <v>186</v>
      </c>
    </row>
    <row r="283" spans="1:65" s="13" customFormat="1">
      <c r="B283" s="178"/>
      <c r="D283" s="172" t="s">
        <v>373</v>
      </c>
      <c r="E283" s="179" t="s">
        <v>3</v>
      </c>
      <c r="F283" s="180" t="s">
        <v>4842</v>
      </c>
      <c r="H283" s="181">
        <v>10.64</v>
      </c>
      <c r="I283" s="182"/>
      <c r="L283" s="178"/>
      <c r="M283" s="183"/>
      <c r="N283" s="184"/>
      <c r="O283" s="184"/>
      <c r="P283" s="184"/>
      <c r="Q283" s="184"/>
      <c r="R283" s="184"/>
      <c r="S283" s="184"/>
      <c r="T283" s="185"/>
      <c r="AT283" s="179" t="s">
        <v>373</v>
      </c>
      <c r="AU283" s="179" t="s">
        <v>87</v>
      </c>
      <c r="AV283" s="13" t="s">
        <v>87</v>
      </c>
      <c r="AW283" s="13" t="s">
        <v>38</v>
      </c>
      <c r="AX283" s="13" t="s">
        <v>77</v>
      </c>
      <c r="AY283" s="179" t="s">
        <v>186</v>
      </c>
    </row>
    <row r="284" spans="1:65" s="14" customFormat="1">
      <c r="B284" s="186"/>
      <c r="D284" s="172" t="s">
        <v>373</v>
      </c>
      <c r="E284" s="187" t="s">
        <v>3</v>
      </c>
      <c r="F284" s="188" t="s">
        <v>375</v>
      </c>
      <c r="H284" s="189">
        <v>40.32</v>
      </c>
      <c r="I284" s="190"/>
      <c r="L284" s="186"/>
      <c r="M284" s="191"/>
      <c r="N284" s="192"/>
      <c r="O284" s="192"/>
      <c r="P284" s="192"/>
      <c r="Q284" s="192"/>
      <c r="R284" s="192"/>
      <c r="S284" s="192"/>
      <c r="T284" s="193"/>
      <c r="AT284" s="187" t="s">
        <v>373</v>
      </c>
      <c r="AU284" s="187" t="s">
        <v>87</v>
      </c>
      <c r="AV284" s="14" t="s">
        <v>200</v>
      </c>
      <c r="AW284" s="14" t="s">
        <v>38</v>
      </c>
      <c r="AX284" s="14" t="s">
        <v>85</v>
      </c>
      <c r="AY284" s="187" t="s">
        <v>186</v>
      </c>
    </row>
    <row r="285" spans="1:65" s="2" customFormat="1" ht="16.350000000000001" customHeight="1">
      <c r="A285" s="36"/>
      <c r="B285" s="147"/>
      <c r="C285" s="201" t="s">
        <v>724</v>
      </c>
      <c r="D285" s="201" t="s">
        <v>184</v>
      </c>
      <c r="E285" s="202" t="s">
        <v>4843</v>
      </c>
      <c r="F285" s="203" t="s">
        <v>4844</v>
      </c>
      <c r="G285" s="204" t="s">
        <v>843</v>
      </c>
      <c r="H285" s="205">
        <v>41.125999999999998</v>
      </c>
      <c r="I285" s="206"/>
      <c r="J285" s="207">
        <f>ROUND(I285*H285,2)</f>
        <v>0</v>
      </c>
      <c r="K285" s="208"/>
      <c r="L285" s="209"/>
      <c r="M285" s="210" t="s">
        <v>3</v>
      </c>
      <c r="N285" s="211" t="s">
        <v>48</v>
      </c>
      <c r="O285" s="57"/>
      <c r="P285" s="165">
        <f>O285*H285</f>
        <v>0</v>
      </c>
      <c r="Q285" s="165">
        <v>2.4E-2</v>
      </c>
      <c r="R285" s="165">
        <f>Q285*H285</f>
        <v>0.98702400000000001</v>
      </c>
      <c r="S285" s="165">
        <v>0</v>
      </c>
      <c r="T285" s="166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61" t="s">
        <v>227</v>
      </c>
      <c r="AT285" s="161" t="s">
        <v>184</v>
      </c>
      <c r="AU285" s="161" t="s">
        <v>87</v>
      </c>
      <c r="AY285" s="20" t="s">
        <v>186</v>
      </c>
      <c r="BE285" s="162">
        <f>IF(N285="základní",J285,0)</f>
        <v>0</v>
      </c>
      <c r="BF285" s="162">
        <f>IF(N285="snížená",J285,0)</f>
        <v>0</v>
      </c>
      <c r="BG285" s="162">
        <f>IF(N285="zákl. přenesená",J285,0)</f>
        <v>0</v>
      </c>
      <c r="BH285" s="162">
        <f>IF(N285="sníž. přenesená",J285,0)</f>
        <v>0</v>
      </c>
      <c r="BI285" s="162">
        <f>IF(N285="nulová",J285,0)</f>
        <v>0</v>
      </c>
      <c r="BJ285" s="20" t="s">
        <v>85</v>
      </c>
      <c r="BK285" s="162">
        <f>ROUND(I285*H285,2)</f>
        <v>0</v>
      </c>
      <c r="BL285" s="20" t="s">
        <v>200</v>
      </c>
      <c r="BM285" s="161" t="s">
        <v>4845</v>
      </c>
    </row>
    <row r="286" spans="1:65" s="2" customFormat="1" ht="39">
      <c r="A286" s="36"/>
      <c r="B286" s="37"/>
      <c r="C286" s="36"/>
      <c r="D286" s="172" t="s">
        <v>242</v>
      </c>
      <c r="E286" s="36"/>
      <c r="F286" s="173" t="s">
        <v>4846</v>
      </c>
      <c r="G286" s="36"/>
      <c r="H286" s="36"/>
      <c r="I286" s="169"/>
      <c r="J286" s="36"/>
      <c r="K286" s="36"/>
      <c r="L286" s="37"/>
      <c r="M286" s="170"/>
      <c r="N286" s="171"/>
      <c r="O286" s="57"/>
      <c r="P286" s="57"/>
      <c r="Q286" s="57"/>
      <c r="R286" s="57"/>
      <c r="S286" s="57"/>
      <c r="T286" s="58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20" t="s">
        <v>242</v>
      </c>
      <c r="AU286" s="20" t="s">
        <v>87</v>
      </c>
    </row>
    <row r="287" spans="1:65" s="13" customFormat="1">
      <c r="B287" s="178"/>
      <c r="D287" s="172" t="s">
        <v>373</v>
      </c>
      <c r="F287" s="180" t="s">
        <v>4847</v>
      </c>
      <c r="H287" s="181">
        <v>41.125999999999998</v>
      </c>
      <c r="I287" s="182"/>
      <c r="L287" s="178"/>
      <c r="M287" s="183"/>
      <c r="N287" s="184"/>
      <c r="O287" s="184"/>
      <c r="P287" s="184"/>
      <c r="Q287" s="184"/>
      <c r="R287" s="184"/>
      <c r="S287" s="184"/>
      <c r="T287" s="185"/>
      <c r="AT287" s="179" t="s">
        <v>373</v>
      </c>
      <c r="AU287" s="179" t="s">
        <v>87</v>
      </c>
      <c r="AV287" s="13" t="s">
        <v>87</v>
      </c>
      <c r="AW287" s="13" t="s">
        <v>4</v>
      </c>
      <c r="AX287" s="13" t="s">
        <v>85</v>
      </c>
      <c r="AY287" s="179" t="s">
        <v>186</v>
      </c>
    </row>
    <row r="288" spans="1:65" s="2" customFormat="1" ht="31.9" customHeight="1">
      <c r="A288" s="36"/>
      <c r="B288" s="147"/>
      <c r="C288" s="148" t="s">
        <v>730</v>
      </c>
      <c r="D288" s="148" t="s">
        <v>189</v>
      </c>
      <c r="E288" s="149" t="s">
        <v>4848</v>
      </c>
      <c r="F288" s="150" t="s">
        <v>4849</v>
      </c>
      <c r="G288" s="151" t="s">
        <v>397</v>
      </c>
      <c r="H288" s="152">
        <v>0.25</v>
      </c>
      <c r="I288" s="153"/>
      <c r="J288" s="154">
        <f>ROUND(I288*H288,2)</f>
        <v>0</v>
      </c>
      <c r="K288" s="155"/>
      <c r="L288" s="37"/>
      <c r="M288" s="163" t="s">
        <v>3</v>
      </c>
      <c r="N288" s="164" t="s">
        <v>48</v>
      </c>
      <c r="O288" s="57"/>
      <c r="P288" s="165">
        <f>O288*H288</f>
        <v>0</v>
      </c>
      <c r="Q288" s="165">
        <v>0</v>
      </c>
      <c r="R288" s="165">
        <f>Q288*H288</f>
        <v>0</v>
      </c>
      <c r="S288" s="165">
        <v>0</v>
      </c>
      <c r="T288" s="166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61" t="s">
        <v>200</v>
      </c>
      <c r="AT288" s="161" t="s">
        <v>189</v>
      </c>
      <c r="AU288" s="161" t="s">
        <v>87</v>
      </c>
      <c r="AY288" s="20" t="s">
        <v>186</v>
      </c>
      <c r="BE288" s="162">
        <f>IF(N288="základní",J288,0)</f>
        <v>0</v>
      </c>
      <c r="BF288" s="162">
        <f>IF(N288="snížená",J288,0)</f>
        <v>0</v>
      </c>
      <c r="BG288" s="162">
        <f>IF(N288="zákl. přenesená",J288,0)</f>
        <v>0</v>
      </c>
      <c r="BH288" s="162">
        <f>IF(N288="sníž. přenesená",J288,0)</f>
        <v>0</v>
      </c>
      <c r="BI288" s="162">
        <f>IF(N288="nulová",J288,0)</f>
        <v>0</v>
      </c>
      <c r="BJ288" s="20" t="s">
        <v>85</v>
      </c>
      <c r="BK288" s="162">
        <f>ROUND(I288*H288,2)</f>
        <v>0</v>
      </c>
      <c r="BL288" s="20" t="s">
        <v>200</v>
      </c>
      <c r="BM288" s="161" t="s">
        <v>4850</v>
      </c>
    </row>
    <row r="289" spans="1:65" s="13" customFormat="1">
      <c r="B289" s="178"/>
      <c r="D289" s="172" t="s">
        <v>373</v>
      </c>
      <c r="E289" s="179" t="s">
        <v>3</v>
      </c>
      <c r="F289" s="180" t="s">
        <v>4851</v>
      </c>
      <c r="H289" s="181">
        <v>0.25</v>
      </c>
      <c r="I289" s="182"/>
      <c r="L289" s="178"/>
      <c r="M289" s="183"/>
      <c r="N289" s="184"/>
      <c r="O289" s="184"/>
      <c r="P289" s="184"/>
      <c r="Q289" s="184"/>
      <c r="R289" s="184"/>
      <c r="S289" s="184"/>
      <c r="T289" s="185"/>
      <c r="AT289" s="179" t="s">
        <v>373</v>
      </c>
      <c r="AU289" s="179" t="s">
        <v>87</v>
      </c>
      <c r="AV289" s="13" t="s">
        <v>87</v>
      </c>
      <c r="AW289" s="13" t="s">
        <v>38</v>
      </c>
      <c r="AX289" s="13" t="s">
        <v>85</v>
      </c>
      <c r="AY289" s="179" t="s">
        <v>186</v>
      </c>
    </row>
    <row r="290" spans="1:65" s="12" customFormat="1" ht="22.9" customHeight="1">
      <c r="B290" s="134"/>
      <c r="D290" s="135" t="s">
        <v>76</v>
      </c>
      <c r="E290" s="145" t="s">
        <v>215</v>
      </c>
      <c r="F290" s="145" t="s">
        <v>4852</v>
      </c>
      <c r="I290" s="137"/>
      <c r="J290" s="146">
        <f>BK290</f>
        <v>0</v>
      </c>
      <c r="L290" s="134"/>
      <c r="M290" s="139"/>
      <c r="N290" s="140"/>
      <c r="O290" s="140"/>
      <c r="P290" s="141">
        <f>SUM(P291:P317)</f>
        <v>0</v>
      </c>
      <c r="Q290" s="140"/>
      <c r="R290" s="141">
        <f>SUM(R291:R317)</f>
        <v>149.3271</v>
      </c>
      <c r="S290" s="140"/>
      <c r="T290" s="142">
        <f>SUM(T291:T317)</f>
        <v>0</v>
      </c>
      <c r="AR290" s="135" t="s">
        <v>85</v>
      </c>
      <c r="AT290" s="143" t="s">
        <v>76</v>
      </c>
      <c r="AU290" s="143" t="s">
        <v>85</v>
      </c>
      <c r="AY290" s="135" t="s">
        <v>186</v>
      </c>
      <c r="BK290" s="144">
        <f>SUM(BK291:BK317)</f>
        <v>0</v>
      </c>
    </row>
    <row r="291" spans="1:65" s="2" customFormat="1" ht="36.75" customHeight="1">
      <c r="A291" s="36"/>
      <c r="B291" s="147"/>
      <c r="C291" s="148" t="s">
        <v>736</v>
      </c>
      <c r="D291" s="148" t="s">
        <v>189</v>
      </c>
      <c r="E291" s="149" t="s">
        <v>4853</v>
      </c>
      <c r="F291" s="150" t="s">
        <v>4854</v>
      </c>
      <c r="G291" s="151" t="s">
        <v>370</v>
      </c>
      <c r="H291" s="152">
        <v>330</v>
      </c>
      <c r="I291" s="153"/>
      <c r="J291" s="154">
        <f>ROUND(I291*H291,2)</f>
        <v>0</v>
      </c>
      <c r="K291" s="155"/>
      <c r="L291" s="37"/>
      <c r="M291" s="163" t="s">
        <v>3</v>
      </c>
      <c r="N291" s="164" t="s">
        <v>48</v>
      </c>
      <c r="O291" s="57"/>
      <c r="P291" s="165">
        <f>O291*H291</f>
        <v>0</v>
      </c>
      <c r="Q291" s="165">
        <v>0</v>
      </c>
      <c r="R291" s="165">
        <f>Q291*H291</f>
        <v>0</v>
      </c>
      <c r="S291" s="165">
        <v>0</v>
      </c>
      <c r="T291" s="166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61" t="s">
        <v>200</v>
      </c>
      <c r="AT291" s="161" t="s">
        <v>189</v>
      </c>
      <c r="AU291" s="161" t="s">
        <v>87</v>
      </c>
      <c r="AY291" s="20" t="s">
        <v>186</v>
      </c>
      <c r="BE291" s="162">
        <f>IF(N291="základní",J291,0)</f>
        <v>0</v>
      </c>
      <c r="BF291" s="162">
        <f>IF(N291="snížená",J291,0)</f>
        <v>0</v>
      </c>
      <c r="BG291" s="162">
        <f>IF(N291="zákl. přenesená",J291,0)</f>
        <v>0</v>
      </c>
      <c r="BH291" s="162">
        <f>IF(N291="sníž. přenesená",J291,0)</f>
        <v>0</v>
      </c>
      <c r="BI291" s="162">
        <f>IF(N291="nulová",J291,0)</f>
        <v>0</v>
      </c>
      <c r="BJ291" s="20" t="s">
        <v>85</v>
      </c>
      <c r="BK291" s="162">
        <f>ROUND(I291*H291,2)</f>
        <v>0</v>
      </c>
      <c r="BL291" s="20" t="s">
        <v>200</v>
      </c>
      <c r="BM291" s="161" t="s">
        <v>4855</v>
      </c>
    </row>
    <row r="292" spans="1:65" s="13" customFormat="1">
      <c r="B292" s="178"/>
      <c r="D292" s="172" t="s">
        <v>373</v>
      </c>
      <c r="E292" s="179" t="s">
        <v>3</v>
      </c>
      <c r="F292" s="180" t="s">
        <v>4640</v>
      </c>
      <c r="H292" s="181">
        <v>330</v>
      </c>
      <c r="I292" s="182"/>
      <c r="L292" s="178"/>
      <c r="M292" s="183"/>
      <c r="N292" s="184"/>
      <c r="O292" s="184"/>
      <c r="P292" s="184"/>
      <c r="Q292" s="184"/>
      <c r="R292" s="184"/>
      <c r="S292" s="184"/>
      <c r="T292" s="185"/>
      <c r="AT292" s="179" t="s">
        <v>373</v>
      </c>
      <c r="AU292" s="179" t="s">
        <v>87</v>
      </c>
      <c r="AV292" s="13" t="s">
        <v>87</v>
      </c>
      <c r="AW292" s="13" t="s">
        <v>38</v>
      </c>
      <c r="AX292" s="13" t="s">
        <v>85</v>
      </c>
      <c r="AY292" s="179" t="s">
        <v>186</v>
      </c>
    </row>
    <row r="293" spans="1:65" s="2" customFormat="1" ht="36.75" customHeight="1">
      <c r="A293" s="36"/>
      <c r="B293" s="147"/>
      <c r="C293" s="148" t="s">
        <v>742</v>
      </c>
      <c r="D293" s="148" t="s">
        <v>189</v>
      </c>
      <c r="E293" s="149" t="s">
        <v>4856</v>
      </c>
      <c r="F293" s="150" t="s">
        <v>4857</v>
      </c>
      <c r="G293" s="151" t="s">
        <v>370</v>
      </c>
      <c r="H293" s="152">
        <v>330</v>
      </c>
      <c r="I293" s="153"/>
      <c r="J293" s="154">
        <f>ROUND(I293*H293,2)</f>
        <v>0</v>
      </c>
      <c r="K293" s="155"/>
      <c r="L293" s="37"/>
      <c r="M293" s="163" t="s">
        <v>3</v>
      </c>
      <c r="N293" s="164" t="s">
        <v>48</v>
      </c>
      <c r="O293" s="57"/>
      <c r="P293" s="165">
        <f>O293*H293</f>
        <v>0</v>
      </c>
      <c r="Q293" s="165">
        <v>0</v>
      </c>
      <c r="R293" s="165">
        <f>Q293*H293</f>
        <v>0</v>
      </c>
      <c r="S293" s="165">
        <v>0</v>
      </c>
      <c r="T293" s="166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61" t="s">
        <v>200</v>
      </c>
      <c r="AT293" s="161" t="s">
        <v>189</v>
      </c>
      <c r="AU293" s="161" t="s">
        <v>87</v>
      </c>
      <c r="AY293" s="20" t="s">
        <v>186</v>
      </c>
      <c r="BE293" s="162">
        <f>IF(N293="základní",J293,0)</f>
        <v>0</v>
      </c>
      <c r="BF293" s="162">
        <f>IF(N293="snížená",J293,0)</f>
        <v>0</v>
      </c>
      <c r="BG293" s="162">
        <f>IF(N293="zákl. přenesená",J293,0)</f>
        <v>0</v>
      </c>
      <c r="BH293" s="162">
        <f>IF(N293="sníž. přenesená",J293,0)</f>
        <v>0</v>
      </c>
      <c r="BI293" s="162">
        <f>IF(N293="nulová",J293,0)</f>
        <v>0</v>
      </c>
      <c r="BJ293" s="20" t="s">
        <v>85</v>
      </c>
      <c r="BK293" s="162">
        <f>ROUND(I293*H293,2)</f>
        <v>0</v>
      </c>
      <c r="BL293" s="20" t="s">
        <v>200</v>
      </c>
      <c r="BM293" s="161" t="s">
        <v>4858</v>
      </c>
    </row>
    <row r="294" spans="1:65" s="13" customFormat="1">
      <c r="B294" s="178"/>
      <c r="D294" s="172" t="s">
        <v>373</v>
      </c>
      <c r="E294" s="179" t="s">
        <v>3</v>
      </c>
      <c r="F294" s="180" t="s">
        <v>4640</v>
      </c>
      <c r="H294" s="181">
        <v>330</v>
      </c>
      <c r="I294" s="182"/>
      <c r="L294" s="178"/>
      <c r="M294" s="183"/>
      <c r="N294" s="184"/>
      <c r="O294" s="184"/>
      <c r="P294" s="184"/>
      <c r="Q294" s="184"/>
      <c r="R294" s="184"/>
      <c r="S294" s="184"/>
      <c r="T294" s="185"/>
      <c r="AT294" s="179" t="s">
        <v>373</v>
      </c>
      <c r="AU294" s="179" t="s">
        <v>87</v>
      </c>
      <c r="AV294" s="13" t="s">
        <v>87</v>
      </c>
      <c r="AW294" s="13" t="s">
        <v>38</v>
      </c>
      <c r="AX294" s="13" t="s">
        <v>85</v>
      </c>
      <c r="AY294" s="179" t="s">
        <v>186</v>
      </c>
    </row>
    <row r="295" spans="1:65" s="2" customFormat="1" ht="36.75" customHeight="1">
      <c r="A295" s="36"/>
      <c r="B295" s="147"/>
      <c r="C295" s="148" t="s">
        <v>778</v>
      </c>
      <c r="D295" s="148" t="s">
        <v>189</v>
      </c>
      <c r="E295" s="149" t="s">
        <v>4859</v>
      </c>
      <c r="F295" s="150" t="s">
        <v>4860</v>
      </c>
      <c r="G295" s="151" t="s">
        <v>370</v>
      </c>
      <c r="H295" s="152">
        <v>255</v>
      </c>
      <c r="I295" s="153"/>
      <c r="J295" s="154">
        <f>ROUND(I295*H295,2)</f>
        <v>0</v>
      </c>
      <c r="K295" s="155"/>
      <c r="L295" s="37"/>
      <c r="M295" s="163" t="s">
        <v>3</v>
      </c>
      <c r="N295" s="164" t="s">
        <v>48</v>
      </c>
      <c r="O295" s="57"/>
      <c r="P295" s="165">
        <f>O295*H295</f>
        <v>0</v>
      </c>
      <c r="Q295" s="165">
        <v>0</v>
      </c>
      <c r="R295" s="165">
        <f>Q295*H295</f>
        <v>0</v>
      </c>
      <c r="S295" s="165">
        <v>0</v>
      </c>
      <c r="T295" s="166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61" t="s">
        <v>200</v>
      </c>
      <c r="AT295" s="161" t="s">
        <v>189</v>
      </c>
      <c r="AU295" s="161" t="s">
        <v>87</v>
      </c>
      <c r="AY295" s="20" t="s">
        <v>186</v>
      </c>
      <c r="BE295" s="162">
        <f>IF(N295="základní",J295,0)</f>
        <v>0</v>
      </c>
      <c r="BF295" s="162">
        <f>IF(N295="snížená",J295,0)</f>
        <v>0</v>
      </c>
      <c r="BG295" s="162">
        <f>IF(N295="zákl. přenesená",J295,0)</f>
        <v>0</v>
      </c>
      <c r="BH295" s="162">
        <f>IF(N295="sníž. přenesená",J295,0)</f>
        <v>0</v>
      </c>
      <c r="BI295" s="162">
        <f>IF(N295="nulová",J295,0)</f>
        <v>0</v>
      </c>
      <c r="BJ295" s="20" t="s">
        <v>85</v>
      </c>
      <c r="BK295" s="162">
        <f>ROUND(I295*H295,2)</f>
        <v>0</v>
      </c>
      <c r="BL295" s="20" t="s">
        <v>200</v>
      </c>
      <c r="BM295" s="161" t="s">
        <v>4861</v>
      </c>
    </row>
    <row r="296" spans="1:65" s="13" customFormat="1">
      <c r="B296" s="178"/>
      <c r="D296" s="172" t="s">
        <v>373</v>
      </c>
      <c r="E296" s="179" t="s">
        <v>3</v>
      </c>
      <c r="F296" s="180" t="s">
        <v>4637</v>
      </c>
      <c r="H296" s="181">
        <v>255</v>
      </c>
      <c r="I296" s="182"/>
      <c r="L296" s="178"/>
      <c r="M296" s="183"/>
      <c r="N296" s="184"/>
      <c r="O296" s="184"/>
      <c r="P296" s="184"/>
      <c r="Q296" s="184"/>
      <c r="R296" s="184"/>
      <c r="S296" s="184"/>
      <c r="T296" s="185"/>
      <c r="AT296" s="179" t="s">
        <v>373</v>
      </c>
      <c r="AU296" s="179" t="s">
        <v>87</v>
      </c>
      <c r="AV296" s="13" t="s">
        <v>87</v>
      </c>
      <c r="AW296" s="13" t="s">
        <v>38</v>
      </c>
      <c r="AX296" s="13" t="s">
        <v>85</v>
      </c>
      <c r="AY296" s="179" t="s">
        <v>186</v>
      </c>
    </row>
    <row r="297" spans="1:65" s="2" customFormat="1" ht="36.75" customHeight="1">
      <c r="A297" s="36"/>
      <c r="B297" s="147"/>
      <c r="C297" s="148" t="s">
        <v>784</v>
      </c>
      <c r="D297" s="148" t="s">
        <v>189</v>
      </c>
      <c r="E297" s="149" t="s">
        <v>4862</v>
      </c>
      <c r="F297" s="150" t="s">
        <v>4863</v>
      </c>
      <c r="G297" s="151" t="s">
        <v>370</v>
      </c>
      <c r="H297" s="152">
        <v>330</v>
      </c>
      <c r="I297" s="153"/>
      <c r="J297" s="154">
        <f>ROUND(I297*H297,2)</f>
        <v>0</v>
      </c>
      <c r="K297" s="155"/>
      <c r="L297" s="37"/>
      <c r="M297" s="163" t="s">
        <v>3</v>
      </c>
      <c r="N297" s="164" t="s">
        <v>48</v>
      </c>
      <c r="O297" s="57"/>
      <c r="P297" s="165">
        <f>O297*H297</f>
        <v>0</v>
      </c>
      <c r="Q297" s="165">
        <v>0</v>
      </c>
      <c r="R297" s="165">
        <f>Q297*H297</f>
        <v>0</v>
      </c>
      <c r="S297" s="165">
        <v>0</v>
      </c>
      <c r="T297" s="166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61" t="s">
        <v>200</v>
      </c>
      <c r="AT297" s="161" t="s">
        <v>189</v>
      </c>
      <c r="AU297" s="161" t="s">
        <v>87</v>
      </c>
      <c r="AY297" s="20" t="s">
        <v>186</v>
      </c>
      <c r="BE297" s="162">
        <f>IF(N297="základní",J297,0)</f>
        <v>0</v>
      </c>
      <c r="BF297" s="162">
        <f>IF(N297="snížená",J297,0)</f>
        <v>0</v>
      </c>
      <c r="BG297" s="162">
        <f>IF(N297="zákl. přenesená",J297,0)</f>
        <v>0</v>
      </c>
      <c r="BH297" s="162">
        <f>IF(N297="sníž. přenesená",J297,0)</f>
        <v>0</v>
      </c>
      <c r="BI297" s="162">
        <f>IF(N297="nulová",J297,0)</f>
        <v>0</v>
      </c>
      <c r="BJ297" s="20" t="s">
        <v>85</v>
      </c>
      <c r="BK297" s="162">
        <f>ROUND(I297*H297,2)</f>
        <v>0</v>
      </c>
      <c r="BL297" s="20" t="s">
        <v>200</v>
      </c>
      <c r="BM297" s="161" t="s">
        <v>4864</v>
      </c>
    </row>
    <row r="298" spans="1:65" s="13" customFormat="1">
      <c r="B298" s="178"/>
      <c r="D298" s="172" t="s">
        <v>373</v>
      </c>
      <c r="E298" s="179" t="s">
        <v>3</v>
      </c>
      <c r="F298" s="180" t="s">
        <v>4640</v>
      </c>
      <c r="H298" s="181">
        <v>330</v>
      </c>
      <c r="I298" s="182"/>
      <c r="L298" s="178"/>
      <c r="M298" s="183"/>
      <c r="N298" s="184"/>
      <c r="O298" s="184"/>
      <c r="P298" s="184"/>
      <c r="Q298" s="184"/>
      <c r="R298" s="184"/>
      <c r="S298" s="184"/>
      <c r="T298" s="185"/>
      <c r="AT298" s="179" t="s">
        <v>373</v>
      </c>
      <c r="AU298" s="179" t="s">
        <v>87</v>
      </c>
      <c r="AV298" s="13" t="s">
        <v>87</v>
      </c>
      <c r="AW298" s="13" t="s">
        <v>38</v>
      </c>
      <c r="AX298" s="13" t="s">
        <v>85</v>
      </c>
      <c r="AY298" s="179" t="s">
        <v>186</v>
      </c>
    </row>
    <row r="299" spans="1:65" s="2" customFormat="1" ht="36.75" customHeight="1">
      <c r="A299" s="36"/>
      <c r="B299" s="147"/>
      <c r="C299" s="148" t="s">
        <v>789</v>
      </c>
      <c r="D299" s="148" t="s">
        <v>189</v>
      </c>
      <c r="E299" s="149" t="s">
        <v>4865</v>
      </c>
      <c r="F299" s="150" t="s">
        <v>4866</v>
      </c>
      <c r="G299" s="151" t="s">
        <v>370</v>
      </c>
      <c r="H299" s="152">
        <v>250</v>
      </c>
      <c r="I299" s="153"/>
      <c r="J299" s="154">
        <f>ROUND(I299*H299,2)</f>
        <v>0</v>
      </c>
      <c r="K299" s="155"/>
      <c r="L299" s="37"/>
      <c r="M299" s="163" t="s">
        <v>3</v>
      </c>
      <c r="N299" s="164" t="s">
        <v>48</v>
      </c>
      <c r="O299" s="57"/>
      <c r="P299" s="165">
        <f>O299*H299</f>
        <v>0</v>
      </c>
      <c r="Q299" s="165">
        <v>0</v>
      </c>
      <c r="R299" s="165">
        <f>Q299*H299</f>
        <v>0</v>
      </c>
      <c r="S299" s="165">
        <v>0</v>
      </c>
      <c r="T299" s="166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61" t="s">
        <v>200</v>
      </c>
      <c r="AT299" s="161" t="s">
        <v>189</v>
      </c>
      <c r="AU299" s="161" t="s">
        <v>87</v>
      </c>
      <c r="AY299" s="20" t="s">
        <v>186</v>
      </c>
      <c r="BE299" s="162">
        <f>IF(N299="základní",J299,0)</f>
        <v>0</v>
      </c>
      <c r="BF299" s="162">
        <f>IF(N299="snížená",J299,0)</f>
        <v>0</v>
      </c>
      <c r="BG299" s="162">
        <f>IF(N299="zákl. přenesená",J299,0)</f>
        <v>0</v>
      </c>
      <c r="BH299" s="162">
        <f>IF(N299="sníž. přenesená",J299,0)</f>
        <v>0</v>
      </c>
      <c r="BI299" s="162">
        <f>IF(N299="nulová",J299,0)</f>
        <v>0</v>
      </c>
      <c r="BJ299" s="20" t="s">
        <v>85</v>
      </c>
      <c r="BK299" s="162">
        <f>ROUND(I299*H299,2)</f>
        <v>0</v>
      </c>
      <c r="BL299" s="20" t="s">
        <v>200</v>
      </c>
      <c r="BM299" s="161" t="s">
        <v>4867</v>
      </c>
    </row>
    <row r="300" spans="1:65" s="15" customFormat="1">
      <c r="B300" s="194"/>
      <c r="D300" s="172" t="s">
        <v>373</v>
      </c>
      <c r="E300" s="195" t="s">
        <v>3</v>
      </c>
      <c r="F300" s="196" t="s">
        <v>4868</v>
      </c>
      <c r="H300" s="195" t="s">
        <v>3</v>
      </c>
      <c r="I300" s="197"/>
      <c r="L300" s="194"/>
      <c r="M300" s="198"/>
      <c r="N300" s="199"/>
      <c r="O300" s="199"/>
      <c r="P300" s="199"/>
      <c r="Q300" s="199"/>
      <c r="R300" s="199"/>
      <c r="S300" s="199"/>
      <c r="T300" s="200"/>
      <c r="AT300" s="195" t="s">
        <v>373</v>
      </c>
      <c r="AU300" s="195" t="s">
        <v>87</v>
      </c>
      <c r="AV300" s="15" t="s">
        <v>85</v>
      </c>
      <c r="AW300" s="15" t="s">
        <v>38</v>
      </c>
      <c r="AX300" s="15" t="s">
        <v>77</v>
      </c>
      <c r="AY300" s="195" t="s">
        <v>186</v>
      </c>
    </row>
    <row r="301" spans="1:65" s="13" customFormat="1">
      <c r="B301" s="178"/>
      <c r="D301" s="172" t="s">
        <v>373</v>
      </c>
      <c r="E301" s="179" t="s">
        <v>3</v>
      </c>
      <c r="F301" s="180" t="s">
        <v>4869</v>
      </c>
      <c r="H301" s="181">
        <v>250</v>
      </c>
      <c r="I301" s="182"/>
      <c r="L301" s="178"/>
      <c r="M301" s="183"/>
      <c r="N301" s="184"/>
      <c r="O301" s="184"/>
      <c r="P301" s="184"/>
      <c r="Q301" s="184"/>
      <c r="R301" s="184"/>
      <c r="S301" s="184"/>
      <c r="T301" s="185"/>
      <c r="AT301" s="179" t="s">
        <v>373</v>
      </c>
      <c r="AU301" s="179" t="s">
        <v>87</v>
      </c>
      <c r="AV301" s="13" t="s">
        <v>87</v>
      </c>
      <c r="AW301" s="13" t="s">
        <v>38</v>
      </c>
      <c r="AX301" s="13" t="s">
        <v>77</v>
      </c>
      <c r="AY301" s="179" t="s">
        <v>186</v>
      </c>
    </row>
    <row r="302" spans="1:65" s="14" customFormat="1">
      <c r="B302" s="186"/>
      <c r="D302" s="172" t="s">
        <v>373</v>
      </c>
      <c r="E302" s="187" t="s">
        <v>3</v>
      </c>
      <c r="F302" s="188" t="s">
        <v>375</v>
      </c>
      <c r="H302" s="189">
        <v>250</v>
      </c>
      <c r="I302" s="190"/>
      <c r="L302" s="186"/>
      <c r="M302" s="191"/>
      <c r="N302" s="192"/>
      <c r="O302" s="192"/>
      <c r="P302" s="192"/>
      <c r="Q302" s="192"/>
      <c r="R302" s="192"/>
      <c r="S302" s="192"/>
      <c r="T302" s="193"/>
      <c r="AT302" s="187" t="s">
        <v>373</v>
      </c>
      <c r="AU302" s="187" t="s">
        <v>87</v>
      </c>
      <c r="AV302" s="14" t="s">
        <v>200</v>
      </c>
      <c r="AW302" s="14" t="s">
        <v>38</v>
      </c>
      <c r="AX302" s="14" t="s">
        <v>85</v>
      </c>
      <c r="AY302" s="187" t="s">
        <v>186</v>
      </c>
    </row>
    <row r="303" spans="1:65" s="2" customFormat="1" ht="75.400000000000006" customHeight="1">
      <c r="A303" s="36"/>
      <c r="B303" s="147"/>
      <c r="C303" s="148" t="s">
        <v>793</v>
      </c>
      <c r="D303" s="148" t="s">
        <v>189</v>
      </c>
      <c r="E303" s="149" t="s">
        <v>4870</v>
      </c>
      <c r="F303" s="150" t="s">
        <v>4871</v>
      </c>
      <c r="G303" s="151" t="s">
        <v>370</v>
      </c>
      <c r="H303" s="152">
        <v>255</v>
      </c>
      <c r="I303" s="153"/>
      <c r="J303" s="154">
        <f>ROUND(I303*H303,2)</f>
        <v>0</v>
      </c>
      <c r="K303" s="155"/>
      <c r="L303" s="37"/>
      <c r="M303" s="163" t="s">
        <v>3</v>
      </c>
      <c r="N303" s="164" t="s">
        <v>48</v>
      </c>
      <c r="O303" s="57"/>
      <c r="P303" s="165">
        <f>O303*H303</f>
        <v>0</v>
      </c>
      <c r="Q303" s="165">
        <v>8.4250000000000005E-2</v>
      </c>
      <c r="R303" s="165">
        <f>Q303*H303</f>
        <v>21.483750000000001</v>
      </c>
      <c r="S303" s="165">
        <v>0</v>
      </c>
      <c r="T303" s="166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61" t="s">
        <v>200</v>
      </c>
      <c r="AT303" s="161" t="s">
        <v>189</v>
      </c>
      <c r="AU303" s="161" t="s">
        <v>87</v>
      </c>
      <c r="AY303" s="20" t="s">
        <v>186</v>
      </c>
      <c r="BE303" s="162">
        <f>IF(N303="základní",J303,0)</f>
        <v>0</v>
      </c>
      <c r="BF303" s="162">
        <f>IF(N303="snížená",J303,0)</f>
        <v>0</v>
      </c>
      <c r="BG303" s="162">
        <f>IF(N303="zákl. přenesená",J303,0)</f>
        <v>0</v>
      </c>
      <c r="BH303" s="162">
        <f>IF(N303="sníž. přenesená",J303,0)</f>
        <v>0</v>
      </c>
      <c r="BI303" s="162">
        <f>IF(N303="nulová",J303,0)</f>
        <v>0</v>
      </c>
      <c r="BJ303" s="20" t="s">
        <v>85</v>
      </c>
      <c r="BK303" s="162">
        <f>ROUND(I303*H303,2)</f>
        <v>0</v>
      </c>
      <c r="BL303" s="20" t="s">
        <v>200</v>
      </c>
      <c r="BM303" s="161" t="s">
        <v>4872</v>
      </c>
    </row>
    <row r="304" spans="1:65" s="15" customFormat="1">
      <c r="B304" s="194"/>
      <c r="D304" s="172" t="s">
        <v>373</v>
      </c>
      <c r="E304" s="195" t="s">
        <v>3</v>
      </c>
      <c r="F304" s="196" t="s">
        <v>4515</v>
      </c>
      <c r="H304" s="195" t="s">
        <v>3</v>
      </c>
      <c r="I304" s="197"/>
      <c r="L304" s="194"/>
      <c r="M304" s="198"/>
      <c r="N304" s="199"/>
      <c r="O304" s="199"/>
      <c r="P304" s="199"/>
      <c r="Q304" s="199"/>
      <c r="R304" s="199"/>
      <c r="S304" s="199"/>
      <c r="T304" s="200"/>
      <c r="AT304" s="195" t="s">
        <v>373</v>
      </c>
      <c r="AU304" s="195" t="s">
        <v>87</v>
      </c>
      <c r="AV304" s="15" t="s">
        <v>85</v>
      </c>
      <c r="AW304" s="15" t="s">
        <v>38</v>
      </c>
      <c r="AX304" s="15" t="s">
        <v>77</v>
      </c>
      <c r="AY304" s="195" t="s">
        <v>186</v>
      </c>
    </row>
    <row r="305" spans="1:65" s="13" customFormat="1">
      <c r="B305" s="178"/>
      <c r="D305" s="172" t="s">
        <v>373</v>
      </c>
      <c r="E305" s="179" t="s">
        <v>3</v>
      </c>
      <c r="F305" s="180" t="s">
        <v>4682</v>
      </c>
      <c r="H305" s="181">
        <v>255</v>
      </c>
      <c r="I305" s="182"/>
      <c r="L305" s="178"/>
      <c r="M305" s="183"/>
      <c r="N305" s="184"/>
      <c r="O305" s="184"/>
      <c r="P305" s="184"/>
      <c r="Q305" s="184"/>
      <c r="R305" s="184"/>
      <c r="S305" s="184"/>
      <c r="T305" s="185"/>
      <c r="AT305" s="179" t="s">
        <v>373</v>
      </c>
      <c r="AU305" s="179" t="s">
        <v>87</v>
      </c>
      <c r="AV305" s="13" t="s">
        <v>87</v>
      </c>
      <c r="AW305" s="13" t="s">
        <v>38</v>
      </c>
      <c r="AX305" s="13" t="s">
        <v>77</v>
      </c>
      <c r="AY305" s="179" t="s">
        <v>186</v>
      </c>
    </row>
    <row r="306" spans="1:65" s="14" customFormat="1">
      <c r="B306" s="186"/>
      <c r="D306" s="172" t="s">
        <v>373</v>
      </c>
      <c r="E306" s="187" t="s">
        <v>4637</v>
      </c>
      <c r="F306" s="188" t="s">
        <v>375</v>
      </c>
      <c r="H306" s="189">
        <v>255</v>
      </c>
      <c r="I306" s="190"/>
      <c r="L306" s="186"/>
      <c r="M306" s="191"/>
      <c r="N306" s="192"/>
      <c r="O306" s="192"/>
      <c r="P306" s="192"/>
      <c r="Q306" s="192"/>
      <c r="R306" s="192"/>
      <c r="S306" s="192"/>
      <c r="T306" s="193"/>
      <c r="AT306" s="187" t="s">
        <v>373</v>
      </c>
      <c r="AU306" s="187" t="s">
        <v>87</v>
      </c>
      <c r="AV306" s="14" t="s">
        <v>200</v>
      </c>
      <c r="AW306" s="14" t="s">
        <v>38</v>
      </c>
      <c r="AX306" s="14" t="s">
        <v>85</v>
      </c>
      <c r="AY306" s="187" t="s">
        <v>186</v>
      </c>
    </row>
    <row r="307" spans="1:65" s="2" customFormat="1" ht="21" customHeight="1">
      <c r="A307" s="36"/>
      <c r="B307" s="147"/>
      <c r="C307" s="201" t="s">
        <v>799</v>
      </c>
      <c r="D307" s="201" t="s">
        <v>184</v>
      </c>
      <c r="E307" s="202" t="s">
        <v>4873</v>
      </c>
      <c r="F307" s="203" t="s">
        <v>4874</v>
      </c>
      <c r="G307" s="204" t="s">
        <v>370</v>
      </c>
      <c r="H307" s="205">
        <v>262.64999999999998</v>
      </c>
      <c r="I307" s="206"/>
      <c r="J307" s="207">
        <f>ROUND(I307*H307,2)</f>
        <v>0</v>
      </c>
      <c r="K307" s="208"/>
      <c r="L307" s="209"/>
      <c r="M307" s="210" t="s">
        <v>3</v>
      </c>
      <c r="N307" s="211" t="s">
        <v>48</v>
      </c>
      <c r="O307" s="57"/>
      <c r="P307" s="165">
        <f>O307*H307</f>
        <v>0</v>
      </c>
      <c r="Q307" s="165">
        <v>0.13100000000000001</v>
      </c>
      <c r="R307" s="165">
        <f>Q307*H307</f>
        <v>34.407150000000001</v>
      </c>
      <c r="S307" s="165">
        <v>0</v>
      </c>
      <c r="T307" s="166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61" t="s">
        <v>227</v>
      </c>
      <c r="AT307" s="161" t="s">
        <v>184</v>
      </c>
      <c r="AU307" s="161" t="s">
        <v>87</v>
      </c>
      <c r="AY307" s="20" t="s">
        <v>186</v>
      </c>
      <c r="BE307" s="162">
        <f>IF(N307="základní",J307,0)</f>
        <v>0</v>
      </c>
      <c r="BF307" s="162">
        <f>IF(N307="snížená",J307,0)</f>
        <v>0</v>
      </c>
      <c r="BG307" s="162">
        <f>IF(N307="zákl. přenesená",J307,0)</f>
        <v>0</v>
      </c>
      <c r="BH307" s="162">
        <f>IF(N307="sníž. přenesená",J307,0)</f>
        <v>0</v>
      </c>
      <c r="BI307" s="162">
        <f>IF(N307="nulová",J307,0)</f>
        <v>0</v>
      </c>
      <c r="BJ307" s="20" t="s">
        <v>85</v>
      </c>
      <c r="BK307" s="162">
        <f>ROUND(I307*H307,2)</f>
        <v>0</v>
      </c>
      <c r="BL307" s="20" t="s">
        <v>200</v>
      </c>
      <c r="BM307" s="161" t="s">
        <v>4875</v>
      </c>
    </row>
    <row r="308" spans="1:65" s="13" customFormat="1">
      <c r="B308" s="178"/>
      <c r="D308" s="172" t="s">
        <v>373</v>
      </c>
      <c r="F308" s="180" t="s">
        <v>4876</v>
      </c>
      <c r="H308" s="181">
        <v>262.64999999999998</v>
      </c>
      <c r="I308" s="182"/>
      <c r="L308" s="178"/>
      <c r="M308" s="183"/>
      <c r="N308" s="184"/>
      <c r="O308" s="184"/>
      <c r="P308" s="184"/>
      <c r="Q308" s="184"/>
      <c r="R308" s="184"/>
      <c r="S308" s="184"/>
      <c r="T308" s="185"/>
      <c r="AT308" s="179" t="s">
        <v>373</v>
      </c>
      <c r="AU308" s="179" t="s">
        <v>87</v>
      </c>
      <c r="AV308" s="13" t="s">
        <v>87</v>
      </c>
      <c r="AW308" s="13" t="s">
        <v>4</v>
      </c>
      <c r="AX308" s="13" t="s">
        <v>85</v>
      </c>
      <c r="AY308" s="179" t="s">
        <v>186</v>
      </c>
    </row>
    <row r="309" spans="1:65" s="2" customFormat="1" ht="75.400000000000006" customHeight="1">
      <c r="A309" s="36"/>
      <c r="B309" s="147"/>
      <c r="C309" s="148" t="s">
        <v>805</v>
      </c>
      <c r="D309" s="148" t="s">
        <v>189</v>
      </c>
      <c r="E309" s="149" t="s">
        <v>4877</v>
      </c>
      <c r="F309" s="150" t="s">
        <v>4878</v>
      </c>
      <c r="G309" s="151" t="s">
        <v>370</v>
      </c>
      <c r="H309" s="152">
        <v>330</v>
      </c>
      <c r="I309" s="153"/>
      <c r="J309" s="154">
        <f>ROUND(I309*H309,2)</f>
        <v>0</v>
      </c>
      <c r="K309" s="155"/>
      <c r="L309" s="37"/>
      <c r="M309" s="163" t="s">
        <v>3</v>
      </c>
      <c r="N309" s="164" t="s">
        <v>48</v>
      </c>
      <c r="O309" s="57"/>
      <c r="P309" s="165">
        <f>O309*H309</f>
        <v>0</v>
      </c>
      <c r="Q309" s="165">
        <v>0.10362</v>
      </c>
      <c r="R309" s="165">
        <f>Q309*H309</f>
        <v>34.194600000000001</v>
      </c>
      <c r="S309" s="165">
        <v>0</v>
      </c>
      <c r="T309" s="166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61" t="s">
        <v>200</v>
      </c>
      <c r="AT309" s="161" t="s">
        <v>189</v>
      </c>
      <c r="AU309" s="161" t="s">
        <v>87</v>
      </c>
      <c r="AY309" s="20" t="s">
        <v>186</v>
      </c>
      <c r="BE309" s="162">
        <f>IF(N309="základní",J309,0)</f>
        <v>0</v>
      </c>
      <c r="BF309" s="162">
        <f>IF(N309="snížená",J309,0)</f>
        <v>0</v>
      </c>
      <c r="BG309" s="162">
        <f>IF(N309="zákl. přenesená",J309,0)</f>
        <v>0</v>
      </c>
      <c r="BH309" s="162">
        <f>IF(N309="sníž. přenesená",J309,0)</f>
        <v>0</v>
      </c>
      <c r="BI309" s="162">
        <f>IF(N309="nulová",J309,0)</f>
        <v>0</v>
      </c>
      <c r="BJ309" s="20" t="s">
        <v>85</v>
      </c>
      <c r="BK309" s="162">
        <f>ROUND(I309*H309,2)</f>
        <v>0</v>
      </c>
      <c r="BL309" s="20" t="s">
        <v>200</v>
      </c>
      <c r="BM309" s="161" t="s">
        <v>4879</v>
      </c>
    </row>
    <row r="310" spans="1:65" s="15" customFormat="1">
      <c r="B310" s="194"/>
      <c r="D310" s="172" t="s">
        <v>373</v>
      </c>
      <c r="E310" s="195" t="s">
        <v>3</v>
      </c>
      <c r="F310" s="196" t="s">
        <v>4515</v>
      </c>
      <c r="H310" s="195" t="s">
        <v>3</v>
      </c>
      <c r="I310" s="197"/>
      <c r="L310" s="194"/>
      <c r="M310" s="198"/>
      <c r="N310" s="199"/>
      <c r="O310" s="199"/>
      <c r="P310" s="199"/>
      <c r="Q310" s="199"/>
      <c r="R310" s="199"/>
      <c r="S310" s="199"/>
      <c r="T310" s="200"/>
      <c r="AT310" s="195" t="s">
        <v>373</v>
      </c>
      <c r="AU310" s="195" t="s">
        <v>87</v>
      </c>
      <c r="AV310" s="15" t="s">
        <v>85</v>
      </c>
      <c r="AW310" s="15" t="s">
        <v>38</v>
      </c>
      <c r="AX310" s="15" t="s">
        <v>77</v>
      </c>
      <c r="AY310" s="195" t="s">
        <v>186</v>
      </c>
    </row>
    <row r="311" spans="1:65" s="15" customFormat="1">
      <c r="B311" s="194"/>
      <c r="D311" s="172" t="s">
        <v>373</v>
      </c>
      <c r="E311" s="195" t="s">
        <v>3</v>
      </c>
      <c r="F311" s="196" t="s">
        <v>4880</v>
      </c>
      <c r="H311" s="195" t="s">
        <v>3</v>
      </c>
      <c r="I311" s="197"/>
      <c r="L311" s="194"/>
      <c r="M311" s="198"/>
      <c r="N311" s="199"/>
      <c r="O311" s="199"/>
      <c r="P311" s="199"/>
      <c r="Q311" s="199"/>
      <c r="R311" s="199"/>
      <c r="S311" s="199"/>
      <c r="T311" s="200"/>
      <c r="AT311" s="195" t="s">
        <v>373</v>
      </c>
      <c r="AU311" s="195" t="s">
        <v>87</v>
      </c>
      <c r="AV311" s="15" t="s">
        <v>85</v>
      </c>
      <c r="AW311" s="15" t="s">
        <v>38</v>
      </c>
      <c r="AX311" s="15" t="s">
        <v>77</v>
      </c>
      <c r="AY311" s="195" t="s">
        <v>186</v>
      </c>
    </row>
    <row r="312" spans="1:65" s="13" customFormat="1">
      <c r="B312" s="178"/>
      <c r="D312" s="172" t="s">
        <v>373</v>
      </c>
      <c r="E312" s="179" t="s">
        <v>3</v>
      </c>
      <c r="F312" s="180" t="s">
        <v>4658</v>
      </c>
      <c r="H312" s="181">
        <v>235</v>
      </c>
      <c r="I312" s="182"/>
      <c r="L312" s="178"/>
      <c r="M312" s="183"/>
      <c r="N312" s="184"/>
      <c r="O312" s="184"/>
      <c r="P312" s="184"/>
      <c r="Q312" s="184"/>
      <c r="R312" s="184"/>
      <c r="S312" s="184"/>
      <c r="T312" s="185"/>
      <c r="AT312" s="179" t="s">
        <v>373</v>
      </c>
      <c r="AU312" s="179" t="s">
        <v>87</v>
      </c>
      <c r="AV312" s="13" t="s">
        <v>87</v>
      </c>
      <c r="AW312" s="13" t="s">
        <v>38</v>
      </c>
      <c r="AX312" s="13" t="s">
        <v>77</v>
      </c>
      <c r="AY312" s="179" t="s">
        <v>186</v>
      </c>
    </row>
    <row r="313" spans="1:65" s="15" customFormat="1">
      <c r="B313" s="194"/>
      <c r="D313" s="172" t="s">
        <v>373</v>
      </c>
      <c r="E313" s="195" t="s">
        <v>3</v>
      </c>
      <c r="F313" s="196" t="s">
        <v>4881</v>
      </c>
      <c r="H313" s="195" t="s">
        <v>3</v>
      </c>
      <c r="I313" s="197"/>
      <c r="L313" s="194"/>
      <c r="M313" s="198"/>
      <c r="N313" s="199"/>
      <c r="O313" s="199"/>
      <c r="P313" s="199"/>
      <c r="Q313" s="199"/>
      <c r="R313" s="199"/>
      <c r="S313" s="199"/>
      <c r="T313" s="200"/>
      <c r="AT313" s="195" t="s">
        <v>373</v>
      </c>
      <c r="AU313" s="195" t="s">
        <v>87</v>
      </c>
      <c r="AV313" s="15" t="s">
        <v>85</v>
      </c>
      <c r="AW313" s="15" t="s">
        <v>38</v>
      </c>
      <c r="AX313" s="15" t="s">
        <v>77</v>
      </c>
      <c r="AY313" s="195" t="s">
        <v>186</v>
      </c>
    </row>
    <row r="314" spans="1:65" s="13" customFormat="1">
      <c r="B314" s="178"/>
      <c r="D314" s="172" t="s">
        <v>373</v>
      </c>
      <c r="E314" s="179" t="s">
        <v>3</v>
      </c>
      <c r="F314" s="180" t="s">
        <v>4680</v>
      </c>
      <c r="H314" s="181">
        <v>95</v>
      </c>
      <c r="I314" s="182"/>
      <c r="L314" s="178"/>
      <c r="M314" s="183"/>
      <c r="N314" s="184"/>
      <c r="O314" s="184"/>
      <c r="P314" s="184"/>
      <c r="Q314" s="184"/>
      <c r="R314" s="184"/>
      <c r="S314" s="184"/>
      <c r="T314" s="185"/>
      <c r="AT314" s="179" t="s">
        <v>373</v>
      </c>
      <c r="AU314" s="179" t="s">
        <v>87</v>
      </c>
      <c r="AV314" s="13" t="s">
        <v>87</v>
      </c>
      <c r="AW314" s="13" t="s">
        <v>38</v>
      </c>
      <c r="AX314" s="13" t="s">
        <v>77</v>
      </c>
      <c r="AY314" s="179" t="s">
        <v>186</v>
      </c>
    </row>
    <row r="315" spans="1:65" s="14" customFormat="1">
      <c r="B315" s="186"/>
      <c r="D315" s="172" t="s">
        <v>373</v>
      </c>
      <c r="E315" s="187" t="s">
        <v>4640</v>
      </c>
      <c r="F315" s="188" t="s">
        <v>375</v>
      </c>
      <c r="H315" s="189">
        <v>330</v>
      </c>
      <c r="I315" s="190"/>
      <c r="L315" s="186"/>
      <c r="M315" s="191"/>
      <c r="N315" s="192"/>
      <c r="O315" s="192"/>
      <c r="P315" s="192"/>
      <c r="Q315" s="192"/>
      <c r="R315" s="192"/>
      <c r="S315" s="192"/>
      <c r="T315" s="193"/>
      <c r="AT315" s="187" t="s">
        <v>373</v>
      </c>
      <c r="AU315" s="187" t="s">
        <v>87</v>
      </c>
      <c r="AV315" s="14" t="s">
        <v>200</v>
      </c>
      <c r="AW315" s="14" t="s">
        <v>38</v>
      </c>
      <c r="AX315" s="14" t="s">
        <v>85</v>
      </c>
      <c r="AY315" s="187" t="s">
        <v>186</v>
      </c>
    </row>
    <row r="316" spans="1:65" s="2" customFormat="1" ht="16.350000000000001" customHeight="1">
      <c r="A316" s="36"/>
      <c r="B316" s="147"/>
      <c r="C316" s="201" t="s">
        <v>812</v>
      </c>
      <c r="D316" s="201" t="s">
        <v>184</v>
      </c>
      <c r="E316" s="202" t="s">
        <v>4882</v>
      </c>
      <c r="F316" s="203" t="s">
        <v>4883</v>
      </c>
      <c r="G316" s="204" t="s">
        <v>370</v>
      </c>
      <c r="H316" s="205">
        <v>336.6</v>
      </c>
      <c r="I316" s="206"/>
      <c r="J316" s="207">
        <f>ROUND(I316*H316,2)</f>
        <v>0</v>
      </c>
      <c r="K316" s="208"/>
      <c r="L316" s="209"/>
      <c r="M316" s="210" t="s">
        <v>3</v>
      </c>
      <c r="N316" s="211" t="s">
        <v>48</v>
      </c>
      <c r="O316" s="57"/>
      <c r="P316" s="165">
        <f>O316*H316</f>
        <v>0</v>
      </c>
      <c r="Q316" s="165">
        <v>0.17599999999999999</v>
      </c>
      <c r="R316" s="165">
        <f>Q316*H316</f>
        <v>59.241599999999998</v>
      </c>
      <c r="S316" s="165">
        <v>0</v>
      </c>
      <c r="T316" s="166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61" t="s">
        <v>227</v>
      </c>
      <c r="AT316" s="161" t="s">
        <v>184</v>
      </c>
      <c r="AU316" s="161" t="s">
        <v>87</v>
      </c>
      <c r="AY316" s="20" t="s">
        <v>186</v>
      </c>
      <c r="BE316" s="162">
        <f>IF(N316="základní",J316,0)</f>
        <v>0</v>
      </c>
      <c r="BF316" s="162">
        <f>IF(N316="snížená",J316,0)</f>
        <v>0</v>
      </c>
      <c r="BG316" s="162">
        <f>IF(N316="zákl. přenesená",J316,0)</f>
        <v>0</v>
      </c>
      <c r="BH316" s="162">
        <f>IF(N316="sníž. přenesená",J316,0)</f>
        <v>0</v>
      </c>
      <c r="BI316" s="162">
        <f>IF(N316="nulová",J316,0)</f>
        <v>0</v>
      </c>
      <c r="BJ316" s="20" t="s">
        <v>85</v>
      </c>
      <c r="BK316" s="162">
        <f>ROUND(I316*H316,2)</f>
        <v>0</v>
      </c>
      <c r="BL316" s="20" t="s">
        <v>200</v>
      </c>
      <c r="BM316" s="161" t="s">
        <v>4884</v>
      </c>
    </row>
    <row r="317" spans="1:65" s="13" customFormat="1">
      <c r="B317" s="178"/>
      <c r="D317" s="172" t="s">
        <v>373</v>
      </c>
      <c r="F317" s="180" t="s">
        <v>4885</v>
      </c>
      <c r="H317" s="181">
        <v>336.6</v>
      </c>
      <c r="I317" s="182"/>
      <c r="L317" s="178"/>
      <c r="M317" s="183"/>
      <c r="N317" s="184"/>
      <c r="O317" s="184"/>
      <c r="P317" s="184"/>
      <c r="Q317" s="184"/>
      <c r="R317" s="184"/>
      <c r="S317" s="184"/>
      <c r="T317" s="185"/>
      <c r="AT317" s="179" t="s">
        <v>373</v>
      </c>
      <c r="AU317" s="179" t="s">
        <v>87</v>
      </c>
      <c r="AV317" s="13" t="s">
        <v>87</v>
      </c>
      <c r="AW317" s="13" t="s">
        <v>4</v>
      </c>
      <c r="AX317" s="13" t="s">
        <v>85</v>
      </c>
      <c r="AY317" s="179" t="s">
        <v>186</v>
      </c>
    </row>
    <row r="318" spans="1:65" s="12" customFormat="1" ht="22.9" customHeight="1">
      <c r="B318" s="134"/>
      <c r="D318" s="135" t="s">
        <v>76</v>
      </c>
      <c r="E318" s="145" t="s">
        <v>219</v>
      </c>
      <c r="F318" s="145" t="s">
        <v>609</v>
      </c>
      <c r="I318" s="137"/>
      <c r="J318" s="146">
        <f>BK318</f>
        <v>0</v>
      </c>
      <c r="L318" s="134"/>
      <c r="M318" s="139"/>
      <c r="N318" s="140"/>
      <c r="O318" s="140"/>
      <c r="P318" s="141">
        <f>SUM(P319:P345)</f>
        <v>0</v>
      </c>
      <c r="Q318" s="140"/>
      <c r="R318" s="141">
        <f>SUM(R319:R345)</f>
        <v>12.741048710000001</v>
      </c>
      <c r="S318" s="140"/>
      <c r="T318" s="142">
        <f>SUM(T319:T345)</f>
        <v>0</v>
      </c>
      <c r="AR318" s="135" t="s">
        <v>85</v>
      </c>
      <c r="AT318" s="143" t="s">
        <v>76</v>
      </c>
      <c r="AU318" s="143" t="s">
        <v>85</v>
      </c>
      <c r="AY318" s="135" t="s">
        <v>186</v>
      </c>
      <c r="BK318" s="144">
        <f>SUM(BK319:BK345)</f>
        <v>0</v>
      </c>
    </row>
    <row r="319" spans="1:65" s="2" customFormat="1" ht="31.9" customHeight="1">
      <c r="A319" s="36"/>
      <c r="B319" s="147"/>
      <c r="C319" s="148" t="s">
        <v>816</v>
      </c>
      <c r="D319" s="148" t="s">
        <v>189</v>
      </c>
      <c r="E319" s="149" t="s">
        <v>3306</v>
      </c>
      <c r="F319" s="150" t="s">
        <v>3307</v>
      </c>
      <c r="G319" s="151" t="s">
        <v>397</v>
      </c>
      <c r="H319" s="152">
        <v>2.1880000000000002</v>
      </c>
      <c r="I319" s="153"/>
      <c r="J319" s="154">
        <f>ROUND(I319*H319,2)</f>
        <v>0</v>
      </c>
      <c r="K319" s="155"/>
      <c r="L319" s="37"/>
      <c r="M319" s="163" t="s">
        <v>3</v>
      </c>
      <c r="N319" s="164" t="s">
        <v>48</v>
      </c>
      <c r="O319" s="57"/>
      <c r="P319" s="165">
        <f>O319*H319</f>
        <v>0</v>
      </c>
      <c r="Q319" s="165">
        <v>2.45329</v>
      </c>
      <c r="R319" s="165">
        <f>Q319*H319</f>
        <v>5.36779852</v>
      </c>
      <c r="S319" s="165">
        <v>0</v>
      </c>
      <c r="T319" s="166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61" t="s">
        <v>200</v>
      </c>
      <c r="AT319" s="161" t="s">
        <v>189</v>
      </c>
      <c r="AU319" s="161" t="s">
        <v>87</v>
      </c>
      <c r="AY319" s="20" t="s">
        <v>186</v>
      </c>
      <c r="BE319" s="162">
        <f>IF(N319="základní",J319,0)</f>
        <v>0</v>
      </c>
      <c r="BF319" s="162">
        <f>IF(N319="snížená",J319,0)</f>
        <v>0</v>
      </c>
      <c r="BG319" s="162">
        <f>IF(N319="zákl. přenesená",J319,0)</f>
        <v>0</v>
      </c>
      <c r="BH319" s="162">
        <f>IF(N319="sníž. přenesená",J319,0)</f>
        <v>0</v>
      </c>
      <c r="BI319" s="162">
        <f>IF(N319="nulová",J319,0)</f>
        <v>0</v>
      </c>
      <c r="BJ319" s="20" t="s">
        <v>85</v>
      </c>
      <c r="BK319" s="162">
        <f>ROUND(I319*H319,2)</f>
        <v>0</v>
      </c>
      <c r="BL319" s="20" t="s">
        <v>200</v>
      </c>
      <c r="BM319" s="161" t="s">
        <v>4886</v>
      </c>
    </row>
    <row r="320" spans="1:65" s="15" customFormat="1">
      <c r="B320" s="194"/>
      <c r="D320" s="172" t="s">
        <v>373</v>
      </c>
      <c r="E320" s="195" t="s">
        <v>3</v>
      </c>
      <c r="F320" s="196" t="s">
        <v>4887</v>
      </c>
      <c r="H320" s="195" t="s">
        <v>3</v>
      </c>
      <c r="I320" s="197"/>
      <c r="L320" s="194"/>
      <c r="M320" s="198"/>
      <c r="N320" s="199"/>
      <c r="O320" s="199"/>
      <c r="P320" s="199"/>
      <c r="Q320" s="199"/>
      <c r="R320" s="199"/>
      <c r="S320" s="199"/>
      <c r="T320" s="200"/>
      <c r="AT320" s="195" t="s">
        <v>373</v>
      </c>
      <c r="AU320" s="195" t="s">
        <v>87</v>
      </c>
      <c r="AV320" s="15" t="s">
        <v>85</v>
      </c>
      <c r="AW320" s="15" t="s">
        <v>38</v>
      </c>
      <c r="AX320" s="15" t="s">
        <v>77</v>
      </c>
      <c r="AY320" s="195" t="s">
        <v>186</v>
      </c>
    </row>
    <row r="321" spans="1:65" s="13" customFormat="1">
      <c r="B321" s="178"/>
      <c r="D321" s="172" t="s">
        <v>373</v>
      </c>
      <c r="E321" s="179" t="s">
        <v>3</v>
      </c>
      <c r="F321" s="180" t="s">
        <v>4888</v>
      </c>
      <c r="H321" s="181">
        <v>0.70599999999999996</v>
      </c>
      <c r="I321" s="182"/>
      <c r="L321" s="178"/>
      <c r="M321" s="183"/>
      <c r="N321" s="184"/>
      <c r="O321" s="184"/>
      <c r="P321" s="184"/>
      <c r="Q321" s="184"/>
      <c r="R321" s="184"/>
      <c r="S321" s="184"/>
      <c r="T321" s="185"/>
      <c r="AT321" s="179" t="s">
        <v>373</v>
      </c>
      <c r="AU321" s="179" t="s">
        <v>87</v>
      </c>
      <c r="AV321" s="13" t="s">
        <v>87</v>
      </c>
      <c r="AW321" s="13" t="s">
        <v>38</v>
      </c>
      <c r="AX321" s="13" t="s">
        <v>77</v>
      </c>
      <c r="AY321" s="179" t="s">
        <v>186</v>
      </c>
    </row>
    <row r="322" spans="1:65" s="13" customFormat="1">
      <c r="B322" s="178"/>
      <c r="D322" s="172" t="s">
        <v>373</v>
      </c>
      <c r="E322" s="179" t="s">
        <v>3</v>
      </c>
      <c r="F322" s="180" t="s">
        <v>4889</v>
      </c>
      <c r="H322" s="181">
        <v>0.89100000000000001</v>
      </c>
      <c r="I322" s="182"/>
      <c r="L322" s="178"/>
      <c r="M322" s="183"/>
      <c r="N322" s="184"/>
      <c r="O322" s="184"/>
      <c r="P322" s="184"/>
      <c r="Q322" s="184"/>
      <c r="R322" s="184"/>
      <c r="S322" s="184"/>
      <c r="T322" s="185"/>
      <c r="AT322" s="179" t="s">
        <v>373</v>
      </c>
      <c r="AU322" s="179" t="s">
        <v>87</v>
      </c>
      <c r="AV322" s="13" t="s">
        <v>87</v>
      </c>
      <c r="AW322" s="13" t="s">
        <v>38</v>
      </c>
      <c r="AX322" s="13" t="s">
        <v>77</v>
      </c>
      <c r="AY322" s="179" t="s">
        <v>186</v>
      </c>
    </row>
    <row r="323" spans="1:65" s="13" customFormat="1">
      <c r="B323" s="178"/>
      <c r="D323" s="172" t="s">
        <v>373</v>
      </c>
      <c r="E323" s="179" t="s">
        <v>3</v>
      </c>
      <c r="F323" s="180" t="s">
        <v>4890</v>
      </c>
      <c r="H323" s="181">
        <v>0.59099999999999997</v>
      </c>
      <c r="I323" s="182"/>
      <c r="L323" s="178"/>
      <c r="M323" s="183"/>
      <c r="N323" s="184"/>
      <c r="O323" s="184"/>
      <c r="P323" s="184"/>
      <c r="Q323" s="184"/>
      <c r="R323" s="184"/>
      <c r="S323" s="184"/>
      <c r="T323" s="185"/>
      <c r="AT323" s="179" t="s">
        <v>373</v>
      </c>
      <c r="AU323" s="179" t="s">
        <v>87</v>
      </c>
      <c r="AV323" s="13" t="s">
        <v>87</v>
      </c>
      <c r="AW323" s="13" t="s">
        <v>38</v>
      </c>
      <c r="AX323" s="13" t="s">
        <v>77</v>
      </c>
      <c r="AY323" s="179" t="s">
        <v>186</v>
      </c>
    </row>
    <row r="324" spans="1:65" s="14" customFormat="1">
      <c r="B324" s="186"/>
      <c r="D324" s="172" t="s">
        <v>373</v>
      </c>
      <c r="E324" s="187" t="s">
        <v>3</v>
      </c>
      <c r="F324" s="188" t="s">
        <v>375</v>
      </c>
      <c r="H324" s="189">
        <v>2.1880000000000002</v>
      </c>
      <c r="I324" s="190"/>
      <c r="L324" s="186"/>
      <c r="M324" s="191"/>
      <c r="N324" s="192"/>
      <c r="O324" s="192"/>
      <c r="P324" s="192"/>
      <c r="Q324" s="192"/>
      <c r="R324" s="192"/>
      <c r="S324" s="192"/>
      <c r="T324" s="193"/>
      <c r="AT324" s="187" t="s">
        <v>373</v>
      </c>
      <c r="AU324" s="187" t="s">
        <v>87</v>
      </c>
      <c r="AV324" s="14" t="s">
        <v>200</v>
      </c>
      <c r="AW324" s="14" t="s">
        <v>38</v>
      </c>
      <c r="AX324" s="14" t="s">
        <v>85</v>
      </c>
      <c r="AY324" s="187" t="s">
        <v>186</v>
      </c>
    </row>
    <row r="325" spans="1:65" s="2" customFormat="1" ht="31.9" customHeight="1">
      <c r="A325" s="36"/>
      <c r="B325" s="147"/>
      <c r="C325" s="148" t="s">
        <v>820</v>
      </c>
      <c r="D325" s="148" t="s">
        <v>189</v>
      </c>
      <c r="E325" s="149" t="s">
        <v>3162</v>
      </c>
      <c r="F325" s="150" t="s">
        <v>3163</v>
      </c>
      <c r="G325" s="151" t="s">
        <v>397</v>
      </c>
      <c r="H325" s="152">
        <v>2.1880000000000002</v>
      </c>
      <c r="I325" s="153"/>
      <c r="J325" s="154">
        <f>ROUND(I325*H325,2)</f>
        <v>0</v>
      </c>
      <c r="K325" s="155"/>
      <c r="L325" s="37"/>
      <c r="M325" s="163" t="s">
        <v>3</v>
      </c>
      <c r="N325" s="164" t="s">
        <v>48</v>
      </c>
      <c r="O325" s="57"/>
      <c r="P325" s="165">
        <f>O325*H325</f>
        <v>0</v>
      </c>
      <c r="Q325" s="165">
        <v>0</v>
      </c>
      <c r="R325" s="165">
        <f>Q325*H325</f>
        <v>0</v>
      </c>
      <c r="S325" s="165">
        <v>0</v>
      </c>
      <c r="T325" s="166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61" t="s">
        <v>200</v>
      </c>
      <c r="AT325" s="161" t="s">
        <v>189</v>
      </c>
      <c r="AU325" s="161" t="s">
        <v>87</v>
      </c>
      <c r="AY325" s="20" t="s">
        <v>186</v>
      </c>
      <c r="BE325" s="162">
        <f>IF(N325="základní",J325,0)</f>
        <v>0</v>
      </c>
      <c r="BF325" s="162">
        <f>IF(N325="snížená",J325,0)</f>
        <v>0</v>
      </c>
      <c r="BG325" s="162">
        <f>IF(N325="zákl. přenesená",J325,0)</f>
        <v>0</v>
      </c>
      <c r="BH325" s="162">
        <f>IF(N325="sníž. přenesená",J325,0)</f>
        <v>0</v>
      </c>
      <c r="BI325" s="162">
        <f>IF(N325="nulová",J325,0)</f>
        <v>0</v>
      </c>
      <c r="BJ325" s="20" t="s">
        <v>85</v>
      </c>
      <c r="BK325" s="162">
        <f>ROUND(I325*H325,2)</f>
        <v>0</v>
      </c>
      <c r="BL325" s="20" t="s">
        <v>200</v>
      </c>
      <c r="BM325" s="161" t="s">
        <v>4891</v>
      </c>
    </row>
    <row r="326" spans="1:65" s="2" customFormat="1" ht="42.75" customHeight="1">
      <c r="A326" s="36"/>
      <c r="B326" s="147"/>
      <c r="C326" s="148" t="s">
        <v>826</v>
      </c>
      <c r="D326" s="148" t="s">
        <v>189</v>
      </c>
      <c r="E326" s="149" t="s">
        <v>3311</v>
      </c>
      <c r="F326" s="150" t="s">
        <v>3312</v>
      </c>
      <c r="G326" s="151" t="s">
        <v>397</v>
      </c>
      <c r="H326" s="152">
        <v>2.1880000000000002</v>
      </c>
      <c r="I326" s="153"/>
      <c r="J326" s="154">
        <f>ROUND(I326*H326,2)</f>
        <v>0</v>
      </c>
      <c r="K326" s="155"/>
      <c r="L326" s="37"/>
      <c r="M326" s="163" t="s">
        <v>3</v>
      </c>
      <c r="N326" s="164" t="s">
        <v>48</v>
      </c>
      <c r="O326" s="57"/>
      <c r="P326" s="165">
        <f>O326*H326</f>
        <v>0</v>
      </c>
      <c r="Q326" s="165">
        <v>0</v>
      </c>
      <c r="R326" s="165">
        <f>Q326*H326</f>
        <v>0</v>
      </c>
      <c r="S326" s="165">
        <v>0</v>
      </c>
      <c r="T326" s="166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61" t="s">
        <v>200</v>
      </c>
      <c r="AT326" s="161" t="s">
        <v>189</v>
      </c>
      <c r="AU326" s="161" t="s">
        <v>87</v>
      </c>
      <c r="AY326" s="20" t="s">
        <v>186</v>
      </c>
      <c r="BE326" s="162">
        <f>IF(N326="základní",J326,0)</f>
        <v>0</v>
      </c>
      <c r="BF326" s="162">
        <f>IF(N326="snížená",J326,0)</f>
        <v>0</v>
      </c>
      <c r="BG326" s="162">
        <f>IF(N326="zákl. přenesená",J326,0)</f>
        <v>0</v>
      </c>
      <c r="BH326" s="162">
        <f>IF(N326="sníž. přenesená",J326,0)</f>
        <v>0</v>
      </c>
      <c r="BI326" s="162">
        <f>IF(N326="nulová",J326,0)</f>
        <v>0</v>
      </c>
      <c r="BJ326" s="20" t="s">
        <v>85</v>
      </c>
      <c r="BK326" s="162">
        <f>ROUND(I326*H326,2)</f>
        <v>0</v>
      </c>
      <c r="BL326" s="20" t="s">
        <v>200</v>
      </c>
      <c r="BM326" s="161" t="s">
        <v>4892</v>
      </c>
    </row>
    <row r="327" spans="1:65" s="2" customFormat="1" ht="16.350000000000001" customHeight="1">
      <c r="A327" s="36"/>
      <c r="B327" s="147"/>
      <c r="C327" s="148" t="s">
        <v>831</v>
      </c>
      <c r="D327" s="148" t="s">
        <v>189</v>
      </c>
      <c r="E327" s="149" t="s">
        <v>3168</v>
      </c>
      <c r="F327" s="150" t="s">
        <v>3169</v>
      </c>
      <c r="G327" s="151" t="s">
        <v>370</v>
      </c>
      <c r="H327" s="152">
        <v>4.7720000000000002</v>
      </c>
      <c r="I327" s="153"/>
      <c r="J327" s="154">
        <f>ROUND(I327*H327,2)</f>
        <v>0</v>
      </c>
      <c r="K327" s="155"/>
      <c r="L327" s="37"/>
      <c r="M327" s="163" t="s">
        <v>3</v>
      </c>
      <c r="N327" s="164" t="s">
        <v>48</v>
      </c>
      <c r="O327" s="57"/>
      <c r="P327" s="165">
        <f>O327*H327</f>
        <v>0</v>
      </c>
      <c r="Q327" s="165">
        <v>1.3520000000000001E-2</v>
      </c>
      <c r="R327" s="165">
        <f>Q327*H327</f>
        <v>6.4517440000000009E-2</v>
      </c>
      <c r="S327" s="165">
        <v>0</v>
      </c>
      <c r="T327" s="166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61" t="s">
        <v>200</v>
      </c>
      <c r="AT327" s="161" t="s">
        <v>189</v>
      </c>
      <c r="AU327" s="161" t="s">
        <v>87</v>
      </c>
      <c r="AY327" s="20" t="s">
        <v>186</v>
      </c>
      <c r="BE327" s="162">
        <f>IF(N327="základní",J327,0)</f>
        <v>0</v>
      </c>
      <c r="BF327" s="162">
        <f>IF(N327="snížená",J327,0)</f>
        <v>0</v>
      </c>
      <c r="BG327" s="162">
        <f>IF(N327="zákl. přenesená",J327,0)</f>
        <v>0</v>
      </c>
      <c r="BH327" s="162">
        <f>IF(N327="sníž. přenesená",J327,0)</f>
        <v>0</v>
      </c>
      <c r="BI327" s="162">
        <f>IF(N327="nulová",J327,0)</f>
        <v>0</v>
      </c>
      <c r="BJ327" s="20" t="s">
        <v>85</v>
      </c>
      <c r="BK327" s="162">
        <f>ROUND(I327*H327,2)</f>
        <v>0</v>
      </c>
      <c r="BL327" s="20" t="s">
        <v>200</v>
      </c>
      <c r="BM327" s="161" t="s">
        <v>4893</v>
      </c>
    </row>
    <row r="328" spans="1:65" s="15" customFormat="1">
      <c r="B328" s="194"/>
      <c r="D328" s="172" t="s">
        <v>373</v>
      </c>
      <c r="E328" s="195" t="s">
        <v>3</v>
      </c>
      <c r="F328" s="196" t="s">
        <v>4887</v>
      </c>
      <c r="H328" s="195" t="s">
        <v>3</v>
      </c>
      <c r="I328" s="197"/>
      <c r="L328" s="194"/>
      <c r="M328" s="198"/>
      <c r="N328" s="199"/>
      <c r="O328" s="199"/>
      <c r="P328" s="199"/>
      <c r="Q328" s="199"/>
      <c r="R328" s="199"/>
      <c r="S328" s="199"/>
      <c r="T328" s="200"/>
      <c r="AT328" s="195" t="s">
        <v>373</v>
      </c>
      <c r="AU328" s="195" t="s">
        <v>87</v>
      </c>
      <c r="AV328" s="15" t="s">
        <v>85</v>
      </c>
      <c r="AW328" s="15" t="s">
        <v>38</v>
      </c>
      <c r="AX328" s="15" t="s">
        <v>77</v>
      </c>
      <c r="AY328" s="195" t="s">
        <v>186</v>
      </c>
    </row>
    <row r="329" spans="1:65" s="13" customFormat="1">
      <c r="B329" s="178"/>
      <c r="D329" s="172" t="s">
        <v>373</v>
      </c>
      <c r="E329" s="179" t="s">
        <v>3</v>
      </c>
      <c r="F329" s="180" t="s">
        <v>4894</v>
      </c>
      <c r="H329" s="181">
        <v>1.268</v>
      </c>
      <c r="I329" s="182"/>
      <c r="L329" s="178"/>
      <c r="M329" s="183"/>
      <c r="N329" s="184"/>
      <c r="O329" s="184"/>
      <c r="P329" s="184"/>
      <c r="Q329" s="184"/>
      <c r="R329" s="184"/>
      <c r="S329" s="184"/>
      <c r="T329" s="185"/>
      <c r="AT329" s="179" t="s">
        <v>373</v>
      </c>
      <c r="AU329" s="179" t="s">
        <v>87</v>
      </c>
      <c r="AV329" s="13" t="s">
        <v>87</v>
      </c>
      <c r="AW329" s="13" t="s">
        <v>38</v>
      </c>
      <c r="AX329" s="13" t="s">
        <v>77</v>
      </c>
      <c r="AY329" s="179" t="s">
        <v>186</v>
      </c>
    </row>
    <row r="330" spans="1:65" s="13" customFormat="1">
      <c r="B330" s="178"/>
      <c r="D330" s="172" t="s">
        <v>373</v>
      </c>
      <c r="E330" s="179" t="s">
        <v>3</v>
      </c>
      <c r="F330" s="180" t="s">
        <v>4895</v>
      </c>
      <c r="H330" s="181">
        <v>2.194</v>
      </c>
      <c r="I330" s="182"/>
      <c r="L330" s="178"/>
      <c r="M330" s="183"/>
      <c r="N330" s="184"/>
      <c r="O330" s="184"/>
      <c r="P330" s="184"/>
      <c r="Q330" s="184"/>
      <c r="R330" s="184"/>
      <c r="S330" s="184"/>
      <c r="T330" s="185"/>
      <c r="AT330" s="179" t="s">
        <v>373</v>
      </c>
      <c r="AU330" s="179" t="s">
        <v>87</v>
      </c>
      <c r="AV330" s="13" t="s">
        <v>87</v>
      </c>
      <c r="AW330" s="13" t="s">
        <v>38</v>
      </c>
      <c r="AX330" s="13" t="s">
        <v>77</v>
      </c>
      <c r="AY330" s="179" t="s">
        <v>186</v>
      </c>
    </row>
    <row r="331" spans="1:65" s="13" customFormat="1">
      <c r="B331" s="178"/>
      <c r="D331" s="172" t="s">
        <v>373</v>
      </c>
      <c r="E331" s="179" t="s">
        <v>3</v>
      </c>
      <c r="F331" s="180" t="s">
        <v>4896</v>
      </c>
      <c r="H331" s="181">
        <v>1.31</v>
      </c>
      <c r="I331" s="182"/>
      <c r="L331" s="178"/>
      <c r="M331" s="183"/>
      <c r="N331" s="184"/>
      <c r="O331" s="184"/>
      <c r="P331" s="184"/>
      <c r="Q331" s="184"/>
      <c r="R331" s="184"/>
      <c r="S331" s="184"/>
      <c r="T331" s="185"/>
      <c r="AT331" s="179" t="s">
        <v>373</v>
      </c>
      <c r="AU331" s="179" t="s">
        <v>87</v>
      </c>
      <c r="AV331" s="13" t="s">
        <v>87</v>
      </c>
      <c r="AW331" s="13" t="s">
        <v>38</v>
      </c>
      <c r="AX331" s="13" t="s">
        <v>77</v>
      </c>
      <c r="AY331" s="179" t="s">
        <v>186</v>
      </c>
    </row>
    <row r="332" spans="1:65" s="14" customFormat="1">
      <c r="B332" s="186"/>
      <c r="D332" s="172" t="s">
        <v>373</v>
      </c>
      <c r="E332" s="187" t="s">
        <v>3</v>
      </c>
      <c r="F332" s="188" t="s">
        <v>375</v>
      </c>
      <c r="H332" s="189">
        <v>4.7720000000000002</v>
      </c>
      <c r="I332" s="190"/>
      <c r="L332" s="186"/>
      <c r="M332" s="191"/>
      <c r="N332" s="192"/>
      <c r="O332" s="192"/>
      <c r="P332" s="192"/>
      <c r="Q332" s="192"/>
      <c r="R332" s="192"/>
      <c r="S332" s="192"/>
      <c r="T332" s="193"/>
      <c r="AT332" s="187" t="s">
        <v>373</v>
      </c>
      <c r="AU332" s="187" t="s">
        <v>87</v>
      </c>
      <c r="AV332" s="14" t="s">
        <v>200</v>
      </c>
      <c r="AW332" s="14" t="s">
        <v>38</v>
      </c>
      <c r="AX332" s="14" t="s">
        <v>85</v>
      </c>
      <c r="AY332" s="187" t="s">
        <v>186</v>
      </c>
    </row>
    <row r="333" spans="1:65" s="2" customFormat="1" ht="16.350000000000001" customHeight="1">
      <c r="A333" s="36"/>
      <c r="B333" s="147"/>
      <c r="C333" s="148" t="s">
        <v>836</v>
      </c>
      <c r="D333" s="148" t="s">
        <v>189</v>
      </c>
      <c r="E333" s="149" t="s">
        <v>3172</v>
      </c>
      <c r="F333" s="150" t="s">
        <v>3173</v>
      </c>
      <c r="G333" s="151" t="s">
        <v>370</v>
      </c>
      <c r="H333" s="152">
        <v>4.7720000000000002</v>
      </c>
      <c r="I333" s="153"/>
      <c r="J333" s="154">
        <f>ROUND(I333*H333,2)</f>
        <v>0</v>
      </c>
      <c r="K333" s="155"/>
      <c r="L333" s="37"/>
      <c r="M333" s="163" t="s">
        <v>3</v>
      </c>
      <c r="N333" s="164" t="s">
        <v>48</v>
      </c>
      <c r="O333" s="57"/>
      <c r="P333" s="165">
        <f>O333*H333</f>
        <v>0</v>
      </c>
      <c r="Q333" s="165">
        <v>0</v>
      </c>
      <c r="R333" s="165">
        <f>Q333*H333</f>
        <v>0</v>
      </c>
      <c r="S333" s="165">
        <v>0</v>
      </c>
      <c r="T333" s="166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61" t="s">
        <v>200</v>
      </c>
      <c r="AT333" s="161" t="s">
        <v>189</v>
      </c>
      <c r="AU333" s="161" t="s">
        <v>87</v>
      </c>
      <c r="AY333" s="20" t="s">
        <v>186</v>
      </c>
      <c r="BE333" s="162">
        <f>IF(N333="základní",J333,0)</f>
        <v>0</v>
      </c>
      <c r="BF333" s="162">
        <f>IF(N333="snížená",J333,0)</f>
        <v>0</v>
      </c>
      <c r="BG333" s="162">
        <f>IF(N333="zákl. přenesená",J333,0)</f>
        <v>0</v>
      </c>
      <c r="BH333" s="162">
        <f>IF(N333="sníž. přenesená",J333,0)</f>
        <v>0</v>
      </c>
      <c r="BI333" s="162">
        <f>IF(N333="nulová",J333,0)</f>
        <v>0</v>
      </c>
      <c r="BJ333" s="20" t="s">
        <v>85</v>
      </c>
      <c r="BK333" s="162">
        <f>ROUND(I333*H333,2)</f>
        <v>0</v>
      </c>
      <c r="BL333" s="20" t="s">
        <v>200</v>
      </c>
      <c r="BM333" s="161" t="s">
        <v>4897</v>
      </c>
    </row>
    <row r="334" spans="1:65" s="2" customFormat="1" ht="21" customHeight="1">
      <c r="A334" s="36"/>
      <c r="B334" s="147"/>
      <c r="C334" s="148" t="s">
        <v>840</v>
      </c>
      <c r="D334" s="148" t="s">
        <v>189</v>
      </c>
      <c r="E334" s="149" t="s">
        <v>821</v>
      </c>
      <c r="F334" s="150" t="s">
        <v>822</v>
      </c>
      <c r="G334" s="151" t="s">
        <v>492</v>
      </c>
      <c r="H334" s="152">
        <v>0.125</v>
      </c>
      <c r="I334" s="153"/>
      <c r="J334" s="154">
        <f>ROUND(I334*H334,2)</f>
        <v>0</v>
      </c>
      <c r="K334" s="155"/>
      <c r="L334" s="37"/>
      <c r="M334" s="163" t="s">
        <v>3</v>
      </c>
      <c r="N334" s="164" t="s">
        <v>48</v>
      </c>
      <c r="O334" s="57"/>
      <c r="P334" s="165">
        <f>O334*H334</f>
        <v>0</v>
      </c>
      <c r="Q334" s="165">
        <v>1.0525899999999999</v>
      </c>
      <c r="R334" s="165">
        <f>Q334*H334</f>
        <v>0.13157374999999999</v>
      </c>
      <c r="S334" s="165">
        <v>0</v>
      </c>
      <c r="T334" s="166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61" t="s">
        <v>200</v>
      </c>
      <c r="AT334" s="161" t="s">
        <v>189</v>
      </c>
      <c r="AU334" s="161" t="s">
        <v>87</v>
      </c>
      <c r="AY334" s="20" t="s">
        <v>186</v>
      </c>
      <c r="BE334" s="162">
        <f>IF(N334="základní",J334,0)</f>
        <v>0</v>
      </c>
      <c r="BF334" s="162">
        <f>IF(N334="snížená",J334,0)</f>
        <v>0</v>
      </c>
      <c r="BG334" s="162">
        <f>IF(N334="zákl. přenesená",J334,0)</f>
        <v>0</v>
      </c>
      <c r="BH334" s="162">
        <f>IF(N334="sníž. přenesená",J334,0)</f>
        <v>0</v>
      </c>
      <c r="BI334" s="162">
        <f>IF(N334="nulová",J334,0)</f>
        <v>0</v>
      </c>
      <c r="BJ334" s="20" t="s">
        <v>85</v>
      </c>
      <c r="BK334" s="162">
        <f>ROUND(I334*H334,2)</f>
        <v>0</v>
      </c>
      <c r="BL334" s="20" t="s">
        <v>200</v>
      </c>
      <c r="BM334" s="161" t="s">
        <v>4898</v>
      </c>
    </row>
    <row r="335" spans="1:65" s="15" customFormat="1">
      <c r="B335" s="194"/>
      <c r="D335" s="172" t="s">
        <v>373</v>
      </c>
      <c r="E335" s="195" t="s">
        <v>3</v>
      </c>
      <c r="F335" s="196" t="s">
        <v>4887</v>
      </c>
      <c r="H335" s="195" t="s">
        <v>3</v>
      </c>
      <c r="I335" s="197"/>
      <c r="L335" s="194"/>
      <c r="M335" s="198"/>
      <c r="N335" s="199"/>
      <c r="O335" s="199"/>
      <c r="P335" s="199"/>
      <c r="Q335" s="199"/>
      <c r="R335" s="199"/>
      <c r="S335" s="199"/>
      <c r="T335" s="200"/>
      <c r="AT335" s="195" t="s">
        <v>373</v>
      </c>
      <c r="AU335" s="195" t="s">
        <v>87</v>
      </c>
      <c r="AV335" s="15" t="s">
        <v>85</v>
      </c>
      <c r="AW335" s="15" t="s">
        <v>38</v>
      </c>
      <c r="AX335" s="15" t="s">
        <v>77</v>
      </c>
      <c r="AY335" s="195" t="s">
        <v>186</v>
      </c>
    </row>
    <row r="336" spans="1:65" s="13" customFormat="1">
      <c r="B336" s="178"/>
      <c r="D336" s="172" t="s">
        <v>373</v>
      </c>
      <c r="E336" s="179" t="s">
        <v>3</v>
      </c>
      <c r="F336" s="180" t="s">
        <v>4899</v>
      </c>
      <c r="H336" s="181">
        <v>0.04</v>
      </c>
      <c r="I336" s="182"/>
      <c r="L336" s="178"/>
      <c r="M336" s="183"/>
      <c r="N336" s="184"/>
      <c r="O336" s="184"/>
      <c r="P336" s="184"/>
      <c r="Q336" s="184"/>
      <c r="R336" s="184"/>
      <c r="S336" s="184"/>
      <c r="T336" s="185"/>
      <c r="AT336" s="179" t="s">
        <v>373</v>
      </c>
      <c r="AU336" s="179" t="s">
        <v>87</v>
      </c>
      <c r="AV336" s="13" t="s">
        <v>87</v>
      </c>
      <c r="AW336" s="13" t="s">
        <v>38</v>
      </c>
      <c r="AX336" s="13" t="s">
        <v>77</v>
      </c>
      <c r="AY336" s="179" t="s">
        <v>186</v>
      </c>
    </row>
    <row r="337" spans="1:65" s="13" customFormat="1">
      <c r="B337" s="178"/>
      <c r="D337" s="172" t="s">
        <v>373</v>
      </c>
      <c r="E337" s="179" t="s">
        <v>3</v>
      </c>
      <c r="F337" s="180" t="s">
        <v>4900</v>
      </c>
      <c r="H337" s="181">
        <v>5.0999999999999997E-2</v>
      </c>
      <c r="I337" s="182"/>
      <c r="L337" s="178"/>
      <c r="M337" s="183"/>
      <c r="N337" s="184"/>
      <c r="O337" s="184"/>
      <c r="P337" s="184"/>
      <c r="Q337" s="184"/>
      <c r="R337" s="184"/>
      <c r="S337" s="184"/>
      <c r="T337" s="185"/>
      <c r="AT337" s="179" t="s">
        <v>373</v>
      </c>
      <c r="AU337" s="179" t="s">
        <v>87</v>
      </c>
      <c r="AV337" s="13" t="s">
        <v>87</v>
      </c>
      <c r="AW337" s="13" t="s">
        <v>38</v>
      </c>
      <c r="AX337" s="13" t="s">
        <v>77</v>
      </c>
      <c r="AY337" s="179" t="s">
        <v>186</v>
      </c>
    </row>
    <row r="338" spans="1:65" s="13" customFormat="1">
      <c r="B338" s="178"/>
      <c r="D338" s="172" t="s">
        <v>373</v>
      </c>
      <c r="E338" s="179" t="s">
        <v>3</v>
      </c>
      <c r="F338" s="180" t="s">
        <v>4901</v>
      </c>
      <c r="H338" s="181">
        <v>3.4000000000000002E-2</v>
      </c>
      <c r="I338" s="182"/>
      <c r="L338" s="178"/>
      <c r="M338" s="183"/>
      <c r="N338" s="184"/>
      <c r="O338" s="184"/>
      <c r="P338" s="184"/>
      <c r="Q338" s="184"/>
      <c r="R338" s="184"/>
      <c r="S338" s="184"/>
      <c r="T338" s="185"/>
      <c r="AT338" s="179" t="s">
        <v>373</v>
      </c>
      <c r="AU338" s="179" t="s">
        <v>87</v>
      </c>
      <c r="AV338" s="13" t="s">
        <v>87</v>
      </c>
      <c r="AW338" s="13" t="s">
        <v>38</v>
      </c>
      <c r="AX338" s="13" t="s">
        <v>77</v>
      </c>
      <c r="AY338" s="179" t="s">
        <v>186</v>
      </c>
    </row>
    <row r="339" spans="1:65" s="14" customFormat="1">
      <c r="B339" s="186"/>
      <c r="D339" s="172" t="s">
        <v>373</v>
      </c>
      <c r="E339" s="187" t="s">
        <v>3</v>
      </c>
      <c r="F339" s="188" t="s">
        <v>375</v>
      </c>
      <c r="H339" s="189">
        <v>0.125</v>
      </c>
      <c r="I339" s="190"/>
      <c r="L339" s="186"/>
      <c r="M339" s="191"/>
      <c r="N339" s="192"/>
      <c r="O339" s="192"/>
      <c r="P339" s="192"/>
      <c r="Q339" s="192"/>
      <c r="R339" s="192"/>
      <c r="S339" s="192"/>
      <c r="T339" s="193"/>
      <c r="AT339" s="187" t="s">
        <v>373</v>
      </c>
      <c r="AU339" s="187" t="s">
        <v>87</v>
      </c>
      <c r="AV339" s="14" t="s">
        <v>200</v>
      </c>
      <c r="AW339" s="14" t="s">
        <v>38</v>
      </c>
      <c r="AX339" s="14" t="s">
        <v>85</v>
      </c>
      <c r="AY339" s="187" t="s">
        <v>186</v>
      </c>
    </row>
    <row r="340" spans="1:65" s="2" customFormat="1" ht="36.75" customHeight="1">
      <c r="A340" s="36"/>
      <c r="B340" s="147"/>
      <c r="C340" s="148" t="s">
        <v>847</v>
      </c>
      <c r="D340" s="148" t="s">
        <v>189</v>
      </c>
      <c r="E340" s="149" t="s">
        <v>4902</v>
      </c>
      <c r="F340" s="150" t="s">
        <v>4903</v>
      </c>
      <c r="G340" s="151" t="s">
        <v>397</v>
      </c>
      <c r="H340" s="152">
        <v>3.907</v>
      </c>
      <c r="I340" s="153"/>
      <c r="J340" s="154">
        <f>ROUND(I340*H340,2)</f>
        <v>0</v>
      </c>
      <c r="K340" s="155"/>
      <c r="L340" s="37"/>
      <c r="M340" s="163" t="s">
        <v>3</v>
      </c>
      <c r="N340" s="164" t="s">
        <v>48</v>
      </c>
      <c r="O340" s="57"/>
      <c r="P340" s="165">
        <f>O340*H340</f>
        <v>0</v>
      </c>
      <c r="Q340" s="165">
        <v>1.837</v>
      </c>
      <c r="R340" s="165">
        <f>Q340*H340</f>
        <v>7.1771589999999996</v>
      </c>
      <c r="S340" s="165">
        <v>0</v>
      </c>
      <c r="T340" s="166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61" t="s">
        <v>200</v>
      </c>
      <c r="AT340" s="161" t="s">
        <v>189</v>
      </c>
      <c r="AU340" s="161" t="s">
        <v>87</v>
      </c>
      <c r="AY340" s="20" t="s">
        <v>186</v>
      </c>
      <c r="BE340" s="162">
        <f>IF(N340="základní",J340,0)</f>
        <v>0</v>
      </c>
      <c r="BF340" s="162">
        <f>IF(N340="snížená",J340,0)</f>
        <v>0</v>
      </c>
      <c r="BG340" s="162">
        <f>IF(N340="zákl. přenesená",J340,0)</f>
        <v>0</v>
      </c>
      <c r="BH340" s="162">
        <f>IF(N340="sníž. přenesená",J340,0)</f>
        <v>0</v>
      </c>
      <c r="BI340" s="162">
        <f>IF(N340="nulová",J340,0)</f>
        <v>0</v>
      </c>
      <c r="BJ340" s="20" t="s">
        <v>85</v>
      </c>
      <c r="BK340" s="162">
        <f>ROUND(I340*H340,2)</f>
        <v>0</v>
      </c>
      <c r="BL340" s="20" t="s">
        <v>200</v>
      </c>
      <c r="BM340" s="161" t="s">
        <v>4904</v>
      </c>
    </row>
    <row r="341" spans="1:65" s="15" customFormat="1">
      <c r="B341" s="194"/>
      <c r="D341" s="172" t="s">
        <v>373</v>
      </c>
      <c r="E341" s="195" t="s">
        <v>3</v>
      </c>
      <c r="F341" s="196" t="s">
        <v>4905</v>
      </c>
      <c r="H341" s="195" t="s">
        <v>3</v>
      </c>
      <c r="I341" s="197"/>
      <c r="L341" s="194"/>
      <c r="M341" s="198"/>
      <c r="N341" s="199"/>
      <c r="O341" s="199"/>
      <c r="P341" s="199"/>
      <c r="Q341" s="199"/>
      <c r="R341" s="199"/>
      <c r="S341" s="199"/>
      <c r="T341" s="200"/>
      <c r="AT341" s="195" t="s">
        <v>373</v>
      </c>
      <c r="AU341" s="195" t="s">
        <v>87</v>
      </c>
      <c r="AV341" s="15" t="s">
        <v>85</v>
      </c>
      <c r="AW341" s="15" t="s">
        <v>38</v>
      </c>
      <c r="AX341" s="15" t="s">
        <v>77</v>
      </c>
      <c r="AY341" s="195" t="s">
        <v>186</v>
      </c>
    </row>
    <row r="342" spans="1:65" s="13" customFormat="1">
      <c r="B342" s="178"/>
      <c r="D342" s="172" t="s">
        <v>373</v>
      </c>
      <c r="E342" s="179" t="s">
        <v>3</v>
      </c>
      <c r="F342" s="180" t="s">
        <v>4906</v>
      </c>
      <c r="H342" s="181">
        <v>1.2609999999999999</v>
      </c>
      <c r="I342" s="182"/>
      <c r="L342" s="178"/>
      <c r="M342" s="183"/>
      <c r="N342" s="184"/>
      <c r="O342" s="184"/>
      <c r="P342" s="184"/>
      <c r="Q342" s="184"/>
      <c r="R342" s="184"/>
      <c r="S342" s="184"/>
      <c r="T342" s="185"/>
      <c r="AT342" s="179" t="s">
        <v>373</v>
      </c>
      <c r="AU342" s="179" t="s">
        <v>87</v>
      </c>
      <c r="AV342" s="13" t="s">
        <v>87</v>
      </c>
      <c r="AW342" s="13" t="s">
        <v>38</v>
      </c>
      <c r="AX342" s="13" t="s">
        <v>77</v>
      </c>
      <c r="AY342" s="179" t="s">
        <v>186</v>
      </c>
    </row>
    <row r="343" spans="1:65" s="13" customFormat="1">
      <c r="B343" s="178"/>
      <c r="D343" s="172" t="s">
        <v>373</v>
      </c>
      <c r="E343" s="179" t="s">
        <v>3</v>
      </c>
      <c r="F343" s="180" t="s">
        <v>4907</v>
      </c>
      <c r="H343" s="181">
        <v>1.591</v>
      </c>
      <c r="I343" s="182"/>
      <c r="L343" s="178"/>
      <c r="M343" s="183"/>
      <c r="N343" s="184"/>
      <c r="O343" s="184"/>
      <c r="P343" s="184"/>
      <c r="Q343" s="184"/>
      <c r="R343" s="184"/>
      <c r="S343" s="184"/>
      <c r="T343" s="185"/>
      <c r="AT343" s="179" t="s">
        <v>373</v>
      </c>
      <c r="AU343" s="179" t="s">
        <v>87</v>
      </c>
      <c r="AV343" s="13" t="s">
        <v>87</v>
      </c>
      <c r="AW343" s="13" t="s">
        <v>38</v>
      </c>
      <c r="AX343" s="13" t="s">
        <v>77</v>
      </c>
      <c r="AY343" s="179" t="s">
        <v>186</v>
      </c>
    </row>
    <row r="344" spans="1:65" s="13" customFormat="1">
      <c r="B344" s="178"/>
      <c r="D344" s="172" t="s">
        <v>373</v>
      </c>
      <c r="E344" s="179" t="s">
        <v>3</v>
      </c>
      <c r="F344" s="180" t="s">
        <v>4908</v>
      </c>
      <c r="H344" s="181">
        <v>1.0549999999999999</v>
      </c>
      <c r="I344" s="182"/>
      <c r="L344" s="178"/>
      <c r="M344" s="183"/>
      <c r="N344" s="184"/>
      <c r="O344" s="184"/>
      <c r="P344" s="184"/>
      <c r="Q344" s="184"/>
      <c r="R344" s="184"/>
      <c r="S344" s="184"/>
      <c r="T344" s="185"/>
      <c r="AT344" s="179" t="s">
        <v>373</v>
      </c>
      <c r="AU344" s="179" t="s">
        <v>87</v>
      </c>
      <c r="AV344" s="13" t="s">
        <v>87</v>
      </c>
      <c r="AW344" s="13" t="s">
        <v>38</v>
      </c>
      <c r="AX344" s="13" t="s">
        <v>77</v>
      </c>
      <c r="AY344" s="179" t="s">
        <v>186</v>
      </c>
    </row>
    <row r="345" spans="1:65" s="14" customFormat="1">
      <c r="B345" s="186"/>
      <c r="D345" s="172" t="s">
        <v>373</v>
      </c>
      <c r="E345" s="187" t="s">
        <v>3</v>
      </c>
      <c r="F345" s="188" t="s">
        <v>375</v>
      </c>
      <c r="H345" s="189">
        <v>3.907</v>
      </c>
      <c r="I345" s="190"/>
      <c r="L345" s="186"/>
      <c r="M345" s="191"/>
      <c r="N345" s="192"/>
      <c r="O345" s="192"/>
      <c r="P345" s="192"/>
      <c r="Q345" s="192"/>
      <c r="R345" s="192"/>
      <c r="S345" s="192"/>
      <c r="T345" s="193"/>
      <c r="AT345" s="187" t="s">
        <v>373</v>
      </c>
      <c r="AU345" s="187" t="s">
        <v>87</v>
      </c>
      <c r="AV345" s="14" t="s">
        <v>200</v>
      </c>
      <c r="AW345" s="14" t="s">
        <v>38</v>
      </c>
      <c r="AX345" s="14" t="s">
        <v>85</v>
      </c>
      <c r="AY345" s="187" t="s">
        <v>186</v>
      </c>
    </row>
    <row r="346" spans="1:65" s="12" customFormat="1" ht="22.9" customHeight="1">
      <c r="B346" s="134"/>
      <c r="D346" s="135" t="s">
        <v>76</v>
      </c>
      <c r="E346" s="145" t="s">
        <v>227</v>
      </c>
      <c r="F346" s="145" t="s">
        <v>916</v>
      </c>
      <c r="I346" s="137"/>
      <c r="J346" s="146">
        <f>BK346</f>
        <v>0</v>
      </c>
      <c r="L346" s="134"/>
      <c r="M346" s="139"/>
      <c r="N346" s="140"/>
      <c r="O346" s="140"/>
      <c r="P346" s="141">
        <f>SUM(P347:P360)</f>
        <v>0</v>
      </c>
      <c r="Q346" s="140"/>
      <c r="R346" s="141">
        <f>SUM(R347:R360)</f>
        <v>0.60193000000000008</v>
      </c>
      <c r="S346" s="140"/>
      <c r="T346" s="142">
        <f>SUM(T347:T360)</f>
        <v>0.75</v>
      </c>
      <c r="AR346" s="135" t="s">
        <v>85</v>
      </c>
      <c r="AT346" s="143" t="s">
        <v>76</v>
      </c>
      <c r="AU346" s="143" t="s">
        <v>85</v>
      </c>
      <c r="AY346" s="135" t="s">
        <v>186</v>
      </c>
      <c r="BK346" s="144">
        <f>SUM(BK347:BK360)</f>
        <v>0</v>
      </c>
    </row>
    <row r="347" spans="1:65" s="2" customFormat="1" ht="36.75" customHeight="1">
      <c r="A347" s="36"/>
      <c r="B347" s="147"/>
      <c r="C347" s="148" t="s">
        <v>276</v>
      </c>
      <c r="D347" s="148" t="s">
        <v>189</v>
      </c>
      <c r="E347" s="149" t="s">
        <v>4909</v>
      </c>
      <c r="F347" s="150" t="s">
        <v>4910</v>
      </c>
      <c r="G347" s="151" t="s">
        <v>843</v>
      </c>
      <c r="H347" s="152">
        <v>8</v>
      </c>
      <c r="I347" s="153"/>
      <c r="J347" s="154">
        <f>ROUND(I347*H347,2)</f>
        <v>0</v>
      </c>
      <c r="K347" s="155"/>
      <c r="L347" s="37"/>
      <c r="M347" s="163" t="s">
        <v>3</v>
      </c>
      <c r="N347" s="164" t="s">
        <v>48</v>
      </c>
      <c r="O347" s="57"/>
      <c r="P347" s="165">
        <f>O347*H347</f>
        <v>0</v>
      </c>
      <c r="Q347" s="165">
        <v>1.0000000000000001E-5</v>
      </c>
      <c r="R347" s="165">
        <f>Q347*H347</f>
        <v>8.0000000000000007E-5</v>
      </c>
      <c r="S347" s="165">
        <v>0</v>
      </c>
      <c r="T347" s="166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61" t="s">
        <v>200</v>
      </c>
      <c r="AT347" s="161" t="s">
        <v>189</v>
      </c>
      <c r="AU347" s="161" t="s">
        <v>87</v>
      </c>
      <c r="AY347" s="20" t="s">
        <v>186</v>
      </c>
      <c r="BE347" s="162">
        <f>IF(N347="základní",J347,0)</f>
        <v>0</v>
      </c>
      <c r="BF347" s="162">
        <f>IF(N347="snížená",J347,0)</f>
        <v>0</v>
      </c>
      <c r="BG347" s="162">
        <f>IF(N347="zákl. přenesená",J347,0)</f>
        <v>0</v>
      </c>
      <c r="BH347" s="162">
        <f>IF(N347="sníž. přenesená",J347,0)</f>
        <v>0</v>
      </c>
      <c r="BI347" s="162">
        <f>IF(N347="nulová",J347,0)</f>
        <v>0</v>
      </c>
      <c r="BJ347" s="20" t="s">
        <v>85</v>
      </c>
      <c r="BK347" s="162">
        <f>ROUND(I347*H347,2)</f>
        <v>0</v>
      </c>
      <c r="BL347" s="20" t="s">
        <v>200</v>
      </c>
      <c r="BM347" s="161" t="s">
        <v>4911</v>
      </c>
    </row>
    <row r="348" spans="1:65" s="15" customFormat="1">
      <c r="B348" s="194"/>
      <c r="D348" s="172" t="s">
        <v>373</v>
      </c>
      <c r="E348" s="195" t="s">
        <v>3</v>
      </c>
      <c r="F348" s="196" t="s">
        <v>4734</v>
      </c>
      <c r="H348" s="195" t="s">
        <v>3</v>
      </c>
      <c r="I348" s="197"/>
      <c r="L348" s="194"/>
      <c r="M348" s="198"/>
      <c r="N348" s="199"/>
      <c r="O348" s="199"/>
      <c r="P348" s="199"/>
      <c r="Q348" s="199"/>
      <c r="R348" s="199"/>
      <c r="S348" s="199"/>
      <c r="T348" s="200"/>
      <c r="AT348" s="195" t="s">
        <v>373</v>
      </c>
      <c r="AU348" s="195" t="s">
        <v>87</v>
      </c>
      <c r="AV348" s="15" t="s">
        <v>85</v>
      </c>
      <c r="AW348" s="15" t="s">
        <v>38</v>
      </c>
      <c r="AX348" s="15" t="s">
        <v>77</v>
      </c>
      <c r="AY348" s="195" t="s">
        <v>186</v>
      </c>
    </row>
    <row r="349" spans="1:65" s="13" customFormat="1">
      <c r="B349" s="178"/>
      <c r="D349" s="172" t="s">
        <v>373</v>
      </c>
      <c r="E349" s="179" t="s">
        <v>3</v>
      </c>
      <c r="F349" s="180" t="s">
        <v>215</v>
      </c>
      <c r="H349" s="181">
        <v>5</v>
      </c>
      <c r="I349" s="182"/>
      <c r="L349" s="178"/>
      <c r="M349" s="183"/>
      <c r="N349" s="184"/>
      <c r="O349" s="184"/>
      <c r="P349" s="184"/>
      <c r="Q349" s="184"/>
      <c r="R349" s="184"/>
      <c r="S349" s="184"/>
      <c r="T349" s="185"/>
      <c r="AT349" s="179" t="s">
        <v>373</v>
      </c>
      <c r="AU349" s="179" t="s">
        <v>87</v>
      </c>
      <c r="AV349" s="13" t="s">
        <v>87</v>
      </c>
      <c r="AW349" s="13" t="s">
        <v>38</v>
      </c>
      <c r="AX349" s="13" t="s">
        <v>77</v>
      </c>
      <c r="AY349" s="179" t="s">
        <v>186</v>
      </c>
    </row>
    <row r="350" spans="1:65" s="15" customFormat="1">
      <c r="B350" s="194"/>
      <c r="D350" s="172" t="s">
        <v>373</v>
      </c>
      <c r="E350" s="195" t="s">
        <v>3</v>
      </c>
      <c r="F350" s="196" t="s">
        <v>4739</v>
      </c>
      <c r="H350" s="195" t="s">
        <v>3</v>
      </c>
      <c r="I350" s="197"/>
      <c r="L350" s="194"/>
      <c r="M350" s="198"/>
      <c r="N350" s="199"/>
      <c r="O350" s="199"/>
      <c r="P350" s="199"/>
      <c r="Q350" s="199"/>
      <c r="R350" s="199"/>
      <c r="S350" s="199"/>
      <c r="T350" s="200"/>
      <c r="AT350" s="195" t="s">
        <v>373</v>
      </c>
      <c r="AU350" s="195" t="s">
        <v>87</v>
      </c>
      <c r="AV350" s="15" t="s">
        <v>85</v>
      </c>
      <c r="AW350" s="15" t="s">
        <v>38</v>
      </c>
      <c r="AX350" s="15" t="s">
        <v>77</v>
      </c>
      <c r="AY350" s="195" t="s">
        <v>186</v>
      </c>
    </row>
    <row r="351" spans="1:65" s="13" customFormat="1">
      <c r="B351" s="178"/>
      <c r="D351" s="172" t="s">
        <v>373</v>
      </c>
      <c r="E351" s="179" t="s">
        <v>3</v>
      </c>
      <c r="F351" s="180" t="s">
        <v>101</v>
      </c>
      <c r="H351" s="181">
        <v>3</v>
      </c>
      <c r="I351" s="182"/>
      <c r="L351" s="178"/>
      <c r="M351" s="183"/>
      <c r="N351" s="184"/>
      <c r="O351" s="184"/>
      <c r="P351" s="184"/>
      <c r="Q351" s="184"/>
      <c r="R351" s="184"/>
      <c r="S351" s="184"/>
      <c r="T351" s="185"/>
      <c r="AT351" s="179" t="s">
        <v>373</v>
      </c>
      <c r="AU351" s="179" t="s">
        <v>87</v>
      </c>
      <c r="AV351" s="13" t="s">
        <v>87</v>
      </c>
      <c r="AW351" s="13" t="s">
        <v>38</v>
      </c>
      <c r="AX351" s="13" t="s">
        <v>77</v>
      </c>
      <c r="AY351" s="179" t="s">
        <v>186</v>
      </c>
    </row>
    <row r="352" spans="1:65" s="14" customFormat="1">
      <c r="B352" s="186"/>
      <c r="D352" s="172" t="s">
        <v>373</v>
      </c>
      <c r="E352" s="187" t="s">
        <v>3</v>
      </c>
      <c r="F352" s="188" t="s">
        <v>375</v>
      </c>
      <c r="H352" s="189">
        <v>8</v>
      </c>
      <c r="I352" s="190"/>
      <c r="L352" s="186"/>
      <c r="M352" s="191"/>
      <c r="N352" s="192"/>
      <c r="O352" s="192"/>
      <c r="P352" s="192"/>
      <c r="Q352" s="192"/>
      <c r="R352" s="192"/>
      <c r="S352" s="192"/>
      <c r="T352" s="193"/>
      <c r="AT352" s="187" t="s">
        <v>373</v>
      </c>
      <c r="AU352" s="187" t="s">
        <v>87</v>
      </c>
      <c r="AV352" s="14" t="s">
        <v>200</v>
      </c>
      <c r="AW352" s="14" t="s">
        <v>38</v>
      </c>
      <c r="AX352" s="14" t="s">
        <v>85</v>
      </c>
      <c r="AY352" s="187" t="s">
        <v>186</v>
      </c>
    </row>
    <row r="353" spans="1:65" s="2" customFormat="1" ht="16.350000000000001" customHeight="1">
      <c r="A353" s="36"/>
      <c r="B353" s="147"/>
      <c r="C353" s="201" t="s">
        <v>856</v>
      </c>
      <c r="D353" s="201" t="s">
        <v>184</v>
      </c>
      <c r="E353" s="202" t="s">
        <v>4912</v>
      </c>
      <c r="F353" s="203" t="s">
        <v>4913</v>
      </c>
      <c r="G353" s="204" t="s">
        <v>843</v>
      </c>
      <c r="H353" s="205">
        <v>3</v>
      </c>
      <c r="I353" s="206"/>
      <c r="J353" s="207">
        <f>ROUND(I353*H353,2)</f>
        <v>0</v>
      </c>
      <c r="K353" s="208"/>
      <c r="L353" s="209"/>
      <c r="M353" s="210" t="s">
        <v>3</v>
      </c>
      <c r="N353" s="211" t="s">
        <v>48</v>
      </c>
      <c r="O353" s="57"/>
      <c r="P353" s="165">
        <f>O353*H353</f>
        <v>0</v>
      </c>
      <c r="Q353" s="165">
        <v>1.73E-3</v>
      </c>
      <c r="R353" s="165">
        <f>Q353*H353</f>
        <v>5.1900000000000002E-3</v>
      </c>
      <c r="S353" s="165">
        <v>0</v>
      </c>
      <c r="T353" s="166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61" t="s">
        <v>227</v>
      </c>
      <c r="AT353" s="161" t="s">
        <v>184</v>
      </c>
      <c r="AU353" s="161" t="s">
        <v>87</v>
      </c>
      <c r="AY353" s="20" t="s">
        <v>186</v>
      </c>
      <c r="BE353" s="162">
        <f>IF(N353="základní",J353,0)</f>
        <v>0</v>
      </c>
      <c r="BF353" s="162">
        <f>IF(N353="snížená",J353,0)</f>
        <v>0</v>
      </c>
      <c r="BG353" s="162">
        <f>IF(N353="zákl. přenesená",J353,0)</f>
        <v>0</v>
      </c>
      <c r="BH353" s="162">
        <f>IF(N353="sníž. přenesená",J353,0)</f>
        <v>0</v>
      </c>
      <c r="BI353" s="162">
        <f>IF(N353="nulová",J353,0)</f>
        <v>0</v>
      </c>
      <c r="BJ353" s="20" t="s">
        <v>85</v>
      </c>
      <c r="BK353" s="162">
        <f>ROUND(I353*H353,2)</f>
        <v>0</v>
      </c>
      <c r="BL353" s="20" t="s">
        <v>200</v>
      </c>
      <c r="BM353" s="161" t="s">
        <v>4914</v>
      </c>
    </row>
    <row r="354" spans="1:65" s="2" customFormat="1" ht="16.350000000000001" customHeight="1">
      <c r="A354" s="36"/>
      <c r="B354" s="147"/>
      <c r="C354" s="201" t="s">
        <v>871</v>
      </c>
      <c r="D354" s="201" t="s">
        <v>184</v>
      </c>
      <c r="E354" s="202" t="s">
        <v>4915</v>
      </c>
      <c r="F354" s="203" t="s">
        <v>4916</v>
      </c>
      <c r="G354" s="204" t="s">
        <v>843</v>
      </c>
      <c r="H354" s="205">
        <v>5</v>
      </c>
      <c r="I354" s="206"/>
      <c r="J354" s="207">
        <f>ROUND(I354*H354,2)</f>
        <v>0</v>
      </c>
      <c r="K354" s="208"/>
      <c r="L354" s="209"/>
      <c r="M354" s="210" t="s">
        <v>3</v>
      </c>
      <c r="N354" s="211" t="s">
        <v>48</v>
      </c>
      <c r="O354" s="57"/>
      <c r="P354" s="165">
        <f>O354*H354</f>
        <v>0</v>
      </c>
      <c r="Q354" s="165">
        <v>1.2700000000000001E-3</v>
      </c>
      <c r="R354" s="165">
        <f>Q354*H354</f>
        <v>6.3500000000000006E-3</v>
      </c>
      <c r="S354" s="165">
        <v>0</v>
      </c>
      <c r="T354" s="166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61" t="s">
        <v>227</v>
      </c>
      <c r="AT354" s="161" t="s">
        <v>184</v>
      </c>
      <c r="AU354" s="161" t="s">
        <v>87</v>
      </c>
      <c r="AY354" s="20" t="s">
        <v>186</v>
      </c>
      <c r="BE354" s="162">
        <f>IF(N354="základní",J354,0)</f>
        <v>0</v>
      </c>
      <c r="BF354" s="162">
        <f>IF(N354="snížená",J354,0)</f>
        <v>0</v>
      </c>
      <c r="BG354" s="162">
        <f>IF(N354="zákl. přenesená",J354,0)</f>
        <v>0</v>
      </c>
      <c r="BH354" s="162">
        <f>IF(N354="sníž. přenesená",J354,0)</f>
        <v>0</v>
      </c>
      <c r="BI354" s="162">
        <f>IF(N354="nulová",J354,0)</f>
        <v>0</v>
      </c>
      <c r="BJ354" s="20" t="s">
        <v>85</v>
      </c>
      <c r="BK354" s="162">
        <f>ROUND(I354*H354,2)</f>
        <v>0</v>
      </c>
      <c r="BL354" s="20" t="s">
        <v>200</v>
      </c>
      <c r="BM354" s="161" t="s">
        <v>4917</v>
      </c>
    </row>
    <row r="355" spans="1:65" s="2" customFormat="1" ht="23.45" customHeight="1">
      <c r="A355" s="36"/>
      <c r="B355" s="147"/>
      <c r="C355" s="148" t="s">
        <v>875</v>
      </c>
      <c r="D355" s="148" t="s">
        <v>189</v>
      </c>
      <c r="E355" s="149" t="s">
        <v>4918</v>
      </c>
      <c r="F355" s="150" t="s">
        <v>4919</v>
      </c>
      <c r="G355" s="151" t="s">
        <v>435</v>
      </c>
      <c r="H355" s="152">
        <v>1</v>
      </c>
      <c r="I355" s="153"/>
      <c r="J355" s="154">
        <f>ROUND(I355*H355,2)</f>
        <v>0</v>
      </c>
      <c r="K355" s="155"/>
      <c r="L355" s="37"/>
      <c r="M355" s="163" t="s">
        <v>3</v>
      </c>
      <c r="N355" s="164" t="s">
        <v>48</v>
      </c>
      <c r="O355" s="57"/>
      <c r="P355" s="165">
        <f>O355*H355</f>
        <v>0</v>
      </c>
      <c r="Q355" s="165">
        <v>1.1469999999999999E-2</v>
      </c>
      <c r="R355" s="165">
        <f>Q355*H355</f>
        <v>1.1469999999999999E-2</v>
      </c>
      <c r="S355" s="165">
        <v>0</v>
      </c>
      <c r="T355" s="166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61" t="s">
        <v>200</v>
      </c>
      <c r="AT355" s="161" t="s">
        <v>189</v>
      </c>
      <c r="AU355" s="161" t="s">
        <v>87</v>
      </c>
      <c r="AY355" s="20" t="s">
        <v>186</v>
      </c>
      <c r="BE355" s="162">
        <f>IF(N355="základní",J355,0)</f>
        <v>0</v>
      </c>
      <c r="BF355" s="162">
        <f>IF(N355="snížená",J355,0)</f>
        <v>0</v>
      </c>
      <c r="BG355" s="162">
        <f>IF(N355="zákl. přenesená",J355,0)</f>
        <v>0</v>
      </c>
      <c r="BH355" s="162">
        <f>IF(N355="sníž. přenesená",J355,0)</f>
        <v>0</v>
      </c>
      <c r="BI355" s="162">
        <f>IF(N355="nulová",J355,0)</f>
        <v>0</v>
      </c>
      <c r="BJ355" s="20" t="s">
        <v>85</v>
      </c>
      <c r="BK355" s="162">
        <f>ROUND(I355*H355,2)</f>
        <v>0</v>
      </c>
      <c r="BL355" s="20" t="s">
        <v>200</v>
      </c>
      <c r="BM355" s="161" t="s">
        <v>4920</v>
      </c>
    </row>
    <row r="356" spans="1:65" s="2" customFormat="1" ht="23.45" customHeight="1">
      <c r="A356" s="36"/>
      <c r="B356" s="147"/>
      <c r="C356" s="148" t="s">
        <v>879</v>
      </c>
      <c r="D356" s="148" t="s">
        <v>189</v>
      </c>
      <c r="E356" s="149" t="s">
        <v>4921</v>
      </c>
      <c r="F356" s="150" t="s">
        <v>4922</v>
      </c>
      <c r="G356" s="151" t="s">
        <v>435</v>
      </c>
      <c r="H356" s="152">
        <v>1</v>
      </c>
      <c r="I356" s="153"/>
      <c r="J356" s="154">
        <f>ROUND(I356*H356,2)</f>
        <v>0</v>
      </c>
      <c r="K356" s="155"/>
      <c r="L356" s="37"/>
      <c r="M356" s="163" t="s">
        <v>3</v>
      </c>
      <c r="N356" s="164" t="s">
        <v>48</v>
      </c>
      <c r="O356" s="57"/>
      <c r="P356" s="165">
        <f>O356*H356</f>
        <v>0</v>
      </c>
      <c r="Q356" s="165">
        <v>0</v>
      </c>
      <c r="R356" s="165">
        <f>Q356*H356</f>
        <v>0</v>
      </c>
      <c r="S356" s="165">
        <v>0.05</v>
      </c>
      <c r="T356" s="166">
        <f>S356*H356</f>
        <v>0.05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61" t="s">
        <v>200</v>
      </c>
      <c r="AT356" s="161" t="s">
        <v>189</v>
      </c>
      <c r="AU356" s="161" t="s">
        <v>87</v>
      </c>
      <c r="AY356" s="20" t="s">
        <v>186</v>
      </c>
      <c r="BE356" s="162">
        <f>IF(N356="základní",J356,0)</f>
        <v>0</v>
      </c>
      <c r="BF356" s="162">
        <f>IF(N356="snížená",J356,0)</f>
        <v>0</v>
      </c>
      <c r="BG356" s="162">
        <f>IF(N356="zákl. přenesená",J356,0)</f>
        <v>0</v>
      </c>
      <c r="BH356" s="162">
        <f>IF(N356="sníž. přenesená",J356,0)</f>
        <v>0</v>
      </c>
      <c r="BI356" s="162">
        <f>IF(N356="nulová",J356,0)</f>
        <v>0</v>
      </c>
      <c r="BJ356" s="20" t="s">
        <v>85</v>
      </c>
      <c r="BK356" s="162">
        <f>ROUND(I356*H356,2)</f>
        <v>0</v>
      </c>
      <c r="BL356" s="20" t="s">
        <v>200</v>
      </c>
      <c r="BM356" s="161" t="s">
        <v>4923</v>
      </c>
    </row>
    <row r="357" spans="1:65" s="2" customFormat="1" ht="36.75" customHeight="1">
      <c r="A357" s="36"/>
      <c r="B357" s="147"/>
      <c r="C357" s="148" t="s">
        <v>883</v>
      </c>
      <c r="D357" s="148" t="s">
        <v>189</v>
      </c>
      <c r="E357" s="149" t="s">
        <v>4924</v>
      </c>
      <c r="F357" s="150" t="s">
        <v>4925</v>
      </c>
      <c r="G357" s="151" t="s">
        <v>435</v>
      </c>
      <c r="H357" s="152">
        <v>1</v>
      </c>
      <c r="I357" s="153"/>
      <c r="J357" s="154">
        <f>ROUND(I357*H357,2)</f>
        <v>0</v>
      </c>
      <c r="K357" s="155"/>
      <c r="L357" s="37"/>
      <c r="M357" s="163" t="s">
        <v>3</v>
      </c>
      <c r="N357" s="164" t="s">
        <v>48</v>
      </c>
      <c r="O357" s="57"/>
      <c r="P357" s="165">
        <f>O357*H357</f>
        <v>0</v>
      </c>
      <c r="Q357" s="165">
        <v>0.52254</v>
      </c>
      <c r="R357" s="165">
        <f>Q357*H357</f>
        <v>0.52254</v>
      </c>
      <c r="S357" s="165">
        <v>0.5</v>
      </c>
      <c r="T357" s="166">
        <f>S357*H357</f>
        <v>0.5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61" t="s">
        <v>200</v>
      </c>
      <c r="AT357" s="161" t="s">
        <v>189</v>
      </c>
      <c r="AU357" s="161" t="s">
        <v>87</v>
      </c>
      <c r="AY357" s="20" t="s">
        <v>186</v>
      </c>
      <c r="BE357" s="162">
        <f>IF(N357="základní",J357,0)</f>
        <v>0</v>
      </c>
      <c r="BF357" s="162">
        <f>IF(N357="snížená",J357,0)</f>
        <v>0</v>
      </c>
      <c r="BG357" s="162">
        <f>IF(N357="zákl. přenesená",J357,0)</f>
        <v>0</v>
      </c>
      <c r="BH357" s="162">
        <f>IF(N357="sníž. přenesená",J357,0)</f>
        <v>0</v>
      </c>
      <c r="BI357" s="162">
        <f>IF(N357="nulová",J357,0)</f>
        <v>0</v>
      </c>
      <c r="BJ357" s="20" t="s">
        <v>85</v>
      </c>
      <c r="BK357" s="162">
        <f>ROUND(I357*H357,2)</f>
        <v>0</v>
      </c>
      <c r="BL357" s="20" t="s">
        <v>200</v>
      </c>
      <c r="BM357" s="161" t="s">
        <v>4926</v>
      </c>
    </row>
    <row r="358" spans="1:65" s="2" customFormat="1">
      <c r="A358" s="36"/>
      <c r="B358" s="37"/>
      <c r="C358" s="36"/>
      <c r="D358" s="167" t="s">
        <v>240</v>
      </c>
      <c r="E358" s="36"/>
      <c r="F358" s="168" t="s">
        <v>4927</v>
      </c>
      <c r="G358" s="36"/>
      <c r="H358" s="36"/>
      <c r="I358" s="169"/>
      <c r="J358" s="36"/>
      <c r="K358" s="36"/>
      <c r="L358" s="37"/>
      <c r="M358" s="170"/>
      <c r="N358" s="171"/>
      <c r="O358" s="57"/>
      <c r="P358" s="57"/>
      <c r="Q358" s="57"/>
      <c r="R358" s="57"/>
      <c r="S358" s="57"/>
      <c r="T358" s="58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20" t="s">
        <v>240</v>
      </c>
      <c r="AU358" s="20" t="s">
        <v>87</v>
      </c>
    </row>
    <row r="359" spans="1:65" s="2" customFormat="1" ht="23.45" customHeight="1">
      <c r="A359" s="36"/>
      <c r="B359" s="147"/>
      <c r="C359" s="201" t="s">
        <v>887</v>
      </c>
      <c r="D359" s="201" t="s">
        <v>184</v>
      </c>
      <c r="E359" s="202" t="s">
        <v>4928</v>
      </c>
      <c r="F359" s="203" t="s">
        <v>4929</v>
      </c>
      <c r="G359" s="204" t="s">
        <v>435</v>
      </c>
      <c r="H359" s="205">
        <v>1</v>
      </c>
      <c r="I359" s="206"/>
      <c r="J359" s="207">
        <f>ROUND(I359*H359,2)</f>
        <v>0</v>
      </c>
      <c r="K359" s="208"/>
      <c r="L359" s="209"/>
      <c r="M359" s="210" t="s">
        <v>3</v>
      </c>
      <c r="N359" s="211" t="s">
        <v>48</v>
      </c>
      <c r="O359" s="57"/>
      <c r="P359" s="165">
        <f>O359*H359</f>
        <v>0</v>
      </c>
      <c r="Q359" s="165">
        <v>5.6300000000000003E-2</v>
      </c>
      <c r="R359" s="165">
        <f>Q359*H359</f>
        <v>5.6300000000000003E-2</v>
      </c>
      <c r="S359" s="165">
        <v>0</v>
      </c>
      <c r="T359" s="166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61" t="s">
        <v>227</v>
      </c>
      <c r="AT359" s="161" t="s">
        <v>184</v>
      </c>
      <c r="AU359" s="161" t="s">
        <v>87</v>
      </c>
      <c r="AY359" s="20" t="s">
        <v>186</v>
      </c>
      <c r="BE359" s="162">
        <f>IF(N359="základní",J359,0)</f>
        <v>0</v>
      </c>
      <c r="BF359" s="162">
        <f>IF(N359="snížená",J359,0)</f>
        <v>0</v>
      </c>
      <c r="BG359" s="162">
        <f>IF(N359="zákl. přenesená",J359,0)</f>
        <v>0</v>
      </c>
      <c r="BH359" s="162">
        <f>IF(N359="sníž. přenesená",J359,0)</f>
        <v>0</v>
      </c>
      <c r="BI359" s="162">
        <f>IF(N359="nulová",J359,0)</f>
        <v>0</v>
      </c>
      <c r="BJ359" s="20" t="s">
        <v>85</v>
      </c>
      <c r="BK359" s="162">
        <f>ROUND(I359*H359,2)</f>
        <v>0</v>
      </c>
      <c r="BL359" s="20" t="s">
        <v>200</v>
      </c>
      <c r="BM359" s="161" t="s">
        <v>4930</v>
      </c>
    </row>
    <row r="360" spans="1:65" s="2" customFormat="1" ht="23.45" customHeight="1">
      <c r="A360" s="36"/>
      <c r="B360" s="147"/>
      <c r="C360" s="148" t="s">
        <v>891</v>
      </c>
      <c r="D360" s="148" t="s">
        <v>189</v>
      </c>
      <c r="E360" s="149" t="s">
        <v>4931</v>
      </c>
      <c r="F360" s="150" t="s">
        <v>4932</v>
      </c>
      <c r="G360" s="151" t="s">
        <v>435</v>
      </c>
      <c r="H360" s="152">
        <v>2</v>
      </c>
      <c r="I360" s="153"/>
      <c r="J360" s="154">
        <f>ROUND(I360*H360,2)</f>
        <v>0</v>
      </c>
      <c r="K360" s="155"/>
      <c r="L360" s="37"/>
      <c r="M360" s="163" t="s">
        <v>3</v>
      </c>
      <c r="N360" s="164" t="s">
        <v>48</v>
      </c>
      <c r="O360" s="57"/>
      <c r="P360" s="165">
        <f>O360*H360</f>
        <v>0</v>
      </c>
      <c r="Q360" s="165">
        <v>0</v>
      </c>
      <c r="R360" s="165">
        <f>Q360*H360</f>
        <v>0</v>
      </c>
      <c r="S360" s="165">
        <v>0.1</v>
      </c>
      <c r="T360" s="166">
        <f>S360*H360</f>
        <v>0.2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61" t="s">
        <v>200</v>
      </c>
      <c r="AT360" s="161" t="s">
        <v>189</v>
      </c>
      <c r="AU360" s="161" t="s">
        <v>87</v>
      </c>
      <c r="AY360" s="20" t="s">
        <v>186</v>
      </c>
      <c r="BE360" s="162">
        <f>IF(N360="základní",J360,0)</f>
        <v>0</v>
      </c>
      <c r="BF360" s="162">
        <f>IF(N360="snížená",J360,0)</f>
        <v>0</v>
      </c>
      <c r="BG360" s="162">
        <f>IF(N360="zákl. přenesená",J360,0)</f>
        <v>0</v>
      </c>
      <c r="BH360" s="162">
        <f>IF(N360="sníž. přenesená",J360,0)</f>
        <v>0</v>
      </c>
      <c r="BI360" s="162">
        <f>IF(N360="nulová",J360,0)</f>
        <v>0</v>
      </c>
      <c r="BJ360" s="20" t="s">
        <v>85</v>
      </c>
      <c r="BK360" s="162">
        <f>ROUND(I360*H360,2)</f>
        <v>0</v>
      </c>
      <c r="BL360" s="20" t="s">
        <v>200</v>
      </c>
      <c r="BM360" s="161" t="s">
        <v>4933</v>
      </c>
    </row>
    <row r="361" spans="1:65" s="12" customFormat="1" ht="22.9" customHeight="1">
      <c r="B361" s="134"/>
      <c r="D361" s="135" t="s">
        <v>76</v>
      </c>
      <c r="E361" s="145" t="s">
        <v>235</v>
      </c>
      <c r="F361" s="145" t="s">
        <v>921</v>
      </c>
      <c r="I361" s="137"/>
      <c r="J361" s="146">
        <f>BK361</f>
        <v>0</v>
      </c>
      <c r="L361" s="134"/>
      <c r="M361" s="139"/>
      <c r="N361" s="140"/>
      <c r="O361" s="140"/>
      <c r="P361" s="141">
        <f>SUM(P362:P426)</f>
        <v>0</v>
      </c>
      <c r="Q361" s="140"/>
      <c r="R361" s="141">
        <f>SUM(R362:R426)</f>
        <v>156.92996346000001</v>
      </c>
      <c r="S361" s="140"/>
      <c r="T361" s="142">
        <f>SUM(T362:T426)</f>
        <v>136.84835000000001</v>
      </c>
      <c r="AR361" s="135" t="s">
        <v>85</v>
      </c>
      <c r="AT361" s="143" t="s">
        <v>76</v>
      </c>
      <c r="AU361" s="143" t="s">
        <v>85</v>
      </c>
      <c r="AY361" s="135" t="s">
        <v>186</v>
      </c>
      <c r="BK361" s="144">
        <f>SUM(BK362:BK426)</f>
        <v>0</v>
      </c>
    </row>
    <row r="362" spans="1:65" s="2" customFormat="1" ht="16.350000000000001" customHeight="1">
      <c r="A362" s="36"/>
      <c r="B362" s="147"/>
      <c r="C362" s="148" t="s">
        <v>895</v>
      </c>
      <c r="D362" s="148" t="s">
        <v>189</v>
      </c>
      <c r="E362" s="149" t="s">
        <v>4934</v>
      </c>
      <c r="F362" s="150" t="s">
        <v>4935</v>
      </c>
      <c r="G362" s="151" t="s">
        <v>843</v>
      </c>
      <c r="H362" s="152">
        <v>8.8000000000000007</v>
      </c>
      <c r="I362" s="153"/>
      <c r="J362" s="154">
        <f>ROUND(I362*H362,2)</f>
        <v>0</v>
      </c>
      <c r="K362" s="155"/>
      <c r="L362" s="37"/>
      <c r="M362" s="163" t="s">
        <v>3</v>
      </c>
      <c r="N362" s="164" t="s">
        <v>48</v>
      </c>
      <c r="O362" s="57"/>
      <c r="P362" s="165">
        <f>O362*H362</f>
        <v>0</v>
      </c>
      <c r="Q362" s="165">
        <v>4.0079999999999998E-2</v>
      </c>
      <c r="R362" s="165">
        <f>Q362*H362</f>
        <v>0.35270400000000002</v>
      </c>
      <c r="S362" s="165">
        <v>0</v>
      </c>
      <c r="T362" s="166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61" t="s">
        <v>200</v>
      </c>
      <c r="AT362" s="161" t="s">
        <v>189</v>
      </c>
      <c r="AU362" s="161" t="s">
        <v>87</v>
      </c>
      <c r="AY362" s="20" t="s">
        <v>186</v>
      </c>
      <c r="BE362" s="162">
        <f>IF(N362="základní",J362,0)</f>
        <v>0</v>
      </c>
      <c r="BF362" s="162">
        <f>IF(N362="snížená",J362,0)</f>
        <v>0</v>
      </c>
      <c r="BG362" s="162">
        <f>IF(N362="zákl. přenesená",J362,0)</f>
        <v>0</v>
      </c>
      <c r="BH362" s="162">
        <f>IF(N362="sníž. přenesená",J362,0)</f>
        <v>0</v>
      </c>
      <c r="BI362" s="162">
        <f>IF(N362="nulová",J362,0)</f>
        <v>0</v>
      </c>
      <c r="BJ362" s="20" t="s">
        <v>85</v>
      </c>
      <c r="BK362" s="162">
        <f>ROUND(I362*H362,2)</f>
        <v>0</v>
      </c>
      <c r="BL362" s="20" t="s">
        <v>200</v>
      </c>
      <c r="BM362" s="161" t="s">
        <v>4936</v>
      </c>
    </row>
    <row r="363" spans="1:65" s="2" customFormat="1" ht="19.5">
      <c r="A363" s="36"/>
      <c r="B363" s="37"/>
      <c r="C363" s="36"/>
      <c r="D363" s="172" t="s">
        <v>242</v>
      </c>
      <c r="E363" s="36"/>
      <c r="F363" s="173" t="s">
        <v>4937</v>
      </c>
      <c r="G363" s="36"/>
      <c r="H363" s="36"/>
      <c r="I363" s="169"/>
      <c r="J363" s="36"/>
      <c r="K363" s="36"/>
      <c r="L363" s="37"/>
      <c r="M363" s="170"/>
      <c r="N363" s="171"/>
      <c r="O363" s="57"/>
      <c r="P363" s="57"/>
      <c r="Q363" s="57"/>
      <c r="R363" s="57"/>
      <c r="S363" s="57"/>
      <c r="T363" s="58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20" t="s">
        <v>242</v>
      </c>
      <c r="AU363" s="20" t="s">
        <v>87</v>
      </c>
    </row>
    <row r="364" spans="1:65" s="15" customFormat="1">
      <c r="B364" s="194"/>
      <c r="D364" s="172" t="s">
        <v>373</v>
      </c>
      <c r="E364" s="195" t="s">
        <v>3</v>
      </c>
      <c r="F364" s="196" t="s">
        <v>3104</v>
      </c>
      <c r="H364" s="195" t="s">
        <v>3</v>
      </c>
      <c r="I364" s="197"/>
      <c r="L364" s="194"/>
      <c r="M364" s="198"/>
      <c r="N364" s="199"/>
      <c r="O364" s="199"/>
      <c r="P364" s="199"/>
      <c r="Q364" s="199"/>
      <c r="R364" s="199"/>
      <c r="S364" s="199"/>
      <c r="T364" s="200"/>
      <c r="AT364" s="195" t="s">
        <v>373</v>
      </c>
      <c r="AU364" s="195" t="s">
        <v>87</v>
      </c>
      <c r="AV364" s="15" t="s">
        <v>85</v>
      </c>
      <c r="AW364" s="15" t="s">
        <v>38</v>
      </c>
      <c r="AX364" s="15" t="s">
        <v>77</v>
      </c>
      <c r="AY364" s="195" t="s">
        <v>186</v>
      </c>
    </row>
    <row r="365" spans="1:65" s="13" customFormat="1">
      <c r="B365" s="178"/>
      <c r="D365" s="172" t="s">
        <v>373</v>
      </c>
      <c r="E365" s="179" t="s">
        <v>3</v>
      </c>
      <c r="F365" s="180" t="s">
        <v>4938</v>
      </c>
      <c r="H365" s="181">
        <v>4</v>
      </c>
      <c r="I365" s="182"/>
      <c r="L365" s="178"/>
      <c r="M365" s="183"/>
      <c r="N365" s="184"/>
      <c r="O365" s="184"/>
      <c r="P365" s="184"/>
      <c r="Q365" s="184"/>
      <c r="R365" s="184"/>
      <c r="S365" s="184"/>
      <c r="T365" s="185"/>
      <c r="AT365" s="179" t="s">
        <v>373</v>
      </c>
      <c r="AU365" s="179" t="s">
        <v>87</v>
      </c>
      <c r="AV365" s="13" t="s">
        <v>87</v>
      </c>
      <c r="AW365" s="13" t="s">
        <v>38</v>
      </c>
      <c r="AX365" s="13" t="s">
        <v>77</v>
      </c>
      <c r="AY365" s="179" t="s">
        <v>186</v>
      </c>
    </row>
    <row r="366" spans="1:65" s="15" customFormat="1">
      <c r="B366" s="194"/>
      <c r="D366" s="172" t="s">
        <v>373</v>
      </c>
      <c r="E366" s="195" t="s">
        <v>3</v>
      </c>
      <c r="F366" s="196" t="s">
        <v>4839</v>
      </c>
      <c r="H366" s="195" t="s">
        <v>3</v>
      </c>
      <c r="I366" s="197"/>
      <c r="L366" s="194"/>
      <c r="M366" s="198"/>
      <c r="N366" s="199"/>
      <c r="O366" s="199"/>
      <c r="P366" s="199"/>
      <c r="Q366" s="199"/>
      <c r="R366" s="199"/>
      <c r="S366" s="199"/>
      <c r="T366" s="200"/>
      <c r="AT366" s="195" t="s">
        <v>373</v>
      </c>
      <c r="AU366" s="195" t="s">
        <v>87</v>
      </c>
      <c r="AV366" s="15" t="s">
        <v>85</v>
      </c>
      <c r="AW366" s="15" t="s">
        <v>38</v>
      </c>
      <c r="AX366" s="15" t="s">
        <v>77</v>
      </c>
      <c r="AY366" s="195" t="s">
        <v>186</v>
      </c>
    </row>
    <row r="367" spans="1:65" s="13" customFormat="1">
      <c r="B367" s="178"/>
      <c r="D367" s="172" t="s">
        <v>373</v>
      </c>
      <c r="E367" s="179" t="s">
        <v>3</v>
      </c>
      <c r="F367" s="180" t="s">
        <v>4939</v>
      </c>
      <c r="H367" s="181">
        <v>2.8</v>
      </c>
      <c r="I367" s="182"/>
      <c r="L367" s="178"/>
      <c r="M367" s="183"/>
      <c r="N367" s="184"/>
      <c r="O367" s="184"/>
      <c r="P367" s="184"/>
      <c r="Q367" s="184"/>
      <c r="R367" s="184"/>
      <c r="S367" s="184"/>
      <c r="T367" s="185"/>
      <c r="AT367" s="179" t="s">
        <v>373</v>
      </c>
      <c r="AU367" s="179" t="s">
        <v>87</v>
      </c>
      <c r="AV367" s="13" t="s">
        <v>87</v>
      </c>
      <c r="AW367" s="13" t="s">
        <v>38</v>
      </c>
      <c r="AX367" s="13" t="s">
        <v>77</v>
      </c>
      <c r="AY367" s="179" t="s">
        <v>186</v>
      </c>
    </row>
    <row r="368" spans="1:65" s="15" customFormat="1">
      <c r="B368" s="194"/>
      <c r="D368" s="172" t="s">
        <v>373</v>
      </c>
      <c r="E368" s="195" t="s">
        <v>3</v>
      </c>
      <c r="F368" s="196" t="s">
        <v>4841</v>
      </c>
      <c r="H368" s="195" t="s">
        <v>3</v>
      </c>
      <c r="I368" s="197"/>
      <c r="L368" s="194"/>
      <c r="M368" s="198"/>
      <c r="N368" s="199"/>
      <c r="O368" s="199"/>
      <c r="P368" s="199"/>
      <c r="Q368" s="199"/>
      <c r="R368" s="199"/>
      <c r="S368" s="199"/>
      <c r="T368" s="200"/>
      <c r="AT368" s="195" t="s">
        <v>373</v>
      </c>
      <c r="AU368" s="195" t="s">
        <v>87</v>
      </c>
      <c r="AV368" s="15" t="s">
        <v>85</v>
      </c>
      <c r="AW368" s="15" t="s">
        <v>38</v>
      </c>
      <c r="AX368" s="15" t="s">
        <v>77</v>
      </c>
      <c r="AY368" s="195" t="s">
        <v>186</v>
      </c>
    </row>
    <row r="369" spans="1:65" s="13" customFormat="1">
      <c r="B369" s="178"/>
      <c r="D369" s="172" t="s">
        <v>373</v>
      </c>
      <c r="E369" s="179" t="s">
        <v>3</v>
      </c>
      <c r="F369" s="180" t="s">
        <v>2806</v>
      </c>
      <c r="H369" s="181">
        <v>2</v>
      </c>
      <c r="I369" s="182"/>
      <c r="L369" s="178"/>
      <c r="M369" s="183"/>
      <c r="N369" s="184"/>
      <c r="O369" s="184"/>
      <c r="P369" s="184"/>
      <c r="Q369" s="184"/>
      <c r="R369" s="184"/>
      <c r="S369" s="184"/>
      <c r="T369" s="185"/>
      <c r="AT369" s="179" t="s">
        <v>373</v>
      </c>
      <c r="AU369" s="179" t="s">
        <v>87</v>
      </c>
      <c r="AV369" s="13" t="s">
        <v>87</v>
      </c>
      <c r="AW369" s="13" t="s">
        <v>38</v>
      </c>
      <c r="AX369" s="13" t="s">
        <v>77</v>
      </c>
      <c r="AY369" s="179" t="s">
        <v>186</v>
      </c>
    </row>
    <row r="370" spans="1:65" s="14" customFormat="1">
      <c r="B370" s="186"/>
      <c r="D370" s="172" t="s">
        <v>373</v>
      </c>
      <c r="E370" s="187" t="s">
        <v>3</v>
      </c>
      <c r="F370" s="188" t="s">
        <v>375</v>
      </c>
      <c r="H370" s="189">
        <v>8.8000000000000007</v>
      </c>
      <c r="I370" s="190"/>
      <c r="L370" s="186"/>
      <c r="M370" s="191"/>
      <c r="N370" s="192"/>
      <c r="O370" s="192"/>
      <c r="P370" s="192"/>
      <c r="Q370" s="192"/>
      <c r="R370" s="192"/>
      <c r="S370" s="192"/>
      <c r="T370" s="193"/>
      <c r="AT370" s="187" t="s">
        <v>373</v>
      </c>
      <c r="AU370" s="187" t="s">
        <v>87</v>
      </c>
      <c r="AV370" s="14" t="s">
        <v>200</v>
      </c>
      <c r="AW370" s="14" t="s">
        <v>38</v>
      </c>
      <c r="AX370" s="14" t="s">
        <v>85</v>
      </c>
      <c r="AY370" s="187" t="s">
        <v>186</v>
      </c>
    </row>
    <row r="371" spans="1:65" s="2" customFormat="1" ht="23.45" customHeight="1">
      <c r="A371" s="36"/>
      <c r="B371" s="147"/>
      <c r="C371" s="148" t="s">
        <v>899</v>
      </c>
      <c r="D371" s="148" t="s">
        <v>189</v>
      </c>
      <c r="E371" s="149" t="s">
        <v>4940</v>
      </c>
      <c r="F371" s="150" t="s">
        <v>4941</v>
      </c>
      <c r="G371" s="151" t="s">
        <v>843</v>
      </c>
      <c r="H371" s="152">
        <v>13.5</v>
      </c>
      <c r="I371" s="153"/>
      <c r="J371" s="154">
        <f>ROUND(I371*H371,2)</f>
        <v>0</v>
      </c>
      <c r="K371" s="155"/>
      <c r="L371" s="37"/>
      <c r="M371" s="163" t="s">
        <v>3</v>
      </c>
      <c r="N371" s="164" t="s">
        <v>48</v>
      </c>
      <c r="O371" s="57"/>
      <c r="P371" s="165">
        <f>O371*H371</f>
        <v>0</v>
      </c>
      <c r="Q371" s="165">
        <v>2.0000000000000001E-4</v>
      </c>
      <c r="R371" s="165">
        <f>Q371*H371</f>
        <v>2.7000000000000001E-3</v>
      </c>
      <c r="S371" s="165">
        <v>0</v>
      </c>
      <c r="T371" s="166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61" t="s">
        <v>200</v>
      </c>
      <c r="AT371" s="161" t="s">
        <v>189</v>
      </c>
      <c r="AU371" s="161" t="s">
        <v>87</v>
      </c>
      <c r="AY371" s="20" t="s">
        <v>186</v>
      </c>
      <c r="BE371" s="162">
        <f>IF(N371="základní",J371,0)</f>
        <v>0</v>
      </c>
      <c r="BF371" s="162">
        <f>IF(N371="snížená",J371,0)</f>
        <v>0</v>
      </c>
      <c r="BG371" s="162">
        <f>IF(N371="zákl. přenesená",J371,0)</f>
        <v>0</v>
      </c>
      <c r="BH371" s="162">
        <f>IF(N371="sníž. přenesená",J371,0)</f>
        <v>0</v>
      </c>
      <c r="BI371" s="162">
        <f>IF(N371="nulová",J371,0)</f>
        <v>0</v>
      </c>
      <c r="BJ371" s="20" t="s">
        <v>85</v>
      </c>
      <c r="BK371" s="162">
        <f>ROUND(I371*H371,2)</f>
        <v>0</v>
      </c>
      <c r="BL371" s="20" t="s">
        <v>200</v>
      </c>
      <c r="BM371" s="161" t="s">
        <v>4942</v>
      </c>
    </row>
    <row r="372" spans="1:65" s="13" customFormat="1">
      <c r="B372" s="178"/>
      <c r="D372" s="172" t="s">
        <v>373</v>
      </c>
      <c r="E372" s="179" t="s">
        <v>3</v>
      </c>
      <c r="F372" s="180" t="s">
        <v>4943</v>
      </c>
      <c r="H372" s="181">
        <v>13.5</v>
      </c>
      <c r="I372" s="182"/>
      <c r="L372" s="178"/>
      <c r="M372" s="183"/>
      <c r="N372" s="184"/>
      <c r="O372" s="184"/>
      <c r="P372" s="184"/>
      <c r="Q372" s="184"/>
      <c r="R372" s="184"/>
      <c r="S372" s="184"/>
      <c r="T372" s="185"/>
      <c r="AT372" s="179" t="s">
        <v>373</v>
      </c>
      <c r="AU372" s="179" t="s">
        <v>87</v>
      </c>
      <c r="AV372" s="13" t="s">
        <v>87</v>
      </c>
      <c r="AW372" s="13" t="s">
        <v>38</v>
      </c>
      <c r="AX372" s="13" t="s">
        <v>85</v>
      </c>
      <c r="AY372" s="179" t="s">
        <v>186</v>
      </c>
    </row>
    <row r="373" spans="1:65" s="2" customFormat="1" ht="31.9" customHeight="1">
      <c r="A373" s="36"/>
      <c r="B373" s="147"/>
      <c r="C373" s="148" t="s">
        <v>903</v>
      </c>
      <c r="D373" s="148" t="s">
        <v>189</v>
      </c>
      <c r="E373" s="149" t="s">
        <v>4944</v>
      </c>
      <c r="F373" s="150" t="s">
        <v>4945</v>
      </c>
      <c r="G373" s="151" t="s">
        <v>370</v>
      </c>
      <c r="H373" s="152">
        <v>1</v>
      </c>
      <c r="I373" s="153"/>
      <c r="J373" s="154">
        <f>ROUND(I373*H373,2)</f>
        <v>0</v>
      </c>
      <c r="K373" s="155"/>
      <c r="L373" s="37"/>
      <c r="M373" s="163" t="s">
        <v>3</v>
      </c>
      <c r="N373" s="164" t="s">
        <v>48</v>
      </c>
      <c r="O373" s="57"/>
      <c r="P373" s="165">
        <f>O373*H373</f>
        <v>0</v>
      </c>
      <c r="Q373" s="165">
        <v>1.6000000000000001E-3</v>
      </c>
      <c r="R373" s="165">
        <f>Q373*H373</f>
        <v>1.6000000000000001E-3</v>
      </c>
      <c r="S373" s="165">
        <v>0</v>
      </c>
      <c r="T373" s="166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61" t="s">
        <v>200</v>
      </c>
      <c r="AT373" s="161" t="s">
        <v>189</v>
      </c>
      <c r="AU373" s="161" t="s">
        <v>87</v>
      </c>
      <c r="AY373" s="20" t="s">
        <v>186</v>
      </c>
      <c r="BE373" s="162">
        <f>IF(N373="základní",J373,0)</f>
        <v>0</v>
      </c>
      <c r="BF373" s="162">
        <f>IF(N373="snížená",J373,0)</f>
        <v>0</v>
      </c>
      <c r="BG373" s="162">
        <f>IF(N373="zákl. přenesená",J373,0)</f>
        <v>0</v>
      </c>
      <c r="BH373" s="162">
        <f>IF(N373="sníž. přenesená",J373,0)</f>
        <v>0</v>
      </c>
      <c r="BI373" s="162">
        <f>IF(N373="nulová",J373,0)</f>
        <v>0</v>
      </c>
      <c r="BJ373" s="20" t="s">
        <v>85</v>
      </c>
      <c r="BK373" s="162">
        <f>ROUND(I373*H373,2)</f>
        <v>0</v>
      </c>
      <c r="BL373" s="20" t="s">
        <v>200</v>
      </c>
      <c r="BM373" s="161" t="s">
        <v>4946</v>
      </c>
    </row>
    <row r="374" spans="1:65" s="2" customFormat="1" ht="23.45" customHeight="1">
      <c r="A374" s="36"/>
      <c r="B374" s="147"/>
      <c r="C374" s="148" t="s">
        <v>908</v>
      </c>
      <c r="D374" s="148" t="s">
        <v>189</v>
      </c>
      <c r="E374" s="149" t="s">
        <v>4947</v>
      </c>
      <c r="F374" s="150" t="s">
        <v>4948</v>
      </c>
      <c r="G374" s="151" t="s">
        <v>843</v>
      </c>
      <c r="H374" s="152">
        <v>13.5</v>
      </c>
      <c r="I374" s="153"/>
      <c r="J374" s="154">
        <f>ROUND(I374*H374,2)</f>
        <v>0</v>
      </c>
      <c r="K374" s="155"/>
      <c r="L374" s="37"/>
      <c r="M374" s="163" t="s">
        <v>3</v>
      </c>
      <c r="N374" s="164" t="s">
        <v>48</v>
      </c>
      <c r="O374" s="57"/>
      <c r="P374" s="165">
        <f>O374*H374</f>
        <v>0</v>
      </c>
      <c r="Q374" s="165">
        <v>4.0000000000000003E-5</v>
      </c>
      <c r="R374" s="165">
        <f>Q374*H374</f>
        <v>5.4000000000000001E-4</v>
      </c>
      <c r="S374" s="165">
        <v>0</v>
      </c>
      <c r="T374" s="166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61" t="s">
        <v>200</v>
      </c>
      <c r="AT374" s="161" t="s">
        <v>189</v>
      </c>
      <c r="AU374" s="161" t="s">
        <v>87</v>
      </c>
      <c r="AY374" s="20" t="s">
        <v>186</v>
      </c>
      <c r="BE374" s="162">
        <f>IF(N374="základní",J374,0)</f>
        <v>0</v>
      </c>
      <c r="BF374" s="162">
        <f>IF(N374="snížená",J374,0)</f>
        <v>0</v>
      </c>
      <c r="BG374" s="162">
        <f>IF(N374="zákl. přenesená",J374,0)</f>
        <v>0</v>
      </c>
      <c r="BH374" s="162">
        <f>IF(N374="sníž. přenesená",J374,0)</f>
        <v>0</v>
      </c>
      <c r="BI374" s="162">
        <f>IF(N374="nulová",J374,0)</f>
        <v>0</v>
      </c>
      <c r="BJ374" s="20" t="s">
        <v>85</v>
      </c>
      <c r="BK374" s="162">
        <f>ROUND(I374*H374,2)</f>
        <v>0</v>
      </c>
      <c r="BL374" s="20" t="s">
        <v>200</v>
      </c>
      <c r="BM374" s="161" t="s">
        <v>4949</v>
      </c>
    </row>
    <row r="375" spans="1:65" s="13" customFormat="1">
      <c r="B375" s="178"/>
      <c r="D375" s="172" t="s">
        <v>373</v>
      </c>
      <c r="E375" s="179" t="s">
        <v>3</v>
      </c>
      <c r="F375" s="180" t="s">
        <v>4943</v>
      </c>
      <c r="H375" s="181">
        <v>13.5</v>
      </c>
      <c r="I375" s="182"/>
      <c r="L375" s="178"/>
      <c r="M375" s="183"/>
      <c r="N375" s="184"/>
      <c r="O375" s="184"/>
      <c r="P375" s="184"/>
      <c r="Q375" s="184"/>
      <c r="R375" s="184"/>
      <c r="S375" s="184"/>
      <c r="T375" s="185"/>
      <c r="AT375" s="179" t="s">
        <v>373</v>
      </c>
      <c r="AU375" s="179" t="s">
        <v>87</v>
      </c>
      <c r="AV375" s="13" t="s">
        <v>87</v>
      </c>
      <c r="AW375" s="13" t="s">
        <v>38</v>
      </c>
      <c r="AX375" s="13" t="s">
        <v>85</v>
      </c>
      <c r="AY375" s="179" t="s">
        <v>186</v>
      </c>
    </row>
    <row r="376" spans="1:65" s="2" customFormat="1" ht="23.45" customHeight="1">
      <c r="A376" s="36"/>
      <c r="B376" s="147"/>
      <c r="C376" s="148" t="s">
        <v>912</v>
      </c>
      <c r="D376" s="148" t="s">
        <v>189</v>
      </c>
      <c r="E376" s="149" t="s">
        <v>4950</v>
      </c>
      <c r="F376" s="150" t="s">
        <v>4951</v>
      </c>
      <c r="G376" s="151" t="s">
        <v>435</v>
      </c>
      <c r="H376" s="152">
        <v>1</v>
      </c>
      <c r="I376" s="153"/>
      <c r="J376" s="154">
        <f>ROUND(I376*H376,2)</f>
        <v>0</v>
      </c>
      <c r="K376" s="155"/>
      <c r="L376" s="37"/>
      <c r="M376" s="163" t="s">
        <v>3</v>
      </c>
      <c r="N376" s="164" t="s">
        <v>48</v>
      </c>
      <c r="O376" s="57"/>
      <c r="P376" s="165">
        <f>O376*H376</f>
        <v>0</v>
      </c>
      <c r="Q376" s="165">
        <v>5.2999999999999998E-4</v>
      </c>
      <c r="R376" s="165">
        <f>Q376*H376</f>
        <v>5.2999999999999998E-4</v>
      </c>
      <c r="S376" s="165">
        <v>0</v>
      </c>
      <c r="T376" s="166">
        <f>S376*H376</f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161" t="s">
        <v>200</v>
      </c>
      <c r="AT376" s="161" t="s">
        <v>189</v>
      </c>
      <c r="AU376" s="161" t="s">
        <v>87</v>
      </c>
      <c r="AY376" s="20" t="s">
        <v>186</v>
      </c>
      <c r="BE376" s="162">
        <f>IF(N376="základní",J376,0)</f>
        <v>0</v>
      </c>
      <c r="BF376" s="162">
        <f>IF(N376="snížená",J376,0)</f>
        <v>0</v>
      </c>
      <c r="BG376" s="162">
        <f>IF(N376="zákl. přenesená",J376,0)</f>
        <v>0</v>
      </c>
      <c r="BH376" s="162">
        <f>IF(N376="sníž. přenesená",J376,0)</f>
        <v>0</v>
      </c>
      <c r="BI376" s="162">
        <f>IF(N376="nulová",J376,0)</f>
        <v>0</v>
      </c>
      <c r="BJ376" s="20" t="s">
        <v>85</v>
      </c>
      <c r="BK376" s="162">
        <f>ROUND(I376*H376,2)</f>
        <v>0</v>
      </c>
      <c r="BL376" s="20" t="s">
        <v>200</v>
      </c>
      <c r="BM376" s="161" t="s">
        <v>4952</v>
      </c>
    </row>
    <row r="377" spans="1:65" s="2" customFormat="1" ht="53.65" customHeight="1">
      <c r="A377" s="36"/>
      <c r="B377" s="147"/>
      <c r="C377" s="148" t="s">
        <v>917</v>
      </c>
      <c r="D377" s="148" t="s">
        <v>189</v>
      </c>
      <c r="E377" s="149" t="s">
        <v>4953</v>
      </c>
      <c r="F377" s="150" t="s">
        <v>4954</v>
      </c>
      <c r="G377" s="151" t="s">
        <v>843</v>
      </c>
      <c r="H377" s="152">
        <v>183.006</v>
      </c>
      <c r="I377" s="153"/>
      <c r="J377" s="154">
        <f>ROUND(I377*H377,2)</f>
        <v>0</v>
      </c>
      <c r="K377" s="155"/>
      <c r="L377" s="37"/>
      <c r="M377" s="163" t="s">
        <v>3</v>
      </c>
      <c r="N377" s="164" t="s">
        <v>48</v>
      </c>
      <c r="O377" s="57"/>
      <c r="P377" s="165">
        <f>O377*H377</f>
        <v>0</v>
      </c>
      <c r="Q377" s="165">
        <v>0.20219000000000001</v>
      </c>
      <c r="R377" s="165">
        <f>Q377*H377</f>
        <v>37.00198314</v>
      </c>
      <c r="S377" s="165">
        <v>0</v>
      </c>
      <c r="T377" s="166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61" t="s">
        <v>200</v>
      </c>
      <c r="AT377" s="161" t="s">
        <v>189</v>
      </c>
      <c r="AU377" s="161" t="s">
        <v>87</v>
      </c>
      <c r="AY377" s="20" t="s">
        <v>186</v>
      </c>
      <c r="BE377" s="162">
        <f>IF(N377="základní",J377,0)</f>
        <v>0</v>
      </c>
      <c r="BF377" s="162">
        <f>IF(N377="snížená",J377,0)</f>
        <v>0</v>
      </c>
      <c r="BG377" s="162">
        <f>IF(N377="zákl. přenesená",J377,0)</f>
        <v>0</v>
      </c>
      <c r="BH377" s="162">
        <f>IF(N377="sníž. přenesená",J377,0)</f>
        <v>0</v>
      </c>
      <c r="BI377" s="162">
        <f>IF(N377="nulová",J377,0)</f>
        <v>0</v>
      </c>
      <c r="BJ377" s="20" t="s">
        <v>85</v>
      </c>
      <c r="BK377" s="162">
        <f>ROUND(I377*H377,2)</f>
        <v>0</v>
      </c>
      <c r="BL377" s="20" t="s">
        <v>200</v>
      </c>
      <c r="BM377" s="161" t="s">
        <v>4955</v>
      </c>
    </row>
    <row r="378" spans="1:65" s="15" customFormat="1">
      <c r="B378" s="194"/>
      <c r="D378" s="172" t="s">
        <v>373</v>
      </c>
      <c r="E378" s="195" t="s">
        <v>3</v>
      </c>
      <c r="F378" s="196" t="s">
        <v>4956</v>
      </c>
      <c r="H378" s="195" t="s">
        <v>3</v>
      </c>
      <c r="I378" s="197"/>
      <c r="L378" s="194"/>
      <c r="M378" s="198"/>
      <c r="N378" s="199"/>
      <c r="O378" s="199"/>
      <c r="P378" s="199"/>
      <c r="Q378" s="199"/>
      <c r="R378" s="199"/>
      <c r="S378" s="199"/>
      <c r="T378" s="200"/>
      <c r="AT378" s="195" t="s">
        <v>373</v>
      </c>
      <c r="AU378" s="195" t="s">
        <v>87</v>
      </c>
      <c r="AV378" s="15" t="s">
        <v>85</v>
      </c>
      <c r="AW378" s="15" t="s">
        <v>38</v>
      </c>
      <c r="AX378" s="15" t="s">
        <v>77</v>
      </c>
      <c r="AY378" s="195" t="s">
        <v>186</v>
      </c>
    </row>
    <row r="379" spans="1:65" s="13" customFormat="1">
      <c r="B379" s="178"/>
      <c r="D379" s="172" t="s">
        <v>373</v>
      </c>
      <c r="E379" s="179" t="s">
        <v>3</v>
      </c>
      <c r="F379" s="180" t="s">
        <v>4957</v>
      </c>
      <c r="H379" s="181">
        <v>135.566</v>
      </c>
      <c r="I379" s="182"/>
      <c r="L379" s="178"/>
      <c r="M379" s="183"/>
      <c r="N379" s="184"/>
      <c r="O379" s="184"/>
      <c r="P379" s="184"/>
      <c r="Q379" s="184"/>
      <c r="R379" s="184"/>
      <c r="S379" s="184"/>
      <c r="T379" s="185"/>
      <c r="AT379" s="179" t="s">
        <v>373</v>
      </c>
      <c r="AU379" s="179" t="s">
        <v>87</v>
      </c>
      <c r="AV379" s="13" t="s">
        <v>87</v>
      </c>
      <c r="AW379" s="13" t="s">
        <v>38</v>
      </c>
      <c r="AX379" s="13" t="s">
        <v>77</v>
      </c>
      <c r="AY379" s="179" t="s">
        <v>186</v>
      </c>
    </row>
    <row r="380" spans="1:65" s="16" customFormat="1">
      <c r="B380" s="212"/>
      <c r="D380" s="172" t="s">
        <v>373</v>
      </c>
      <c r="E380" s="213" t="s">
        <v>4610</v>
      </c>
      <c r="F380" s="214" t="s">
        <v>1412</v>
      </c>
      <c r="H380" s="215">
        <v>135.566</v>
      </c>
      <c r="I380" s="216"/>
      <c r="L380" s="212"/>
      <c r="M380" s="217"/>
      <c r="N380" s="218"/>
      <c r="O380" s="218"/>
      <c r="P380" s="218"/>
      <c r="Q380" s="218"/>
      <c r="R380" s="218"/>
      <c r="S380" s="218"/>
      <c r="T380" s="219"/>
      <c r="AT380" s="213" t="s">
        <v>373</v>
      </c>
      <c r="AU380" s="213" t="s">
        <v>87</v>
      </c>
      <c r="AV380" s="16" t="s">
        <v>101</v>
      </c>
      <c r="AW380" s="16" t="s">
        <v>38</v>
      </c>
      <c r="AX380" s="16" t="s">
        <v>77</v>
      </c>
      <c r="AY380" s="213" t="s">
        <v>186</v>
      </c>
    </row>
    <row r="381" spans="1:65" s="15" customFormat="1">
      <c r="B381" s="194"/>
      <c r="D381" s="172" t="s">
        <v>373</v>
      </c>
      <c r="E381" s="195" t="s">
        <v>3</v>
      </c>
      <c r="F381" s="196" t="s">
        <v>4958</v>
      </c>
      <c r="H381" s="195" t="s">
        <v>3</v>
      </c>
      <c r="I381" s="197"/>
      <c r="L381" s="194"/>
      <c r="M381" s="198"/>
      <c r="N381" s="199"/>
      <c r="O381" s="199"/>
      <c r="P381" s="199"/>
      <c r="Q381" s="199"/>
      <c r="R381" s="199"/>
      <c r="S381" s="199"/>
      <c r="T381" s="200"/>
      <c r="AT381" s="195" t="s">
        <v>373</v>
      </c>
      <c r="AU381" s="195" t="s">
        <v>87</v>
      </c>
      <c r="AV381" s="15" t="s">
        <v>85</v>
      </c>
      <c r="AW381" s="15" t="s">
        <v>38</v>
      </c>
      <c r="AX381" s="15" t="s">
        <v>77</v>
      </c>
      <c r="AY381" s="195" t="s">
        <v>186</v>
      </c>
    </row>
    <row r="382" spans="1:65" s="13" customFormat="1">
      <c r="B382" s="178"/>
      <c r="D382" s="172" t="s">
        <v>373</v>
      </c>
      <c r="E382" s="179" t="s">
        <v>3</v>
      </c>
      <c r="F382" s="180" t="s">
        <v>4959</v>
      </c>
      <c r="H382" s="181">
        <v>47.44</v>
      </c>
      <c r="I382" s="182"/>
      <c r="L382" s="178"/>
      <c r="M382" s="183"/>
      <c r="N382" s="184"/>
      <c r="O382" s="184"/>
      <c r="P382" s="184"/>
      <c r="Q382" s="184"/>
      <c r="R382" s="184"/>
      <c r="S382" s="184"/>
      <c r="T382" s="185"/>
      <c r="AT382" s="179" t="s">
        <v>373</v>
      </c>
      <c r="AU382" s="179" t="s">
        <v>87</v>
      </c>
      <c r="AV382" s="13" t="s">
        <v>87</v>
      </c>
      <c r="AW382" s="13" t="s">
        <v>38</v>
      </c>
      <c r="AX382" s="13" t="s">
        <v>77</v>
      </c>
      <c r="AY382" s="179" t="s">
        <v>186</v>
      </c>
    </row>
    <row r="383" spans="1:65" s="16" customFormat="1">
      <c r="B383" s="212"/>
      <c r="D383" s="172" t="s">
        <v>373</v>
      </c>
      <c r="E383" s="213" t="s">
        <v>4613</v>
      </c>
      <c r="F383" s="214" t="s">
        <v>1412</v>
      </c>
      <c r="H383" s="215">
        <v>47.44</v>
      </c>
      <c r="I383" s="216"/>
      <c r="L383" s="212"/>
      <c r="M383" s="217"/>
      <c r="N383" s="218"/>
      <c r="O383" s="218"/>
      <c r="P383" s="218"/>
      <c r="Q383" s="218"/>
      <c r="R383" s="218"/>
      <c r="S383" s="218"/>
      <c r="T383" s="219"/>
      <c r="AT383" s="213" t="s">
        <v>373</v>
      </c>
      <c r="AU383" s="213" t="s">
        <v>87</v>
      </c>
      <c r="AV383" s="16" t="s">
        <v>101</v>
      </c>
      <c r="AW383" s="16" t="s">
        <v>38</v>
      </c>
      <c r="AX383" s="16" t="s">
        <v>77</v>
      </c>
      <c r="AY383" s="213" t="s">
        <v>186</v>
      </c>
    </row>
    <row r="384" spans="1:65" s="14" customFormat="1">
      <c r="B384" s="186"/>
      <c r="D384" s="172" t="s">
        <v>373</v>
      </c>
      <c r="E384" s="187" t="s">
        <v>3</v>
      </c>
      <c r="F384" s="188" t="s">
        <v>375</v>
      </c>
      <c r="H384" s="189">
        <v>183.006</v>
      </c>
      <c r="I384" s="190"/>
      <c r="L384" s="186"/>
      <c r="M384" s="191"/>
      <c r="N384" s="192"/>
      <c r="O384" s="192"/>
      <c r="P384" s="192"/>
      <c r="Q384" s="192"/>
      <c r="R384" s="192"/>
      <c r="S384" s="192"/>
      <c r="T384" s="193"/>
      <c r="AT384" s="187" t="s">
        <v>373</v>
      </c>
      <c r="AU384" s="187" t="s">
        <v>87</v>
      </c>
      <c r="AV384" s="14" t="s">
        <v>200</v>
      </c>
      <c r="AW384" s="14" t="s">
        <v>38</v>
      </c>
      <c r="AX384" s="14" t="s">
        <v>85</v>
      </c>
      <c r="AY384" s="187" t="s">
        <v>186</v>
      </c>
    </row>
    <row r="385" spans="1:65" s="2" customFormat="1" ht="16.350000000000001" customHeight="1">
      <c r="A385" s="36"/>
      <c r="B385" s="147"/>
      <c r="C385" s="201" t="s">
        <v>922</v>
      </c>
      <c r="D385" s="201" t="s">
        <v>184</v>
      </c>
      <c r="E385" s="202" t="s">
        <v>4960</v>
      </c>
      <c r="F385" s="203" t="s">
        <v>4961</v>
      </c>
      <c r="G385" s="204" t="s">
        <v>843</v>
      </c>
      <c r="H385" s="205">
        <v>184.83600000000001</v>
      </c>
      <c r="I385" s="206"/>
      <c r="J385" s="207">
        <f>ROUND(I385*H385,2)</f>
        <v>0</v>
      </c>
      <c r="K385" s="208"/>
      <c r="L385" s="209"/>
      <c r="M385" s="210" t="s">
        <v>3</v>
      </c>
      <c r="N385" s="211" t="s">
        <v>48</v>
      </c>
      <c r="O385" s="57"/>
      <c r="P385" s="165">
        <f>O385*H385</f>
        <v>0</v>
      </c>
      <c r="Q385" s="165">
        <v>8.5000000000000006E-2</v>
      </c>
      <c r="R385" s="165">
        <f>Q385*H385</f>
        <v>15.711060000000002</v>
      </c>
      <c r="S385" s="165">
        <v>0</v>
      </c>
      <c r="T385" s="166">
        <f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61" t="s">
        <v>227</v>
      </c>
      <c r="AT385" s="161" t="s">
        <v>184</v>
      </c>
      <c r="AU385" s="161" t="s">
        <v>87</v>
      </c>
      <c r="AY385" s="20" t="s">
        <v>186</v>
      </c>
      <c r="BE385" s="162">
        <f>IF(N385="základní",J385,0)</f>
        <v>0</v>
      </c>
      <c r="BF385" s="162">
        <f>IF(N385="snížená",J385,0)</f>
        <v>0</v>
      </c>
      <c r="BG385" s="162">
        <f>IF(N385="zákl. přenesená",J385,0)</f>
        <v>0</v>
      </c>
      <c r="BH385" s="162">
        <f>IF(N385="sníž. přenesená",J385,0)</f>
        <v>0</v>
      </c>
      <c r="BI385" s="162">
        <f>IF(N385="nulová",J385,0)</f>
        <v>0</v>
      </c>
      <c r="BJ385" s="20" t="s">
        <v>85</v>
      </c>
      <c r="BK385" s="162">
        <f>ROUND(I385*H385,2)</f>
        <v>0</v>
      </c>
      <c r="BL385" s="20" t="s">
        <v>200</v>
      </c>
      <c r="BM385" s="161" t="s">
        <v>4962</v>
      </c>
    </row>
    <row r="386" spans="1:65" s="13" customFormat="1">
      <c r="B386" s="178"/>
      <c r="D386" s="172" t="s">
        <v>373</v>
      </c>
      <c r="F386" s="180" t="s">
        <v>4963</v>
      </c>
      <c r="H386" s="181">
        <v>184.83600000000001</v>
      </c>
      <c r="I386" s="182"/>
      <c r="L386" s="178"/>
      <c r="M386" s="183"/>
      <c r="N386" s="184"/>
      <c r="O386" s="184"/>
      <c r="P386" s="184"/>
      <c r="Q386" s="184"/>
      <c r="R386" s="184"/>
      <c r="S386" s="184"/>
      <c r="T386" s="185"/>
      <c r="AT386" s="179" t="s">
        <v>373</v>
      </c>
      <c r="AU386" s="179" t="s">
        <v>87</v>
      </c>
      <c r="AV386" s="13" t="s">
        <v>87</v>
      </c>
      <c r="AW386" s="13" t="s">
        <v>4</v>
      </c>
      <c r="AX386" s="13" t="s">
        <v>85</v>
      </c>
      <c r="AY386" s="179" t="s">
        <v>186</v>
      </c>
    </row>
    <row r="387" spans="1:65" s="2" customFormat="1" ht="23.45" customHeight="1">
      <c r="A387" s="36"/>
      <c r="B387" s="147"/>
      <c r="C387" s="201" t="s">
        <v>927</v>
      </c>
      <c r="D387" s="201" t="s">
        <v>184</v>
      </c>
      <c r="E387" s="202" t="s">
        <v>4964</v>
      </c>
      <c r="F387" s="203" t="s">
        <v>4965</v>
      </c>
      <c r="G387" s="204" t="s">
        <v>435</v>
      </c>
      <c r="H387" s="205">
        <v>4.04</v>
      </c>
      <c r="I387" s="206"/>
      <c r="J387" s="207">
        <f>ROUND(I387*H387,2)</f>
        <v>0</v>
      </c>
      <c r="K387" s="208"/>
      <c r="L387" s="209"/>
      <c r="M387" s="210" t="s">
        <v>3</v>
      </c>
      <c r="N387" s="211" t="s">
        <v>48</v>
      </c>
      <c r="O387" s="57"/>
      <c r="P387" s="165">
        <f>O387*H387</f>
        <v>0</v>
      </c>
      <c r="Q387" s="165">
        <v>4.7579999999999997E-2</v>
      </c>
      <c r="R387" s="165">
        <f>Q387*H387</f>
        <v>0.19222319999999998</v>
      </c>
      <c r="S387" s="165">
        <v>0</v>
      </c>
      <c r="T387" s="166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61" t="s">
        <v>227</v>
      </c>
      <c r="AT387" s="161" t="s">
        <v>184</v>
      </c>
      <c r="AU387" s="161" t="s">
        <v>87</v>
      </c>
      <c r="AY387" s="20" t="s">
        <v>186</v>
      </c>
      <c r="BE387" s="162">
        <f>IF(N387="základní",J387,0)</f>
        <v>0</v>
      </c>
      <c r="BF387" s="162">
        <f>IF(N387="snížená",J387,0)</f>
        <v>0</v>
      </c>
      <c r="BG387" s="162">
        <f>IF(N387="zákl. přenesená",J387,0)</f>
        <v>0</v>
      </c>
      <c r="BH387" s="162">
        <f>IF(N387="sníž. přenesená",J387,0)</f>
        <v>0</v>
      </c>
      <c r="BI387" s="162">
        <f>IF(N387="nulová",J387,0)</f>
        <v>0</v>
      </c>
      <c r="BJ387" s="20" t="s">
        <v>85</v>
      </c>
      <c r="BK387" s="162">
        <f>ROUND(I387*H387,2)</f>
        <v>0</v>
      </c>
      <c r="BL387" s="20" t="s">
        <v>200</v>
      </c>
      <c r="BM387" s="161" t="s">
        <v>4966</v>
      </c>
    </row>
    <row r="388" spans="1:65" s="13" customFormat="1">
      <c r="B388" s="178"/>
      <c r="D388" s="172" t="s">
        <v>373</v>
      </c>
      <c r="F388" s="180" t="s">
        <v>4967</v>
      </c>
      <c r="H388" s="181">
        <v>4.04</v>
      </c>
      <c r="I388" s="182"/>
      <c r="L388" s="178"/>
      <c r="M388" s="183"/>
      <c r="N388" s="184"/>
      <c r="O388" s="184"/>
      <c r="P388" s="184"/>
      <c r="Q388" s="184"/>
      <c r="R388" s="184"/>
      <c r="S388" s="184"/>
      <c r="T388" s="185"/>
      <c r="AT388" s="179" t="s">
        <v>373</v>
      </c>
      <c r="AU388" s="179" t="s">
        <v>87</v>
      </c>
      <c r="AV388" s="13" t="s">
        <v>87</v>
      </c>
      <c r="AW388" s="13" t="s">
        <v>4</v>
      </c>
      <c r="AX388" s="13" t="s">
        <v>85</v>
      </c>
      <c r="AY388" s="179" t="s">
        <v>186</v>
      </c>
    </row>
    <row r="389" spans="1:65" s="2" customFormat="1" ht="42.75" customHeight="1">
      <c r="A389" s="36"/>
      <c r="B389" s="147"/>
      <c r="C389" s="148" t="s">
        <v>931</v>
      </c>
      <c r="D389" s="148" t="s">
        <v>189</v>
      </c>
      <c r="E389" s="149" t="s">
        <v>4968</v>
      </c>
      <c r="F389" s="150" t="s">
        <v>4969</v>
      </c>
      <c r="G389" s="151" t="s">
        <v>843</v>
      </c>
      <c r="H389" s="152">
        <v>130.82</v>
      </c>
      <c r="I389" s="153"/>
      <c r="J389" s="154">
        <f>ROUND(I389*H389,2)</f>
        <v>0</v>
      </c>
      <c r="K389" s="155"/>
      <c r="L389" s="37"/>
      <c r="M389" s="163" t="s">
        <v>3</v>
      </c>
      <c r="N389" s="164" t="s">
        <v>48</v>
      </c>
      <c r="O389" s="57"/>
      <c r="P389" s="165">
        <f>O389*H389</f>
        <v>0</v>
      </c>
      <c r="Q389" s="165">
        <v>0.10095</v>
      </c>
      <c r="R389" s="165">
        <f>Q389*H389</f>
        <v>13.206278999999999</v>
      </c>
      <c r="S389" s="165">
        <v>0</v>
      </c>
      <c r="T389" s="166">
        <f>S389*H389</f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61" t="s">
        <v>200</v>
      </c>
      <c r="AT389" s="161" t="s">
        <v>189</v>
      </c>
      <c r="AU389" s="161" t="s">
        <v>87</v>
      </c>
      <c r="AY389" s="20" t="s">
        <v>186</v>
      </c>
      <c r="BE389" s="162">
        <f>IF(N389="základní",J389,0)</f>
        <v>0</v>
      </c>
      <c r="BF389" s="162">
        <f>IF(N389="snížená",J389,0)</f>
        <v>0</v>
      </c>
      <c r="BG389" s="162">
        <f>IF(N389="zákl. přenesená",J389,0)</f>
        <v>0</v>
      </c>
      <c r="BH389" s="162">
        <f>IF(N389="sníž. přenesená",J389,0)</f>
        <v>0</v>
      </c>
      <c r="BI389" s="162">
        <f>IF(N389="nulová",J389,0)</f>
        <v>0</v>
      </c>
      <c r="BJ389" s="20" t="s">
        <v>85</v>
      </c>
      <c r="BK389" s="162">
        <f>ROUND(I389*H389,2)</f>
        <v>0</v>
      </c>
      <c r="BL389" s="20" t="s">
        <v>200</v>
      </c>
      <c r="BM389" s="161" t="s">
        <v>4970</v>
      </c>
    </row>
    <row r="390" spans="1:65" s="15" customFormat="1">
      <c r="B390" s="194"/>
      <c r="D390" s="172" t="s">
        <v>373</v>
      </c>
      <c r="E390" s="195" t="s">
        <v>3</v>
      </c>
      <c r="F390" s="196" t="s">
        <v>4971</v>
      </c>
      <c r="H390" s="195" t="s">
        <v>3</v>
      </c>
      <c r="I390" s="197"/>
      <c r="L390" s="194"/>
      <c r="M390" s="198"/>
      <c r="N390" s="199"/>
      <c r="O390" s="199"/>
      <c r="P390" s="199"/>
      <c r="Q390" s="199"/>
      <c r="R390" s="199"/>
      <c r="S390" s="199"/>
      <c r="T390" s="200"/>
      <c r="AT390" s="195" t="s">
        <v>373</v>
      </c>
      <c r="AU390" s="195" t="s">
        <v>87</v>
      </c>
      <c r="AV390" s="15" t="s">
        <v>85</v>
      </c>
      <c r="AW390" s="15" t="s">
        <v>38</v>
      </c>
      <c r="AX390" s="15" t="s">
        <v>77</v>
      </c>
      <c r="AY390" s="195" t="s">
        <v>186</v>
      </c>
    </row>
    <row r="391" spans="1:65" s="13" customFormat="1">
      <c r="B391" s="178"/>
      <c r="D391" s="172" t="s">
        <v>373</v>
      </c>
      <c r="E391" s="179" t="s">
        <v>3</v>
      </c>
      <c r="F391" s="180" t="s">
        <v>4972</v>
      </c>
      <c r="H391" s="181">
        <v>81.319999999999993</v>
      </c>
      <c r="I391" s="182"/>
      <c r="L391" s="178"/>
      <c r="M391" s="183"/>
      <c r="N391" s="184"/>
      <c r="O391" s="184"/>
      <c r="P391" s="184"/>
      <c r="Q391" s="184"/>
      <c r="R391" s="184"/>
      <c r="S391" s="184"/>
      <c r="T391" s="185"/>
      <c r="AT391" s="179" t="s">
        <v>373</v>
      </c>
      <c r="AU391" s="179" t="s">
        <v>87</v>
      </c>
      <c r="AV391" s="13" t="s">
        <v>87</v>
      </c>
      <c r="AW391" s="13" t="s">
        <v>38</v>
      </c>
      <c r="AX391" s="13" t="s">
        <v>77</v>
      </c>
      <c r="AY391" s="179" t="s">
        <v>186</v>
      </c>
    </row>
    <row r="392" spans="1:65" s="16" customFormat="1">
      <c r="B392" s="212"/>
      <c r="D392" s="172" t="s">
        <v>373</v>
      </c>
      <c r="E392" s="213" t="s">
        <v>4615</v>
      </c>
      <c r="F392" s="214" t="s">
        <v>1412</v>
      </c>
      <c r="H392" s="215">
        <v>81.319999999999993</v>
      </c>
      <c r="I392" s="216"/>
      <c r="L392" s="212"/>
      <c r="M392" s="217"/>
      <c r="N392" s="218"/>
      <c r="O392" s="218"/>
      <c r="P392" s="218"/>
      <c r="Q392" s="218"/>
      <c r="R392" s="218"/>
      <c r="S392" s="218"/>
      <c r="T392" s="219"/>
      <c r="AT392" s="213" t="s">
        <v>373</v>
      </c>
      <c r="AU392" s="213" t="s">
        <v>87</v>
      </c>
      <c r="AV392" s="16" t="s">
        <v>101</v>
      </c>
      <c r="AW392" s="16" t="s">
        <v>38</v>
      </c>
      <c r="AX392" s="16" t="s">
        <v>77</v>
      </c>
      <c r="AY392" s="213" t="s">
        <v>186</v>
      </c>
    </row>
    <row r="393" spans="1:65" s="15" customFormat="1">
      <c r="B393" s="194"/>
      <c r="D393" s="172" t="s">
        <v>373</v>
      </c>
      <c r="E393" s="195" t="s">
        <v>3</v>
      </c>
      <c r="F393" s="196" t="s">
        <v>4973</v>
      </c>
      <c r="H393" s="195" t="s">
        <v>3</v>
      </c>
      <c r="I393" s="197"/>
      <c r="L393" s="194"/>
      <c r="M393" s="198"/>
      <c r="N393" s="199"/>
      <c r="O393" s="199"/>
      <c r="P393" s="199"/>
      <c r="Q393" s="199"/>
      <c r="R393" s="199"/>
      <c r="S393" s="199"/>
      <c r="T393" s="200"/>
      <c r="AT393" s="195" t="s">
        <v>373</v>
      </c>
      <c r="AU393" s="195" t="s">
        <v>87</v>
      </c>
      <c r="AV393" s="15" t="s">
        <v>85</v>
      </c>
      <c r="AW393" s="15" t="s">
        <v>38</v>
      </c>
      <c r="AX393" s="15" t="s">
        <v>77</v>
      </c>
      <c r="AY393" s="195" t="s">
        <v>186</v>
      </c>
    </row>
    <row r="394" spans="1:65" s="13" customFormat="1">
      <c r="B394" s="178"/>
      <c r="D394" s="172" t="s">
        <v>373</v>
      </c>
      <c r="E394" s="179" t="s">
        <v>3</v>
      </c>
      <c r="F394" s="180" t="s">
        <v>4974</v>
      </c>
      <c r="H394" s="181">
        <v>49.5</v>
      </c>
      <c r="I394" s="182"/>
      <c r="L394" s="178"/>
      <c r="M394" s="183"/>
      <c r="N394" s="184"/>
      <c r="O394" s="184"/>
      <c r="P394" s="184"/>
      <c r="Q394" s="184"/>
      <c r="R394" s="184"/>
      <c r="S394" s="184"/>
      <c r="T394" s="185"/>
      <c r="AT394" s="179" t="s">
        <v>373</v>
      </c>
      <c r="AU394" s="179" t="s">
        <v>87</v>
      </c>
      <c r="AV394" s="13" t="s">
        <v>87</v>
      </c>
      <c r="AW394" s="13" t="s">
        <v>38</v>
      </c>
      <c r="AX394" s="13" t="s">
        <v>77</v>
      </c>
      <c r="AY394" s="179" t="s">
        <v>186</v>
      </c>
    </row>
    <row r="395" spans="1:65" s="16" customFormat="1">
      <c r="B395" s="212"/>
      <c r="D395" s="172" t="s">
        <v>373</v>
      </c>
      <c r="E395" s="213" t="s">
        <v>4618</v>
      </c>
      <c r="F395" s="214" t="s">
        <v>1412</v>
      </c>
      <c r="H395" s="215">
        <v>49.5</v>
      </c>
      <c r="I395" s="216"/>
      <c r="L395" s="212"/>
      <c r="M395" s="217"/>
      <c r="N395" s="218"/>
      <c r="O395" s="218"/>
      <c r="P395" s="218"/>
      <c r="Q395" s="218"/>
      <c r="R395" s="218"/>
      <c r="S395" s="218"/>
      <c r="T395" s="219"/>
      <c r="AT395" s="213" t="s">
        <v>373</v>
      </c>
      <c r="AU395" s="213" t="s">
        <v>87</v>
      </c>
      <c r="AV395" s="16" t="s">
        <v>101</v>
      </c>
      <c r="AW395" s="16" t="s">
        <v>38</v>
      </c>
      <c r="AX395" s="16" t="s">
        <v>77</v>
      </c>
      <c r="AY395" s="213" t="s">
        <v>186</v>
      </c>
    </row>
    <row r="396" spans="1:65" s="14" customFormat="1">
      <c r="B396" s="186"/>
      <c r="D396" s="172" t="s">
        <v>373</v>
      </c>
      <c r="E396" s="187" t="s">
        <v>3</v>
      </c>
      <c r="F396" s="188" t="s">
        <v>375</v>
      </c>
      <c r="H396" s="189">
        <v>130.82</v>
      </c>
      <c r="I396" s="190"/>
      <c r="L396" s="186"/>
      <c r="M396" s="191"/>
      <c r="N396" s="192"/>
      <c r="O396" s="192"/>
      <c r="P396" s="192"/>
      <c r="Q396" s="192"/>
      <c r="R396" s="192"/>
      <c r="S396" s="192"/>
      <c r="T396" s="193"/>
      <c r="AT396" s="187" t="s">
        <v>373</v>
      </c>
      <c r="AU396" s="187" t="s">
        <v>87</v>
      </c>
      <c r="AV396" s="14" t="s">
        <v>200</v>
      </c>
      <c r="AW396" s="14" t="s">
        <v>38</v>
      </c>
      <c r="AX396" s="14" t="s">
        <v>85</v>
      </c>
      <c r="AY396" s="187" t="s">
        <v>186</v>
      </c>
    </row>
    <row r="397" spans="1:65" s="2" customFormat="1" ht="16.350000000000001" customHeight="1">
      <c r="A397" s="36"/>
      <c r="B397" s="147"/>
      <c r="C397" s="201" t="s">
        <v>936</v>
      </c>
      <c r="D397" s="201" t="s">
        <v>184</v>
      </c>
      <c r="E397" s="202" t="s">
        <v>4975</v>
      </c>
      <c r="F397" s="203" t="s">
        <v>4976</v>
      </c>
      <c r="G397" s="204" t="s">
        <v>843</v>
      </c>
      <c r="H397" s="205">
        <v>262</v>
      </c>
      <c r="I397" s="206"/>
      <c r="J397" s="207">
        <f>ROUND(I397*H397,2)</f>
        <v>0</v>
      </c>
      <c r="K397" s="208"/>
      <c r="L397" s="209"/>
      <c r="M397" s="210" t="s">
        <v>3</v>
      </c>
      <c r="N397" s="211" t="s">
        <v>48</v>
      </c>
      <c r="O397" s="57"/>
      <c r="P397" s="165">
        <f>O397*H397</f>
        <v>0</v>
      </c>
      <c r="Q397" s="165">
        <v>4.8000000000000001E-2</v>
      </c>
      <c r="R397" s="165">
        <f>Q397*H397</f>
        <v>12.576000000000001</v>
      </c>
      <c r="S397" s="165">
        <v>0</v>
      </c>
      <c r="T397" s="166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161" t="s">
        <v>227</v>
      </c>
      <c r="AT397" s="161" t="s">
        <v>184</v>
      </c>
      <c r="AU397" s="161" t="s">
        <v>87</v>
      </c>
      <c r="AY397" s="20" t="s">
        <v>186</v>
      </c>
      <c r="BE397" s="162">
        <f>IF(N397="základní",J397,0)</f>
        <v>0</v>
      </c>
      <c r="BF397" s="162">
        <f>IF(N397="snížená",J397,0)</f>
        <v>0</v>
      </c>
      <c r="BG397" s="162">
        <f>IF(N397="zákl. přenesená",J397,0)</f>
        <v>0</v>
      </c>
      <c r="BH397" s="162">
        <f>IF(N397="sníž. přenesená",J397,0)</f>
        <v>0</v>
      </c>
      <c r="BI397" s="162">
        <f>IF(N397="nulová",J397,0)</f>
        <v>0</v>
      </c>
      <c r="BJ397" s="20" t="s">
        <v>85</v>
      </c>
      <c r="BK397" s="162">
        <f>ROUND(I397*H397,2)</f>
        <v>0</v>
      </c>
      <c r="BL397" s="20" t="s">
        <v>200</v>
      </c>
      <c r="BM397" s="161" t="s">
        <v>4977</v>
      </c>
    </row>
    <row r="398" spans="1:65" s="13" customFormat="1">
      <c r="B398" s="178"/>
      <c r="D398" s="172" t="s">
        <v>373</v>
      </c>
      <c r="F398" s="180" t="s">
        <v>4978</v>
      </c>
      <c r="H398" s="181">
        <v>262</v>
      </c>
      <c r="I398" s="182"/>
      <c r="L398" s="178"/>
      <c r="M398" s="183"/>
      <c r="N398" s="184"/>
      <c r="O398" s="184"/>
      <c r="P398" s="184"/>
      <c r="Q398" s="184"/>
      <c r="R398" s="184"/>
      <c r="S398" s="184"/>
      <c r="T398" s="185"/>
      <c r="AT398" s="179" t="s">
        <v>373</v>
      </c>
      <c r="AU398" s="179" t="s">
        <v>87</v>
      </c>
      <c r="AV398" s="13" t="s">
        <v>87</v>
      </c>
      <c r="AW398" s="13" t="s">
        <v>4</v>
      </c>
      <c r="AX398" s="13" t="s">
        <v>85</v>
      </c>
      <c r="AY398" s="179" t="s">
        <v>186</v>
      </c>
    </row>
    <row r="399" spans="1:65" s="2" customFormat="1" ht="31.9" customHeight="1">
      <c r="A399" s="36"/>
      <c r="B399" s="147"/>
      <c r="C399" s="148" t="s">
        <v>940</v>
      </c>
      <c r="D399" s="148" t="s">
        <v>189</v>
      </c>
      <c r="E399" s="149" t="s">
        <v>4979</v>
      </c>
      <c r="F399" s="150" t="s">
        <v>4980</v>
      </c>
      <c r="G399" s="151" t="s">
        <v>397</v>
      </c>
      <c r="H399" s="152">
        <v>34.518000000000001</v>
      </c>
      <c r="I399" s="153"/>
      <c r="J399" s="154">
        <f>ROUND(I399*H399,2)</f>
        <v>0</v>
      </c>
      <c r="K399" s="155"/>
      <c r="L399" s="37"/>
      <c r="M399" s="163" t="s">
        <v>3</v>
      </c>
      <c r="N399" s="164" t="s">
        <v>48</v>
      </c>
      <c r="O399" s="57"/>
      <c r="P399" s="165">
        <f>O399*H399</f>
        <v>0</v>
      </c>
      <c r="Q399" s="165">
        <v>2.2563399999999998</v>
      </c>
      <c r="R399" s="165">
        <f>Q399*H399</f>
        <v>77.884344119999994</v>
      </c>
      <c r="S399" s="165">
        <v>0</v>
      </c>
      <c r="T399" s="166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61" t="s">
        <v>200</v>
      </c>
      <c r="AT399" s="161" t="s">
        <v>189</v>
      </c>
      <c r="AU399" s="161" t="s">
        <v>87</v>
      </c>
      <c r="AY399" s="20" t="s">
        <v>186</v>
      </c>
      <c r="BE399" s="162">
        <f>IF(N399="základní",J399,0)</f>
        <v>0</v>
      </c>
      <c r="BF399" s="162">
        <f>IF(N399="snížená",J399,0)</f>
        <v>0</v>
      </c>
      <c r="BG399" s="162">
        <f>IF(N399="zákl. přenesená",J399,0)</f>
        <v>0</v>
      </c>
      <c r="BH399" s="162">
        <f>IF(N399="sníž. přenesená",J399,0)</f>
        <v>0</v>
      </c>
      <c r="BI399" s="162">
        <f>IF(N399="nulová",J399,0)</f>
        <v>0</v>
      </c>
      <c r="BJ399" s="20" t="s">
        <v>85</v>
      </c>
      <c r="BK399" s="162">
        <f>ROUND(I399*H399,2)</f>
        <v>0</v>
      </c>
      <c r="BL399" s="20" t="s">
        <v>200</v>
      </c>
      <c r="BM399" s="161" t="s">
        <v>4981</v>
      </c>
    </row>
    <row r="400" spans="1:65" s="13" customFormat="1">
      <c r="B400" s="178"/>
      <c r="D400" s="172" t="s">
        <v>373</v>
      </c>
      <c r="E400" s="179" t="s">
        <v>3</v>
      </c>
      <c r="F400" s="180" t="s">
        <v>4695</v>
      </c>
      <c r="H400" s="181">
        <v>24.706</v>
      </c>
      <c r="I400" s="182"/>
      <c r="L400" s="178"/>
      <c r="M400" s="183"/>
      <c r="N400" s="184"/>
      <c r="O400" s="184"/>
      <c r="P400" s="184"/>
      <c r="Q400" s="184"/>
      <c r="R400" s="184"/>
      <c r="S400" s="184"/>
      <c r="T400" s="185"/>
      <c r="AT400" s="179" t="s">
        <v>373</v>
      </c>
      <c r="AU400" s="179" t="s">
        <v>87</v>
      </c>
      <c r="AV400" s="13" t="s">
        <v>87</v>
      </c>
      <c r="AW400" s="13" t="s">
        <v>38</v>
      </c>
      <c r="AX400" s="13" t="s">
        <v>77</v>
      </c>
      <c r="AY400" s="179" t="s">
        <v>186</v>
      </c>
    </row>
    <row r="401" spans="1:65" s="13" customFormat="1">
      <c r="B401" s="178"/>
      <c r="D401" s="172" t="s">
        <v>373</v>
      </c>
      <c r="E401" s="179" t="s">
        <v>3</v>
      </c>
      <c r="F401" s="180" t="s">
        <v>4696</v>
      </c>
      <c r="H401" s="181">
        <v>9.8119999999999994</v>
      </c>
      <c r="I401" s="182"/>
      <c r="L401" s="178"/>
      <c r="M401" s="183"/>
      <c r="N401" s="184"/>
      <c r="O401" s="184"/>
      <c r="P401" s="184"/>
      <c r="Q401" s="184"/>
      <c r="R401" s="184"/>
      <c r="S401" s="184"/>
      <c r="T401" s="185"/>
      <c r="AT401" s="179" t="s">
        <v>373</v>
      </c>
      <c r="AU401" s="179" t="s">
        <v>87</v>
      </c>
      <c r="AV401" s="13" t="s">
        <v>87</v>
      </c>
      <c r="AW401" s="13" t="s">
        <v>38</v>
      </c>
      <c r="AX401" s="13" t="s">
        <v>77</v>
      </c>
      <c r="AY401" s="179" t="s">
        <v>186</v>
      </c>
    </row>
    <row r="402" spans="1:65" s="14" customFormat="1">
      <c r="B402" s="186"/>
      <c r="D402" s="172" t="s">
        <v>373</v>
      </c>
      <c r="E402" s="187" t="s">
        <v>3</v>
      </c>
      <c r="F402" s="188" t="s">
        <v>375</v>
      </c>
      <c r="H402" s="189">
        <v>34.518000000000001</v>
      </c>
      <c r="I402" s="190"/>
      <c r="L402" s="186"/>
      <c r="M402" s="191"/>
      <c r="N402" s="192"/>
      <c r="O402" s="192"/>
      <c r="P402" s="192"/>
      <c r="Q402" s="192"/>
      <c r="R402" s="192"/>
      <c r="S402" s="192"/>
      <c r="T402" s="193"/>
      <c r="AT402" s="187" t="s">
        <v>373</v>
      </c>
      <c r="AU402" s="187" t="s">
        <v>87</v>
      </c>
      <c r="AV402" s="14" t="s">
        <v>200</v>
      </c>
      <c r="AW402" s="14" t="s">
        <v>38</v>
      </c>
      <c r="AX402" s="14" t="s">
        <v>85</v>
      </c>
      <c r="AY402" s="187" t="s">
        <v>186</v>
      </c>
    </row>
    <row r="403" spans="1:65" s="2" customFormat="1" ht="23.45" customHeight="1">
      <c r="A403" s="36"/>
      <c r="B403" s="147"/>
      <c r="C403" s="148" t="s">
        <v>971</v>
      </c>
      <c r="D403" s="148" t="s">
        <v>189</v>
      </c>
      <c r="E403" s="149" t="s">
        <v>4982</v>
      </c>
      <c r="F403" s="150" t="s">
        <v>4983</v>
      </c>
      <c r="G403" s="151" t="s">
        <v>843</v>
      </c>
      <c r="H403" s="152">
        <v>4</v>
      </c>
      <c r="I403" s="153"/>
      <c r="J403" s="154">
        <f>ROUND(I403*H403,2)</f>
        <v>0</v>
      </c>
      <c r="K403" s="155"/>
      <c r="L403" s="37"/>
      <c r="M403" s="163" t="s">
        <v>3</v>
      </c>
      <c r="N403" s="164" t="s">
        <v>48</v>
      </c>
      <c r="O403" s="57"/>
      <c r="P403" s="165">
        <f>O403*H403</f>
        <v>0</v>
      </c>
      <c r="Q403" s="165">
        <v>0</v>
      </c>
      <c r="R403" s="165">
        <f>Q403*H403</f>
        <v>0</v>
      </c>
      <c r="S403" s="165">
        <v>0</v>
      </c>
      <c r="T403" s="166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61" t="s">
        <v>200</v>
      </c>
      <c r="AT403" s="161" t="s">
        <v>189</v>
      </c>
      <c r="AU403" s="161" t="s">
        <v>87</v>
      </c>
      <c r="AY403" s="20" t="s">
        <v>186</v>
      </c>
      <c r="BE403" s="162">
        <f>IF(N403="základní",J403,0)</f>
        <v>0</v>
      </c>
      <c r="BF403" s="162">
        <f>IF(N403="snížená",J403,0)</f>
        <v>0</v>
      </c>
      <c r="BG403" s="162">
        <f>IF(N403="zákl. přenesená",J403,0)</f>
        <v>0</v>
      </c>
      <c r="BH403" s="162">
        <f>IF(N403="sníž. přenesená",J403,0)</f>
        <v>0</v>
      </c>
      <c r="BI403" s="162">
        <f>IF(N403="nulová",J403,0)</f>
        <v>0</v>
      </c>
      <c r="BJ403" s="20" t="s">
        <v>85</v>
      </c>
      <c r="BK403" s="162">
        <f>ROUND(I403*H403,2)</f>
        <v>0</v>
      </c>
      <c r="BL403" s="20" t="s">
        <v>200</v>
      </c>
      <c r="BM403" s="161" t="s">
        <v>4984</v>
      </c>
    </row>
    <row r="404" spans="1:65" s="2" customFormat="1" ht="16.350000000000001" customHeight="1">
      <c r="A404" s="36"/>
      <c r="B404" s="147"/>
      <c r="C404" s="148" t="s">
        <v>977</v>
      </c>
      <c r="D404" s="148" t="s">
        <v>189</v>
      </c>
      <c r="E404" s="149" t="s">
        <v>4985</v>
      </c>
      <c r="F404" s="150" t="s">
        <v>4986</v>
      </c>
      <c r="G404" s="151" t="s">
        <v>435</v>
      </c>
      <c r="H404" s="152">
        <v>2</v>
      </c>
      <c r="I404" s="153"/>
      <c r="J404" s="154">
        <f>ROUND(I404*H404,2)</f>
        <v>0</v>
      </c>
      <c r="K404" s="155"/>
      <c r="L404" s="37"/>
      <c r="M404" s="163" t="s">
        <v>3</v>
      </c>
      <c r="N404" s="164" t="s">
        <v>48</v>
      </c>
      <c r="O404" s="57"/>
      <c r="P404" s="165">
        <f>O404*H404</f>
        <v>0</v>
      </c>
      <c r="Q404" s="165">
        <v>0</v>
      </c>
      <c r="R404" s="165">
        <f>Q404*H404</f>
        <v>0</v>
      </c>
      <c r="S404" s="165">
        <v>0</v>
      </c>
      <c r="T404" s="166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61" t="s">
        <v>200</v>
      </c>
      <c r="AT404" s="161" t="s">
        <v>189</v>
      </c>
      <c r="AU404" s="161" t="s">
        <v>87</v>
      </c>
      <c r="AY404" s="20" t="s">
        <v>186</v>
      </c>
      <c r="BE404" s="162">
        <f>IF(N404="základní",J404,0)</f>
        <v>0</v>
      </c>
      <c r="BF404" s="162">
        <f>IF(N404="snížená",J404,0)</f>
        <v>0</v>
      </c>
      <c r="BG404" s="162">
        <f>IF(N404="zákl. přenesená",J404,0)</f>
        <v>0</v>
      </c>
      <c r="BH404" s="162">
        <f>IF(N404="sníž. přenesená",J404,0)</f>
        <v>0</v>
      </c>
      <c r="BI404" s="162">
        <f>IF(N404="nulová",J404,0)</f>
        <v>0</v>
      </c>
      <c r="BJ404" s="20" t="s">
        <v>85</v>
      </c>
      <c r="BK404" s="162">
        <f>ROUND(I404*H404,2)</f>
        <v>0</v>
      </c>
      <c r="BL404" s="20" t="s">
        <v>200</v>
      </c>
      <c r="BM404" s="161" t="s">
        <v>4987</v>
      </c>
    </row>
    <row r="405" spans="1:65" s="2" customFormat="1" ht="146.25">
      <c r="A405" s="36"/>
      <c r="B405" s="37"/>
      <c r="C405" s="36"/>
      <c r="D405" s="172" t="s">
        <v>242</v>
      </c>
      <c r="E405" s="36"/>
      <c r="F405" s="173" t="s">
        <v>4988</v>
      </c>
      <c r="G405" s="36"/>
      <c r="H405" s="36"/>
      <c r="I405" s="169"/>
      <c r="J405" s="36"/>
      <c r="K405" s="36"/>
      <c r="L405" s="37"/>
      <c r="M405" s="170"/>
      <c r="N405" s="171"/>
      <c r="O405" s="57"/>
      <c r="P405" s="57"/>
      <c r="Q405" s="57"/>
      <c r="R405" s="57"/>
      <c r="S405" s="57"/>
      <c r="T405" s="58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20" t="s">
        <v>242</v>
      </c>
      <c r="AU405" s="20" t="s">
        <v>87</v>
      </c>
    </row>
    <row r="406" spans="1:65" s="2" customFormat="1" ht="16.350000000000001" customHeight="1">
      <c r="A406" s="36"/>
      <c r="B406" s="147"/>
      <c r="C406" s="148" t="s">
        <v>981</v>
      </c>
      <c r="D406" s="148" t="s">
        <v>189</v>
      </c>
      <c r="E406" s="149" t="s">
        <v>2458</v>
      </c>
      <c r="F406" s="150" t="s">
        <v>2459</v>
      </c>
      <c r="G406" s="151" t="s">
        <v>397</v>
      </c>
      <c r="H406" s="152">
        <v>2.7</v>
      </c>
      <c r="I406" s="153"/>
      <c r="J406" s="154">
        <f>ROUND(I406*H406,2)</f>
        <v>0</v>
      </c>
      <c r="K406" s="155"/>
      <c r="L406" s="37"/>
      <c r="M406" s="163" t="s">
        <v>3</v>
      </c>
      <c r="N406" s="164" t="s">
        <v>48</v>
      </c>
      <c r="O406" s="57"/>
      <c r="P406" s="165">
        <f>O406*H406</f>
        <v>0</v>
      </c>
      <c r="Q406" s="165">
        <v>0</v>
      </c>
      <c r="R406" s="165">
        <f>Q406*H406</f>
        <v>0</v>
      </c>
      <c r="S406" s="165">
        <v>2</v>
      </c>
      <c r="T406" s="166">
        <f>S406*H406</f>
        <v>5.4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161" t="s">
        <v>200</v>
      </c>
      <c r="AT406" s="161" t="s">
        <v>189</v>
      </c>
      <c r="AU406" s="161" t="s">
        <v>87</v>
      </c>
      <c r="AY406" s="20" t="s">
        <v>186</v>
      </c>
      <c r="BE406" s="162">
        <f>IF(N406="základní",J406,0)</f>
        <v>0</v>
      </c>
      <c r="BF406" s="162">
        <f>IF(N406="snížená",J406,0)</f>
        <v>0</v>
      </c>
      <c r="BG406" s="162">
        <f>IF(N406="zákl. přenesená",J406,0)</f>
        <v>0</v>
      </c>
      <c r="BH406" s="162">
        <f>IF(N406="sníž. přenesená",J406,0)</f>
        <v>0</v>
      </c>
      <c r="BI406" s="162">
        <f>IF(N406="nulová",J406,0)</f>
        <v>0</v>
      </c>
      <c r="BJ406" s="20" t="s">
        <v>85</v>
      </c>
      <c r="BK406" s="162">
        <f>ROUND(I406*H406,2)</f>
        <v>0</v>
      </c>
      <c r="BL406" s="20" t="s">
        <v>200</v>
      </c>
      <c r="BM406" s="161" t="s">
        <v>4989</v>
      </c>
    </row>
    <row r="407" spans="1:65" s="13" customFormat="1">
      <c r="B407" s="178"/>
      <c r="D407" s="172" t="s">
        <v>373</v>
      </c>
      <c r="E407" s="179" t="s">
        <v>3</v>
      </c>
      <c r="F407" s="180" t="s">
        <v>4990</v>
      </c>
      <c r="H407" s="181">
        <v>2.7</v>
      </c>
      <c r="I407" s="182"/>
      <c r="L407" s="178"/>
      <c r="M407" s="183"/>
      <c r="N407" s="184"/>
      <c r="O407" s="184"/>
      <c r="P407" s="184"/>
      <c r="Q407" s="184"/>
      <c r="R407" s="184"/>
      <c r="S407" s="184"/>
      <c r="T407" s="185"/>
      <c r="AT407" s="179" t="s">
        <v>373</v>
      </c>
      <c r="AU407" s="179" t="s">
        <v>87</v>
      </c>
      <c r="AV407" s="13" t="s">
        <v>87</v>
      </c>
      <c r="AW407" s="13" t="s">
        <v>38</v>
      </c>
      <c r="AX407" s="13" t="s">
        <v>77</v>
      </c>
      <c r="AY407" s="179" t="s">
        <v>186</v>
      </c>
    </row>
    <row r="408" spans="1:65" s="14" customFormat="1">
      <c r="B408" s="186"/>
      <c r="D408" s="172" t="s">
        <v>373</v>
      </c>
      <c r="E408" s="187" t="s">
        <v>3</v>
      </c>
      <c r="F408" s="188" t="s">
        <v>375</v>
      </c>
      <c r="H408" s="189">
        <v>2.7</v>
      </c>
      <c r="I408" s="190"/>
      <c r="L408" s="186"/>
      <c r="M408" s="191"/>
      <c r="N408" s="192"/>
      <c r="O408" s="192"/>
      <c r="P408" s="192"/>
      <c r="Q408" s="192"/>
      <c r="R408" s="192"/>
      <c r="S408" s="192"/>
      <c r="T408" s="193"/>
      <c r="AT408" s="187" t="s">
        <v>373</v>
      </c>
      <c r="AU408" s="187" t="s">
        <v>87</v>
      </c>
      <c r="AV408" s="14" t="s">
        <v>200</v>
      </c>
      <c r="AW408" s="14" t="s">
        <v>38</v>
      </c>
      <c r="AX408" s="14" t="s">
        <v>85</v>
      </c>
      <c r="AY408" s="187" t="s">
        <v>186</v>
      </c>
    </row>
    <row r="409" spans="1:65" s="2" customFormat="1" ht="42.75" customHeight="1">
      <c r="A409" s="36"/>
      <c r="B409" s="147"/>
      <c r="C409" s="148" t="s">
        <v>985</v>
      </c>
      <c r="D409" s="148" t="s">
        <v>189</v>
      </c>
      <c r="E409" s="149" t="s">
        <v>2522</v>
      </c>
      <c r="F409" s="150" t="s">
        <v>2523</v>
      </c>
      <c r="G409" s="151" t="s">
        <v>397</v>
      </c>
      <c r="H409" s="152">
        <v>8.3000000000000007</v>
      </c>
      <c r="I409" s="153"/>
      <c r="J409" s="154">
        <f>ROUND(I409*H409,2)</f>
        <v>0</v>
      </c>
      <c r="K409" s="155"/>
      <c r="L409" s="37"/>
      <c r="M409" s="163" t="s">
        <v>3</v>
      </c>
      <c r="N409" s="164" t="s">
        <v>48</v>
      </c>
      <c r="O409" s="57"/>
      <c r="P409" s="165">
        <f>O409*H409</f>
        <v>0</v>
      </c>
      <c r="Q409" s="165">
        <v>0</v>
      </c>
      <c r="R409" s="165">
        <f>Q409*H409</f>
        <v>0</v>
      </c>
      <c r="S409" s="165">
        <v>1.8</v>
      </c>
      <c r="T409" s="166">
        <f>S409*H409</f>
        <v>14.940000000000001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61" t="s">
        <v>200</v>
      </c>
      <c r="AT409" s="161" t="s">
        <v>189</v>
      </c>
      <c r="AU409" s="161" t="s">
        <v>87</v>
      </c>
      <c r="AY409" s="20" t="s">
        <v>186</v>
      </c>
      <c r="BE409" s="162">
        <f>IF(N409="základní",J409,0)</f>
        <v>0</v>
      </c>
      <c r="BF409" s="162">
        <f>IF(N409="snížená",J409,0)</f>
        <v>0</v>
      </c>
      <c r="BG409" s="162">
        <f>IF(N409="zákl. přenesená",J409,0)</f>
        <v>0</v>
      </c>
      <c r="BH409" s="162">
        <f>IF(N409="sníž. přenesená",J409,0)</f>
        <v>0</v>
      </c>
      <c r="BI409" s="162">
        <f>IF(N409="nulová",J409,0)</f>
        <v>0</v>
      </c>
      <c r="BJ409" s="20" t="s">
        <v>85</v>
      </c>
      <c r="BK409" s="162">
        <f>ROUND(I409*H409,2)</f>
        <v>0</v>
      </c>
      <c r="BL409" s="20" t="s">
        <v>200</v>
      </c>
      <c r="BM409" s="161" t="s">
        <v>4991</v>
      </c>
    </row>
    <row r="410" spans="1:65" s="15" customFormat="1">
      <c r="B410" s="194"/>
      <c r="D410" s="172" t="s">
        <v>373</v>
      </c>
      <c r="E410" s="195" t="s">
        <v>3</v>
      </c>
      <c r="F410" s="196" t="s">
        <v>4992</v>
      </c>
      <c r="H410" s="195" t="s">
        <v>3</v>
      </c>
      <c r="I410" s="197"/>
      <c r="L410" s="194"/>
      <c r="M410" s="198"/>
      <c r="N410" s="199"/>
      <c r="O410" s="199"/>
      <c r="P410" s="199"/>
      <c r="Q410" s="199"/>
      <c r="R410" s="199"/>
      <c r="S410" s="199"/>
      <c r="T410" s="200"/>
      <c r="AT410" s="195" t="s">
        <v>373</v>
      </c>
      <c r="AU410" s="195" t="s">
        <v>87</v>
      </c>
      <c r="AV410" s="15" t="s">
        <v>85</v>
      </c>
      <c r="AW410" s="15" t="s">
        <v>38</v>
      </c>
      <c r="AX410" s="15" t="s">
        <v>77</v>
      </c>
      <c r="AY410" s="195" t="s">
        <v>186</v>
      </c>
    </row>
    <row r="411" spans="1:65" s="13" customFormat="1">
      <c r="B411" s="178"/>
      <c r="D411" s="172" t="s">
        <v>373</v>
      </c>
      <c r="E411" s="179" t="s">
        <v>3</v>
      </c>
      <c r="F411" s="180" t="s">
        <v>4993</v>
      </c>
      <c r="H411" s="181">
        <v>4.8</v>
      </c>
      <c r="I411" s="182"/>
      <c r="L411" s="178"/>
      <c r="M411" s="183"/>
      <c r="N411" s="184"/>
      <c r="O411" s="184"/>
      <c r="P411" s="184"/>
      <c r="Q411" s="184"/>
      <c r="R411" s="184"/>
      <c r="S411" s="184"/>
      <c r="T411" s="185"/>
      <c r="AT411" s="179" t="s">
        <v>373</v>
      </c>
      <c r="AU411" s="179" t="s">
        <v>87</v>
      </c>
      <c r="AV411" s="13" t="s">
        <v>87</v>
      </c>
      <c r="AW411" s="13" t="s">
        <v>38</v>
      </c>
      <c r="AX411" s="13" t="s">
        <v>77</v>
      </c>
      <c r="AY411" s="179" t="s">
        <v>186</v>
      </c>
    </row>
    <row r="412" spans="1:65" s="15" customFormat="1">
      <c r="B412" s="194"/>
      <c r="D412" s="172" t="s">
        <v>373</v>
      </c>
      <c r="E412" s="195" t="s">
        <v>3</v>
      </c>
      <c r="F412" s="196" t="s">
        <v>4994</v>
      </c>
      <c r="H412" s="195" t="s">
        <v>3</v>
      </c>
      <c r="I412" s="197"/>
      <c r="L412" s="194"/>
      <c r="M412" s="198"/>
      <c r="N412" s="199"/>
      <c r="O412" s="199"/>
      <c r="P412" s="199"/>
      <c r="Q412" s="199"/>
      <c r="R412" s="199"/>
      <c r="S412" s="199"/>
      <c r="T412" s="200"/>
      <c r="AT412" s="195" t="s">
        <v>373</v>
      </c>
      <c r="AU412" s="195" t="s">
        <v>87</v>
      </c>
      <c r="AV412" s="15" t="s">
        <v>85</v>
      </c>
      <c r="AW412" s="15" t="s">
        <v>38</v>
      </c>
      <c r="AX412" s="15" t="s">
        <v>77</v>
      </c>
      <c r="AY412" s="195" t="s">
        <v>186</v>
      </c>
    </row>
    <row r="413" spans="1:65" s="13" customFormat="1">
      <c r="B413" s="178"/>
      <c r="D413" s="172" t="s">
        <v>373</v>
      </c>
      <c r="E413" s="179" t="s">
        <v>3</v>
      </c>
      <c r="F413" s="180" t="s">
        <v>4995</v>
      </c>
      <c r="H413" s="181">
        <v>3.5</v>
      </c>
      <c r="I413" s="182"/>
      <c r="L413" s="178"/>
      <c r="M413" s="183"/>
      <c r="N413" s="184"/>
      <c r="O413" s="184"/>
      <c r="P413" s="184"/>
      <c r="Q413" s="184"/>
      <c r="R413" s="184"/>
      <c r="S413" s="184"/>
      <c r="T413" s="185"/>
      <c r="AT413" s="179" t="s">
        <v>373</v>
      </c>
      <c r="AU413" s="179" t="s">
        <v>87</v>
      </c>
      <c r="AV413" s="13" t="s">
        <v>87</v>
      </c>
      <c r="AW413" s="13" t="s">
        <v>38</v>
      </c>
      <c r="AX413" s="13" t="s">
        <v>77</v>
      </c>
      <c r="AY413" s="179" t="s">
        <v>186</v>
      </c>
    </row>
    <row r="414" spans="1:65" s="14" customFormat="1">
      <c r="B414" s="186"/>
      <c r="D414" s="172" t="s">
        <v>373</v>
      </c>
      <c r="E414" s="187" t="s">
        <v>3</v>
      </c>
      <c r="F414" s="188" t="s">
        <v>375</v>
      </c>
      <c r="H414" s="189">
        <v>8.3000000000000007</v>
      </c>
      <c r="I414" s="190"/>
      <c r="L414" s="186"/>
      <c r="M414" s="191"/>
      <c r="N414" s="192"/>
      <c r="O414" s="192"/>
      <c r="P414" s="192"/>
      <c r="Q414" s="192"/>
      <c r="R414" s="192"/>
      <c r="S414" s="192"/>
      <c r="T414" s="193"/>
      <c r="AT414" s="187" t="s">
        <v>373</v>
      </c>
      <c r="AU414" s="187" t="s">
        <v>87</v>
      </c>
      <c r="AV414" s="14" t="s">
        <v>200</v>
      </c>
      <c r="AW414" s="14" t="s">
        <v>38</v>
      </c>
      <c r="AX414" s="14" t="s">
        <v>85</v>
      </c>
      <c r="AY414" s="187" t="s">
        <v>186</v>
      </c>
    </row>
    <row r="415" spans="1:65" s="2" customFormat="1" ht="23.45" customHeight="1">
      <c r="A415" s="36"/>
      <c r="B415" s="147"/>
      <c r="C415" s="148" t="s">
        <v>990</v>
      </c>
      <c r="D415" s="148" t="s">
        <v>189</v>
      </c>
      <c r="E415" s="149" t="s">
        <v>4996</v>
      </c>
      <c r="F415" s="150" t="s">
        <v>4997</v>
      </c>
      <c r="G415" s="151" t="s">
        <v>397</v>
      </c>
      <c r="H415" s="152">
        <v>7.25</v>
      </c>
      <c r="I415" s="153"/>
      <c r="J415" s="154">
        <f>ROUND(I415*H415,2)</f>
        <v>0</v>
      </c>
      <c r="K415" s="155"/>
      <c r="L415" s="37"/>
      <c r="M415" s="163" t="s">
        <v>3</v>
      </c>
      <c r="N415" s="164" t="s">
        <v>48</v>
      </c>
      <c r="O415" s="57"/>
      <c r="P415" s="165">
        <f>O415*H415</f>
        <v>0</v>
      </c>
      <c r="Q415" s="165">
        <v>0</v>
      </c>
      <c r="R415" s="165">
        <f>Q415*H415</f>
        <v>0</v>
      </c>
      <c r="S415" s="165">
        <v>2.4</v>
      </c>
      <c r="T415" s="166">
        <f>S415*H415</f>
        <v>17.399999999999999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61" t="s">
        <v>200</v>
      </c>
      <c r="AT415" s="161" t="s">
        <v>189</v>
      </c>
      <c r="AU415" s="161" t="s">
        <v>87</v>
      </c>
      <c r="AY415" s="20" t="s">
        <v>186</v>
      </c>
      <c r="BE415" s="162">
        <f>IF(N415="základní",J415,0)</f>
        <v>0</v>
      </c>
      <c r="BF415" s="162">
        <f>IF(N415="snížená",J415,0)</f>
        <v>0</v>
      </c>
      <c r="BG415" s="162">
        <f>IF(N415="zákl. přenesená",J415,0)</f>
        <v>0</v>
      </c>
      <c r="BH415" s="162">
        <f>IF(N415="sníž. přenesená",J415,0)</f>
        <v>0</v>
      </c>
      <c r="BI415" s="162">
        <f>IF(N415="nulová",J415,0)</f>
        <v>0</v>
      </c>
      <c r="BJ415" s="20" t="s">
        <v>85</v>
      </c>
      <c r="BK415" s="162">
        <f>ROUND(I415*H415,2)</f>
        <v>0</v>
      </c>
      <c r="BL415" s="20" t="s">
        <v>200</v>
      </c>
      <c r="BM415" s="161" t="s">
        <v>4998</v>
      </c>
    </row>
    <row r="416" spans="1:65" s="15" customFormat="1">
      <c r="B416" s="194"/>
      <c r="D416" s="172" t="s">
        <v>373</v>
      </c>
      <c r="E416" s="195" t="s">
        <v>3</v>
      </c>
      <c r="F416" s="196" t="s">
        <v>4994</v>
      </c>
      <c r="H416" s="195" t="s">
        <v>3</v>
      </c>
      <c r="I416" s="197"/>
      <c r="L416" s="194"/>
      <c r="M416" s="198"/>
      <c r="N416" s="199"/>
      <c r="O416" s="199"/>
      <c r="P416" s="199"/>
      <c r="Q416" s="199"/>
      <c r="R416" s="199"/>
      <c r="S416" s="199"/>
      <c r="T416" s="200"/>
      <c r="AT416" s="195" t="s">
        <v>373</v>
      </c>
      <c r="AU416" s="195" t="s">
        <v>87</v>
      </c>
      <c r="AV416" s="15" t="s">
        <v>85</v>
      </c>
      <c r="AW416" s="15" t="s">
        <v>38</v>
      </c>
      <c r="AX416" s="15" t="s">
        <v>77</v>
      </c>
      <c r="AY416" s="195" t="s">
        <v>186</v>
      </c>
    </row>
    <row r="417" spans="1:65" s="13" customFormat="1">
      <c r="B417" s="178"/>
      <c r="D417" s="172" t="s">
        <v>373</v>
      </c>
      <c r="E417" s="179" t="s">
        <v>3</v>
      </c>
      <c r="F417" s="180" t="s">
        <v>4999</v>
      </c>
      <c r="H417" s="181">
        <v>7.25</v>
      </c>
      <c r="I417" s="182"/>
      <c r="L417" s="178"/>
      <c r="M417" s="183"/>
      <c r="N417" s="184"/>
      <c r="O417" s="184"/>
      <c r="P417" s="184"/>
      <c r="Q417" s="184"/>
      <c r="R417" s="184"/>
      <c r="S417" s="184"/>
      <c r="T417" s="185"/>
      <c r="AT417" s="179" t="s">
        <v>373</v>
      </c>
      <c r="AU417" s="179" t="s">
        <v>87</v>
      </c>
      <c r="AV417" s="13" t="s">
        <v>87</v>
      </c>
      <c r="AW417" s="13" t="s">
        <v>38</v>
      </c>
      <c r="AX417" s="13" t="s">
        <v>77</v>
      </c>
      <c r="AY417" s="179" t="s">
        <v>186</v>
      </c>
    </row>
    <row r="418" spans="1:65" s="14" customFormat="1">
      <c r="B418" s="186"/>
      <c r="D418" s="172" t="s">
        <v>373</v>
      </c>
      <c r="E418" s="187" t="s">
        <v>3</v>
      </c>
      <c r="F418" s="188" t="s">
        <v>375</v>
      </c>
      <c r="H418" s="189">
        <v>7.25</v>
      </c>
      <c r="I418" s="190"/>
      <c r="L418" s="186"/>
      <c r="M418" s="191"/>
      <c r="N418" s="192"/>
      <c r="O418" s="192"/>
      <c r="P418" s="192"/>
      <c r="Q418" s="192"/>
      <c r="R418" s="192"/>
      <c r="S418" s="192"/>
      <c r="T418" s="193"/>
      <c r="AT418" s="187" t="s">
        <v>373</v>
      </c>
      <c r="AU418" s="187" t="s">
        <v>87</v>
      </c>
      <c r="AV418" s="14" t="s">
        <v>200</v>
      </c>
      <c r="AW418" s="14" t="s">
        <v>38</v>
      </c>
      <c r="AX418" s="14" t="s">
        <v>85</v>
      </c>
      <c r="AY418" s="187" t="s">
        <v>186</v>
      </c>
    </row>
    <row r="419" spans="1:65" s="2" customFormat="1" ht="31.9" customHeight="1">
      <c r="A419" s="36"/>
      <c r="B419" s="147"/>
      <c r="C419" s="148" t="s">
        <v>995</v>
      </c>
      <c r="D419" s="148" t="s">
        <v>189</v>
      </c>
      <c r="E419" s="149" t="s">
        <v>5000</v>
      </c>
      <c r="F419" s="150" t="s">
        <v>5001</v>
      </c>
      <c r="G419" s="151" t="s">
        <v>435</v>
      </c>
      <c r="H419" s="152">
        <v>9</v>
      </c>
      <c r="I419" s="153"/>
      <c r="J419" s="154">
        <f>ROUND(I419*H419,2)</f>
        <v>0</v>
      </c>
      <c r="K419" s="155"/>
      <c r="L419" s="37"/>
      <c r="M419" s="163" t="s">
        <v>3</v>
      </c>
      <c r="N419" s="164" t="s">
        <v>48</v>
      </c>
      <c r="O419" s="57"/>
      <c r="P419" s="165">
        <f>O419*H419</f>
        <v>0</v>
      </c>
      <c r="Q419" s="165">
        <v>0</v>
      </c>
      <c r="R419" s="165">
        <f>Q419*H419</f>
        <v>0</v>
      </c>
      <c r="S419" s="165">
        <v>6.8400000000000002E-2</v>
      </c>
      <c r="T419" s="166">
        <f>S419*H419</f>
        <v>0.61560000000000004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61" t="s">
        <v>200</v>
      </c>
      <c r="AT419" s="161" t="s">
        <v>189</v>
      </c>
      <c r="AU419" s="161" t="s">
        <v>87</v>
      </c>
      <c r="AY419" s="20" t="s">
        <v>186</v>
      </c>
      <c r="BE419" s="162">
        <f>IF(N419="základní",J419,0)</f>
        <v>0</v>
      </c>
      <c r="BF419" s="162">
        <f>IF(N419="snížená",J419,0)</f>
        <v>0</v>
      </c>
      <c r="BG419" s="162">
        <f>IF(N419="zákl. přenesená",J419,0)</f>
        <v>0</v>
      </c>
      <c r="BH419" s="162">
        <f>IF(N419="sníž. přenesená",J419,0)</f>
        <v>0</v>
      </c>
      <c r="BI419" s="162">
        <f>IF(N419="nulová",J419,0)</f>
        <v>0</v>
      </c>
      <c r="BJ419" s="20" t="s">
        <v>85</v>
      </c>
      <c r="BK419" s="162">
        <f>ROUND(I419*H419,2)</f>
        <v>0</v>
      </c>
      <c r="BL419" s="20" t="s">
        <v>200</v>
      </c>
      <c r="BM419" s="161" t="s">
        <v>5002</v>
      </c>
    </row>
    <row r="420" spans="1:65" s="13" customFormat="1">
      <c r="B420" s="178"/>
      <c r="D420" s="172" t="s">
        <v>373</v>
      </c>
      <c r="E420" s="179" t="s">
        <v>3</v>
      </c>
      <c r="F420" s="180" t="s">
        <v>235</v>
      </c>
      <c r="H420" s="181">
        <v>9</v>
      </c>
      <c r="I420" s="182"/>
      <c r="L420" s="178"/>
      <c r="M420" s="183"/>
      <c r="N420" s="184"/>
      <c r="O420" s="184"/>
      <c r="P420" s="184"/>
      <c r="Q420" s="184"/>
      <c r="R420" s="184"/>
      <c r="S420" s="184"/>
      <c r="T420" s="185"/>
      <c r="AT420" s="179" t="s">
        <v>373</v>
      </c>
      <c r="AU420" s="179" t="s">
        <v>87</v>
      </c>
      <c r="AV420" s="13" t="s">
        <v>87</v>
      </c>
      <c r="AW420" s="13" t="s">
        <v>38</v>
      </c>
      <c r="AX420" s="13" t="s">
        <v>85</v>
      </c>
      <c r="AY420" s="179" t="s">
        <v>186</v>
      </c>
    </row>
    <row r="421" spans="1:65" s="2" customFormat="1" ht="23.45" customHeight="1">
      <c r="A421" s="36"/>
      <c r="B421" s="147"/>
      <c r="C421" s="148" t="s">
        <v>1002</v>
      </c>
      <c r="D421" s="148" t="s">
        <v>189</v>
      </c>
      <c r="E421" s="149" t="s">
        <v>5003</v>
      </c>
      <c r="F421" s="150" t="s">
        <v>5004</v>
      </c>
      <c r="G421" s="151" t="s">
        <v>843</v>
      </c>
      <c r="H421" s="152">
        <v>23</v>
      </c>
      <c r="I421" s="153"/>
      <c r="J421" s="154">
        <f>ROUND(I421*H421,2)</f>
        <v>0</v>
      </c>
      <c r="K421" s="155"/>
      <c r="L421" s="37"/>
      <c r="M421" s="163" t="s">
        <v>3</v>
      </c>
      <c r="N421" s="164" t="s">
        <v>48</v>
      </c>
      <c r="O421" s="57"/>
      <c r="P421" s="165">
        <f>O421*H421</f>
        <v>0</v>
      </c>
      <c r="Q421" s="165">
        <v>0</v>
      </c>
      <c r="R421" s="165">
        <f>Q421*H421</f>
        <v>0</v>
      </c>
      <c r="S421" s="165">
        <v>9.2499999999999995E-3</v>
      </c>
      <c r="T421" s="166">
        <f>S421*H421</f>
        <v>0.21274999999999999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161" t="s">
        <v>200</v>
      </c>
      <c r="AT421" s="161" t="s">
        <v>189</v>
      </c>
      <c r="AU421" s="161" t="s">
        <v>87</v>
      </c>
      <c r="AY421" s="20" t="s">
        <v>186</v>
      </c>
      <c r="BE421" s="162">
        <f>IF(N421="základní",J421,0)</f>
        <v>0</v>
      </c>
      <c r="BF421" s="162">
        <f>IF(N421="snížená",J421,0)</f>
        <v>0</v>
      </c>
      <c r="BG421" s="162">
        <f>IF(N421="zákl. přenesená",J421,0)</f>
        <v>0</v>
      </c>
      <c r="BH421" s="162">
        <f>IF(N421="sníž. přenesená",J421,0)</f>
        <v>0</v>
      </c>
      <c r="BI421" s="162">
        <f>IF(N421="nulová",J421,0)</f>
        <v>0</v>
      </c>
      <c r="BJ421" s="20" t="s">
        <v>85</v>
      </c>
      <c r="BK421" s="162">
        <f>ROUND(I421*H421,2)</f>
        <v>0</v>
      </c>
      <c r="BL421" s="20" t="s">
        <v>200</v>
      </c>
      <c r="BM421" s="161" t="s">
        <v>5005</v>
      </c>
    </row>
    <row r="422" spans="1:65" s="13" customFormat="1">
      <c r="B422" s="178"/>
      <c r="D422" s="172" t="s">
        <v>373</v>
      </c>
      <c r="E422" s="179" t="s">
        <v>3</v>
      </c>
      <c r="F422" s="180" t="s">
        <v>495</v>
      </c>
      <c r="H422" s="181">
        <v>23</v>
      </c>
      <c r="I422" s="182"/>
      <c r="L422" s="178"/>
      <c r="M422" s="183"/>
      <c r="N422" s="184"/>
      <c r="O422" s="184"/>
      <c r="P422" s="184"/>
      <c r="Q422" s="184"/>
      <c r="R422" s="184"/>
      <c r="S422" s="184"/>
      <c r="T422" s="185"/>
      <c r="AT422" s="179" t="s">
        <v>373</v>
      </c>
      <c r="AU422" s="179" t="s">
        <v>87</v>
      </c>
      <c r="AV422" s="13" t="s">
        <v>87</v>
      </c>
      <c r="AW422" s="13" t="s">
        <v>38</v>
      </c>
      <c r="AX422" s="13" t="s">
        <v>85</v>
      </c>
      <c r="AY422" s="179" t="s">
        <v>186</v>
      </c>
    </row>
    <row r="423" spans="1:65" s="2" customFormat="1" ht="42.75" customHeight="1">
      <c r="A423" s="36"/>
      <c r="B423" s="147"/>
      <c r="C423" s="148" t="s">
        <v>1008</v>
      </c>
      <c r="D423" s="148" t="s">
        <v>189</v>
      </c>
      <c r="E423" s="149" t="s">
        <v>5006</v>
      </c>
      <c r="F423" s="150" t="s">
        <v>5007</v>
      </c>
      <c r="G423" s="151" t="s">
        <v>397</v>
      </c>
      <c r="H423" s="152">
        <v>126</v>
      </c>
      <c r="I423" s="153"/>
      <c r="J423" s="154">
        <f>ROUND(I423*H423,2)</f>
        <v>0</v>
      </c>
      <c r="K423" s="155"/>
      <c r="L423" s="37"/>
      <c r="M423" s="163" t="s">
        <v>3</v>
      </c>
      <c r="N423" s="164" t="s">
        <v>48</v>
      </c>
      <c r="O423" s="57"/>
      <c r="P423" s="165">
        <f>O423*H423</f>
        <v>0</v>
      </c>
      <c r="Q423" s="165">
        <v>0</v>
      </c>
      <c r="R423" s="165">
        <f>Q423*H423</f>
        <v>0</v>
      </c>
      <c r="S423" s="165">
        <v>0.78</v>
      </c>
      <c r="T423" s="166">
        <f>S423*H423</f>
        <v>98.28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61" t="s">
        <v>200</v>
      </c>
      <c r="AT423" s="161" t="s">
        <v>189</v>
      </c>
      <c r="AU423" s="161" t="s">
        <v>87</v>
      </c>
      <c r="AY423" s="20" t="s">
        <v>186</v>
      </c>
      <c r="BE423" s="162">
        <f>IF(N423="základní",J423,0)</f>
        <v>0</v>
      </c>
      <c r="BF423" s="162">
        <f>IF(N423="snížená",J423,0)</f>
        <v>0</v>
      </c>
      <c r="BG423" s="162">
        <f>IF(N423="zákl. přenesená",J423,0)</f>
        <v>0</v>
      </c>
      <c r="BH423" s="162">
        <f>IF(N423="sníž. přenesená",J423,0)</f>
        <v>0</v>
      </c>
      <c r="BI423" s="162">
        <f>IF(N423="nulová",J423,0)</f>
        <v>0</v>
      </c>
      <c r="BJ423" s="20" t="s">
        <v>85</v>
      </c>
      <c r="BK423" s="162">
        <f>ROUND(I423*H423,2)</f>
        <v>0</v>
      </c>
      <c r="BL423" s="20" t="s">
        <v>200</v>
      </c>
      <c r="BM423" s="161" t="s">
        <v>5008</v>
      </c>
    </row>
    <row r="424" spans="1:65" s="15" customFormat="1">
      <c r="B424" s="194"/>
      <c r="D424" s="172" t="s">
        <v>373</v>
      </c>
      <c r="E424" s="195" t="s">
        <v>3</v>
      </c>
      <c r="F424" s="196" t="s">
        <v>5009</v>
      </c>
      <c r="H424" s="195" t="s">
        <v>3</v>
      </c>
      <c r="I424" s="197"/>
      <c r="L424" s="194"/>
      <c r="M424" s="198"/>
      <c r="N424" s="199"/>
      <c r="O424" s="199"/>
      <c r="P424" s="199"/>
      <c r="Q424" s="199"/>
      <c r="R424" s="199"/>
      <c r="S424" s="199"/>
      <c r="T424" s="200"/>
      <c r="AT424" s="195" t="s">
        <v>373</v>
      </c>
      <c r="AU424" s="195" t="s">
        <v>87</v>
      </c>
      <c r="AV424" s="15" t="s">
        <v>85</v>
      </c>
      <c r="AW424" s="15" t="s">
        <v>38</v>
      </c>
      <c r="AX424" s="15" t="s">
        <v>77</v>
      </c>
      <c r="AY424" s="195" t="s">
        <v>186</v>
      </c>
    </row>
    <row r="425" spans="1:65" s="13" customFormat="1">
      <c r="B425" s="178"/>
      <c r="D425" s="172" t="s">
        <v>373</v>
      </c>
      <c r="E425" s="179" t="s">
        <v>3</v>
      </c>
      <c r="F425" s="180" t="s">
        <v>5010</v>
      </c>
      <c r="H425" s="181">
        <v>126</v>
      </c>
      <c r="I425" s="182"/>
      <c r="L425" s="178"/>
      <c r="M425" s="183"/>
      <c r="N425" s="184"/>
      <c r="O425" s="184"/>
      <c r="P425" s="184"/>
      <c r="Q425" s="184"/>
      <c r="R425" s="184"/>
      <c r="S425" s="184"/>
      <c r="T425" s="185"/>
      <c r="AT425" s="179" t="s">
        <v>373</v>
      </c>
      <c r="AU425" s="179" t="s">
        <v>87</v>
      </c>
      <c r="AV425" s="13" t="s">
        <v>87</v>
      </c>
      <c r="AW425" s="13" t="s">
        <v>38</v>
      </c>
      <c r="AX425" s="13" t="s">
        <v>77</v>
      </c>
      <c r="AY425" s="179" t="s">
        <v>186</v>
      </c>
    </row>
    <row r="426" spans="1:65" s="14" customFormat="1">
      <c r="B426" s="186"/>
      <c r="D426" s="172" t="s">
        <v>373</v>
      </c>
      <c r="E426" s="187" t="s">
        <v>3</v>
      </c>
      <c r="F426" s="188" t="s">
        <v>375</v>
      </c>
      <c r="H426" s="189">
        <v>126</v>
      </c>
      <c r="I426" s="190"/>
      <c r="L426" s="186"/>
      <c r="M426" s="191"/>
      <c r="N426" s="192"/>
      <c r="O426" s="192"/>
      <c r="P426" s="192"/>
      <c r="Q426" s="192"/>
      <c r="R426" s="192"/>
      <c r="S426" s="192"/>
      <c r="T426" s="193"/>
      <c r="AT426" s="187" t="s">
        <v>373</v>
      </c>
      <c r="AU426" s="187" t="s">
        <v>87</v>
      </c>
      <c r="AV426" s="14" t="s">
        <v>200</v>
      </c>
      <c r="AW426" s="14" t="s">
        <v>38</v>
      </c>
      <c r="AX426" s="14" t="s">
        <v>85</v>
      </c>
      <c r="AY426" s="187" t="s">
        <v>186</v>
      </c>
    </row>
    <row r="427" spans="1:65" s="12" customFormat="1" ht="22.9" customHeight="1">
      <c r="B427" s="134"/>
      <c r="D427" s="135" t="s">
        <v>76</v>
      </c>
      <c r="E427" s="145" t="s">
        <v>2065</v>
      </c>
      <c r="F427" s="145" t="s">
        <v>2066</v>
      </c>
      <c r="I427" s="137"/>
      <c r="J427" s="146">
        <f>BK427</f>
        <v>0</v>
      </c>
      <c r="L427" s="134"/>
      <c r="M427" s="139"/>
      <c r="N427" s="140"/>
      <c r="O427" s="140"/>
      <c r="P427" s="141">
        <f>SUM(P428:P461)</f>
        <v>0</v>
      </c>
      <c r="Q427" s="140"/>
      <c r="R427" s="141">
        <f>SUM(R428:R461)</f>
        <v>0</v>
      </c>
      <c r="S427" s="140"/>
      <c r="T427" s="142">
        <f>SUM(T428:T461)</f>
        <v>0</v>
      </c>
      <c r="AR427" s="135" t="s">
        <v>85</v>
      </c>
      <c r="AT427" s="143" t="s">
        <v>76</v>
      </c>
      <c r="AU427" s="143" t="s">
        <v>85</v>
      </c>
      <c r="AY427" s="135" t="s">
        <v>186</v>
      </c>
      <c r="BK427" s="144">
        <f>SUM(BK428:BK461)</f>
        <v>0</v>
      </c>
    </row>
    <row r="428" spans="1:65" s="2" customFormat="1" ht="31.9" customHeight="1">
      <c r="A428" s="36"/>
      <c r="B428" s="147"/>
      <c r="C428" s="148" t="s">
        <v>1025</v>
      </c>
      <c r="D428" s="148" t="s">
        <v>189</v>
      </c>
      <c r="E428" s="149" t="s">
        <v>5011</v>
      </c>
      <c r="F428" s="150" t="s">
        <v>5012</v>
      </c>
      <c r="G428" s="151" t="s">
        <v>492</v>
      </c>
      <c r="H428" s="152">
        <v>98.28</v>
      </c>
      <c r="I428" s="153"/>
      <c r="J428" s="154">
        <f>ROUND(I428*H428,2)</f>
        <v>0</v>
      </c>
      <c r="K428" s="155"/>
      <c r="L428" s="37"/>
      <c r="M428" s="163" t="s">
        <v>3</v>
      </c>
      <c r="N428" s="164" t="s">
        <v>48</v>
      </c>
      <c r="O428" s="57"/>
      <c r="P428" s="165">
        <f>O428*H428</f>
        <v>0</v>
      </c>
      <c r="Q428" s="165">
        <v>0</v>
      </c>
      <c r="R428" s="165">
        <f>Q428*H428</f>
        <v>0</v>
      </c>
      <c r="S428" s="165">
        <v>0</v>
      </c>
      <c r="T428" s="166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161" t="s">
        <v>200</v>
      </c>
      <c r="AT428" s="161" t="s">
        <v>189</v>
      </c>
      <c r="AU428" s="161" t="s">
        <v>87</v>
      </c>
      <c r="AY428" s="20" t="s">
        <v>186</v>
      </c>
      <c r="BE428" s="162">
        <f>IF(N428="základní",J428,0)</f>
        <v>0</v>
      </c>
      <c r="BF428" s="162">
        <f>IF(N428="snížená",J428,0)</f>
        <v>0</v>
      </c>
      <c r="BG428" s="162">
        <f>IF(N428="zákl. přenesená",J428,0)</f>
        <v>0</v>
      </c>
      <c r="BH428" s="162">
        <f>IF(N428="sníž. přenesená",J428,0)</f>
        <v>0</v>
      </c>
      <c r="BI428" s="162">
        <f>IF(N428="nulová",J428,0)</f>
        <v>0</v>
      </c>
      <c r="BJ428" s="20" t="s">
        <v>85</v>
      </c>
      <c r="BK428" s="162">
        <f>ROUND(I428*H428,2)</f>
        <v>0</v>
      </c>
      <c r="BL428" s="20" t="s">
        <v>200</v>
      </c>
      <c r="BM428" s="161" t="s">
        <v>5013</v>
      </c>
    </row>
    <row r="429" spans="1:65" s="2" customFormat="1" ht="36.75" customHeight="1">
      <c r="A429" s="36"/>
      <c r="B429" s="147"/>
      <c r="C429" s="148" t="s">
        <v>1029</v>
      </c>
      <c r="D429" s="148" t="s">
        <v>189</v>
      </c>
      <c r="E429" s="149" t="s">
        <v>5014</v>
      </c>
      <c r="F429" s="150" t="s">
        <v>5015</v>
      </c>
      <c r="G429" s="151" t="s">
        <v>492</v>
      </c>
      <c r="H429" s="152">
        <v>2162.16</v>
      </c>
      <c r="I429" s="153"/>
      <c r="J429" s="154">
        <f>ROUND(I429*H429,2)</f>
        <v>0</v>
      </c>
      <c r="K429" s="155"/>
      <c r="L429" s="37"/>
      <c r="M429" s="163" t="s">
        <v>3</v>
      </c>
      <c r="N429" s="164" t="s">
        <v>48</v>
      </c>
      <c r="O429" s="57"/>
      <c r="P429" s="165">
        <f>O429*H429</f>
        <v>0</v>
      </c>
      <c r="Q429" s="165">
        <v>0</v>
      </c>
      <c r="R429" s="165">
        <f>Q429*H429</f>
        <v>0</v>
      </c>
      <c r="S429" s="165">
        <v>0</v>
      </c>
      <c r="T429" s="166">
        <f>S429*H429</f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61" t="s">
        <v>200</v>
      </c>
      <c r="AT429" s="161" t="s">
        <v>189</v>
      </c>
      <c r="AU429" s="161" t="s">
        <v>87</v>
      </c>
      <c r="AY429" s="20" t="s">
        <v>186</v>
      </c>
      <c r="BE429" s="162">
        <f>IF(N429="základní",J429,0)</f>
        <v>0</v>
      </c>
      <c r="BF429" s="162">
        <f>IF(N429="snížená",J429,0)</f>
        <v>0</v>
      </c>
      <c r="BG429" s="162">
        <f>IF(N429="zákl. přenesená",J429,0)</f>
        <v>0</v>
      </c>
      <c r="BH429" s="162">
        <f>IF(N429="sníž. přenesená",J429,0)</f>
        <v>0</v>
      </c>
      <c r="BI429" s="162">
        <f>IF(N429="nulová",J429,0)</f>
        <v>0</v>
      </c>
      <c r="BJ429" s="20" t="s">
        <v>85</v>
      </c>
      <c r="BK429" s="162">
        <f>ROUND(I429*H429,2)</f>
        <v>0</v>
      </c>
      <c r="BL429" s="20" t="s">
        <v>200</v>
      </c>
      <c r="BM429" s="161" t="s">
        <v>5016</v>
      </c>
    </row>
    <row r="430" spans="1:65" s="13" customFormat="1">
      <c r="B430" s="178"/>
      <c r="D430" s="172" t="s">
        <v>373</v>
      </c>
      <c r="F430" s="180" t="s">
        <v>5017</v>
      </c>
      <c r="H430" s="181">
        <v>2162.16</v>
      </c>
      <c r="I430" s="182"/>
      <c r="L430" s="178"/>
      <c r="M430" s="183"/>
      <c r="N430" s="184"/>
      <c r="O430" s="184"/>
      <c r="P430" s="184"/>
      <c r="Q430" s="184"/>
      <c r="R430" s="184"/>
      <c r="S430" s="184"/>
      <c r="T430" s="185"/>
      <c r="AT430" s="179" t="s">
        <v>373</v>
      </c>
      <c r="AU430" s="179" t="s">
        <v>87</v>
      </c>
      <c r="AV430" s="13" t="s">
        <v>87</v>
      </c>
      <c r="AW430" s="13" t="s">
        <v>4</v>
      </c>
      <c r="AX430" s="13" t="s">
        <v>85</v>
      </c>
      <c r="AY430" s="179" t="s">
        <v>186</v>
      </c>
    </row>
    <row r="431" spans="1:65" s="2" customFormat="1" ht="16.350000000000001" customHeight="1">
      <c r="A431" s="36"/>
      <c r="B431" s="147"/>
      <c r="C431" s="148" t="s">
        <v>1033</v>
      </c>
      <c r="D431" s="148" t="s">
        <v>189</v>
      </c>
      <c r="E431" s="149" t="s">
        <v>5018</v>
      </c>
      <c r="F431" s="150" t="s">
        <v>5019</v>
      </c>
      <c r="G431" s="151" t="s">
        <v>492</v>
      </c>
      <c r="H431" s="152">
        <v>98.28</v>
      </c>
      <c r="I431" s="153"/>
      <c r="J431" s="154">
        <f>ROUND(I431*H431,2)</f>
        <v>0</v>
      </c>
      <c r="K431" s="155"/>
      <c r="L431" s="37"/>
      <c r="M431" s="163" t="s">
        <v>3</v>
      </c>
      <c r="N431" s="164" t="s">
        <v>48</v>
      </c>
      <c r="O431" s="57"/>
      <c r="P431" s="165">
        <f>O431*H431</f>
        <v>0</v>
      </c>
      <c r="Q431" s="165">
        <v>0</v>
      </c>
      <c r="R431" s="165">
        <f>Q431*H431</f>
        <v>0</v>
      </c>
      <c r="S431" s="165">
        <v>0</v>
      </c>
      <c r="T431" s="166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61" t="s">
        <v>200</v>
      </c>
      <c r="AT431" s="161" t="s">
        <v>189</v>
      </c>
      <c r="AU431" s="161" t="s">
        <v>87</v>
      </c>
      <c r="AY431" s="20" t="s">
        <v>186</v>
      </c>
      <c r="BE431" s="162">
        <f>IF(N431="základní",J431,0)</f>
        <v>0</v>
      </c>
      <c r="BF431" s="162">
        <f>IF(N431="snížená",J431,0)</f>
        <v>0</v>
      </c>
      <c r="BG431" s="162">
        <f>IF(N431="zákl. přenesená",J431,0)</f>
        <v>0</v>
      </c>
      <c r="BH431" s="162">
        <f>IF(N431="sníž. přenesená",J431,0)</f>
        <v>0</v>
      </c>
      <c r="BI431" s="162">
        <f>IF(N431="nulová",J431,0)</f>
        <v>0</v>
      </c>
      <c r="BJ431" s="20" t="s">
        <v>85</v>
      </c>
      <c r="BK431" s="162">
        <f>ROUND(I431*H431,2)</f>
        <v>0</v>
      </c>
      <c r="BL431" s="20" t="s">
        <v>200</v>
      </c>
      <c r="BM431" s="161" t="s">
        <v>5020</v>
      </c>
    </row>
    <row r="432" spans="1:65" s="2" customFormat="1" ht="42.75" customHeight="1">
      <c r="A432" s="36"/>
      <c r="B432" s="147"/>
      <c r="C432" s="148" t="s">
        <v>1035</v>
      </c>
      <c r="D432" s="148" t="s">
        <v>189</v>
      </c>
      <c r="E432" s="149" t="s">
        <v>2852</v>
      </c>
      <c r="F432" s="150" t="s">
        <v>2853</v>
      </c>
      <c r="G432" s="151" t="s">
        <v>492</v>
      </c>
      <c r="H432" s="152">
        <v>39.848999999999997</v>
      </c>
      <c r="I432" s="153"/>
      <c r="J432" s="154">
        <f>ROUND(I432*H432,2)</f>
        <v>0</v>
      </c>
      <c r="K432" s="155"/>
      <c r="L432" s="37"/>
      <c r="M432" s="163" t="s">
        <v>3</v>
      </c>
      <c r="N432" s="164" t="s">
        <v>48</v>
      </c>
      <c r="O432" s="57"/>
      <c r="P432" s="165">
        <f>O432*H432</f>
        <v>0</v>
      </c>
      <c r="Q432" s="165">
        <v>0</v>
      </c>
      <c r="R432" s="165">
        <f>Q432*H432</f>
        <v>0</v>
      </c>
      <c r="S432" s="165">
        <v>0</v>
      </c>
      <c r="T432" s="166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61" t="s">
        <v>200</v>
      </c>
      <c r="AT432" s="161" t="s">
        <v>189</v>
      </c>
      <c r="AU432" s="161" t="s">
        <v>87</v>
      </c>
      <c r="AY432" s="20" t="s">
        <v>186</v>
      </c>
      <c r="BE432" s="162">
        <f>IF(N432="základní",J432,0)</f>
        <v>0</v>
      </c>
      <c r="BF432" s="162">
        <f>IF(N432="snížená",J432,0)</f>
        <v>0</v>
      </c>
      <c r="BG432" s="162">
        <f>IF(N432="zákl. přenesená",J432,0)</f>
        <v>0</v>
      </c>
      <c r="BH432" s="162">
        <f>IF(N432="sníž. přenesená",J432,0)</f>
        <v>0</v>
      </c>
      <c r="BI432" s="162">
        <f>IF(N432="nulová",J432,0)</f>
        <v>0</v>
      </c>
      <c r="BJ432" s="20" t="s">
        <v>85</v>
      </c>
      <c r="BK432" s="162">
        <f>ROUND(I432*H432,2)</f>
        <v>0</v>
      </c>
      <c r="BL432" s="20" t="s">
        <v>200</v>
      </c>
      <c r="BM432" s="161" t="s">
        <v>5021</v>
      </c>
    </row>
    <row r="433" spans="1:65" s="13" customFormat="1">
      <c r="B433" s="178"/>
      <c r="D433" s="172" t="s">
        <v>373</v>
      </c>
      <c r="E433" s="179" t="s">
        <v>3</v>
      </c>
      <c r="F433" s="180" t="s">
        <v>5022</v>
      </c>
      <c r="H433" s="181">
        <v>39.848999999999997</v>
      </c>
      <c r="I433" s="182"/>
      <c r="L433" s="178"/>
      <c r="M433" s="183"/>
      <c r="N433" s="184"/>
      <c r="O433" s="184"/>
      <c r="P433" s="184"/>
      <c r="Q433" s="184"/>
      <c r="R433" s="184"/>
      <c r="S433" s="184"/>
      <c r="T433" s="185"/>
      <c r="AT433" s="179" t="s">
        <v>373</v>
      </c>
      <c r="AU433" s="179" t="s">
        <v>87</v>
      </c>
      <c r="AV433" s="13" t="s">
        <v>87</v>
      </c>
      <c r="AW433" s="13" t="s">
        <v>38</v>
      </c>
      <c r="AX433" s="13" t="s">
        <v>77</v>
      </c>
      <c r="AY433" s="179" t="s">
        <v>186</v>
      </c>
    </row>
    <row r="434" spans="1:65" s="14" customFormat="1">
      <c r="B434" s="186"/>
      <c r="D434" s="172" t="s">
        <v>373</v>
      </c>
      <c r="E434" s="187" t="s">
        <v>3477</v>
      </c>
      <c r="F434" s="188" t="s">
        <v>375</v>
      </c>
      <c r="H434" s="189">
        <v>39.848999999999997</v>
      </c>
      <c r="I434" s="190"/>
      <c r="L434" s="186"/>
      <c r="M434" s="191"/>
      <c r="N434" s="192"/>
      <c r="O434" s="192"/>
      <c r="P434" s="192"/>
      <c r="Q434" s="192"/>
      <c r="R434" s="192"/>
      <c r="S434" s="192"/>
      <c r="T434" s="193"/>
      <c r="AT434" s="187" t="s">
        <v>373</v>
      </c>
      <c r="AU434" s="187" t="s">
        <v>87</v>
      </c>
      <c r="AV434" s="14" t="s">
        <v>200</v>
      </c>
      <c r="AW434" s="14" t="s">
        <v>38</v>
      </c>
      <c r="AX434" s="14" t="s">
        <v>85</v>
      </c>
      <c r="AY434" s="187" t="s">
        <v>186</v>
      </c>
    </row>
    <row r="435" spans="1:65" s="2" customFormat="1" ht="31.9" customHeight="1">
      <c r="A435" s="36"/>
      <c r="B435" s="147"/>
      <c r="C435" s="148" t="s">
        <v>1040</v>
      </c>
      <c r="D435" s="148" t="s">
        <v>189</v>
      </c>
      <c r="E435" s="149" t="s">
        <v>2070</v>
      </c>
      <c r="F435" s="150" t="s">
        <v>2071</v>
      </c>
      <c r="G435" s="151" t="s">
        <v>492</v>
      </c>
      <c r="H435" s="152">
        <v>39.848999999999997</v>
      </c>
      <c r="I435" s="153"/>
      <c r="J435" s="154">
        <f>ROUND(I435*H435,2)</f>
        <v>0</v>
      </c>
      <c r="K435" s="155"/>
      <c r="L435" s="37"/>
      <c r="M435" s="163" t="s">
        <v>3</v>
      </c>
      <c r="N435" s="164" t="s">
        <v>48</v>
      </c>
      <c r="O435" s="57"/>
      <c r="P435" s="165">
        <f>O435*H435</f>
        <v>0</v>
      </c>
      <c r="Q435" s="165">
        <v>0</v>
      </c>
      <c r="R435" s="165">
        <f>Q435*H435</f>
        <v>0</v>
      </c>
      <c r="S435" s="165">
        <v>0</v>
      </c>
      <c r="T435" s="166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161" t="s">
        <v>200</v>
      </c>
      <c r="AT435" s="161" t="s">
        <v>189</v>
      </c>
      <c r="AU435" s="161" t="s">
        <v>87</v>
      </c>
      <c r="AY435" s="20" t="s">
        <v>186</v>
      </c>
      <c r="BE435" s="162">
        <f>IF(N435="základní",J435,0)</f>
        <v>0</v>
      </c>
      <c r="BF435" s="162">
        <f>IF(N435="snížená",J435,0)</f>
        <v>0</v>
      </c>
      <c r="BG435" s="162">
        <f>IF(N435="zákl. přenesená",J435,0)</f>
        <v>0</v>
      </c>
      <c r="BH435" s="162">
        <f>IF(N435="sníž. přenesená",J435,0)</f>
        <v>0</v>
      </c>
      <c r="BI435" s="162">
        <f>IF(N435="nulová",J435,0)</f>
        <v>0</v>
      </c>
      <c r="BJ435" s="20" t="s">
        <v>85</v>
      </c>
      <c r="BK435" s="162">
        <f>ROUND(I435*H435,2)</f>
        <v>0</v>
      </c>
      <c r="BL435" s="20" t="s">
        <v>200</v>
      </c>
      <c r="BM435" s="161" t="s">
        <v>5023</v>
      </c>
    </row>
    <row r="436" spans="1:65" s="13" customFormat="1">
      <c r="B436" s="178"/>
      <c r="D436" s="172" t="s">
        <v>373</v>
      </c>
      <c r="E436" s="179" t="s">
        <v>3</v>
      </c>
      <c r="F436" s="180" t="s">
        <v>3477</v>
      </c>
      <c r="H436" s="181">
        <v>39.848999999999997</v>
      </c>
      <c r="I436" s="182"/>
      <c r="L436" s="178"/>
      <c r="M436" s="183"/>
      <c r="N436" s="184"/>
      <c r="O436" s="184"/>
      <c r="P436" s="184"/>
      <c r="Q436" s="184"/>
      <c r="R436" s="184"/>
      <c r="S436" s="184"/>
      <c r="T436" s="185"/>
      <c r="AT436" s="179" t="s">
        <v>373</v>
      </c>
      <c r="AU436" s="179" t="s">
        <v>87</v>
      </c>
      <c r="AV436" s="13" t="s">
        <v>87</v>
      </c>
      <c r="AW436" s="13" t="s">
        <v>38</v>
      </c>
      <c r="AX436" s="13" t="s">
        <v>85</v>
      </c>
      <c r="AY436" s="179" t="s">
        <v>186</v>
      </c>
    </row>
    <row r="437" spans="1:65" s="2" customFormat="1" ht="42.75" customHeight="1">
      <c r="A437" s="36"/>
      <c r="B437" s="147"/>
      <c r="C437" s="148" t="s">
        <v>1045</v>
      </c>
      <c r="D437" s="148" t="s">
        <v>189</v>
      </c>
      <c r="E437" s="149" t="s">
        <v>2073</v>
      </c>
      <c r="F437" s="150" t="s">
        <v>2074</v>
      </c>
      <c r="G437" s="151" t="s">
        <v>492</v>
      </c>
      <c r="H437" s="152">
        <v>39.848999999999997</v>
      </c>
      <c r="I437" s="153"/>
      <c r="J437" s="154">
        <f>ROUND(I437*H437,2)</f>
        <v>0</v>
      </c>
      <c r="K437" s="155"/>
      <c r="L437" s="37"/>
      <c r="M437" s="163" t="s">
        <v>3</v>
      </c>
      <c r="N437" s="164" t="s">
        <v>48</v>
      </c>
      <c r="O437" s="57"/>
      <c r="P437" s="165">
        <f>O437*H437</f>
        <v>0</v>
      </c>
      <c r="Q437" s="165">
        <v>0</v>
      </c>
      <c r="R437" s="165">
        <f>Q437*H437</f>
        <v>0</v>
      </c>
      <c r="S437" s="165">
        <v>0</v>
      </c>
      <c r="T437" s="166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61" t="s">
        <v>200</v>
      </c>
      <c r="AT437" s="161" t="s">
        <v>189</v>
      </c>
      <c r="AU437" s="161" t="s">
        <v>87</v>
      </c>
      <c r="AY437" s="20" t="s">
        <v>186</v>
      </c>
      <c r="BE437" s="162">
        <f>IF(N437="základní",J437,0)</f>
        <v>0</v>
      </c>
      <c r="BF437" s="162">
        <f>IF(N437="snížená",J437,0)</f>
        <v>0</v>
      </c>
      <c r="BG437" s="162">
        <f>IF(N437="zákl. přenesená",J437,0)</f>
        <v>0</v>
      </c>
      <c r="BH437" s="162">
        <f>IF(N437="sníž. přenesená",J437,0)</f>
        <v>0</v>
      </c>
      <c r="BI437" s="162">
        <f>IF(N437="nulová",J437,0)</f>
        <v>0</v>
      </c>
      <c r="BJ437" s="20" t="s">
        <v>85</v>
      </c>
      <c r="BK437" s="162">
        <f>ROUND(I437*H437,2)</f>
        <v>0</v>
      </c>
      <c r="BL437" s="20" t="s">
        <v>200</v>
      </c>
      <c r="BM437" s="161" t="s">
        <v>5024</v>
      </c>
    </row>
    <row r="438" spans="1:65" s="13" customFormat="1">
      <c r="B438" s="178"/>
      <c r="D438" s="172" t="s">
        <v>373</v>
      </c>
      <c r="E438" s="179" t="s">
        <v>3</v>
      </c>
      <c r="F438" s="180" t="s">
        <v>4627</v>
      </c>
      <c r="H438" s="181">
        <v>39.848999999999997</v>
      </c>
      <c r="I438" s="182"/>
      <c r="L438" s="178"/>
      <c r="M438" s="183"/>
      <c r="N438" s="184"/>
      <c r="O438" s="184"/>
      <c r="P438" s="184"/>
      <c r="Q438" s="184"/>
      <c r="R438" s="184"/>
      <c r="S438" s="184"/>
      <c r="T438" s="185"/>
      <c r="AT438" s="179" t="s">
        <v>373</v>
      </c>
      <c r="AU438" s="179" t="s">
        <v>87</v>
      </c>
      <c r="AV438" s="13" t="s">
        <v>87</v>
      </c>
      <c r="AW438" s="13" t="s">
        <v>38</v>
      </c>
      <c r="AX438" s="13" t="s">
        <v>85</v>
      </c>
      <c r="AY438" s="179" t="s">
        <v>186</v>
      </c>
    </row>
    <row r="439" spans="1:65" s="2" customFormat="1" ht="47.65" customHeight="1">
      <c r="A439" s="36"/>
      <c r="B439" s="147"/>
      <c r="C439" s="148" t="s">
        <v>1049</v>
      </c>
      <c r="D439" s="148" t="s">
        <v>189</v>
      </c>
      <c r="E439" s="149" t="s">
        <v>2077</v>
      </c>
      <c r="F439" s="150" t="s">
        <v>2078</v>
      </c>
      <c r="G439" s="151" t="s">
        <v>492</v>
      </c>
      <c r="H439" s="152">
        <v>39.848999999999997</v>
      </c>
      <c r="I439" s="153"/>
      <c r="J439" s="154">
        <f>ROUND(I439*H439,2)</f>
        <v>0</v>
      </c>
      <c r="K439" s="155"/>
      <c r="L439" s="37"/>
      <c r="M439" s="163" t="s">
        <v>3</v>
      </c>
      <c r="N439" s="164" t="s">
        <v>48</v>
      </c>
      <c r="O439" s="57"/>
      <c r="P439" s="165">
        <f>O439*H439</f>
        <v>0</v>
      </c>
      <c r="Q439" s="165">
        <v>0</v>
      </c>
      <c r="R439" s="165">
        <f>Q439*H439</f>
        <v>0</v>
      </c>
      <c r="S439" s="165">
        <v>0</v>
      </c>
      <c r="T439" s="166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161" t="s">
        <v>200</v>
      </c>
      <c r="AT439" s="161" t="s">
        <v>189</v>
      </c>
      <c r="AU439" s="161" t="s">
        <v>87</v>
      </c>
      <c r="AY439" s="20" t="s">
        <v>186</v>
      </c>
      <c r="BE439" s="162">
        <f>IF(N439="základní",J439,0)</f>
        <v>0</v>
      </c>
      <c r="BF439" s="162">
        <f>IF(N439="snížená",J439,0)</f>
        <v>0</v>
      </c>
      <c r="BG439" s="162">
        <f>IF(N439="zákl. přenesená",J439,0)</f>
        <v>0</v>
      </c>
      <c r="BH439" s="162">
        <f>IF(N439="sníž. přenesená",J439,0)</f>
        <v>0</v>
      </c>
      <c r="BI439" s="162">
        <f>IF(N439="nulová",J439,0)</f>
        <v>0</v>
      </c>
      <c r="BJ439" s="20" t="s">
        <v>85</v>
      </c>
      <c r="BK439" s="162">
        <f>ROUND(I439*H439,2)</f>
        <v>0</v>
      </c>
      <c r="BL439" s="20" t="s">
        <v>200</v>
      </c>
      <c r="BM439" s="161" t="s">
        <v>5025</v>
      </c>
    </row>
    <row r="440" spans="1:65" s="2" customFormat="1">
      <c r="A440" s="36"/>
      <c r="B440" s="37"/>
      <c r="C440" s="36"/>
      <c r="D440" s="167" t="s">
        <v>240</v>
      </c>
      <c r="E440" s="36"/>
      <c r="F440" s="168" t="s">
        <v>2080</v>
      </c>
      <c r="G440" s="36"/>
      <c r="H440" s="36"/>
      <c r="I440" s="169"/>
      <c r="J440" s="36"/>
      <c r="K440" s="36"/>
      <c r="L440" s="37"/>
      <c r="M440" s="170"/>
      <c r="N440" s="171"/>
      <c r="O440" s="57"/>
      <c r="P440" s="57"/>
      <c r="Q440" s="57"/>
      <c r="R440" s="57"/>
      <c r="S440" s="57"/>
      <c r="T440" s="58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20" t="s">
        <v>240</v>
      </c>
      <c r="AU440" s="20" t="s">
        <v>87</v>
      </c>
    </row>
    <row r="441" spans="1:65" s="13" customFormat="1">
      <c r="B441" s="178"/>
      <c r="D441" s="172" t="s">
        <v>373</v>
      </c>
      <c r="E441" s="179" t="s">
        <v>3</v>
      </c>
      <c r="F441" s="180" t="s">
        <v>3477</v>
      </c>
      <c r="H441" s="181">
        <v>39.848999999999997</v>
      </c>
      <c r="I441" s="182"/>
      <c r="L441" s="178"/>
      <c r="M441" s="183"/>
      <c r="N441" s="184"/>
      <c r="O441" s="184"/>
      <c r="P441" s="184"/>
      <c r="Q441" s="184"/>
      <c r="R441" s="184"/>
      <c r="S441" s="184"/>
      <c r="T441" s="185"/>
      <c r="AT441" s="179" t="s">
        <v>373</v>
      </c>
      <c r="AU441" s="179" t="s">
        <v>87</v>
      </c>
      <c r="AV441" s="13" t="s">
        <v>87</v>
      </c>
      <c r="AW441" s="13" t="s">
        <v>38</v>
      </c>
      <c r="AX441" s="13" t="s">
        <v>85</v>
      </c>
      <c r="AY441" s="179" t="s">
        <v>186</v>
      </c>
    </row>
    <row r="442" spans="1:65" s="2" customFormat="1" ht="36.75" customHeight="1">
      <c r="A442" s="36"/>
      <c r="B442" s="147"/>
      <c r="C442" s="148" t="s">
        <v>1051</v>
      </c>
      <c r="D442" s="148" t="s">
        <v>189</v>
      </c>
      <c r="E442" s="149" t="s">
        <v>5026</v>
      </c>
      <c r="F442" s="150" t="s">
        <v>5027</v>
      </c>
      <c r="G442" s="151" t="s">
        <v>492</v>
      </c>
      <c r="H442" s="152">
        <v>291.42</v>
      </c>
      <c r="I442" s="153"/>
      <c r="J442" s="154">
        <f>ROUND(I442*H442,2)</f>
        <v>0</v>
      </c>
      <c r="K442" s="155"/>
      <c r="L442" s="37"/>
      <c r="M442" s="163" t="s">
        <v>3</v>
      </c>
      <c r="N442" s="164" t="s">
        <v>48</v>
      </c>
      <c r="O442" s="57"/>
      <c r="P442" s="165">
        <f>O442*H442</f>
        <v>0</v>
      </c>
      <c r="Q442" s="165">
        <v>0</v>
      </c>
      <c r="R442" s="165">
        <f>Q442*H442</f>
        <v>0</v>
      </c>
      <c r="S442" s="165">
        <v>0</v>
      </c>
      <c r="T442" s="166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61" t="s">
        <v>200</v>
      </c>
      <c r="AT442" s="161" t="s">
        <v>189</v>
      </c>
      <c r="AU442" s="161" t="s">
        <v>87</v>
      </c>
      <c r="AY442" s="20" t="s">
        <v>186</v>
      </c>
      <c r="BE442" s="162">
        <f>IF(N442="základní",J442,0)</f>
        <v>0</v>
      </c>
      <c r="BF442" s="162">
        <f>IF(N442="snížená",J442,0)</f>
        <v>0</v>
      </c>
      <c r="BG442" s="162">
        <f>IF(N442="zákl. přenesená",J442,0)</f>
        <v>0</v>
      </c>
      <c r="BH442" s="162">
        <f>IF(N442="sníž. přenesená",J442,0)</f>
        <v>0</v>
      </c>
      <c r="BI442" s="162">
        <f>IF(N442="nulová",J442,0)</f>
        <v>0</v>
      </c>
      <c r="BJ442" s="20" t="s">
        <v>85</v>
      </c>
      <c r="BK442" s="162">
        <f>ROUND(I442*H442,2)</f>
        <v>0</v>
      </c>
      <c r="BL442" s="20" t="s">
        <v>200</v>
      </c>
      <c r="BM442" s="161" t="s">
        <v>5028</v>
      </c>
    </row>
    <row r="443" spans="1:65" s="15" customFormat="1">
      <c r="B443" s="194"/>
      <c r="D443" s="172" t="s">
        <v>373</v>
      </c>
      <c r="E443" s="195" t="s">
        <v>3</v>
      </c>
      <c r="F443" s="196" t="s">
        <v>5029</v>
      </c>
      <c r="H443" s="195" t="s">
        <v>3</v>
      </c>
      <c r="I443" s="197"/>
      <c r="L443" s="194"/>
      <c r="M443" s="198"/>
      <c r="N443" s="199"/>
      <c r="O443" s="199"/>
      <c r="P443" s="199"/>
      <c r="Q443" s="199"/>
      <c r="R443" s="199"/>
      <c r="S443" s="199"/>
      <c r="T443" s="200"/>
      <c r="AT443" s="195" t="s">
        <v>373</v>
      </c>
      <c r="AU443" s="195" t="s">
        <v>87</v>
      </c>
      <c r="AV443" s="15" t="s">
        <v>85</v>
      </c>
      <c r="AW443" s="15" t="s">
        <v>38</v>
      </c>
      <c r="AX443" s="15" t="s">
        <v>77</v>
      </c>
      <c r="AY443" s="195" t="s">
        <v>186</v>
      </c>
    </row>
    <row r="444" spans="1:65" s="13" customFormat="1">
      <c r="B444" s="178"/>
      <c r="D444" s="172" t="s">
        <v>373</v>
      </c>
      <c r="E444" s="179" t="s">
        <v>3</v>
      </c>
      <c r="F444" s="180" t="s">
        <v>5030</v>
      </c>
      <c r="H444" s="181">
        <v>211.3</v>
      </c>
      <c r="I444" s="182"/>
      <c r="L444" s="178"/>
      <c r="M444" s="183"/>
      <c r="N444" s="184"/>
      <c r="O444" s="184"/>
      <c r="P444" s="184"/>
      <c r="Q444" s="184"/>
      <c r="R444" s="184"/>
      <c r="S444" s="184"/>
      <c r="T444" s="185"/>
      <c r="AT444" s="179" t="s">
        <v>373</v>
      </c>
      <c r="AU444" s="179" t="s">
        <v>87</v>
      </c>
      <c r="AV444" s="13" t="s">
        <v>87</v>
      </c>
      <c r="AW444" s="13" t="s">
        <v>38</v>
      </c>
      <c r="AX444" s="13" t="s">
        <v>77</v>
      </c>
      <c r="AY444" s="179" t="s">
        <v>186</v>
      </c>
    </row>
    <row r="445" spans="1:65" s="15" customFormat="1">
      <c r="B445" s="194"/>
      <c r="D445" s="172" t="s">
        <v>373</v>
      </c>
      <c r="E445" s="195" t="s">
        <v>3</v>
      </c>
      <c r="F445" s="196" t="s">
        <v>5031</v>
      </c>
      <c r="H445" s="195" t="s">
        <v>3</v>
      </c>
      <c r="I445" s="197"/>
      <c r="L445" s="194"/>
      <c r="M445" s="198"/>
      <c r="N445" s="199"/>
      <c r="O445" s="199"/>
      <c r="P445" s="199"/>
      <c r="Q445" s="199"/>
      <c r="R445" s="199"/>
      <c r="S445" s="199"/>
      <c r="T445" s="200"/>
      <c r="AT445" s="195" t="s">
        <v>373</v>
      </c>
      <c r="AU445" s="195" t="s">
        <v>87</v>
      </c>
      <c r="AV445" s="15" t="s">
        <v>85</v>
      </c>
      <c r="AW445" s="15" t="s">
        <v>38</v>
      </c>
      <c r="AX445" s="15" t="s">
        <v>77</v>
      </c>
      <c r="AY445" s="195" t="s">
        <v>186</v>
      </c>
    </row>
    <row r="446" spans="1:65" s="13" customFormat="1">
      <c r="B446" s="178"/>
      <c r="D446" s="172" t="s">
        <v>373</v>
      </c>
      <c r="E446" s="179" t="s">
        <v>3</v>
      </c>
      <c r="F446" s="180" t="s">
        <v>5032</v>
      </c>
      <c r="H446" s="181">
        <v>28.42</v>
      </c>
      <c r="I446" s="182"/>
      <c r="L446" s="178"/>
      <c r="M446" s="183"/>
      <c r="N446" s="184"/>
      <c r="O446" s="184"/>
      <c r="P446" s="184"/>
      <c r="Q446" s="184"/>
      <c r="R446" s="184"/>
      <c r="S446" s="184"/>
      <c r="T446" s="185"/>
      <c r="AT446" s="179" t="s">
        <v>373</v>
      </c>
      <c r="AU446" s="179" t="s">
        <v>87</v>
      </c>
      <c r="AV446" s="13" t="s">
        <v>87</v>
      </c>
      <c r="AW446" s="13" t="s">
        <v>38</v>
      </c>
      <c r="AX446" s="13" t="s">
        <v>77</v>
      </c>
      <c r="AY446" s="179" t="s">
        <v>186</v>
      </c>
    </row>
    <row r="447" spans="1:65" s="15" customFormat="1">
      <c r="B447" s="194"/>
      <c r="D447" s="172" t="s">
        <v>373</v>
      </c>
      <c r="E447" s="195" t="s">
        <v>3</v>
      </c>
      <c r="F447" s="196" t="s">
        <v>5033</v>
      </c>
      <c r="H447" s="195" t="s">
        <v>3</v>
      </c>
      <c r="I447" s="197"/>
      <c r="L447" s="194"/>
      <c r="M447" s="198"/>
      <c r="N447" s="199"/>
      <c r="O447" s="199"/>
      <c r="P447" s="199"/>
      <c r="Q447" s="199"/>
      <c r="R447" s="199"/>
      <c r="S447" s="199"/>
      <c r="T447" s="200"/>
      <c r="AT447" s="195" t="s">
        <v>373</v>
      </c>
      <c r="AU447" s="195" t="s">
        <v>87</v>
      </c>
      <c r="AV447" s="15" t="s">
        <v>85</v>
      </c>
      <c r="AW447" s="15" t="s">
        <v>38</v>
      </c>
      <c r="AX447" s="15" t="s">
        <v>77</v>
      </c>
      <c r="AY447" s="195" t="s">
        <v>186</v>
      </c>
    </row>
    <row r="448" spans="1:65" s="13" customFormat="1">
      <c r="B448" s="178"/>
      <c r="D448" s="172" t="s">
        <v>373</v>
      </c>
      <c r="E448" s="179" t="s">
        <v>3</v>
      </c>
      <c r="F448" s="180" t="s">
        <v>5034</v>
      </c>
      <c r="H448" s="181">
        <v>51.7</v>
      </c>
      <c r="I448" s="182"/>
      <c r="L448" s="178"/>
      <c r="M448" s="183"/>
      <c r="N448" s="184"/>
      <c r="O448" s="184"/>
      <c r="P448" s="184"/>
      <c r="Q448" s="184"/>
      <c r="R448" s="184"/>
      <c r="S448" s="184"/>
      <c r="T448" s="185"/>
      <c r="AT448" s="179" t="s">
        <v>373</v>
      </c>
      <c r="AU448" s="179" t="s">
        <v>87</v>
      </c>
      <c r="AV448" s="13" t="s">
        <v>87</v>
      </c>
      <c r="AW448" s="13" t="s">
        <v>38</v>
      </c>
      <c r="AX448" s="13" t="s">
        <v>77</v>
      </c>
      <c r="AY448" s="179" t="s">
        <v>186</v>
      </c>
    </row>
    <row r="449" spans="1:65" s="14" customFormat="1">
      <c r="B449" s="186"/>
      <c r="D449" s="172" t="s">
        <v>373</v>
      </c>
      <c r="E449" s="187" t="s">
        <v>4628</v>
      </c>
      <c r="F449" s="188" t="s">
        <v>375</v>
      </c>
      <c r="H449" s="189">
        <v>291.42</v>
      </c>
      <c r="I449" s="190"/>
      <c r="L449" s="186"/>
      <c r="M449" s="191"/>
      <c r="N449" s="192"/>
      <c r="O449" s="192"/>
      <c r="P449" s="192"/>
      <c r="Q449" s="192"/>
      <c r="R449" s="192"/>
      <c r="S449" s="192"/>
      <c r="T449" s="193"/>
      <c r="AT449" s="187" t="s">
        <v>373</v>
      </c>
      <c r="AU449" s="187" t="s">
        <v>87</v>
      </c>
      <c r="AV449" s="14" t="s">
        <v>200</v>
      </c>
      <c r="AW449" s="14" t="s">
        <v>38</v>
      </c>
      <c r="AX449" s="14" t="s">
        <v>85</v>
      </c>
      <c r="AY449" s="187" t="s">
        <v>186</v>
      </c>
    </row>
    <row r="450" spans="1:65" s="2" customFormat="1" ht="36.75" customHeight="1">
      <c r="A450" s="36"/>
      <c r="B450" s="147"/>
      <c r="C450" s="148" t="s">
        <v>1056</v>
      </c>
      <c r="D450" s="148" t="s">
        <v>189</v>
      </c>
      <c r="E450" s="149" t="s">
        <v>5035</v>
      </c>
      <c r="F450" s="150" t="s">
        <v>5036</v>
      </c>
      <c r="G450" s="151" t="s">
        <v>492</v>
      </c>
      <c r="H450" s="152">
        <v>6411.24</v>
      </c>
      <c r="I450" s="153"/>
      <c r="J450" s="154">
        <f>ROUND(I450*H450,2)</f>
        <v>0</v>
      </c>
      <c r="K450" s="155"/>
      <c r="L450" s="37"/>
      <c r="M450" s="163" t="s">
        <v>3</v>
      </c>
      <c r="N450" s="164" t="s">
        <v>48</v>
      </c>
      <c r="O450" s="57"/>
      <c r="P450" s="165">
        <f>O450*H450</f>
        <v>0</v>
      </c>
      <c r="Q450" s="165">
        <v>0</v>
      </c>
      <c r="R450" s="165">
        <f>Q450*H450</f>
        <v>0</v>
      </c>
      <c r="S450" s="165">
        <v>0</v>
      </c>
      <c r="T450" s="166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61" t="s">
        <v>200</v>
      </c>
      <c r="AT450" s="161" t="s">
        <v>189</v>
      </c>
      <c r="AU450" s="161" t="s">
        <v>87</v>
      </c>
      <c r="AY450" s="20" t="s">
        <v>186</v>
      </c>
      <c r="BE450" s="162">
        <f>IF(N450="základní",J450,0)</f>
        <v>0</v>
      </c>
      <c r="BF450" s="162">
        <f>IF(N450="snížená",J450,0)</f>
        <v>0</v>
      </c>
      <c r="BG450" s="162">
        <f>IF(N450="zákl. přenesená",J450,0)</f>
        <v>0</v>
      </c>
      <c r="BH450" s="162">
        <f>IF(N450="sníž. přenesená",J450,0)</f>
        <v>0</v>
      </c>
      <c r="BI450" s="162">
        <f>IF(N450="nulová",J450,0)</f>
        <v>0</v>
      </c>
      <c r="BJ450" s="20" t="s">
        <v>85</v>
      </c>
      <c r="BK450" s="162">
        <f>ROUND(I450*H450,2)</f>
        <v>0</v>
      </c>
      <c r="BL450" s="20" t="s">
        <v>200</v>
      </c>
      <c r="BM450" s="161" t="s">
        <v>5037</v>
      </c>
    </row>
    <row r="451" spans="1:65" s="13" customFormat="1">
      <c r="B451" s="178"/>
      <c r="D451" s="172" t="s">
        <v>373</v>
      </c>
      <c r="E451" s="179" t="s">
        <v>3</v>
      </c>
      <c r="F451" s="180" t="s">
        <v>4628</v>
      </c>
      <c r="H451" s="181">
        <v>291.42</v>
      </c>
      <c r="I451" s="182"/>
      <c r="L451" s="178"/>
      <c r="M451" s="183"/>
      <c r="N451" s="184"/>
      <c r="O451" s="184"/>
      <c r="P451" s="184"/>
      <c r="Q451" s="184"/>
      <c r="R451" s="184"/>
      <c r="S451" s="184"/>
      <c r="T451" s="185"/>
      <c r="AT451" s="179" t="s">
        <v>373</v>
      </c>
      <c r="AU451" s="179" t="s">
        <v>87</v>
      </c>
      <c r="AV451" s="13" t="s">
        <v>87</v>
      </c>
      <c r="AW451" s="13" t="s">
        <v>38</v>
      </c>
      <c r="AX451" s="13" t="s">
        <v>85</v>
      </c>
      <c r="AY451" s="179" t="s">
        <v>186</v>
      </c>
    </row>
    <row r="452" spans="1:65" s="13" customFormat="1">
      <c r="B452" s="178"/>
      <c r="D452" s="172" t="s">
        <v>373</v>
      </c>
      <c r="F452" s="180" t="s">
        <v>5038</v>
      </c>
      <c r="H452" s="181">
        <v>6411.24</v>
      </c>
      <c r="I452" s="182"/>
      <c r="L452" s="178"/>
      <c r="M452" s="183"/>
      <c r="N452" s="184"/>
      <c r="O452" s="184"/>
      <c r="P452" s="184"/>
      <c r="Q452" s="184"/>
      <c r="R452" s="184"/>
      <c r="S452" s="184"/>
      <c r="T452" s="185"/>
      <c r="AT452" s="179" t="s">
        <v>373</v>
      </c>
      <c r="AU452" s="179" t="s">
        <v>87</v>
      </c>
      <c r="AV452" s="13" t="s">
        <v>87</v>
      </c>
      <c r="AW452" s="13" t="s">
        <v>4</v>
      </c>
      <c r="AX452" s="13" t="s">
        <v>85</v>
      </c>
      <c r="AY452" s="179" t="s">
        <v>186</v>
      </c>
    </row>
    <row r="453" spans="1:65" s="2" customFormat="1" ht="42.75" customHeight="1">
      <c r="A453" s="36"/>
      <c r="B453" s="147"/>
      <c r="C453" s="148" t="s">
        <v>1061</v>
      </c>
      <c r="D453" s="148" t="s">
        <v>189</v>
      </c>
      <c r="E453" s="149" t="s">
        <v>5039</v>
      </c>
      <c r="F453" s="150" t="s">
        <v>4581</v>
      </c>
      <c r="G453" s="151" t="s">
        <v>492</v>
      </c>
      <c r="H453" s="152">
        <v>126.7</v>
      </c>
      <c r="I453" s="153"/>
      <c r="J453" s="154">
        <f>ROUND(I453*H453,2)</f>
        <v>0</v>
      </c>
      <c r="K453" s="155"/>
      <c r="L453" s="37"/>
      <c r="M453" s="163" t="s">
        <v>3</v>
      </c>
      <c r="N453" s="164" t="s">
        <v>48</v>
      </c>
      <c r="O453" s="57"/>
      <c r="P453" s="165">
        <f>O453*H453</f>
        <v>0</v>
      </c>
      <c r="Q453" s="165">
        <v>0</v>
      </c>
      <c r="R453" s="165">
        <f>Q453*H453</f>
        <v>0</v>
      </c>
      <c r="S453" s="165">
        <v>0</v>
      </c>
      <c r="T453" s="166">
        <f>S453*H453</f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61" t="s">
        <v>200</v>
      </c>
      <c r="AT453" s="161" t="s">
        <v>189</v>
      </c>
      <c r="AU453" s="161" t="s">
        <v>87</v>
      </c>
      <c r="AY453" s="20" t="s">
        <v>186</v>
      </c>
      <c r="BE453" s="162">
        <f>IF(N453="základní",J453,0)</f>
        <v>0</v>
      </c>
      <c r="BF453" s="162">
        <f>IF(N453="snížená",J453,0)</f>
        <v>0</v>
      </c>
      <c r="BG453" s="162">
        <f>IF(N453="zákl. přenesená",J453,0)</f>
        <v>0</v>
      </c>
      <c r="BH453" s="162">
        <f>IF(N453="sníž. přenesená",J453,0)</f>
        <v>0</v>
      </c>
      <c r="BI453" s="162">
        <f>IF(N453="nulová",J453,0)</f>
        <v>0</v>
      </c>
      <c r="BJ453" s="20" t="s">
        <v>85</v>
      </c>
      <c r="BK453" s="162">
        <f>ROUND(I453*H453,2)</f>
        <v>0</v>
      </c>
      <c r="BL453" s="20" t="s">
        <v>200</v>
      </c>
      <c r="BM453" s="161" t="s">
        <v>5040</v>
      </c>
    </row>
    <row r="454" spans="1:65" s="2" customFormat="1">
      <c r="A454" s="36"/>
      <c r="B454" s="37"/>
      <c r="C454" s="36"/>
      <c r="D454" s="167" t="s">
        <v>240</v>
      </c>
      <c r="E454" s="36"/>
      <c r="F454" s="168" t="s">
        <v>5041</v>
      </c>
      <c r="G454" s="36"/>
      <c r="H454" s="36"/>
      <c r="I454" s="169"/>
      <c r="J454" s="36"/>
      <c r="K454" s="36"/>
      <c r="L454" s="37"/>
      <c r="M454" s="170"/>
      <c r="N454" s="171"/>
      <c r="O454" s="57"/>
      <c r="P454" s="57"/>
      <c r="Q454" s="57"/>
      <c r="R454" s="57"/>
      <c r="S454" s="57"/>
      <c r="T454" s="58"/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T454" s="20" t="s">
        <v>240</v>
      </c>
      <c r="AU454" s="20" t="s">
        <v>87</v>
      </c>
    </row>
    <row r="455" spans="1:65" s="13" customFormat="1">
      <c r="B455" s="178"/>
      <c r="D455" s="172" t="s">
        <v>373</v>
      </c>
      <c r="E455" s="179" t="s">
        <v>3</v>
      </c>
      <c r="F455" s="180" t="s">
        <v>5042</v>
      </c>
      <c r="H455" s="181">
        <v>126.7</v>
      </c>
      <c r="I455" s="182"/>
      <c r="L455" s="178"/>
      <c r="M455" s="183"/>
      <c r="N455" s="184"/>
      <c r="O455" s="184"/>
      <c r="P455" s="184"/>
      <c r="Q455" s="184"/>
      <c r="R455" s="184"/>
      <c r="S455" s="184"/>
      <c r="T455" s="185"/>
      <c r="AT455" s="179" t="s">
        <v>373</v>
      </c>
      <c r="AU455" s="179" t="s">
        <v>87</v>
      </c>
      <c r="AV455" s="13" t="s">
        <v>87</v>
      </c>
      <c r="AW455" s="13" t="s">
        <v>38</v>
      </c>
      <c r="AX455" s="13" t="s">
        <v>85</v>
      </c>
      <c r="AY455" s="179" t="s">
        <v>186</v>
      </c>
    </row>
    <row r="456" spans="1:65" s="2" customFormat="1" ht="42.75" customHeight="1">
      <c r="A456" s="36"/>
      <c r="B456" s="147"/>
      <c r="C456" s="148" t="s">
        <v>1066</v>
      </c>
      <c r="D456" s="148" t="s">
        <v>189</v>
      </c>
      <c r="E456" s="149" t="s">
        <v>5043</v>
      </c>
      <c r="F456" s="150" t="s">
        <v>2397</v>
      </c>
      <c r="G456" s="151" t="s">
        <v>492</v>
      </c>
      <c r="H456" s="152">
        <v>211.3</v>
      </c>
      <c r="I456" s="153"/>
      <c r="J456" s="154">
        <f>ROUND(I456*H456,2)</f>
        <v>0</v>
      </c>
      <c r="K456" s="155"/>
      <c r="L456" s="37"/>
      <c r="M456" s="163" t="s">
        <v>3</v>
      </c>
      <c r="N456" s="164" t="s">
        <v>48</v>
      </c>
      <c r="O456" s="57"/>
      <c r="P456" s="165">
        <f>O456*H456</f>
        <v>0</v>
      </c>
      <c r="Q456" s="165">
        <v>0</v>
      </c>
      <c r="R456" s="165">
        <f>Q456*H456</f>
        <v>0</v>
      </c>
      <c r="S456" s="165">
        <v>0</v>
      </c>
      <c r="T456" s="166">
        <f>S456*H456</f>
        <v>0</v>
      </c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R456" s="161" t="s">
        <v>200</v>
      </c>
      <c r="AT456" s="161" t="s">
        <v>189</v>
      </c>
      <c r="AU456" s="161" t="s">
        <v>87</v>
      </c>
      <c r="AY456" s="20" t="s">
        <v>186</v>
      </c>
      <c r="BE456" s="162">
        <f>IF(N456="základní",J456,0)</f>
        <v>0</v>
      </c>
      <c r="BF456" s="162">
        <f>IF(N456="snížená",J456,0)</f>
        <v>0</v>
      </c>
      <c r="BG456" s="162">
        <f>IF(N456="zákl. přenesená",J456,0)</f>
        <v>0</v>
      </c>
      <c r="BH456" s="162">
        <f>IF(N456="sníž. přenesená",J456,0)</f>
        <v>0</v>
      </c>
      <c r="BI456" s="162">
        <f>IF(N456="nulová",J456,0)</f>
        <v>0</v>
      </c>
      <c r="BJ456" s="20" t="s">
        <v>85</v>
      </c>
      <c r="BK456" s="162">
        <f>ROUND(I456*H456,2)</f>
        <v>0</v>
      </c>
      <c r="BL456" s="20" t="s">
        <v>200</v>
      </c>
      <c r="BM456" s="161" t="s">
        <v>5044</v>
      </c>
    </row>
    <row r="457" spans="1:65" s="2" customFormat="1">
      <c r="A457" s="36"/>
      <c r="B457" s="37"/>
      <c r="C457" s="36"/>
      <c r="D457" s="167" t="s">
        <v>240</v>
      </c>
      <c r="E457" s="36"/>
      <c r="F457" s="168" t="s">
        <v>5045</v>
      </c>
      <c r="G457" s="36"/>
      <c r="H457" s="36"/>
      <c r="I457" s="169"/>
      <c r="J457" s="36"/>
      <c r="K457" s="36"/>
      <c r="L457" s="37"/>
      <c r="M457" s="170"/>
      <c r="N457" s="171"/>
      <c r="O457" s="57"/>
      <c r="P457" s="57"/>
      <c r="Q457" s="57"/>
      <c r="R457" s="57"/>
      <c r="S457" s="57"/>
      <c r="T457" s="58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T457" s="20" t="s">
        <v>240</v>
      </c>
      <c r="AU457" s="20" t="s">
        <v>87</v>
      </c>
    </row>
    <row r="458" spans="1:65" s="13" customFormat="1">
      <c r="B458" s="178"/>
      <c r="D458" s="172" t="s">
        <v>373</v>
      </c>
      <c r="E458" s="179" t="s">
        <v>3</v>
      </c>
      <c r="F458" s="180" t="s">
        <v>5030</v>
      </c>
      <c r="H458" s="181">
        <v>211.3</v>
      </c>
      <c r="I458" s="182"/>
      <c r="L458" s="178"/>
      <c r="M458" s="183"/>
      <c r="N458" s="184"/>
      <c r="O458" s="184"/>
      <c r="P458" s="184"/>
      <c r="Q458" s="184"/>
      <c r="R458" s="184"/>
      <c r="S458" s="184"/>
      <c r="T458" s="185"/>
      <c r="AT458" s="179" t="s">
        <v>373</v>
      </c>
      <c r="AU458" s="179" t="s">
        <v>87</v>
      </c>
      <c r="AV458" s="13" t="s">
        <v>87</v>
      </c>
      <c r="AW458" s="13" t="s">
        <v>38</v>
      </c>
      <c r="AX458" s="13" t="s">
        <v>85</v>
      </c>
      <c r="AY458" s="179" t="s">
        <v>186</v>
      </c>
    </row>
    <row r="459" spans="1:65" s="2" customFormat="1" ht="42.75" customHeight="1">
      <c r="A459" s="36"/>
      <c r="B459" s="147"/>
      <c r="C459" s="148" t="s">
        <v>1068</v>
      </c>
      <c r="D459" s="148" t="s">
        <v>189</v>
      </c>
      <c r="E459" s="149" t="s">
        <v>5046</v>
      </c>
      <c r="F459" s="150" t="s">
        <v>5047</v>
      </c>
      <c r="G459" s="151" t="s">
        <v>492</v>
      </c>
      <c r="H459" s="152">
        <v>51.7</v>
      </c>
      <c r="I459" s="153"/>
      <c r="J459" s="154">
        <f>ROUND(I459*H459,2)</f>
        <v>0</v>
      </c>
      <c r="K459" s="155"/>
      <c r="L459" s="37"/>
      <c r="M459" s="163" t="s">
        <v>3</v>
      </c>
      <c r="N459" s="164" t="s">
        <v>48</v>
      </c>
      <c r="O459" s="57"/>
      <c r="P459" s="165">
        <f>O459*H459</f>
        <v>0</v>
      </c>
      <c r="Q459" s="165">
        <v>0</v>
      </c>
      <c r="R459" s="165">
        <f>Q459*H459</f>
        <v>0</v>
      </c>
      <c r="S459" s="165">
        <v>0</v>
      </c>
      <c r="T459" s="166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161" t="s">
        <v>200</v>
      </c>
      <c r="AT459" s="161" t="s">
        <v>189</v>
      </c>
      <c r="AU459" s="161" t="s">
        <v>87</v>
      </c>
      <c r="AY459" s="20" t="s">
        <v>186</v>
      </c>
      <c r="BE459" s="162">
        <f>IF(N459="základní",J459,0)</f>
        <v>0</v>
      </c>
      <c r="BF459" s="162">
        <f>IF(N459="snížená",J459,0)</f>
        <v>0</v>
      </c>
      <c r="BG459" s="162">
        <f>IF(N459="zákl. přenesená",J459,0)</f>
        <v>0</v>
      </c>
      <c r="BH459" s="162">
        <f>IF(N459="sníž. přenesená",J459,0)</f>
        <v>0</v>
      </c>
      <c r="BI459" s="162">
        <f>IF(N459="nulová",J459,0)</f>
        <v>0</v>
      </c>
      <c r="BJ459" s="20" t="s">
        <v>85</v>
      </c>
      <c r="BK459" s="162">
        <f>ROUND(I459*H459,2)</f>
        <v>0</v>
      </c>
      <c r="BL459" s="20" t="s">
        <v>200</v>
      </c>
      <c r="BM459" s="161" t="s">
        <v>5048</v>
      </c>
    </row>
    <row r="460" spans="1:65" s="2" customFormat="1">
      <c r="A460" s="36"/>
      <c r="B460" s="37"/>
      <c r="C460" s="36"/>
      <c r="D460" s="167" t="s">
        <v>240</v>
      </c>
      <c r="E460" s="36"/>
      <c r="F460" s="168" t="s">
        <v>5049</v>
      </c>
      <c r="G460" s="36"/>
      <c r="H460" s="36"/>
      <c r="I460" s="169"/>
      <c r="J460" s="36"/>
      <c r="K460" s="36"/>
      <c r="L460" s="37"/>
      <c r="M460" s="170"/>
      <c r="N460" s="171"/>
      <c r="O460" s="57"/>
      <c r="P460" s="57"/>
      <c r="Q460" s="57"/>
      <c r="R460" s="57"/>
      <c r="S460" s="57"/>
      <c r="T460" s="58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20" t="s">
        <v>240</v>
      </c>
      <c r="AU460" s="20" t="s">
        <v>87</v>
      </c>
    </row>
    <row r="461" spans="1:65" s="13" customFormat="1">
      <c r="B461" s="178"/>
      <c r="D461" s="172" t="s">
        <v>373</v>
      </c>
      <c r="E461" s="179" t="s">
        <v>3</v>
      </c>
      <c r="F461" s="180" t="s">
        <v>5034</v>
      </c>
      <c r="H461" s="181">
        <v>51.7</v>
      </c>
      <c r="I461" s="182"/>
      <c r="L461" s="178"/>
      <c r="M461" s="183"/>
      <c r="N461" s="184"/>
      <c r="O461" s="184"/>
      <c r="P461" s="184"/>
      <c r="Q461" s="184"/>
      <c r="R461" s="184"/>
      <c r="S461" s="184"/>
      <c r="T461" s="185"/>
      <c r="AT461" s="179" t="s">
        <v>373</v>
      </c>
      <c r="AU461" s="179" t="s">
        <v>87</v>
      </c>
      <c r="AV461" s="13" t="s">
        <v>87</v>
      </c>
      <c r="AW461" s="13" t="s">
        <v>38</v>
      </c>
      <c r="AX461" s="13" t="s">
        <v>85</v>
      </c>
      <c r="AY461" s="179" t="s">
        <v>186</v>
      </c>
    </row>
    <row r="462" spans="1:65" s="12" customFormat="1" ht="22.9" customHeight="1">
      <c r="B462" s="134"/>
      <c r="D462" s="135" t="s">
        <v>76</v>
      </c>
      <c r="E462" s="145" t="s">
        <v>1000</v>
      </c>
      <c r="F462" s="145" t="s">
        <v>1001</v>
      </c>
      <c r="I462" s="137"/>
      <c r="J462" s="146">
        <f>BK462</f>
        <v>0</v>
      </c>
      <c r="L462" s="134"/>
      <c r="M462" s="139"/>
      <c r="N462" s="140"/>
      <c r="O462" s="140"/>
      <c r="P462" s="141">
        <f>P463</f>
        <v>0</v>
      </c>
      <c r="Q462" s="140"/>
      <c r="R462" s="141">
        <f>R463</f>
        <v>0</v>
      </c>
      <c r="S462" s="140"/>
      <c r="T462" s="142">
        <f>T463</f>
        <v>0</v>
      </c>
      <c r="AR462" s="135" t="s">
        <v>85</v>
      </c>
      <c r="AT462" s="143" t="s">
        <v>76</v>
      </c>
      <c r="AU462" s="143" t="s">
        <v>85</v>
      </c>
      <c r="AY462" s="135" t="s">
        <v>186</v>
      </c>
      <c r="BK462" s="144">
        <f>BK463</f>
        <v>0</v>
      </c>
    </row>
    <row r="463" spans="1:65" s="2" customFormat="1" ht="31.9" customHeight="1">
      <c r="A463" s="36"/>
      <c r="B463" s="147"/>
      <c r="C463" s="148" t="s">
        <v>1074</v>
      </c>
      <c r="D463" s="148" t="s">
        <v>189</v>
      </c>
      <c r="E463" s="149" t="s">
        <v>5050</v>
      </c>
      <c r="F463" s="150" t="s">
        <v>5051</v>
      </c>
      <c r="G463" s="151" t="s">
        <v>492</v>
      </c>
      <c r="H463" s="152">
        <v>343.51600000000002</v>
      </c>
      <c r="I463" s="153"/>
      <c r="J463" s="154">
        <f>ROUND(I463*H463,2)</f>
        <v>0</v>
      </c>
      <c r="K463" s="155"/>
      <c r="L463" s="37"/>
      <c r="M463" s="163" t="s">
        <v>3</v>
      </c>
      <c r="N463" s="164" t="s">
        <v>48</v>
      </c>
      <c r="O463" s="57"/>
      <c r="P463" s="165">
        <f>O463*H463</f>
        <v>0</v>
      </c>
      <c r="Q463" s="165">
        <v>0</v>
      </c>
      <c r="R463" s="165">
        <f>Q463*H463</f>
        <v>0</v>
      </c>
      <c r="S463" s="165">
        <v>0</v>
      </c>
      <c r="T463" s="166">
        <f>S463*H463</f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61" t="s">
        <v>200</v>
      </c>
      <c r="AT463" s="161" t="s">
        <v>189</v>
      </c>
      <c r="AU463" s="161" t="s">
        <v>87</v>
      </c>
      <c r="AY463" s="20" t="s">
        <v>186</v>
      </c>
      <c r="BE463" s="162">
        <f>IF(N463="základní",J463,0)</f>
        <v>0</v>
      </c>
      <c r="BF463" s="162">
        <f>IF(N463="snížená",J463,0)</f>
        <v>0</v>
      </c>
      <c r="BG463" s="162">
        <f>IF(N463="zákl. přenesená",J463,0)</f>
        <v>0</v>
      </c>
      <c r="BH463" s="162">
        <f>IF(N463="sníž. přenesená",J463,0)</f>
        <v>0</v>
      </c>
      <c r="BI463" s="162">
        <f>IF(N463="nulová",J463,0)</f>
        <v>0</v>
      </c>
      <c r="BJ463" s="20" t="s">
        <v>85</v>
      </c>
      <c r="BK463" s="162">
        <f>ROUND(I463*H463,2)</f>
        <v>0</v>
      </c>
      <c r="BL463" s="20" t="s">
        <v>200</v>
      </c>
      <c r="BM463" s="161" t="s">
        <v>5052</v>
      </c>
    </row>
    <row r="464" spans="1:65" s="12" customFormat="1" ht="25.9" customHeight="1">
      <c r="B464" s="134"/>
      <c r="D464" s="135" t="s">
        <v>76</v>
      </c>
      <c r="E464" s="136" t="s">
        <v>273</v>
      </c>
      <c r="F464" s="136" t="s">
        <v>274</v>
      </c>
      <c r="I464" s="137"/>
      <c r="J464" s="138">
        <f>BK464</f>
        <v>0</v>
      </c>
      <c r="L464" s="134"/>
      <c r="M464" s="139"/>
      <c r="N464" s="140"/>
      <c r="O464" s="140"/>
      <c r="P464" s="141">
        <f>P465+P468</f>
        <v>0</v>
      </c>
      <c r="Q464" s="140"/>
      <c r="R464" s="141">
        <f>R465+R468</f>
        <v>0.12559999999999999</v>
      </c>
      <c r="S464" s="140"/>
      <c r="T464" s="142">
        <f>T465+T468</f>
        <v>5.1459999999999999E-2</v>
      </c>
      <c r="AR464" s="135" t="s">
        <v>87</v>
      </c>
      <c r="AT464" s="143" t="s">
        <v>76</v>
      </c>
      <c r="AU464" s="143" t="s">
        <v>77</v>
      </c>
      <c r="AY464" s="135" t="s">
        <v>186</v>
      </c>
      <c r="BK464" s="144">
        <f>BK465+BK468</f>
        <v>0</v>
      </c>
    </row>
    <row r="465" spans="1:65" s="12" customFormat="1" ht="22.9" customHeight="1">
      <c r="B465" s="134"/>
      <c r="D465" s="135" t="s">
        <v>76</v>
      </c>
      <c r="E465" s="145" t="s">
        <v>2200</v>
      </c>
      <c r="F465" s="145" t="s">
        <v>2201</v>
      </c>
      <c r="I465" s="137"/>
      <c r="J465" s="146">
        <f>BK465</f>
        <v>0</v>
      </c>
      <c r="L465" s="134"/>
      <c r="M465" s="139"/>
      <c r="N465" s="140"/>
      <c r="O465" s="140"/>
      <c r="P465" s="141">
        <f>SUM(P466:P467)</f>
        <v>0</v>
      </c>
      <c r="Q465" s="140"/>
      <c r="R465" s="141">
        <f>SUM(R466:R467)</f>
        <v>0</v>
      </c>
      <c r="S465" s="140"/>
      <c r="T465" s="142">
        <f>SUM(T466:T467)</f>
        <v>1.146E-2</v>
      </c>
      <c r="AR465" s="135" t="s">
        <v>87</v>
      </c>
      <c r="AT465" s="143" t="s">
        <v>76</v>
      </c>
      <c r="AU465" s="143" t="s">
        <v>85</v>
      </c>
      <c r="AY465" s="135" t="s">
        <v>186</v>
      </c>
      <c r="BK465" s="144">
        <f>SUM(BK466:BK467)</f>
        <v>0</v>
      </c>
    </row>
    <row r="466" spans="1:65" s="2" customFormat="1" ht="23.45" customHeight="1">
      <c r="A466" s="36"/>
      <c r="B466" s="147"/>
      <c r="C466" s="148" t="s">
        <v>1076</v>
      </c>
      <c r="D466" s="148" t="s">
        <v>189</v>
      </c>
      <c r="E466" s="149" t="s">
        <v>2202</v>
      </c>
      <c r="F466" s="150" t="s">
        <v>2203</v>
      </c>
      <c r="G466" s="151" t="s">
        <v>843</v>
      </c>
      <c r="H466" s="152">
        <v>6</v>
      </c>
      <c r="I466" s="153"/>
      <c r="J466" s="154">
        <f>ROUND(I466*H466,2)</f>
        <v>0</v>
      </c>
      <c r="K466" s="155"/>
      <c r="L466" s="37"/>
      <c r="M466" s="163" t="s">
        <v>3</v>
      </c>
      <c r="N466" s="164" t="s">
        <v>48</v>
      </c>
      <c r="O466" s="57"/>
      <c r="P466" s="165">
        <f>O466*H466</f>
        <v>0</v>
      </c>
      <c r="Q466" s="165">
        <v>0</v>
      </c>
      <c r="R466" s="165">
        <f>Q466*H466</f>
        <v>0</v>
      </c>
      <c r="S466" s="165">
        <v>1.91E-3</v>
      </c>
      <c r="T466" s="166">
        <f>S466*H466</f>
        <v>1.146E-2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61" t="s">
        <v>275</v>
      </c>
      <c r="AT466" s="161" t="s">
        <v>189</v>
      </c>
      <c r="AU466" s="161" t="s">
        <v>87</v>
      </c>
      <c r="AY466" s="20" t="s">
        <v>186</v>
      </c>
      <c r="BE466" s="162">
        <f>IF(N466="základní",J466,0)</f>
        <v>0</v>
      </c>
      <c r="BF466" s="162">
        <f>IF(N466="snížená",J466,0)</f>
        <v>0</v>
      </c>
      <c r="BG466" s="162">
        <f>IF(N466="zákl. přenesená",J466,0)</f>
        <v>0</v>
      </c>
      <c r="BH466" s="162">
        <f>IF(N466="sníž. přenesená",J466,0)</f>
        <v>0</v>
      </c>
      <c r="BI466" s="162">
        <f>IF(N466="nulová",J466,0)</f>
        <v>0</v>
      </c>
      <c r="BJ466" s="20" t="s">
        <v>85</v>
      </c>
      <c r="BK466" s="162">
        <f>ROUND(I466*H466,2)</f>
        <v>0</v>
      </c>
      <c r="BL466" s="20" t="s">
        <v>275</v>
      </c>
      <c r="BM466" s="161" t="s">
        <v>5053</v>
      </c>
    </row>
    <row r="467" spans="1:65" s="13" customFormat="1">
      <c r="B467" s="178"/>
      <c r="D467" s="172" t="s">
        <v>373</v>
      </c>
      <c r="E467" s="179" t="s">
        <v>3</v>
      </c>
      <c r="F467" s="180" t="s">
        <v>219</v>
      </c>
      <c r="H467" s="181">
        <v>6</v>
      </c>
      <c r="I467" s="182"/>
      <c r="L467" s="178"/>
      <c r="M467" s="183"/>
      <c r="N467" s="184"/>
      <c r="O467" s="184"/>
      <c r="P467" s="184"/>
      <c r="Q467" s="184"/>
      <c r="R467" s="184"/>
      <c r="S467" s="184"/>
      <c r="T467" s="185"/>
      <c r="AT467" s="179" t="s">
        <v>373</v>
      </c>
      <c r="AU467" s="179" t="s">
        <v>87</v>
      </c>
      <c r="AV467" s="13" t="s">
        <v>87</v>
      </c>
      <c r="AW467" s="13" t="s">
        <v>38</v>
      </c>
      <c r="AX467" s="13" t="s">
        <v>85</v>
      </c>
      <c r="AY467" s="179" t="s">
        <v>186</v>
      </c>
    </row>
    <row r="468" spans="1:65" s="12" customFormat="1" ht="22.9" customHeight="1">
      <c r="B468" s="134"/>
      <c r="D468" s="135" t="s">
        <v>76</v>
      </c>
      <c r="E468" s="145" t="s">
        <v>1294</v>
      </c>
      <c r="F468" s="145" t="s">
        <v>1295</v>
      </c>
      <c r="I468" s="137"/>
      <c r="J468" s="146">
        <f>BK468</f>
        <v>0</v>
      </c>
      <c r="L468" s="134"/>
      <c r="M468" s="139"/>
      <c r="N468" s="140"/>
      <c r="O468" s="140"/>
      <c r="P468" s="141">
        <f>SUM(P469:P491)</f>
        <v>0</v>
      </c>
      <c r="Q468" s="140"/>
      <c r="R468" s="141">
        <f>SUM(R469:R491)</f>
        <v>0.12559999999999999</v>
      </c>
      <c r="S468" s="140"/>
      <c r="T468" s="142">
        <f>SUM(T469:T491)</f>
        <v>0.04</v>
      </c>
      <c r="AR468" s="135" t="s">
        <v>87</v>
      </c>
      <c r="AT468" s="143" t="s">
        <v>76</v>
      </c>
      <c r="AU468" s="143" t="s">
        <v>85</v>
      </c>
      <c r="AY468" s="135" t="s">
        <v>186</v>
      </c>
      <c r="BK468" s="144">
        <f>SUM(BK469:BK491)</f>
        <v>0</v>
      </c>
    </row>
    <row r="469" spans="1:65" s="2" customFormat="1" ht="23.45" customHeight="1">
      <c r="A469" s="36"/>
      <c r="B469" s="147"/>
      <c r="C469" s="148" t="s">
        <v>1083</v>
      </c>
      <c r="D469" s="148" t="s">
        <v>189</v>
      </c>
      <c r="E469" s="149" t="s">
        <v>5054</v>
      </c>
      <c r="F469" s="150" t="s">
        <v>5055</v>
      </c>
      <c r="G469" s="151" t="s">
        <v>1059</v>
      </c>
      <c r="H469" s="152">
        <v>110</v>
      </c>
      <c r="I469" s="153"/>
      <c r="J469" s="154">
        <f>ROUND(I469*H469,2)</f>
        <v>0</v>
      </c>
      <c r="K469" s="155"/>
      <c r="L469" s="37"/>
      <c r="M469" s="163" t="s">
        <v>3</v>
      </c>
      <c r="N469" s="164" t="s">
        <v>48</v>
      </c>
      <c r="O469" s="57"/>
      <c r="P469" s="165">
        <f>O469*H469</f>
        <v>0</v>
      </c>
      <c r="Q469" s="165">
        <v>6.0000000000000002E-5</v>
      </c>
      <c r="R469" s="165">
        <f>Q469*H469</f>
        <v>6.6E-3</v>
      </c>
      <c r="S469" s="165">
        <v>0</v>
      </c>
      <c r="T469" s="166">
        <f>S469*H469</f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61" t="s">
        <v>275</v>
      </c>
      <c r="AT469" s="161" t="s">
        <v>189</v>
      </c>
      <c r="AU469" s="161" t="s">
        <v>87</v>
      </c>
      <c r="AY469" s="20" t="s">
        <v>186</v>
      </c>
      <c r="BE469" s="162">
        <f>IF(N469="základní",J469,0)</f>
        <v>0</v>
      </c>
      <c r="BF469" s="162">
        <f>IF(N469="snížená",J469,0)</f>
        <v>0</v>
      </c>
      <c r="BG469" s="162">
        <f>IF(N469="zákl. přenesená",J469,0)</f>
        <v>0</v>
      </c>
      <c r="BH469" s="162">
        <f>IF(N469="sníž. přenesená",J469,0)</f>
        <v>0</v>
      </c>
      <c r="BI469" s="162">
        <f>IF(N469="nulová",J469,0)</f>
        <v>0</v>
      </c>
      <c r="BJ469" s="20" t="s">
        <v>85</v>
      </c>
      <c r="BK469" s="162">
        <f>ROUND(I469*H469,2)</f>
        <v>0</v>
      </c>
      <c r="BL469" s="20" t="s">
        <v>275</v>
      </c>
      <c r="BM469" s="161" t="s">
        <v>5056</v>
      </c>
    </row>
    <row r="470" spans="1:65" s="15" customFormat="1">
      <c r="B470" s="194"/>
      <c r="D470" s="172" t="s">
        <v>373</v>
      </c>
      <c r="E470" s="195" t="s">
        <v>3</v>
      </c>
      <c r="F470" s="196" t="s">
        <v>5057</v>
      </c>
      <c r="H470" s="195" t="s">
        <v>3</v>
      </c>
      <c r="I470" s="197"/>
      <c r="L470" s="194"/>
      <c r="M470" s="198"/>
      <c r="N470" s="199"/>
      <c r="O470" s="199"/>
      <c r="P470" s="199"/>
      <c r="Q470" s="199"/>
      <c r="R470" s="199"/>
      <c r="S470" s="199"/>
      <c r="T470" s="200"/>
      <c r="AT470" s="195" t="s">
        <v>373</v>
      </c>
      <c r="AU470" s="195" t="s">
        <v>87</v>
      </c>
      <c r="AV470" s="15" t="s">
        <v>85</v>
      </c>
      <c r="AW470" s="15" t="s">
        <v>38</v>
      </c>
      <c r="AX470" s="15" t="s">
        <v>77</v>
      </c>
      <c r="AY470" s="195" t="s">
        <v>186</v>
      </c>
    </row>
    <row r="471" spans="1:65" s="15" customFormat="1">
      <c r="B471" s="194"/>
      <c r="D471" s="172" t="s">
        <v>373</v>
      </c>
      <c r="E471" s="195" t="s">
        <v>3</v>
      </c>
      <c r="F471" s="196" t="s">
        <v>3104</v>
      </c>
      <c r="H471" s="195" t="s">
        <v>3</v>
      </c>
      <c r="I471" s="197"/>
      <c r="L471" s="194"/>
      <c r="M471" s="198"/>
      <c r="N471" s="199"/>
      <c r="O471" s="199"/>
      <c r="P471" s="199"/>
      <c r="Q471" s="199"/>
      <c r="R471" s="199"/>
      <c r="S471" s="199"/>
      <c r="T471" s="200"/>
      <c r="AT471" s="195" t="s">
        <v>373</v>
      </c>
      <c r="AU471" s="195" t="s">
        <v>87</v>
      </c>
      <c r="AV471" s="15" t="s">
        <v>85</v>
      </c>
      <c r="AW471" s="15" t="s">
        <v>38</v>
      </c>
      <c r="AX471" s="15" t="s">
        <v>77</v>
      </c>
      <c r="AY471" s="195" t="s">
        <v>186</v>
      </c>
    </row>
    <row r="472" spans="1:65" s="13" customFormat="1">
      <c r="B472" s="178"/>
      <c r="D472" s="172" t="s">
        <v>373</v>
      </c>
      <c r="E472" s="179" t="s">
        <v>3</v>
      </c>
      <c r="F472" s="180" t="s">
        <v>5058</v>
      </c>
      <c r="H472" s="181">
        <v>31.8</v>
      </c>
      <c r="I472" s="182"/>
      <c r="L472" s="178"/>
      <c r="M472" s="183"/>
      <c r="N472" s="184"/>
      <c r="O472" s="184"/>
      <c r="P472" s="184"/>
      <c r="Q472" s="184"/>
      <c r="R472" s="184"/>
      <c r="S472" s="184"/>
      <c r="T472" s="185"/>
      <c r="AT472" s="179" t="s">
        <v>373</v>
      </c>
      <c r="AU472" s="179" t="s">
        <v>87</v>
      </c>
      <c r="AV472" s="13" t="s">
        <v>87</v>
      </c>
      <c r="AW472" s="13" t="s">
        <v>38</v>
      </c>
      <c r="AX472" s="13" t="s">
        <v>77</v>
      </c>
      <c r="AY472" s="179" t="s">
        <v>186</v>
      </c>
    </row>
    <row r="473" spans="1:65" s="15" customFormat="1">
      <c r="B473" s="194"/>
      <c r="D473" s="172" t="s">
        <v>373</v>
      </c>
      <c r="E473" s="195" t="s">
        <v>3</v>
      </c>
      <c r="F473" s="196" t="s">
        <v>4839</v>
      </c>
      <c r="H473" s="195" t="s">
        <v>3</v>
      </c>
      <c r="I473" s="197"/>
      <c r="L473" s="194"/>
      <c r="M473" s="198"/>
      <c r="N473" s="199"/>
      <c r="O473" s="199"/>
      <c r="P473" s="199"/>
      <c r="Q473" s="199"/>
      <c r="R473" s="199"/>
      <c r="S473" s="199"/>
      <c r="T473" s="200"/>
      <c r="AT473" s="195" t="s">
        <v>373</v>
      </c>
      <c r="AU473" s="195" t="s">
        <v>87</v>
      </c>
      <c r="AV473" s="15" t="s">
        <v>85</v>
      </c>
      <c r="AW473" s="15" t="s">
        <v>38</v>
      </c>
      <c r="AX473" s="15" t="s">
        <v>77</v>
      </c>
      <c r="AY473" s="195" t="s">
        <v>186</v>
      </c>
    </row>
    <row r="474" spans="1:65" s="13" customFormat="1">
      <c r="B474" s="178"/>
      <c r="D474" s="172" t="s">
        <v>373</v>
      </c>
      <c r="E474" s="179" t="s">
        <v>3</v>
      </c>
      <c r="F474" s="180" t="s">
        <v>5059</v>
      </c>
      <c r="H474" s="181">
        <v>50.36</v>
      </c>
      <c r="I474" s="182"/>
      <c r="L474" s="178"/>
      <c r="M474" s="183"/>
      <c r="N474" s="184"/>
      <c r="O474" s="184"/>
      <c r="P474" s="184"/>
      <c r="Q474" s="184"/>
      <c r="R474" s="184"/>
      <c r="S474" s="184"/>
      <c r="T474" s="185"/>
      <c r="AT474" s="179" t="s">
        <v>373</v>
      </c>
      <c r="AU474" s="179" t="s">
        <v>87</v>
      </c>
      <c r="AV474" s="13" t="s">
        <v>87</v>
      </c>
      <c r="AW474" s="13" t="s">
        <v>38</v>
      </c>
      <c r="AX474" s="13" t="s">
        <v>77</v>
      </c>
      <c r="AY474" s="179" t="s">
        <v>186</v>
      </c>
    </row>
    <row r="475" spans="1:65" s="15" customFormat="1">
      <c r="B475" s="194"/>
      <c r="D475" s="172" t="s">
        <v>373</v>
      </c>
      <c r="E475" s="195" t="s">
        <v>3</v>
      </c>
      <c r="F475" s="196" t="s">
        <v>4841</v>
      </c>
      <c r="H475" s="195" t="s">
        <v>3</v>
      </c>
      <c r="I475" s="197"/>
      <c r="L475" s="194"/>
      <c r="M475" s="198"/>
      <c r="N475" s="199"/>
      <c r="O475" s="199"/>
      <c r="P475" s="199"/>
      <c r="Q475" s="199"/>
      <c r="R475" s="199"/>
      <c r="S475" s="199"/>
      <c r="T475" s="200"/>
      <c r="AT475" s="195" t="s">
        <v>373</v>
      </c>
      <c r="AU475" s="195" t="s">
        <v>87</v>
      </c>
      <c r="AV475" s="15" t="s">
        <v>85</v>
      </c>
      <c r="AW475" s="15" t="s">
        <v>38</v>
      </c>
      <c r="AX475" s="15" t="s">
        <v>77</v>
      </c>
      <c r="AY475" s="195" t="s">
        <v>186</v>
      </c>
    </row>
    <row r="476" spans="1:65" s="13" customFormat="1">
      <c r="B476" s="178"/>
      <c r="D476" s="172" t="s">
        <v>373</v>
      </c>
      <c r="E476" s="179" t="s">
        <v>3</v>
      </c>
      <c r="F476" s="180" t="s">
        <v>5060</v>
      </c>
      <c r="H476" s="181">
        <v>27.84</v>
      </c>
      <c r="I476" s="182"/>
      <c r="L476" s="178"/>
      <c r="M476" s="183"/>
      <c r="N476" s="184"/>
      <c r="O476" s="184"/>
      <c r="P476" s="184"/>
      <c r="Q476" s="184"/>
      <c r="R476" s="184"/>
      <c r="S476" s="184"/>
      <c r="T476" s="185"/>
      <c r="AT476" s="179" t="s">
        <v>373</v>
      </c>
      <c r="AU476" s="179" t="s">
        <v>87</v>
      </c>
      <c r="AV476" s="13" t="s">
        <v>87</v>
      </c>
      <c r="AW476" s="13" t="s">
        <v>38</v>
      </c>
      <c r="AX476" s="13" t="s">
        <v>77</v>
      </c>
      <c r="AY476" s="179" t="s">
        <v>186</v>
      </c>
    </row>
    <row r="477" spans="1:65" s="14" customFormat="1">
      <c r="B477" s="186"/>
      <c r="D477" s="172" t="s">
        <v>373</v>
      </c>
      <c r="E477" s="187" t="s">
        <v>3</v>
      </c>
      <c r="F477" s="188" t="s">
        <v>375</v>
      </c>
      <c r="H477" s="189">
        <v>110</v>
      </c>
      <c r="I477" s="190"/>
      <c r="L477" s="186"/>
      <c r="M477" s="191"/>
      <c r="N477" s="192"/>
      <c r="O477" s="192"/>
      <c r="P477" s="192"/>
      <c r="Q477" s="192"/>
      <c r="R477" s="192"/>
      <c r="S477" s="192"/>
      <c r="T477" s="193"/>
      <c r="AT477" s="187" t="s">
        <v>373</v>
      </c>
      <c r="AU477" s="187" t="s">
        <v>87</v>
      </c>
      <c r="AV477" s="14" t="s">
        <v>200</v>
      </c>
      <c r="AW477" s="14" t="s">
        <v>38</v>
      </c>
      <c r="AX477" s="14" t="s">
        <v>85</v>
      </c>
      <c r="AY477" s="187" t="s">
        <v>186</v>
      </c>
    </row>
    <row r="478" spans="1:65" s="2" customFormat="1" ht="16.350000000000001" customHeight="1">
      <c r="A478" s="36"/>
      <c r="B478" s="147"/>
      <c r="C478" s="201" t="s">
        <v>1092</v>
      </c>
      <c r="D478" s="201" t="s">
        <v>184</v>
      </c>
      <c r="E478" s="202" t="s">
        <v>5061</v>
      </c>
      <c r="F478" s="203" t="s">
        <v>5062</v>
      </c>
      <c r="G478" s="204" t="s">
        <v>492</v>
      </c>
      <c r="H478" s="205">
        <v>0.11899999999999999</v>
      </c>
      <c r="I478" s="206"/>
      <c r="J478" s="207">
        <f>ROUND(I478*H478,2)</f>
        <v>0</v>
      </c>
      <c r="K478" s="208"/>
      <c r="L478" s="209"/>
      <c r="M478" s="210" t="s">
        <v>3</v>
      </c>
      <c r="N478" s="211" t="s">
        <v>48</v>
      </c>
      <c r="O478" s="57"/>
      <c r="P478" s="165">
        <f>O478*H478</f>
        <v>0</v>
      </c>
      <c r="Q478" s="165">
        <v>1</v>
      </c>
      <c r="R478" s="165">
        <f>Q478*H478</f>
        <v>0.11899999999999999</v>
      </c>
      <c r="S478" s="165">
        <v>0</v>
      </c>
      <c r="T478" s="166">
        <f>S478*H478</f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61" t="s">
        <v>610</v>
      </c>
      <c r="AT478" s="161" t="s">
        <v>184</v>
      </c>
      <c r="AU478" s="161" t="s">
        <v>87</v>
      </c>
      <c r="AY478" s="20" t="s">
        <v>186</v>
      </c>
      <c r="BE478" s="162">
        <f>IF(N478="základní",J478,0)</f>
        <v>0</v>
      </c>
      <c r="BF478" s="162">
        <f>IF(N478="snížená",J478,0)</f>
        <v>0</v>
      </c>
      <c r="BG478" s="162">
        <f>IF(N478="zákl. přenesená",J478,0)</f>
        <v>0</v>
      </c>
      <c r="BH478" s="162">
        <f>IF(N478="sníž. přenesená",J478,0)</f>
        <v>0</v>
      </c>
      <c r="BI478" s="162">
        <f>IF(N478="nulová",J478,0)</f>
        <v>0</v>
      </c>
      <c r="BJ478" s="20" t="s">
        <v>85</v>
      </c>
      <c r="BK478" s="162">
        <f>ROUND(I478*H478,2)</f>
        <v>0</v>
      </c>
      <c r="BL478" s="20" t="s">
        <v>275</v>
      </c>
      <c r="BM478" s="161" t="s">
        <v>5063</v>
      </c>
    </row>
    <row r="479" spans="1:65" s="15" customFormat="1">
      <c r="B479" s="194"/>
      <c r="D479" s="172" t="s">
        <v>373</v>
      </c>
      <c r="E479" s="195" t="s">
        <v>3</v>
      </c>
      <c r="F479" s="196" t="s">
        <v>5057</v>
      </c>
      <c r="H479" s="195" t="s">
        <v>3</v>
      </c>
      <c r="I479" s="197"/>
      <c r="L479" s="194"/>
      <c r="M479" s="198"/>
      <c r="N479" s="199"/>
      <c r="O479" s="199"/>
      <c r="P479" s="199"/>
      <c r="Q479" s="199"/>
      <c r="R479" s="199"/>
      <c r="S479" s="199"/>
      <c r="T479" s="200"/>
      <c r="AT479" s="195" t="s">
        <v>373</v>
      </c>
      <c r="AU479" s="195" t="s">
        <v>87</v>
      </c>
      <c r="AV479" s="15" t="s">
        <v>85</v>
      </c>
      <c r="AW479" s="15" t="s">
        <v>38</v>
      </c>
      <c r="AX479" s="15" t="s">
        <v>77</v>
      </c>
      <c r="AY479" s="195" t="s">
        <v>186</v>
      </c>
    </row>
    <row r="480" spans="1:65" s="15" customFormat="1">
      <c r="B480" s="194"/>
      <c r="D480" s="172" t="s">
        <v>373</v>
      </c>
      <c r="E480" s="195" t="s">
        <v>3</v>
      </c>
      <c r="F480" s="196" t="s">
        <v>3104</v>
      </c>
      <c r="H480" s="195" t="s">
        <v>3</v>
      </c>
      <c r="I480" s="197"/>
      <c r="L480" s="194"/>
      <c r="M480" s="198"/>
      <c r="N480" s="199"/>
      <c r="O480" s="199"/>
      <c r="P480" s="199"/>
      <c r="Q480" s="199"/>
      <c r="R480" s="199"/>
      <c r="S480" s="199"/>
      <c r="T480" s="200"/>
      <c r="AT480" s="195" t="s">
        <v>373</v>
      </c>
      <c r="AU480" s="195" t="s">
        <v>87</v>
      </c>
      <c r="AV480" s="15" t="s">
        <v>85</v>
      </c>
      <c r="AW480" s="15" t="s">
        <v>38</v>
      </c>
      <c r="AX480" s="15" t="s">
        <v>77</v>
      </c>
      <c r="AY480" s="195" t="s">
        <v>186</v>
      </c>
    </row>
    <row r="481" spans="1:65" s="13" customFormat="1">
      <c r="B481" s="178"/>
      <c r="D481" s="172" t="s">
        <v>373</v>
      </c>
      <c r="E481" s="179" t="s">
        <v>3</v>
      </c>
      <c r="F481" s="180" t="s">
        <v>5064</v>
      </c>
      <c r="H481" s="181">
        <v>3.2000000000000001E-2</v>
      </c>
      <c r="I481" s="182"/>
      <c r="L481" s="178"/>
      <c r="M481" s="183"/>
      <c r="N481" s="184"/>
      <c r="O481" s="184"/>
      <c r="P481" s="184"/>
      <c r="Q481" s="184"/>
      <c r="R481" s="184"/>
      <c r="S481" s="184"/>
      <c r="T481" s="185"/>
      <c r="AT481" s="179" t="s">
        <v>373</v>
      </c>
      <c r="AU481" s="179" t="s">
        <v>87</v>
      </c>
      <c r="AV481" s="13" t="s">
        <v>87</v>
      </c>
      <c r="AW481" s="13" t="s">
        <v>38</v>
      </c>
      <c r="AX481" s="13" t="s">
        <v>77</v>
      </c>
      <c r="AY481" s="179" t="s">
        <v>186</v>
      </c>
    </row>
    <row r="482" spans="1:65" s="15" customFormat="1">
      <c r="B482" s="194"/>
      <c r="D482" s="172" t="s">
        <v>373</v>
      </c>
      <c r="E482" s="195" t="s">
        <v>3</v>
      </c>
      <c r="F482" s="196" t="s">
        <v>4839</v>
      </c>
      <c r="H482" s="195" t="s">
        <v>3</v>
      </c>
      <c r="I482" s="197"/>
      <c r="L482" s="194"/>
      <c r="M482" s="198"/>
      <c r="N482" s="199"/>
      <c r="O482" s="199"/>
      <c r="P482" s="199"/>
      <c r="Q482" s="199"/>
      <c r="R482" s="199"/>
      <c r="S482" s="199"/>
      <c r="T482" s="200"/>
      <c r="AT482" s="195" t="s">
        <v>373</v>
      </c>
      <c r="AU482" s="195" t="s">
        <v>87</v>
      </c>
      <c r="AV482" s="15" t="s">
        <v>85</v>
      </c>
      <c r="AW482" s="15" t="s">
        <v>38</v>
      </c>
      <c r="AX482" s="15" t="s">
        <v>77</v>
      </c>
      <c r="AY482" s="195" t="s">
        <v>186</v>
      </c>
    </row>
    <row r="483" spans="1:65" s="13" customFormat="1">
      <c r="B483" s="178"/>
      <c r="D483" s="172" t="s">
        <v>373</v>
      </c>
      <c r="E483" s="179" t="s">
        <v>3</v>
      </c>
      <c r="F483" s="180" t="s">
        <v>5065</v>
      </c>
      <c r="H483" s="181">
        <v>0.05</v>
      </c>
      <c r="I483" s="182"/>
      <c r="L483" s="178"/>
      <c r="M483" s="183"/>
      <c r="N483" s="184"/>
      <c r="O483" s="184"/>
      <c r="P483" s="184"/>
      <c r="Q483" s="184"/>
      <c r="R483" s="184"/>
      <c r="S483" s="184"/>
      <c r="T483" s="185"/>
      <c r="AT483" s="179" t="s">
        <v>373</v>
      </c>
      <c r="AU483" s="179" t="s">
        <v>87</v>
      </c>
      <c r="AV483" s="13" t="s">
        <v>87</v>
      </c>
      <c r="AW483" s="13" t="s">
        <v>38</v>
      </c>
      <c r="AX483" s="13" t="s">
        <v>77</v>
      </c>
      <c r="AY483" s="179" t="s">
        <v>186</v>
      </c>
    </row>
    <row r="484" spans="1:65" s="15" customFormat="1">
      <c r="B484" s="194"/>
      <c r="D484" s="172" t="s">
        <v>373</v>
      </c>
      <c r="E484" s="195" t="s">
        <v>3</v>
      </c>
      <c r="F484" s="196" t="s">
        <v>4841</v>
      </c>
      <c r="H484" s="195" t="s">
        <v>3</v>
      </c>
      <c r="I484" s="197"/>
      <c r="L484" s="194"/>
      <c r="M484" s="198"/>
      <c r="N484" s="199"/>
      <c r="O484" s="199"/>
      <c r="P484" s="199"/>
      <c r="Q484" s="199"/>
      <c r="R484" s="199"/>
      <c r="S484" s="199"/>
      <c r="T484" s="200"/>
      <c r="AT484" s="195" t="s">
        <v>373</v>
      </c>
      <c r="AU484" s="195" t="s">
        <v>87</v>
      </c>
      <c r="AV484" s="15" t="s">
        <v>85</v>
      </c>
      <c r="AW484" s="15" t="s">
        <v>38</v>
      </c>
      <c r="AX484" s="15" t="s">
        <v>77</v>
      </c>
      <c r="AY484" s="195" t="s">
        <v>186</v>
      </c>
    </row>
    <row r="485" spans="1:65" s="13" customFormat="1">
      <c r="B485" s="178"/>
      <c r="D485" s="172" t="s">
        <v>373</v>
      </c>
      <c r="E485" s="179" t="s">
        <v>3</v>
      </c>
      <c r="F485" s="180" t="s">
        <v>5066</v>
      </c>
      <c r="H485" s="181">
        <v>2.8000000000000001E-2</v>
      </c>
      <c r="I485" s="182"/>
      <c r="L485" s="178"/>
      <c r="M485" s="183"/>
      <c r="N485" s="184"/>
      <c r="O485" s="184"/>
      <c r="P485" s="184"/>
      <c r="Q485" s="184"/>
      <c r="R485" s="184"/>
      <c r="S485" s="184"/>
      <c r="T485" s="185"/>
      <c r="AT485" s="179" t="s">
        <v>373</v>
      </c>
      <c r="AU485" s="179" t="s">
        <v>87</v>
      </c>
      <c r="AV485" s="13" t="s">
        <v>87</v>
      </c>
      <c r="AW485" s="13" t="s">
        <v>38</v>
      </c>
      <c r="AX485" s="13" t="s">
        <v>77</v>
      </c>
      <c r="AY485" s="179" t="s">
        <v>186</v>
      </c>
    </row>
    <row r="486" spans="1:65" s="14" customFormat="1">
      <c r="B486" s="186"/>
      <c r="D486" s="172" t="s">
        <v>373</v>
      </c>
      <c r="E486" s="187" t="s">
        <v>3</v>
      </c>
      <c r="F486" s="188" t="s">
        <v>375</v>
      </c>
      <c r="H486" s="189">
        <v>0.11</v>
      </c>
      <c r="I486" s="190"/>
      <c r="L486" s="186"/>
      <c r="M486" s="191"/>
      <c r="N486" s="192"/>
      <c r="O486" s="192"/>
      <c r="P486" s="192"/>
      <c r="Q486" s="192"/>
      <c r="R486" s="192"/>
      <c r="S486" s="192"/>
      <c r="T486" s="193"/>
      <c r="AT486" s="187" t="s">
        <v>373</v>
      </c>
      <c r="AU486" s="187" t="s">
        <v>87</v>
      </c>
      <c r="AV486" s="14" t="s">
        <v>200</v>
      </c>
      <c r="AW486" s="14" t="s">
        <v>38</v>
      </c>
      <c r="AX486" s="14" t="s">
        <v>85</v>
      </c>
      <c r="AY486" s="187" t="s">
        <v>186</v>
      </c>
    </row>
    <row r="487" spans="1:65" s="13" customFormat="1">
      <c r="B487" s="178"/>
      <c r="D487" s="172" t="s">
        <v>373</v>
      </c>
      <c r="F487" s="180" t="s">
        <v>5067</v>
      </c>
      <c r="H487" s="181">
        <v>0.11899999999999999</v>
      </c>
      <c r="I487" s="182"/>
      <c r="L487" s="178"/>
      <c r="M487" s="183"/>
      <c r="N487" s="184"/>
      <c r="O487" s="184"/>
      <c r="P487" s="184"/>
      <c r="Q487" s="184"/>
      <c r="R487" s="184"/>
      <c r="S487" s="184"/>
      <c r="T487" s="185"/>
      <c r="AT487" s="179" t="s">
        <v>373</v>
      </c>
      <c r="AU487" s="179" t="s">
        <v>87</v>
      </c>
      <c r="AV487" s="13" t="s">
        <v>87</v>
      </c>
      <c r="AW487" s="13" t="s">
        <v>4</v>
      </c>
      <c r="AX487" s="13" t="s">
        <v>85</v>
      </c>
      <c r="AY487" s="179" t="s">
        <v>186</v>
      </c>
    </row>
    <row r="488" spans="1:65" s="2" customFormat="1" ht="23.45" customHeight="1">
      <c r="A488" s="36"/>
      <c r="B488" s="147"/>
      <c r="C488" s="148" t="s">
        <v>1096</v>
      </c>
      <c r="D488" s="148" t="s">
        <v>189</v>
      </c>
      <c r="E488" s="149" t="s">
        <v>2873</v>
      </c>
      <c r="F488" s="150" t="s">
        <v>2874</v>
      </c>
      <c r="G488" s="151" t="s">
        <v>1059</v>
      </c>
      <c r="H488" s="152">
        <v>40</v>
      </c>
      <c r="I488" s="153"/>
      <c r="J488" s="154">
        <f>ROUND(I488*H488,2)</f>
        <v>0</v>
      </c>
      <c r="K488" s="155"/>
      <c r="L488" s="37"/>
      <c r="M488" s="163" t="s">
        <v>3</v>
      </c>
      <c r="N488" s="164" t="s">
        <v>48</v>
      </c>
      <c r="O488" s="57"/>
      <c r="P488" s="165">
        <f>O488*H488</f>
        <v>0</v>
      </c>
      <c r="Q488" s="165">
        <v>0</v>
      </c>
      <c r="R488" s="165">
        <f>Q488*H488</f>
        <v>0</v>
      </c>
      <c r="S488" s="165">
        <v>1E-3</v>
      </c>
      <c r="T488" s="166">
        <f>S488*H488</f>
        <v>0.04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161" t="s">
        <v>275</v>
      </c>
      <c r="AT488" s="161" t="s">
        <v>189</v>
      </c>
      <c r="AU488" s="161" t="s">
        <v>87</v>
      </c>
      <c r="AY488" s="20" t="s">
        <v>186</v>
      </c>
      <c r="BE488" s="162">
        <f>IF(N488="základní",J488,0)</f>
        <v>0</v>
      </c>
      <c r="BF488" s="162">
        <f>IF(N488="snížená",J488,0)</f>
        <v>0</v>
      </c>
      <c r="BG488" s="162">
        <f>IF(N488="zákl. přenesená",J488,0)</f>
        <v>0</v>
      </c>
      <c r="BH488" s="162">
        <f>IF(N488="sníž. přenesená",J488,0)</f>
        <v>0</v>
      </c>
      <c r="BI488" s="162">
        <f>IF(N488="nulová",J488,0)</f>
        <v>0</v>
      </c>
      <c r="BJ488" s="20" t="s">
        <v>85</v>
      </c>
      <c r="BK488" s="162">
        <f>ROUND(I488*H488,2)</f>
        <v>0</v>
      </c>
      <c r="BL488" s="20" t="s">
        <v>275</v>
      </c>
      <c r="BM488" s="161" t="s">
        <v>5068</v>
      </c>
    </row>
    <row r="489" spans="1:65" s="15" customFormat="1">
      <c r="B489" s="194"/>
      <c r="D489" s="172" t="s">
        <v>373</v>
      </c>
      <c r="E489" s="195" t="s">
        <v>3</v>
      </c>
      <c r="F489" s="196" t="s">
        <v>5069</v>
      </c>
      <c r="H489" s="195" t="s">
        <v>3</v>
      </c>
      <c r="I489" s="197"/>
      <c r="L489" s="194"/>
      <c r="M489" s="198"/>
      <c r="N489" s="199"/>
      <c r="O489" s="199"/>
      <c r="P489" s="199"/>
      <c r="Q489" s="199"/>
      <c r="R489" s="199"/>
      <c r="S489" s="199"/>
      <c r="T489" s="200"/>
      <c r="AT489" s="195" t="s">
        <v>373</v>
      </c>
      <c r="AU489" s="195" t="s">
        <v>87</v>
      </c>
      <c r="AV489" s="15" t="s">
        <v>85</v>
      </c>
      <c r="AW489" s="15" t="s">
        <v>38</v>
      </c>
      <c r="AX489" s="15" t="s">
        <v>77</v>
      </c>
      <c r="AY489" s="195" t="s">
        <v>186</v>
      </c>
    </row>
    <row r="490" spans="1:65" s="13" customFormat="1">
      <c r="B490" s="178"/>
      <c r="D490" s="172" t="s">
        <v>373</v>
      </c>
      <c r="E490" s="179" t="s">
        <v>3</v>
      </c>
      <c r="F490" s="180" t="s">
        <v>652</v>
      </c>
      <c r="H490" s="181">
        <v>40</v>
      </c>
      <c r="I490" s="182"/>
      <c r="L490" s="178"/>
      <c r="M490" s="183"/>
      <c r="N490" s="184"/>
      <c r="O490" s="184"/>
      <c r="P490" s="184"/>
      <c r="Q490" s="184"/>
      <c r="R490" s="184"/>
      <c r="S490" s="184"/>
      <c r="T490" s="185"/>
      <c r="AT490" s="179" t="s">
        <v>373</v>
      </c>
      <c r="AU490" s="179" t="s">
        <v>87</v>
      </c>
      <c r="AV490" s="13" t="s">
        <v>87</v>
      </c>
      <c r="AW490" s="13" t="s">
        <v>38</v>
      </c>
      <c r="AX490" s="13" t="s">
        <v>85</v>
      </c>
      <c r="AY490" s="179" t="s">
        <v>186</v>
      </c>
    </row>
    <row r="491" spans="1:65" s="2" customFormat="1" ht="42.75" customHeight="1">
      <c r="A491" s="36"/>
      <c r="B491" s="147"/>
      <c r="C491" s="148" t="s">
        <v>1100</v>
      </c>
      <c r="D491" s="148" t="s">
        <v>189</v>
      </c>
      <c r="E491" s="149" t="s">
        <v>3407</v>
      </c>
      <c r="F491" s="150" t="s">
        <v>3408</v>
      </c>
      <c r="G491" s="151" t="s">
        <v>1435</v>
      </c>
      <c r="H491" s="220"/>
      <c r="I491" s="153"/>
      <c r="J491" s="154">
        <f>ROUND(I491*H491,2)</f>
        <v>0</v>
      </c>
      <c r="K491" s="155"/>
      <c r="L491" s="37"/>
      <c r="M491" s="156" t="s">
        <v>3</v>
      </c>
      <c r="N491" s="157" t="s">
        <v>48</v>
      </c>
      <c r="O491" s="158"/>
      <c r="P491" s="159">
        <f>O491*H491</f>
        <v>0</v>
      </c>
      <c r="Q491" s="159">
        <v>0</v>
      </c>
      <c r="R491" s="159">
        <f>Q491*H491</f>
        <v>0</v>
      </c>
      <c r="S491" s="159">
        <v>0</v>
      </c>
      <c r="T491" s="160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61" t="s">
        <v>275</v>
      </c>
      <c r="AT491" s="161" t="s">
        <v>189</v>
      </c>
      <c r="AU491" s="161" t="s">
        <v>87</v>
      </c>
      <c r="AY491" s="20" t="s">
        <v>186</v>
      </c>
      <c r="BE491" s="162">
        <f>IF(N491="základní",J491,0)</f>
        <v>0</v>
      </c>
      <c r="BF491" s="162">
        <f>IF(N491="snížená",J491,0)</f>
        <v>0</v>
      </c>
      <c r="BG491" s="162">
        <f>IF(N491="zákl. přenesená",J491,0)</f>
        <v>0</v>
      </c>
      <c r="BH491" s="162">
        <f>IF(N491="sníž. přenesená",J491,0)</f>
        <v>0</v>
      </c>
      <c r="BI491" s="162">
        <f>IF(N491="nulová",J491,0)</f>
        <v>0</v>
      </c>
      <c r="BJ491" s="20" t="s">
        <v>85</v>
      </c>
      <c r="BK491" s="162">
        <f>ROUND(I491*H491,2)</f>
        <v>0</v>
      </c>
      <c r="BL491" s="20" t="s">
        <v>275</v>
      </c>
      <c r="BM491" s="161" t="s">
        <v>5070</v>
      </c>
    </row>
    <row r="492" spans="1:65" s="2" customFormat="1" ht="6.95" customHeight="1">
      <c r="A492" s="36"/>
      <c r="B492" s="46"/>
      <c r="C492" s="47"/>
      <c r="D492" s="47"/>
      <c r="E492" s="47"/>
      <c r="F492" s="47"/>
      <c r="G492" s="47"/>
      <c r="H492" s="47"/>
      <c r="I492" s="47"/>
      <c r="J492" s="47"/>
      <c r="K492" s="47"/>
      <c r="L492" s="37"/>
      <c r="M492" s="36"/>
      <c r="O492" s="36"/>
      <c r="P492" s="36"/>
      <c r="Q492" s="36"/>
      <c r="R492" s="36"/>
      <c r="S492" s="36"/>
      <c r="T492" s="36"/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</row>
  </sheetData>
  <autoFilter ref="C98:K491" xr:uid="{00000000-0009-0000-0000-000012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03" r:id="rId1" xr:uid="{00000000-0004-0000-1200-000000000000}"/>
    <hyperlink ref="F127" r:id="rId2" xr:uid="{00000000-0004-0000-1200-000001000000}"/>
    <hyperlink ref="F141" r:id="rId3" xr:uid="{00000000-0004-0000-1200-000002000000}"/>
    <hyperlink ref="F153" r:id="rId4" xr:uid="{00000000-0004-0000-1200-000003000000}"/>
    <hyperlink ref="F165" r:id="rId5" xr:uid="{00000000-0004-0000-1200-000004000000}"/>
    <hyperlink ref="F170" r:id="rId6" xr:uid="{00000000-0004-0000-1200-000005000000}"/>
    <hyperlink ref="F173" r:id="rId7" xr:uid="{00000000-0004-0000-1200-000006000000}"/>
    <hyperlink ref="F176" r:id="rId8" xr:uid="{00000000-0004-0000-1200-000007000000}"/>
    <hyperlink ref="F196" r:id="rId9" xr:uid="{00000000-0004-0000-1200-000008000000}"/>
    <hyperlink ref="F199" r:id="rId10" xr:uid="{00000000-0004-0000-1200-000009000000}"/>
    <hyperlink ref="F206" r:id="rId11" xr:uid="{00000000-0004-0000-1200-00000A000000}"/>
    <hyperlink ref="F210" r:id="rId12" xr:uid="{00000000-0004-0000-1200-00000B000000}"/>
    <hyperlink ref="F216" r:id="rId13" xr:uid="{00000000-0004-0000-1200-00000C000000}"/>
    <hyperlink ref="F219" r:id="rId14" xr:uid="{00000000-0004-0000-1200-00000D000000}"/>
    <hyperlink ref="F222" r:id="rId15" xr:uid="{00000000-0004-0000-1200-00000E000000}"/>
    <hyperlink ref="F232" r:id="rId16" xr:uid="{00000000-0004-0000-1200-00000F000000}"/>
    <hyperlink ref="F249" r:id="rId17" xr:uid="{00000000-0004-0000-1200-000010000000}"/>
    <hyperlink ref="F254" r:id="rId18" xr:uid="{00000000-0004-0000-1200-000011000000}"/>
    <hyperlink ref="F257" r:id="rId19" xr:uid="{00000000-0004-0000-1200-000012000000}"/>
    <hyperlink ref="F358" r:id="rId20" xr:uid="{00000000-0004-0000-1200-000013000000}"/>
    <hyperlink ref="F440" r:id="rId21" xr:uid="{00000000-0004-0000-1200-000014000000}"/>
    <hyperlink ref="F454" r:id="rId22" xr:uid="{00000000-0004-0000-1200-000015000000}"/>
    <hyperlink ref="F457" r:id="rId23" xr:uid="{00000000-0004-0000-1200-000016000000}"/>
    <hyperlink ref="F460" r:id="rId24" xr:uid="{00000000-0004-0000-1200-00001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3E6FE-AC68-4CD1-91AC-A35371384972}">
  <sheetPr>
    <pageSetUpPr fitToPage="1"/>
  </sheetPr>
  <dimension ref="B2:BM134"/>
  <sheetViews>
    <sheetView showGridLines="0" workbookViewId="0">
      <selection activeCell="E2" sqref="E2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1" width="9.33203125" style="324"/>
    <col min="42" max="67" width="0" style="324" hidden="1" customWidth="1"/>
    <col min="68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7033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39.75" customHeight="1">
      <c r="B7" s="328"/>
      <c r="E7" s="906" t="str">
        <f>'[4]Rekapitulace stavby'!K6</f>
        <v xml:space="preserve"> EVROPSKÉ DOMY V KRAJÍCH STAVEBNÍ ÚPRAVY BUDOVY NOVÝ HLUCHÁK VČ. STRAVOVACÍHO ZAŘÍZENÍ SO04 Venkovní úpravy, část VO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7034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2" t="s">
        <v>19</v>
      </c>
      <c r="E11" s="335"/>
      <c r="F11" s="322" t="s">
        <v>20</v>
      </c>
      <c r="G11" s="335"/>
      <c r="H11" s="335"/>
      <c r="I11" s="332" t="s">
        <v>21</v>
      </c>
      <c r="J11" s="338" t="s">
        <v>3</v>
      </c>
      <c r="L11" s="333"/>
    </row>
    <row r="12" spans="2:46" s="334" customFormat="1" ht="12" customHeight="1">
      <c r="B12" s="333"/>
      <c r="D12" s="332" t="s">
        <v>23</v>
      </c>
      <c r="E12" s="335"/>
      <c r="F12" s="322" t="s">
        <v>24</v>
      </c>
      <c r="G12" s="335"/>
      <c r="H12" s="335"/>
      <c r="I12" s="332" t="s">
        <v>25</v>
      </c>
      <c r="J12" s="321" t="str">
        <f>'Rekapitulace stavby'!AN8</f>
        <v>9. 10. 2023</v>
      </c>
      <c r="L12" s="333"/>
    </row>
    <row r="13" spans="2:46" s="334" customFormat="1" ht="10.9" customHeight="1">
      <c r="B13" s="333"/>
      <c r="D13" s="335"/>
      <c r="E13" s="335"/>
      <c r="F13" s="335"/>
      <c r="G13" s="335"/>
      <c r="H13" s="335"/>
      <c r="I13" s="335"/>
      <c r="J13" s="335"/>
      <c r="L13" s="333"/>
    </row>
    <row r="14" spans="2:46" s="334" customFormat="1" ht="12" customHeight="1">
      <c r="B14" s="333"/>
      <c r="D14" s="332" t="s">
        <v>29</v>
      </c>
      <c r="E14" s="335"/>
      <c r="F14" s="335"/>
      <c r="G14" s="335"/>
      <c r="H14" s="335"/>
      <c r="I14" s="332" t="s">
        <v>30</v>
      </c>
      <c r="J14" s="338" t="str">
        <f>IF('[2]Rekapitulace stavby'!AN10="","",'[2]Rekapitulace stavby'!AN10)</f>
        <v/>
      </c>
      <c r="L14" s="333"/>
    </row>
    <row r="15" spans="2:46" s="334" customFormat="1" ht="18" customHeight="1">
      <c r="B15" s="333"/>
      <c r="D15" s="335"/>
      <c r="E15" s="338" t="str">
        <f>IF('[2]Rekapitulace stavby'!E11="","",'[2]Rekapitulace stavby'!E11)</f>
        <v xml:space="preserve"> </v>
      </c>
      <c r="F15" s="335"/>
      <c r="G15" s="335"/>
      <c r="H15" s="335"/>
      <c r="I15" s="332" t="s">
        <v>32</v>
      </c>
      <c r="J15" s="338" t="str">
        <f>IF('[2]Rekapitulace stavby'!AN11="","",'[2]Rekapitulace stavby'!AN11)</f>
        <v/>
      </c>
      <c r="L15" s="333"/>
    </row>
    <row r="16" spans="2:46" s="334" customFormat="1" ht="6.95" customHeight="1">
      <c r="B16" s="333"/>
      <c r="D16" s="335"/>
      <c r="E16" s="335"/>
      <c r="F16" s="335"/>
      <c r="G16" s="335"/>
      <c r="H16" s="335"/>
      <c r="I16" s="335"/>
      <c r="J16" s="335"/>
      <c r="L16" s="333"/>
    </row>
    <row r="17" spans="2:12" s="334" customFormat="1" ht="12" customHeight="1">
      <c r="B17" s="333"/>
      <c r="D17" s="332" t="s">
        <v>33</v>
      </c>
      <c r="E17" s="335"/>
      <c r="F17" s="335"/>
      <c r="G17" s="335"/>
      <c r="H17" s="335"/>
      <c r="I17" s="332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D18" s="335"/>
      <c r="E18" s="910" t="str">
        <f>'Rekapitulace stavby'!E14</f>
        <v>Vyplň údaj</v>
      </c>
      <c r="F18" s="874"/>
      <c r="G18" s="874"/>
      <c r="H18" s="874"/>
      <c r="I18" s="332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 t="str">
        <f>IF('[4]Rekapitulace stavby'!AN16="","",'[4]Rekapitulace stavby'!AN16)</f>
        <v/>
      </c>
      <c r="L20" s="333"/>
    </row>
    <row r="21" spans="2:12" s="334" customFormat="1" ht="18" customHeight="1">
      <c r="B21" s="333"/>
      <c r="E21" s="336" t="str">
        <f>IF('[4]Rekapitulace stavby'!E17="","",'[4]Rekapitulace stavby'!E17)</f>
        <v xml:space="preserve"> </v>
      </c>
      <c r="I21" s="331" t="s">
        <v>32</v>
      </c>
      <c r="J21" s="336" t="str">
        <f>IF('[4]Rekapitulace stavby'!AN17="","",'[4]Rekapitulace stavby'!AN17)</f>
        <v/>
      </c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 t="str">
        <f>IF('[4]Rekapitulace stavby'!AN19="","",'[4]Rekapitulace stavby'!AN19)</f>
        <v/>
      </c>
      <c r="L23" s="333"/>
    </row>
    <row r="24" spans="2:12" s="334" customFormat="1" ht="18" customHeight="1">
      <c r="B24" s="333"/>
      <c r="E24" s="336" t="str">
        <f>IF('[4]Rekapitulace stavby'!E20="","",'[4]Rekapitulace stavby'!E20)</f>
        <v xml:space="preserve"> </v>
      </c>
      <c r="I24" s="331" t="s">
        <v>32</v>
      </c>
      <c r="J24" s="336" t="str">
        <f>IF('[4]Rekapitulace stavby'!AN20="","",'[4]Rekapitulace stavby'!AN20)</f>
        <v/>
      </c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25.35" customHeight="1">
      <c r="B30" s="333"/>
      <c r="D30" s="344" t="s">
        <v>43</v>
      </c>
      <c r="J30" s="345">
        <f>ROUND(J118, 0)</f>
        <v>0</v>
      </c>
      <c r="L30" s="333"/>
    </row>
    <row r="31" spans="2:12" s="334" customFormat="1" ht="6.95" customHeight="1">
      <c r="B31" s="333"/>
      <c r="D31" s="341"/>
      <c r="E31" s="341"/>
      <c r="F31" s="341"/>
      <c r="G31" s="341"/>
      <c r="H31" s="341"/>
      <c r="I31" s="341"/>
      <c r="J31" s="341"/>
      <c r="K31" s="341"/>
      <c r="L31" s="333"/>
    </row>
    <row r="32" spans="2:12" s="334" customFormat="1" ht="14.45" customHeight="1">
      <c r="B32" s="333"/>
      <c r="F32" s="346" t="s">
        <v>45</v>
      </c>
      <c r="I32" s="346" t="s">
        <v>44</v>
      </c>
      <c r="J32" s="346" t="s">
        <v>46</v>
      </c>
      <c r="L32" s="333"/>
    </row>
    <row r="33" spans="2:12" s="334" customFormat="1" ht="14.45" customHeight="1">
      <c r="B33" s="333"/>
      <c r="D33" s="347" t="s">
        <v>47</v>
      </c>
      <c r="E33" s="331" t="s">
        <v>48</v>
      </c>
      <c r="F33" s="348">
        <f>ROUND((SUM(BE118:BE133)),  0)</f>
        <v>0</v>
      </c>
      <c r="I33" s="349">
        <v>0.21</v>
      </c>
      <c r="J33" s="348">
        <f>ROUND(((SUM(BE118:BE133))*I33),  2)</f>
        <v>0</v>
      </c>
      <c r="L33" s="333"/>
    </row>
    <row r="34" spans="2:12" s="334" customFormat="1" ht="14.45" customHeight="1">
      <c r="B34" s="333"/>
      <c r="E34" s="331" t="s">
        <v>49</v>
      </c>
      <c r="F34" s="348">
        <f>ROUND((SUM(BF118:BF133)),  0)</f>
        <v>0</v>
      </c>
      <c r="I34" s="349">
        <v>0.15</v>
      </c>
      <c r="J34" s="348">
        <f>ROUND(((SUM(BF118:BF133))*I34),  2)</f>
        <v>0</v>
      </c>
      <c r="L34" s="333"/>
    </row>
    <row r="35" spans="2:12" s="334" customFormat="1" ht="14.45" hidden="1" customHeight="1">
      <c r="B35" s="333"/>
      <c r="E35" s="331" t="s">
        <v>50</v>
      </c>
      <c r="F35" s="348">
        <f>ROUND((SUM(BG118:BG133)),  0)</f>
        <v>0</v>
      </c>
      <c r="I35" s="349">
        <v>0.21</v>
      </c>
      <c r="J35" s="348">
        <f>0</f>
        <v>0</v>
      </c>
      <c r="L35" s="333"/>
    </row>
    <row r="36" spans="2:12" s="334" customFormat="1" ht="14.45" hidden="1" customHeight="1">
      <c r="B36" s="333"/>
      <c r="E36" s="331" t="s">
        <v>51</v>
      </c>
      <c r="F36" s="348">
        <f>ROUND((SUM(BH118:BH133)),  0)</f>
        <v>0</v>
      </c>
      <c r="I36" s="349">
        <v>0.15</v>
      </c>
      <c r="J36" s="348">
        <f>0</f>
        <v>0</v>
      </c>
      <c r="L36" s="333"/>
    </row>
    <row r="37" spans="2:12" s="334" customFormat="1" ht="14.45" hidden="1" customHeight="1">
      <c r="B37" s="333"/>
      <c r="E37" s="331" t="s">
        <v>52</v>
      </c>
      <c r="F37" s="348">
        <f>ROUND((SUM(BI118:BI133)),  0)</f>
        <v>0</v>
      </c>
      <c r="I37" s="349">
        <v>0</v>
      </c>
      <c r="J37" s="348">
        <f>0</f>
        <v>0</v>
      </c>
      <c r="L37" s="333"/>
    </row>
    <row r="38" spans="2:12" s="334" customFormat="1" ht="6.95" customHeight="1">
      <c r="B38" s="333"/>
      <c r="L38" s="333"/>
    </row>
    <row r="39" spans="2:12" s="334" customFormat="1" ht="25.35" customHeight="1">
      <c r="B39" s="333"/>
      <c r="C39" s="350"/>
      <c r="D39" s="351" t="s">
        <v>53</v>
      </c>
      <c r="E39" s="352"/>
      <c r="F39" s="352"/>
      <c r="G39" s="353" t="s">
        <v>54</v>
      </c>
      <c r="H39" s="354" t="s">
        <v>55</v>
      </c>
      <c r="I39" s="352"/>
      <c r="J39" s="355">
        <f>SUM(J30:J37)</f>
        <v>0</v>
      </c>
      <c r="K39" s="356"/>
      <c r="L39" s="333"/>
    </row>
    <row r="40" spans="2:12" s="334" customFormat="1" ht="14.45" hidden="1" customHeight="1">
      <c r="B40" s="333"/>
      <c r="L40" s="333"/>
    </row>
    <row r="41" spans="2:12" ht="14.45" hidden="1" customHeight="1">
      <c r="B41" s="328"/>
      <c r="L41" s="328"/>
    </row>
    <row r="42" spans="2:12" ht="14.45" hidden="1" customHeight="1">
      <c r="B42" s="328"/>
      <c r="L42" s="328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5579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39.75" customHeight="1">
      <c r="B85" s="333"/>
      <c r="E85" s="906" t="str">
        <f>E7</f>
        <v xml:space="preserve"> EVROPSKÉ DOMY V KRAJÍCH STAVEBNÍ ÚPRAVY BUDOVY NOVÝ HLUCHÁK VČ. STRAVOVACÍHO ZAŘÍZENÍ SO04 Venkovní úpravy, část VO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A - Zemní práce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 xml:space="preserve"> </v>
      </c>
      <c r="I91" s="331" t="s">
        <v>35</v>
      </c>
      <c r="J91" s="367" t="str">
        <f>E21</f>
        <v xml:space="preserve"> </v>
      </c>
      <c r="L91" s="333"/>
    </row>
    <row r="92" spans="2:47" s="334" customFormat="1" ht="15.2" customHeight="1">
      <c r="B92" s="333"/>
      <c r="C92" s="331" t="s">
        <v>33</v>
      </c>
      <c r="F92" s="336" t="str">
        <f>IF(E18="","",E18)</f>
        <v>Vyplň údaj</v>
      </c>
      <c r="I92" s="331" t="s">
        <v>39</v>
      </c>
      <c r="J92" s="367" t="str">
        <f>E24</f>
        <v xml:space="preserve"> 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6848</v>
      </c>
      <c r="J96" s="345">
        <f>J118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169</v>
      </c>
      <c r="E97" s="374"/>
      <c r="F97" s="374"/>
      <c r="G97" s="374"/>
      <c r="H97" s="374"/>
      <c r="I97" s="374"/>
      <c r="J97" s="375">
        <f>J119</f>
        <v>0</v>
      </c>
      <c r="L97" s="371"/>
    </row>
    <row r="98" spans="2:12" s="377" customFormat="1" ht="19.899999999999999" customHeight="1">
      <c r="B98" s="376"/>
      <c r="D98" s="378" t="s">
        <v>7035</v>
      </c>
      <c r="E98" s="379"/>
      <c r="F98" s="379"/>
      <c r="G98" s="379"/>
      <c r="H98" s="379"/>
      <c r="I98" s="379"/>
      <c r="J98" s="380">
        <f>J120</f>
        <v>0</v>
      </c>
      <c r="L98" s="376"/>
    </row>
    <row r="99" spans="2:12" s="334" customFormat="1" ht="21.75" customHeight="1">
      <c r="B99" s="333"/>
      <c r="L99" s="333"/>
    </row>
    <row r="100" spans="2:12" s="334" customFormat="1" ht="6.95" customHeight="1">
      <c r="B100" s="363"/>
      <c r="C100" s="364"/>
      <c r="D100" s="364"/>
      <c r="E100" s="364"/>
      <c r="F100" s="364"/>
      <c r="G100" s="364"/>
      <c r="H100" s="364"/>
      <c r="I100" s="364"/>
      <c r="J100" s="364"/>
      <c r="K100" s="364"/>
      <c r="L100" s="333"/>
    </row>
    <row r="104" spans="2:12" s="334" customFormat="1" ht="6.95" customHeight="1">
      <c r="B104" s="365"/>
      <c r="C104" s="366"/>
      <c r="D104" s="366"/>
      <c r="E104" s="366"/>
      <c r="F104" s="366"/>
      <c r="G104" s="366"/>
      <c r="H104" s="366"/>
      <c r="I104" s="366"/>
      <c r="J104" s="366"/>
      <c r="K104" s="366"/>
      <c r="L104" s="333"/>
    </row>
    <row r="105" spans="2:12" s="334" customFormat="1" ht="24.95" customHeight="1">
      <c r="B105" s="333"/>
      <c r="C105" s="329" t="s">
        <v>171</v>
      </c>
      <c r="L105" s="333"/>
    </row>
    <row r="106" spans="2:12" s="334" customFormat="1" ht="6.95" customHeight="1">
      <c r="B106" s="333"/>
      <c r="L106" s="333"/>
    </row>
    <row r="107" spans="2:12" s="334" customFormat="1" ht="12" customHeight="1">
      <c r="B107" s="333"/>
      <c r="C107" s="331" t="s">
        <v>17</v>
      </c>
      <c r="L107" s="333"/>
    </row>
    <row r="108" spans="2:12" s="334" customFormat="1" ht="39.75" customHeight="1">
      <c r="B108" s="333"/>
      <c r="E108" s="906" t="str">
        <f>E7</f>
        <v xml:space="preserve"> EVROPSKÉ DOMY V KRAJÍCH STAVEBNÍ ÚPRAVY BUDOVY NOVÝ HLUCHÁK VČ. STRAVOVACÍHO ZAŘÍZENÍ SO04 Venkovní úpravy, část VO</v>
      </c>
      <c r="F108" s="907"/>
      <c r="G108" s="907"/>
      <c r="H108" s="907"/>
      <c r="L108" s="333"/>
    </row>
    <row r="109" spans="2:12" s="334" customFormat="1" ht="12" customHeight="1">
      <c r="B109" s="333"/>
      <c r="C109" s="331" t="s">
        <v>164</v>
      </c>
      <c r="L109" s="333"/>
    </row>
    <row r="110" spans="2:12" s="334" customFormat="1" ht="16.5" customHeight="1">
      <c r="B110" s="333"/>
      <c r="E110" s="904" t="str">
        <f>E9</f>
        <v>A - Zemní práce</v>
      </c>
      <c r="F110" s="905"/>
      <c r="G110" s="905"/>
      <c r="H110" s="905"/>
      <c r="L110" s="333"/>
    </row>
    <row r="111" spans="2:12" s="334" customFormat="1" ht="6.95" customHeight="1">
      <c r="B111" s="333"/>
      <c r="L111" s="333"/>
    </row>
    <row r="112" spans="2:12" s="334" customFormat="1" ht="12" customHeight="1">
      <c r="B112" s="333"/>
      <c r="C112" s="331" t="s">
        <v>23</v>
      </c>
      <c r="F112" s="336" t="str">
        <f>F12</f>
        <v>Hradec Králové st.p.č.456,1671,1672,1822,p.č.161/2</v>
      </c>
      <c r="I112" s="331" t="s">
        <v>25</v>
      </c>
      <c r="J112" s="337" t="str">
        <f>IF(J12="","",J12)</f>
        <v>9. 10. 2023</v>
      </c>
      <c r="L112" s="333"/>
    </row>
    <row r="113" spans="2:65" s="334" customFormat="1" ht="6.95" customHeight="1">
      <c r="B113" s="333"/>
      <c r="L113" s="333"/>
    </row>
    <row r="114" spans="2:65" s="334" customFormat="1" ht="15.2" customHeight="1">
      <c r="B114" s="333"/>
      <c r="C114" s="331" t="s">
        <v>29</v>
      </c>
      <c r="F114" s="336" t="str">
        <f>E15</f>
        <v xml:space="preserve"> </v>
      </c>
      <c r="I114" s="331" t="s">
        <v>35</v>
      </c>
      <c r="J114" s="367" t="str">
        <f>E21</f>
        <v xml:space="preserve"> </v>
      </c>
      <c r="L114" s="333"/>
    </row>
    <row r="115" spans="2:65" s="334" customFormat="1" ht="15.2" customHeight="1">
      <c r="B115" s="333"/>
      <c r="C115" s="331" t="s">
        <v>33</v>
      </c>
      <c r="F115" s="336" t="str">
        <f>IF(E18="","",E18)</f>
        <v>Vyplň údaj</v>
      </c>
      <c r="I115" s="331" t="s">
        <v>39</v>
      </c>
      <c r="J115" s="367" t="str">
        <f>E24</f>
        <v xml:space="preserve"> </v>
      </c>
      <c r="L115" s="333"/>
    </row>
    <row r="116" spans="2:65" s="334" customFormat="1" ht="10.35" customHeight="1">
      <c r="B116" s="333"/>
      <c r="L116" s="333"/>
    </row>
    <row r="117" spans="2:65" s="391" customFormat="1" ht="29.25" customHeight="1">
      <c r="B117" s="383"/>
      <c r="C117" s="384" t="s">
        <v>172</v>
      </c>
      <c r="D117" s="385" t="s">
        <v>62</v>
      </c>
      <c r="E117" s="385" t="s">
        <v>58</v>
      </c>
      <c r="F117" s="385" t="s">
        <v>59</v>
      </c>
      <c r="G117" s="385" t="s">
        <v>173</v>
      </c>
      <c r="H117" s="385" t="s">
        <v>174</v>
      </c>
      <c r="I117" s="385" t="s">
        <v>175</v>
      </c>
      <c r="J117" s="386" t="s">
        <v>167</v>
      </c>
      <c r="K117" s="387" t="s">
        <v>176</v>
      </c>
      <c r="L117" s="383"/>
      <c r="M117" s="388" t="s">
        <v>3</v>
      </c>
      <c r="N117" s="389" t="s">
        <v>47</v>
      </c>
      <c r="O117" s="389" t="s">
        <v>177</v>
      </c>
      <c r="P117" s="389" t="s">
        <v>178</v>
      </c>
      <c r="Q117" s="389" t="s">
        <v>179</v>
      </c>
      <c r="R117" s="389" t="s">
        <v>180</v>
      </c>
      <c r="S117" s="389" t="s">
        <v>181</v>
      </c>
      <c r="T117" s="390" t="s">
        <v>182</v>
      </c>
    </row>
    <row r="118" spans="2:65" s="334" customFormat="1" ht="22.9" customHeight="1">
      <c r="B118" s="333"/>
      <c r="C118" s="392" t="s">
        <v>183</v>
      </c>
      <c r="J118" s="393">
        <f>BK118</f>
        <v>0</v>
      </c>
      <c r="L118" s="333"/>
      <c r="M118" s="394"/>
      <c r="N118" s="341"/>
      <c r="O118" s="341"/>
      <c r="P118" s="395">
        <f>P119</f>
        <v>0</v>
      </c>
      <c r="Q118" s="341"/>
      <c r="R118" s="395">
        <f>R119</f>
        <v>4.9500000000000002E-2</v>
      </c>
      <c r="S118" s="341"/>
      <c r="T118" s="396">
        <f>T119</f>
        <v>0</v>
      </c>
      <c r="AT118" s="325" t="s">
        <v>76</v>
      </c>
      <c r="AU118" s="325" t="s">
        <v>168</v>
      </c>
      <c r="BK118" s="397">
        <f>BK119</f>
        <v>0</v>
      </c>
    </row>
    <row r="119" spans="2:65" s="399" customFormat="1" ht="25.9" customHeight="1">
      <c r="B119" s="398"/>
      <c r="D119" s="400" t="s">
        <v>76</v>
      </c>
      <c r="E119" s="401" t="s">
        <v>184</v>
      </c>
      <c r="F119" s="401" t="s">
        <v>185</v>
      </c>
      <c r="I119" s="781"/>
      <c r="J119" s="402">
        <f>BK119</f>
        <v>0</v>
      </c>
      <c r="L119" s="398"/>
      <c r="M119" s="403"/>
      <c r="P119" s="404">
        <f>P120</f>
        <v>0</v>
      </c>
      <c r="R119" s="404">
        <f>R120</f>
        <v>4.9500000000000002E-2</v>
      </c>
      <c r="T119" s="405">
        <f>T120</f>
        <v>0</v>
      </c>
      <c r="AR119" s="400" t="s">
        <v>101</v>
      </c>
      <c r="AT119" s="406" t="s">
        <v>76</v>
      </c>
      <c r="AU119" s="406" t="s">
        <v>77</v>
      </c>
      <c r="AY119" s="400" t="s">
        <v>186</v>
      </c>
      <c r="BK119" s="407">
        <f>BK120</f>
        <v>0</v>
      </c>
    </row>
    <row r="120" spans="2:65" s="399" customFormat="1" ht="22.9" customHeight="1">
      <c r="B120" s="398"/>
      <c r="D120" s="400" t="s">
        <v>76</v>
      </c>
      <c r="E120" s="408" t="s">
        <v>7036</v>
      </c>
      <c r="F120" s="408" t="s">
        <v>7037</v>
      </c>
      <c r="I120" s="781"/>
      <c r="J120" s="409">
        <f>BK120</f>
        <v>0</v>
      </c>
      <c r="L120" s="398"/>
      <c r="M120" s="403"/>
      <c r="P120" s="404">
        <f>SUM(P121:P133)</f>
        <v>0</v>
      </c>
      <c r="R120" s="404">
        <f>SUM(R121:R133)</f>
        <v>4.9500000000000002E-2</v>
      </c>
      <c r="T120" s="405">
        <f>SUM(T121:T133)</f>
        <v>0</v>
      </c>
      <c r="AR120" s="400" t="s">
        <v>101</v>
      </c>
      <c r="AT120" s="406" t="s">
        <v>76</v>
      </c>
      <c r="AU120" s="406" t="s">
        <v>85</v>
      </c>
      <c r="AY120" s="400" t="s">
        <v>186</v>
      </c>
      <c r="BK120" s="407">
        <f>SUM(BK121:BK133)</f>
        <v>0</v>
      </c>
    </row>
    <row r="121" spans="2:65" s="334" customFormat="1" ht="24.2" customHeight="1">
      <c r="B121" s="410"/>
      <c r="C121" s="411" t="s">
        <v>215</v>
      </c>
      <c r="D121" s="411" t="s">
        <v>189</v>
      </c>
      <c r="E121" s="412" t="s">
        <v>7038</v>
      </c>
      <c r="F121" s="413" t="s">
        <v>7039</v>
      </c>
      <c r="G121" s="414" t="s">
        <v>7040</v>
      </c>
      <c r="H121" s="415">
        <v>6.5000000000000002E-2</v>
      </c>
      <c r="I121" s="782"/>
      <c r="J121" s="417">
        <f t="shared" ref="J121:J133" si="0">ROUND(I121*H121,2)</f>
        <v>0</v>
      </c>
      <c r="K121" s="418"/>
      <c r="L121" s="333"/>
      <c r="M121" s="783" t="s">
        <v>3</v>
      </c>
      <c r="N121" s="420" t="s">
        <v>48</v>
      </c>
      <c r="P121" s="421">
        <f t="shared" ref="P121:P133" si="1">O121*H121</f>
        <v>0</v>
      </c>
      <c r="Q121" s="421">
        <v>0</v>
      </c>
      <c r="R121" s="421">
        <f t="shared" ref="R121:R133" si="2">Q121*H121</f>
        <v>0</v>
      </c>
      <c r="S121" s="421">
        <v>0</v>
      </c>
      <c r="T121" s="422">
        <f t="shared" ref="T121:T133" si="3">S121*H121</f>
        <v>0</v>
      </c>
      <c r="AR121" s="423" t="s">
        <v>276</v>
      </c>
      <c r="AT121" s="423" t="s">
        <v>189</v>
      </c>
      <c r="AU121" s="423" t="s">
        <v>87</v>
      </c>
      <c r="AY121" s="325" t="s">
        <v>186</v>
      </c>
      <c r="BE121" s="424">
        <f t="shared" ref="BE121:BE133" si="4">IF(N121="základní",J121,0)</f>
        <v>0</v>
      </c>
      <c r="BF121" s="424">
        <f t="shared" ref="BF121:BF133" si="5">IF(N121="snížená",J121,0)</f>
        <v>0</v>
      </c>
      <c r="BG121" s="424">
        <f t="shared" ref="BG121:BG133" si="6">IF(N121="zákl. přenesená",J121,0)</f>
        <v>0</v>
      </c>
      <c r="BH121" s="424">
        <f t="shared" ref="BH121:BH133" si="7">IF(N121="sníž. přenesená",J121,0)</f>
        <v>0</v>
      </c>
      <c r="BI121" s="424">
        <f t="shared" ref="BI121:BI133" si="8">IF(N121="nulová",J121,0)</f>
        <v>0</v>
      </c>
      <c r="BJ121" s="325" t="s">
        <v>85</v>
      </c>
      <c r="BK121" s="424">
        <f t="shared" ref="BK121:BK133" si="9">ROUND(I121*H121,2)</f>
        <v>0</v>
      </c>
      <c r="BL121" s="325" t="s">
        <v>276</v>
      </c>
      <c r="BM121" s="423" t="s">
        <v>7041</v>
      </c>
    </row>
    <row r="122" spans="2:65" s="334" customFormat="1" ht="21.75" customHeight="1">
      <c r="B122" s="410"/>
      <c r="C122" s="411" t="s">
        <v>85</v>
      </c>
      <c r="D122" s="411" t="s">
        <v>189</v>
      </c>
      <c r="E122" s="412" t="s">
        <v>7042</v>
      </c>
      <c r="F122" s="413" t="s">
        <v>7043</v>
      </c>
      <c r="G122" s="414" t="s">
        <v>6373</v>
      </c>
      <c r="H122" s="415">
        <v>5</v>
      </c>
      <c r="I122" s="782"/>
      <c r="J122" s="417">
        <f t="shared" si="0"/>
        <v>0</v>
      </c>
      <c r="K122" s="418"/>
      <c r="L122" s="333"/>
      <c r="M122" s="783" t="s">
        <v>3</v>
      </c>
      <c r="N122" s="420" t="s">
        <v>48</v>
      </c>
      <c r="P122" s="421">
        <f t="shared" si="1"/>
        <v>0</v>
      </c>
      <c r="Q122" s="421">
        <v>9.9000000000000008E-3</v>
      </c>
      <c r="R122" s="421">
        <f t="shared" si="2"/>
        <v>4.9500000000000002E-2</v>
      </c>
      <c r="S122" s="421">
        <v>0</v>
      </c>
      <c r="T122" s="422">
        <f t="shared" si="3"/>
        <v>0</v>
      </c>
      <c r="AR122" s="423" t="s">
        <v>276</v>
      </c>
      <c r="AT122" s="423" t="s">
        <v>189</v>
      </c>
      <c r="AU122" s="423" t="s">
        <v>87</v>
      </c>
      <c r="AY122" s="325" t="s">
        <v>186</v>
      </c>
      <c r="BE122" s="424">
        <f t="shared" si="4"/>
        <v>0</v>
      </c>
      <c r="BF122" s="424">
        <f t="shared" si="5"/>
        <v>0</v>
      </c>
      <c r="BG122" s="424">
        <f t="shared" si="6"/>
        <v>0</v>
      </c>
      <c r="BH122" s="424">
        <f t="shared" si="7"/>
        <v>0</v>
      </c>
      <c r="BI122" s="424">
        <f t="shared" si="8"/>
        <v>0</v>
      </c>
      <c r="BJ122" s="325" t="s">
        <v>85</v>
      </c>
      <c r="BK122" s="424">
        <f t="shared" si="9"/>
        <v>0</v>
      </c>
      <c r="BL122" s="325" t="s">
        <v>276</v>
      </c>
      <c r="BM122" s="423" t="s">
        <v>7044</v>
      </c>
    </row>
    <row r="123" spans="2:65" s="334" customFormat="1" ht="24.2" customHeight="1">
      <c r="B123" s="410"/>
      <c r="C123" s="411" t="s">
        <v>219</v>
      </c>
      <c r="D123" s="411" t="s">
        <v>189</v>
      </c>
      <c r="E123" s="412" t="s">
        <v>7045</v>
      </c>
      <c r="F123" s="413" t="s">
        <v>7046</v>
      </c>
      <c r="G123" s="414" t="s">
        <v>397</v>
      </c>
      <c r="H123" s="415">
        <v>2</v>
      </c>
      <c r="I123" s="782"/>
      <c r="J123" s="417">
        <f t="shared" si="0"/>
        <v>0</v>
      </c>
      <c r="K123" s="418"/>
      <c r="L123" s="333"/>
      <c r="M123" s="783" t="s">
        <v>3</v>
      </c>
      <c r="N123" s="420" t="s">
        <v>48</v>
      </c>
      <c r="P123" s="421">
        <f t="shared" si="1"/>
        <v>0</v>
      </c>
      <c r="Q123" s="421">
        <v>0</v>
      </c>
      <c r="R123" s="421">
        <f t="shared" si="2"/>
        <v>0</v>
      </c>
      <c r="S123" s="421">
        <v>0</v>
      </c>
      <c r="T123" s="422">
        <f t="shared" si="3"/>
        <v>0</v>
      </c>
      <c r="AR123" s="423" t="s">
        <v>276</v>
      </c>
      <c r="AT123" s="423" t="s">
        <v>189</v>
      </c>
      <c r="AU123" s="423" t="s">
        <v>87</v>
      </c>
      <c r="AY123" s="325" t="s">
        <v>186</v>
      </c>
      <c r="BE123" s="424">
        <f t="shared" si="4"/>
        <v>0</v>
      </c>
      <c r="BF123" s="424">
        <f t="shared" si="5"/>
        <v>0</v>
      </c>
      <c r="BG123" s="424">
        <f t="shared" si="6"/>
        <v>0</v>
      </c>
      <c r="BH123" s="424">
        <f t="shared" si="7"/>
        <v>0</v>
      </c>
      <c r="BI123" s="424">
        <f t="shared" si="8"/>
        <v>0</v>
      </c>
      <c r="BJ123" s="325" t="s">
        <v>85</v>
      </c>
      <c r="BK123" s="424">
        <f t="shared" si="9"/>
        <v>0</v>
      </c>
      <c r="BL123" s="325" t="s">
        <v>276</v>
      </c>
      <c r="BM123" s="423" t="s">
        <v>7047</v>
      </c>
    </row>
    <row r="124" spans="2:65" s="334" customFormat="1" ht="33" customHeight="1">
      <c r="B124" s="410"/>
      <c r="C124" s="411" t="s">
        <v>87</v>
      </c>
      <c r="D124" s="411" t="s">
        <v>189</v>
      </c>
      <c r="E124" s="412" t="s">
        <v>7048</v>
      </c>
      <c r="F124" s="413" t="s">
        <v>7049</v>
      </c>
      <c r="G124" s="414" t="s">
        <v>843</v>
      </c>
      <c r="H124" s="415">
        <v>65</v>
      </c>
      <c r="I124" s="782"/>
      <c r="J124" s="417">
        <f t="shared" si="0"/>
        <v>0</v>
      </c>
      <c r="K124" s="418"/>
      <c r="L124" s="333"/>
      <c r="M124" s="783" t="s">
        <v>3</v>
      </c>
      <c r="N124" s="420" t="s">
        <v>48</v>
      </c>
      <c r="P124" s="421">
        <f t="shared" si="1"/>
        <v>0</v>
      </c>
      <c r="Q124" s="421">
        <v>0</v>
      </c>
      <c r="R124" s="421">
        <f t="shared" si="2"/>
        <v>0</v>
      </c>
      <c r="S124" s="421">
        <v>0</v>
      </c>
      <c r="T124" s="422">
        <f t="shared" si="3"/>
        <v>0</v>
      </c>
      <c r="AR124" s="423" t="s">
        <v>276</v>
      </c>
      <c r="AT124" s="423" t="s">
        <v>189</v>
      </c>
      <c r="AU124" s="423" t="s">
        <v>87</v>
      </c>
      <c r="AY124" s="325" t="s">
        <v>186</v>
      </c>
      <c r="BE124" s="424">
        <f t="shared" si="4"/>
        <v>0</v>
      </c>
      <c r="BF124" s="424">
        <f t="shared" si="5"/>
        <v>0</v>
      </c>
      <c r="BG124" s="424">
        <f t="shared" si="6"/>
        <v>0</v>
      </c>
      <c r="BH124" s="424">
        <f t="shared" si="7"/>
        <v>0</v>
      </c>
      <c r="BI124" s="424">
        <f t="shared" si="8"/>
        <v>0</v>
      </c>
      <c r="BJ124" s="325" t="s">
        <v>85</v>
      </c>
      <c r="BK124" s="424">
        <f t="shared" si="9"/>
        <v>0</v>
      </c>
      <c r="BL124" s="325" t="s">
        <v>276</v>
      </c>
      <c r="BM124" s="423" t="s">
        <v>7050</v>
      </c>
    </row>
    <row r="125" spans="2:65" s="334" customFormat="1" ht="37.9" customHeight="1">
      <c r="B125" s="410"/>
      <c r="C125" s="411" t="s">
        <v>250</v>
      </c>
      <c r="D125" s="411" t="s">
        <v>189</v>
      </c>
      <c r="E125" s="412" t="s">
        <v>7051</v>
      </c>
      <c r="F125" s="413" t="s">
        <v>7052</v>
      </c>
      <c r="G125" s="414" t="s">
        <v>397</v>
      </c>
      <c r="H125" s="415">
        <v>2</v>
      </c>
      <c r="I125" s="782"/>
      <c r="J125" s="417">
        <f t="shared" si="0"/>
        <v>0</v>
      </c>
      <c r="K125" s="418"/>
      <c r="L125" s="333"/>
      <c r="M125" s="783" t="s">
        <v>3</v>
      </c>
      <c r="N125" s="420" t="s">
        <v>48</v>
      </c>
      <c r="P125" s="421">
        <f t="shared" si="1"/>
        <v>0</v>
      </c>
      <c r="Q125" s="421">
        <v>0</v>
      </c>
      <c r="R125" s="421">
        <f t="shared" si="2"/>
        <v>0</v>
      </c>
      <c r="S125" s="421">
        <v>0</v>
      </c>
      <c r="T125" s="422">
        <f t="shared" si="3"/>
        <v>0</v>
      </c>
      <c r="AR125" s="423" t="s">
        <v>276</v>
      </c>
      <c r="AT125" s="423" t="s">
        <v>189</v>
      </c>
      <c r="AU125" s="423" t="s">
        <v>87</v>
      </c>
      <c r="AY125" s="325" t="s">
        <v>186</v>
      </c>
      <c r="BE125" s="424">
        <f t="shared" si="4"/>
        <v>0</v>
      </c>
      <c r="BF125" s="424">
        <f t="shared" si="5"/>
        <v>0</v>
      </c>
      <c r="BG125" s="424">
        <f t="shared" si="6"/>
        <v>0</v>
      </c>
      <c r="BH125" s="424">
        <f t="shared" si="7"/>
        <v>0</v>
      </c>
      <c r="BI125" s="424">
        <f t="shared" si="8"/>
        <v>0</v>
      </c>
      <c r="BJ125" s="325" t="s">
        <v>85</v>
      </c>
      <c r="BK125" s="424">
        <f t="shared" si="9"/>
        <v>0</v>
      </c>
      <c r="BL125" s="325" t="s">
        <v>276</v>
      </c>
      <c r="BM125" s="423" t="s">
        <v>7053</v>
      </c>
    </row>
    <row r="126" spans="2:65" s="334" customFormat="1" ht="24.2" customHeight="1">
      <c r="B126" s="410"/>
      <c r="C126" s="411" t="s">
        <v>101</v>
      </c>
      <c r="D126" s="411" t="s">
        <v>189</v>
      </c>
      <c r="E126" s="412" t="s">
        <v>7054</v>
      </c>
      <c r="F126" s="413" t="s">
        <v>7055</v>
      </c>
      <c r="G126" s="414" t="s">
        <v>843</v>
      </c>
      <c r="H126" s="415">
        <v>65</v>
      </c>
      <c r="I126" s="782"/>
      <c r="J126" s="417">
        <f t="shared" si="0"/>
        <v>0</v>
      </c>
      <c r="K126" s="418"/>
      <c r="L126" s="333"/>
      <c r="M126" s="783" t="s">
        <v>3</v>
      </c>
      <c r="N126" s="420" t="s">
        <v>48</v>
      </c>
      <c r="P126" s="421">
        <f t="shared" si="1"/>
        <v>0</v>
      </c>
      <c r="Q126" s="421">
        <v>0</v>
      </c>
      <c r="R126" s="421">
        <f t="shared" si="2"/>
        <v>0</v>
      </c>
      <c r="S126" s="421">
        <v>0</v>
      </c>
      <c r="T126" s="422">
        <f t="shared" si="3"/>
        <v>0</v>
      </c>
      <c r="AR126" s="423" t="s">
        <v>276</v>
      </c>
      <c r="AT126" s="423" t="s">
        <v>189</v>
      </c>
      <c r="AU126" s="423" t="s">
        <v>87</v>
      </c>
      <c r="AY126" s="325" t="s">
        <v>186</v>
      </c>
      <c r="BE126" s="424">
        <f t="shared" si="4"/>
        <v>0</v>
      </c>
      <c r="BF126" s="424">
        <f t="shared" si="5"/>
        <v>0</v>
      </c>
      <c r="BG126" s="424">
        <f t="shared" si="6"/>
        <v>0</v>
      </c>
      <c r="BH126" s="424">
        <f t="shared" si="7"/>
        <v>0</v>
      </c>
      <c r="BI126" s="424">
        <f t="shared" si="8"/>
        <v>0</v>
      </c>
      <c r="BJ126" s="325" t="s">
        <v>85</v>
      </c>
      <c r="BK126" s="424">
        <f t="shared" si="9"/>
        <v>0</v>
      </c>
      <c r="BL126" s="325" t="s">
        <v>276</v>
      </c>
      <c r="BM126" s="423" t="s">
        <v>7056</v>
      </c>
    </row>
    <row r="127" spans="2:65" s="334" customFormat="1" ht="24.2" customHeight="1">
      <c r="B127" s="410"/>
      <c r="C127" s="411" t="s">
        <v>200</v>
      </c>
      <c r="D127" s="411" t="s">
        <v>189</v>
      </c>
      <c r="E127" s="412" t="s">
        <v>7057</v>
      </c>
      <c r="F127" s="413" t="s">
        <v>7058</v>
      </c>
      <c r="G127" s="414" t="s">
        <v>370</v>
      </c>
      <c r="H127" s="415">
        <v>83</v>
      </c>
      <c r="I127" s="782"/>
      <c r="J127" s="417">
        <f t="shared" si="0"/>
        <v>0</v>
      </c>
      <c r="K127" s="418"/>
      <c r="L127" s="333"/>
      <c r="M127" s="783" t="s">
        <v>3</v>
      </c>
      <c r="N127" s="420" t="s">
        <v>48</v>
      </c>
      <c r="P127" s="421">
        <f t="shared" si="1"/>
        <v>0</v>
      </c>
      <c r="Q127" s="421">
        <v>0</v>
      </c>
      <c r="R127" s="421">
        <f t="shared" si="2"/>
        <v>0</v>
      </c>
      <c r="S127" s="421">
        <v>0</v>
      </c>
      <c r="T127" s="422">
        <f t="shared" si="3"/>
        <v>0</v>
      </c>
      <c r="AR127" s="423" t="s">
        <v>276</v>
      </c>
      <c r="AT127" s="423" t="s">
        <v>189</v>
      </c>
      <c r="AU127" s="423" t="s">
        <v>87</v>
      </c>
      <c r="AY127" s="325" t="s">
        <v>186</v>
      </c>
      <c r="BE127" s="424">
        <f t="shared" si="4"/>
        <v>0</v>
      </c>
      <c r="BF127" s="424">
        <f t="shared" si="5"/>
        <v>0</v>
      </c>
      <c r="BG127" s="424">
        <f t="shared" si="6"/>
        <v>0</v>
      </c>
      <c r="BH127" s="424">
        <f t="shared" si="7"/>
        <v>0</v>
      </c>
      <c r="BI127" s="424">
        <f t="shared" si="8"/>
        <v>0</v>
      </c>
      <c r="BJ127" s="325" t="s">
        <v>85</v>
      </c>
      <c r="BK127" s="424">
        <f t="shared" si="9"/>
        <v>0</v>
      </c>
      <c r="BL127" s="325" t="s">
        <v>276</v>
      </c>
      <c r="BM127" s="423" t="s">
        <v>7059</v>
      </c>
    </row>
    <row r="128" spans="2:65" s="334" customFormat="1" ht="24.2" customHeight="1">
      <c r="B128" s="410"/>
      <c r="C128" s="411" t="s">
        <v>227</v>
      </c>
      <c r="D128" s="411" t="s">
        <v>189</v>
      </c>
      <c r="E128" s="412" t="s">
        <v>7060</v>
      </c>
      <c r="F128" s="413" t="s">
        <v>7061</v>
      </c>
      <c r="G128" s="414" t="s">
        <v>397</v>
      </c>
      <c r="H128" s="415">
        <v>2</v>
      </c>
      <c r="I128" s="782"/>
      <c r="J128" s="417">
        <f t="shared" si="0"/>
        <v>0</v>
      </c>
      <c r="K128" s="418"/>
      <c r="L128" s="333"/>
      <c r="M128" s="783" t="s">
        <v>3</v>
      </c>
      <c r="N128" s="420" t="s">
        <v>48</v>
      </c>
      <c r="P128" s="421">
        <f t="shared" si="1"/>
        <v>0</v>
      </c>
      <c r="Q128" s="421">
        <v>0</v>
      </c>
      <c r="R128" s="421">
        <f t="shared" si="2"/>
        <v>0</v>
      </c>
      <c r="S128" s="421">
        <v>0</v>
      </c>
      <c r="T128" s="422">
        <f t="shared" si="3"/>
        <v>0</v>
      </c>
      <c r="AR128" s="423" t="s">
        <v>276</v>
      </c>
      <c r="AT128" s="423" t="s">
        <v>189</v>
      </c>
      <c r="AU128" s="423" t="s">
        <v>87</v>
      </c>
      <c r="AY128" s="325" t="s">
        <v>186</v>
      </c>
      <c r="BE128" s="424">
        <f t="shared" si="4"/>
        <v>0</v>
      </c>
      <c r="BF128" s="424">
        <f t="shared" si="5"/>
        <v>0</v>
      </c>
      <c r="BG128" s="424">
        <f t="shared" si="6"/>
        <v>0</v>
      </c>
      <c r="BH128" s="424">
        <f t="shared" si="7"/>
        <v>0</v>
      </c>
      <c r="BI128" s="424">
        <f t="shared" si="8"/>
        <v>0</v>
      </c>
      <c r="BJ128" s="325" t="s">
        <v>85</v>
      </c>
      <c r="BK128" s="424">
        <f t="shared" si="9"/>
        <v>0</v>
      </c>
      <c r="BL128" s="325" t="s">
        <v>276</v>
      </c>
      <c r="BM128" s="423" t="s">
        <v>7062</v>
      </c>
    </row>
    <row r="129" spans="2:65" s="334" customFormat="1" ht="24.2" customHeight="1">
      <c r="B129" s="410"/>
      <c r="C129" s="411" t="s">
        <v>223</v>
      </c>
      <c r="D129" s="411" t="s">
        <v>189</v>
      </c>
      <c r="E129" s="412" t="s">
        <v>7063</v>
      </c>
      <c r="F129" s="413" t="s">
        <v>7064</v>
      </c>
      <c r="G129" s="414" t="s">
        <v>843</v>
      </c>
      <c r="H129" s="415">
        <v>65</v>
      </c>
      <c r="I129" s="782"/>
      <c r="J129" s="417">
        <f t="shared" si="0"/>
        <v>0</v>
      </c>
      <c r="K129" s="418"/>
      <c r="L129" s="333"/>
      <c r="M129" s="783" t="s">
        <v>3</v>
      </c>
      <c r="N129" s="420" t="s">
        <v>48</v>
      </c>
      <c r="P129" s="421">
        <f t="shared" si="1"/>
        <v>0</v>
      </c>
      <c r="Q129" s="421">
        <v>0</v>
      </c>
      <c r="R129" s="421">
        <f t="shared" si="2"/>
        <v>0</v>
      </c>
      <c r="S129" s="421">
        <v>0</v>
      </c>
      <c r="T129" s="422">
        <f t="shared" si="3"/>
        <v>0</v>
      </c>
      <c r="AR129" s="423" t="s">
        <v>276</v>
      </c>
      <c r="AT129" s="423" t="s">
        <v>189</v>
      </c>
      <c r="AU129" s="423" t="s">
        <v>87</v>
      </c>
      <c r="AY129" s="325" t="s">
        <v>186</v>
      </c>
      <c r="BE129" s="424">
        <f t="shared" si="4"/>
        <v>0</v>
      </c>
      <c r="BF129" s="424">
        <f t="shared" si="5"/>
        <v>0</v>
      </c>
      <c r="BG129" s="424">
        <f t="shared" si="6"/>
        <v>0</v>
      </c>
      <c r="BH129" s="424">
        <f t="shared" si="7"/>
        <v>0</v>
      </c>
      <c r="BI129" s="424">
        <f t="shared" si="8"/>
        <v>0</v>
      </c>
      <c r="BJ129" s="325" t="s">
        <v>85</v>
      </c>
      <c r="BK129" s="424">
        <f t="shared" si="9"/>
        <v>0</v>
      </c>
      <c r="BL129" s="325" t="s">
        <v>276</v>
      </c>
      <c r="BM129" s="423" t="s">
        <v>7065</v>
      </c>
    </row>
    <row r="130" spans="2:65" s="334" customFormat="1" ht="16.5" customHeight="1">
      <c r="B130" s="410"/>
      <c r="C130" s="446" t="s">
        <v>264</v>
      </c>
      <c r="D130" s="446" t="s">
        <v>184</v>
      </c>
      <c r="E130" s="447" t="s">
        <v>7066</v>
      </c>
      <c r="F130" s="448" t="s">
        <v>7067</v>
      </c>
      <c r="G130" s="449" t="s">
        <v>843</v>
      </c>
      <c r="H130" s="450">
        <v>4</v>
      </c>
      <c r="I130" s="784"/>
      <c r="J130" s="452">
        <f t="shared" si="0"/>
        <v>0</v>
      </c>
      <c r="K130" s="453"/>
      <c r="L130" s="454"/>
      <c r="M130" s="785" t="s">
        <v>3</v>
      </c>
      <c r="N130" s="456" t="s">
        <v>48</v>
      </c>
      <c r="P130" s="421">
        <f t="shared" si="1"/>
        <v>0</v>
      </c>
      <c r="Q130" s="421">
        <v>0</v>
      </c>
      <c r="R130" s="421">
        <f t="shared" si="2"/>
        <v>0</v>
      </c>
      <c r="S130" s="421">
        <v>0</v>
      </c>
      <c r="T130" s="422">
        <f t="shared" si="3"/>
        <v>0</v>
      </c>
      <c r="AR130" s="423" t="s">
        <v>2355</v>
      </c>
      <c r="AT130" s="423" t="s">
        <v>184</v>
      </c>
      <c r="AU130" s="423" t="s">
        <v>87</v>
      </c>
      <c r="AY130" s="325" t="s">
        <v>186</v>
      </c>
      <c r="BE130" s="424">
        <f t="shared" si="4"/>
        <v>0</v>
      </c>
      <c r="BF130" s="424">
        <f t="shared" si="5"/>
        <v>0</v>
      </c>
      <c r="BG130" s="424">
        <f t="shared" si="6"/>
        <v>0</v>
      </c>
      <c r="BH130" s="424">
        <f t="shared" si="7"/>
        <v>0</v>
      </c>
      <c r="BI130" s="424">
        <f t="shared" si="8"/>
        <v>0</v>
      </c>
      <c r="BJ130" s="325" t="s">
        <v>85</v>
      </c>
      <c r="BK130" s="424">
        <f t="shared" si="9"/>
        <v>0</v>
      </c>
      <c r="BL130" s="325" t="s">
        <v>276</v>
      </c>
      <c r="BM130" s="423" t="s">
        <v>7068</v>
      </c>
    </row>
    <row r="131" spans="2:65" s="334" customFormat="1" ht="16.5" customHeight="1">
      <c r="B131" s="410"/>
      <c r="C131" s="411" t="s">
        <v>235</v>
      </c>
      <c r="D131" s="411" t="s">
        <v>189</v>
      </c>
      <c r="E131" s="412" t="s">
        <v>7069</v>
      </c>
      <c r="F131" s="413" t="s">
        <v>7070</v>
      </c>
      <c r="G131" s="414" t="s">
        <v>370</v>
      </c>
      <c r="H131" s="415">
        <v>18</v>
      </c>
      <c r="I131" s="782"/>
      <c r="J131" s="417">
        <f t="shared" si="0"/>
        <v>0</v>
      </c>
      <c r="K131" s="418"/>
      <c r="L131" s="333"/>
      <c r="M131" s="783" t="s">
        <v>3</v>
      </c>
      <c r="N131" s="420" t="s">
        <v>48</v>
      </c>
      <c r="P131" s="421">
        <f t="shared" si="1"/>
        <v>0</v>
      </c>
      <c r="Q131" s="421">
        <v>0</v>
      </c>
      <c r="R131" s="421">
        <f t="shared" si="2"/>
        <v>0</v>
      </c>
      <c r="S131" s="421">
        <v>0</v>
      </c>
      <c r="T131" s="422">
        <f t="shared" si="3"/>
        <v>0</v>
      </c>
      <c r="AR131" s="423" t="s">
        <v>200</v>
      </c>
      <c r="AT131" s="423" t="s">
        <v>189</v>
      </c>
      <c r="AU131" s="423" t="s">
        <v>87</v>
      </c>
      <c r="AY131" s="325" t="s">
        <v>186</v>
      </c>
      <c r="BE131" s="424">
        <f t="shared" si="4"/>
        <v>0</v>
      </c>
      <c r="BF131" s="424">
        <f t="shared" si="5"/>
        <v>0</v>
      </c>
      <c r="BG131" s="424">
        <f t="shared" si="6"/>
        <v>0</v>
      </c>
      <c r="BH131" s="424">
        <f t="shared" si="7"/>
        <v>0</v>
      </c>
      <c r="BI131" s="424">
        <f t="shared" si="8"/>
        <v>0</v>
      </c>
      <c r="BJ131" s="325" t="s">
        <v>85</v>
      </c>
      <c r="BK131" s="424">
        <f t="shared" si="9"/>
        <v>0</v>
      </c>
      <c r="BL131" s="325" t="s">
        <v>200</v>
      </c>
      <c r="BM131" s="423" t="s">
        <v>7071</v>
      </c>
    </row>
    <row r="132" spans="2:65" s="334" customFormat="1" ht="16.5" customHeight="1">
      <c r="B132" s="410"/>
      <c r="C132" s="411" t="s">
        <v>258</v>
      </c>
      <c r="D132" s="411" t="s">
        <v>189</v>
      </c>
      <c r="E132" s="412" t="s">
        <v>7072</v>
      </c>
      <c r="F132" s="413" t="s">
        <v>7073</v>
      </c>
      <c r="G132" s="414" t="s">
        <v>843</v>
      </c>
      <c r="H132" s="415">
        <v>4</v>
      </c>
      <c r="I132" s="782"/>
      <c r="J132" s="417">
        <f t="shared" si="0"/>
        <v>0</v>
      </c>
      <c r="K132" s="418"/>
      <c r="L132" s="333"/>
      <c r="M132" s="783" t="s">
        <v>3</v>
      </c>
      <c r="N132" s="420" t="s">
        <v>48</v>
      </c>
      <c r="P132" s="421">
        <f t="shared" si="1"/>
        <v>0</v>
      </c>
      <c r="Q132" s="421">
        <v>0</v>
      </c>
      <c r="R132" s="421">
        <f t="shared" si="2"/>
        <v>0</v>
      </c>
      <c r="S132" s="421">
        <v>0</v>
      </c>
      <c r="T132" s="422">
        <f t="shared" si="3"/>
        <v>0</v>
      </c>
      <c r="AR132" s="423" t="s">
        <v>276</v>
      </c>
      <c r="AT132" s="423" t="s">
        <v>189</v>
      </c>
      <c r="AU132" s="423" t="s">
        <v>87</v>
      </c>
      <c r="AY132" s="325" t="s">
        <v>186</v>
      </c>
      <c r="BE132" s="424">
        <f t="shared" si="4"/>
        <v>0</v>
      </c>
      <c r="BF132" s="424">
        <f t="shared" si="5"/>
        <v>0</v>
      </c>
      <c r="BG132" s="424">
        <f t="shared" si="6"/>
        <v>0</v>
      </c>
      <c r="BH132" s="424">
        <f t="shared" si="7"/>
        <v>0</v>
      </c>
      <c r="BI132" s="424">
        <f t="shared" si="8"/>
        <v>0</v>
      </c>
      <c r="BJ132" s="325" t="s">
        <v>85</v>
      </c>
      <c r="BK132" s="424">
        <f t="shared" si="9"/>
        <v>0</v>
      </c>
      <c r="BL132" s="325" t="s">
        <v>276</v>
      </c>
      <c r="BM132" s="423" t="s">
        <v>7074</v>
      </c>
    </row>
    <row r="133" spans="2:65" s="334" customFormat="1" ht="16.5" customHeight="1">
      <c r="B133" s="410"/>
      <c r="C133" s="411" t="s">
        <v>246</v>
      </c>
      <c r="D133" s="411" t="s">
        <v>189</v>
      </c>
      <c r="E133" s="412" t="s">
        <v>6971</v>
      </c>
      <c r="F133" s="413" t="s">
        <v>7075</v>
      </c>
      <c r="G133" s="414" t="s">
        <v>6559</v>
      </c>
      <c r="H133" s="415">
        <v>2</v>
      </c>
      <c r="I133" s="782"/>
      <c r="J133" s="417">
        <f t="shared" si="0"/>
        <v>0</v>
      </c>
      <c r="K133" s="418"/>
      <c r="L133" s="333"/>
      <c r="M133" s="786" t="s">
        <v>3</v>
      </c>
      <c r="N133" s="787" t="s">
        <v>48</v>
      </c>
      <c r="O133" s="788"/>
      <c r="P133" s="779">
        <f t="shared" si="1"/>
        <v>0</v>
      </c>
      <c r="Q133" s="779">
        <v>0</v>
      </c>
      <c r="R133" s="779">
        <f t="shared" si="2"/>
        <v>0</v>
      </c>
      <c r="S133" s="779">
        <v>0</v>
      </c>
      <c r="T133" s="780">
        <f t="shared" si="3"/>
        <v>0</v>
      </c>
      <c r="AR133" s="423" t="s">
        <v>275</v>
      </c>
      <c r="AT133" s="423" t="s">
        <v>189</v>
      </c>
      <c r="AU133" s="423" t="s">
        <v>87</v>
      </c>
      <c r="AY133" s="325" t="s">
        <v>186</v>
      </c>
      <c r="BE133" s="424">
        <f t="shared" si="4"/>
        <v>0</v>
      </c>
      <c r="BF133" s="424">
        <f t="shared" si="5"/>
        <v>0</v>
      </c>
      <c r="BG133" s="424">
        <f t="shared" si="6"/>
        <v>0</v>
      </c>
      <c r="BH133" s="424">
        <f t="shared" si="7"/>
        <v>0</v>
      </c>
      <c r="BI133" s="424">
        <f t="shared" si="8"/>
        <v>0</v>
      </c>
      <c r="BJ133" s="325" t="s">
        <v>85</v>
      </c>
      <c r="BK133" s="424">
        <f t="shared" si="9"/>
        <v>0</v>
      </c>
      <c r="BL133" s="325" t="s">
        <v>275</v>
      </c>
      <c r="BM133" s="423" t="s">
        <v>7076</v>
      </c>
    </row>
    <row r="134" spans="2:65" s="334" customFormat="1" ht="6.95" customHeight="1">
      <c r="B134" s="363"/>
      <c r="C134" s="364"/>
      <c r="D134" s="364"/>
      <c r="E134" s="364"/>
      <c r="F134" s="364"/>
      <c r="G134" s="364"/>
      <c r="H134" s="364"/>
      <c r="I134" s="364"/>
      <c r="J134" s="364"/>
      <c r="K134" s="364"/>
      <c r="L134" s="333"/>
    </row>
  </sheetData>
  <autoFilter ref="C117:K133" xr:uid="{00000000-0009-0000-0000-000001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2C602-E250-47CC-BEE0-1F5D14226098}">
  <sheetPr>
    <pageSetUpPr fitToPage="1"/>
  </sheetPr>
  <dimension ref="B2:BM159"/>
  <sheetViews>
    <sheetView showGridLines="0" workbookViewId="0">
      <selection activeCell="E2" sqref="E2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1" width="9.33203125" style="324"/>
    <col min="42" max="66" width="0" style="324" hidden="1" customWidth="1"/>
    <col min="67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7077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39.75" customHeight="1">
      <c r="B7" s="328"/>
      <c r="E7" s="906" t="str">
        <f>'[4]Rekapitulace stavby'!K6</f>
        <v xml:space="preserve"> EVROPSKÉ DOMY V KRAJÍCH STAVEBNÍ ÚPRAVY BUDOVY NOVÝ HLUCHÁK VČ. STRAVOVACÍHO ZAŘÍZENÍ SO04 Venkovní úpravy, část VO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7078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2" t="s">
        <v>19</v>
      </c>
      <c r="E11" s="335"/>
      <c r="F11" s="322" t="s">
        <v>20</v>
      </c>
      <c r="G11" s="335"/>
      <c r="H11" s="335"/>
      <c r="I11" s="332" t="s">
        <v>21</v>
      </c>
      <c r="J11" s="338" t="s">
        <v>3</v>
      </c>
      <c r="L11" s="333"/>
    </row>
    <row r="12" spans="2:46" s="334" customFormat="1" ht="12" customHeight="1">
      <c r="B12" s="333"/>
      <c r="D12" s="332" t="s">
        <v>23</v>
      </c>
      <c r="E12" s="335"/>
      <c r="F12" s="322" t="s">
        <v>24</v>
      </c>
      <c r="G12" s="335"/>
      <c r="H12" s="335"/>
      <c r="I12" s="332" t="s">
        <v>25</v>
      </c>
      <c r="J12" s="321" t="str">
        <f>'Rekapitulace stavby'!AN8</f>
        <v>9. 10. 2023</v>
      </c>
      <c r="L12" s="333"/>
    </row>
    <row r="13" spans="2:46" s="334" customFormat="1" ht="10.9" customHeight="1">
      <c r="B13" s="333"/>
      <c r="D13" s="335"/>
      <c r="E13" s="335"/>
      <c r="F13" s="335"/>
      <c r="G13" s="335"/>
      <c r="H13" s="335"/>
      <c r="I13" s="335"/>
      <c r="J13" s="335"/>
      <c r="L13" s="333"/>
    </row>
    <row r="14" spans="2:46" s="334" customFormat="1" ht="12" customHeight="1">
      <c r="B14" s="333"/>
      <c r="D14" s="332" t="s">
        <v>29</v>
      </c>
      <c r="E14" s="335"/>
      <c r="F14" s="335"/>
      <c r="G14" s="335"/>
      <c r="H14" s="335"/>
      <c r="I14" s="332" t="s">
        <v>30</v>
      </c>
      <c r="J14" s="338" t="str">
        <f>IF('[2]Rekapitulace stavby'!AN10="","",'[2]Rekapitulace stavby'!AN10)</f>
        <v/>
      </c>
      <c r="L14" s="333"/>
    </row>
    <row r="15" spans="2:46" s="334" customFormat="1" ht="18" customHeight="1">
      <c r="B15" s="333"/>
      <c r="D15" s="335"/>
      <c r="E15" s="338" t="str">
        <f>IF('[2]Rekapitulace stavby'!E11="","",'[2]Rekapitulace stavby'!E11)</f>
        <v xml:space="preserve"> </v>
      </c>
      <c r="F15" s="335"/>
      <c r="G15" s="335"/>
      <c r="H15" s="335"/>
      <c r="I15" s="332" t="s">
        <v>32</v>
      </c>
      <c r="J15" s="338" t="str">
        <f>IF('[2]Rekapitulace stavby'!AN11="","",'[2]Rekapitulace stavby'!AN11)</f>
        <v/>
      </c>
      <c r="L15" s="333"/>
    </row>
    <row r="16" spans="2:46" s="334" customFormat="1" ht="6.95" customHeight="1">
      <c r="B16" s="333"/>
      <c r="D16" s="335"/>
      <c r="E16" s="335"/>
      <c r="F16" s="335"/>
      <c r="G16" s="335"/>
      <c r="H16" s="335"/>
      <c r="I16" s="335"/>
      <c r="J16" s="335"/>
      <c r="L16" s="333"/>
    </row>
    <row r="17" spans="2:12" s="334" customFormat="1" ht="12" customHeight="1">
      <c r="B17" s="333"/>
      <c r="D17" s="332" t="s">
        <v>33</v>
      </c>
      <c r="E17" s="335"/>
      <c r="F17" s="335"/>
      <c r="G17" s="335"/>
      <c r="H17" s="335"/>
      <c r="I17" s="332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D18" s="335"/>
      <c r="E18" s="910" t="str">
        <f>'Rekapitulace stavby'!E14</f>
        <v>Vyplň údaj</v>
      </c>
      <c r="F18" s="874"/>
      <c r="G18" s="874"/>
      <c r="H18" s="874"/>
      <c r="I18" s="332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 t="str">
        <f>IF('[4]Rekapitulace stavby'!AN16="","",'[4]Rekapitulace stavby'!AN16)</f>
        <v/>
      </c>
      <c r="L20" s="333"/>
    </row>
    <row r="21" spans="2:12" s="334" customFormat="1" ht="18" customHeight="1">
      <c r="B21" s="333"/>
      <c r="E21" s="336" t="str">
        <f>IF('[4]Rekapitulace stavby'!E17="","",'[4]Rekapitulace stavby'!E17)</f>
        <v xml:space="preserve"> </v>
      </c>
      <c r="I21" s="331" t="s">
        <v>32</v>
      </c>
      <c r="J21" s="336" t="str">
        <f>IF('[4]Rekapitulace stavby'!AN17="","",'[4]Rekapitulace stavby'!AN17)</f>
        <v/>
      </c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 t="str">
        <f>IF('[4]Rekapitulace stavby'!AN19="","",'[4]Rekapitulace stavby'!AN19)</f>
        <v/>
      </c>
      <c r="L23" s="333"/>
    </row>
    <row r="24" spans="2:12" s="334" customFormat="1" ht="18" customHeight="1">
      <c r="B24" s="333"/>
      <c r="E24" s="336" t="str">
        <f>IF('[4]Rekapitulace stavby'!E20="","",'[4]Rekapitulace stavby'!E20)</f>
        <v xml:space="preserve"> </v>
      </c>
      <c r="I24" s="331" t="s">
        <v>32</v>
      </c>
      <c r="J24" s="336" t="str">
        <f>IF('[4]Rekapitulace stavby'!AN20="","",'[4]Rekapitulace stavby'!AN20)</f>
        <v/>
      </c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25.35" customHeight="1">
      <c r="B30" s="333"/>
      <c r="D30" s="344" t="s">
        <v>43</v>
      </c>
      <c r="J30" s="345">
        <f>ROUND(J121, 0)</f>
        <v>0</v>
      </c>
      <c r="L30" s="333"/>
    </row>
    <row r="31" spans="2:12" s="334" customFormat="1" ht="6.95" customHeight="1">
      <c r="B31" s="333"/>
      <c r="D31" s="341"/>
      <c r="E31" s="341"/>
      <c r="F31" s="341"/>
      <c r="G31" s="341"/>
      <c r="H31" s="341"/>
      <c r="I31" s="341"/>
      <c r="J31" s="341"/>
      <c r="K31" s="341"/>
      <c r="L31" s="333"/>
    </row>
    <row r="32" spans="2:12" s="334" customFormat="1" ht="14.45" customHeight="1">
      <c r="B32" s="333"/>
      <c r="F32" s="346" t="s">
        <v>45</v>
      </c>
      <c r="I32" s="346" t="s">
        <v>44</v>
      </c>
      <c r="J32" s="346" t="s">
        <v>46</v>
      </c>
      <c r="L32" s="333"/>
    </row>
    <row r="33" spans="2:12" s="334" customFormat="1" ht="14.45" customHeight="1">
      <c r="B33" s="333"/>
      <c r="D33" s="347" t="s">
        <v>47</v>
      </c>
      <c r="E33" s="331" t="s">
        <v>48</v>
      </c>
      <c r="F33" s="348">
        <f>ROUND((SUM(BE121:BE158)),  0)</f>
        <v>0</v>
      </c>
      <c r="I33" s="349">
        <v>0.21</v>
      </c>
      <c r="J33" s="348">
        <f>ROUND(((SUM(BE121:BE158))*I33),  2)</f>
        <v>0</v>
      </c>
      <c r="L33" s="333"/>
    </row>
    <row r="34" spans="2:12" s="334" customFormat="1" ht="14.45" customHeight="1">
      <c r="B34" s="333"/>
      <c r="E34" s="331" t="s">
        <v>49</v>
      </c>
      <c r="F34" s="348">
        <f>ROUND((SUM(BF121:BF158)),  0)</f>
        <v>0</v>
      </c>
      <c r="I34" s="349">
        <v>0.15</v>
      </c>
      <c r="J34" s="348">
        <f>ROUND(((SUM(BF121:BF158))*I34),  2)</f>
        <v>0</v>
      </c>
      <c r="L34" s="333"/>
    </row>
    <row r="35" spans="2:12" s="334" customFormat="1" ht="14.45" hidden="1" customHeight="1">
      <c r="B35" s="333"/>
      <c r="E35" s="331" t="s">
        <v>50</v>
      </c>
      <c r="F35" s="348">
        <f>ROUND((SUM(BG121:BG158)),  0)</f>
        <v>0</v>
      </c>
      <c r="I35" s="349">
        <v>0.21</v>
      </c>
      <c r="J35" s="348">
        <f>0</f>
        <v>0</v>
      </c>
      <c r="L35" s="333"/>
    </row>
    <row r="36" spans="2:12" s="334" customFormat="1" ht="14.45" hidden="1" customHeight="1">
      <c r="B36" s="333"/>
      <c r="E36" s="331" t="s">
        <v>51</v>
      </c>
      <c r="F36" s="348">
        <f>ROUND((SUM(BH121:BH158)),  0)</f>
        <v>0</v>
      </c>
      <c r="I36" s="349">
        <v>0.15</v>
      </c>
      <c r="J36" s="348">
        <f>0</f>
        <v>0</v>
      </c>
      <c r="L36" s="333"/>
    </row>
    <row r="37" spans="2:12" s="334" customFormat="1" ht="14.45" hidden="1" customHeight="1">
      <c r="B37" s="333"/>
      <c r="E37" s="331" t="s">
        <v>52</v>
      </c>
      <c r="F37" s="348">
        <f>ROUND((SUM(BI121:BI158)),  0)</f>
        <v>0</v>
      </c>
      <c r="I37" s="349">
        <v>0</v>
      </c>
      <c r="J37" s="348">
        <f>0</f>
        <v>0</v>
      </c>
      <c r="L37" s="333"/>
    </row>
    <row r="38" spans="2:12" s="334" customFormat="1" ht="6.95" customHeight="1">
      <c r="B38" s="333"/>
      <c r="L38" s="333"/>
    </row>
    <row r="39" spans="2:12" s="334" customFormat="1" ht="25.35" customHeight="1">
      <c r="B39" s="333"/>
      <c r="C39" s="350"/>
      <c r="D39" s="351" t="s">
        <v>53</v>
      </c>
      <c r="E39" s="352"/>
      <c r="F39" s="352"/>
      <c r="G39" s="353" t="s">
        <v>54</v>
      </c>
      <c r="H39" s="354" t="s">
        <v>55</v>
      </c>
      <c r="I39" s="352"/>
      <c r="J39" s="355">
        <f>SUM(J30:J37)</f>
        <v>0</v>
      </c>
      <c r="K39" s="356"/>
      <c r="L39" s="333"/>
    </row>
    <row r="40" spans="2:12" s="334" customFormat="1" ht="14.45" hidden="1" customHeight="1">
      <c r="B40" s="333"/>
      <c r="L40" s="333"/>
    </row>
    <row r="41" spans="2:12" ht="14.45" hidden="1" customHeight="1">
      <c r="B41" s="328"/>
      <c r="L41" s="328"/>
    </row>
    <row r="42" spans="2:12" ht="14.45" hidden="1" customHeight="1">
      <c r="B42" s="328"/>
      <c r="L42" s="328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5579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39.75" customHeight="1">
      <c r="B85" s="333"/>
      <c r="E85" s="906" t="str">
        <f>E7</f>
        <v xml:space="preserve"> EVROPSKÉ DOMY V KRAJÍCH STAVEBNÍ ÚPRAVY BUDOVY NOVÝ HLUCHÁK VČ. STRAVOVACÍHO ZAŘÍZENÍ SO04 Venkovní úpravy, část VO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B - Elektroinstalace VO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 xml:space="preserve"> </v>
      </c>
      <c r="I91" s="331" t="s">
        <v>35</v>
      </c>
      <c r="J91" s="367" t="str">
        <f>E21</f>
        <v xml:space="preserve"> </v>
      </c>
      <c r="L91" s="333"/>
    </row>
    <row r="92" spans="2:47" s="334" customFormat="1" ht="15.2" customHeight="1">
      <c r="B92" s="333"/>
      <c r="C92" s="331" t="s">
        <v>33</v>
      </c>
      <c r="F92" s="336" t="str">
        <f>IF(E18="","",E18)</f>
        <v>Vyplň údaj</v>
      </c>
      <c r="I92" s="331" t="s">
        <v>39</v>
      </c>
      <c r="J92" s="367" t="str">
        <f>E24</f>
        <v xml:space="preserve"> 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6848</v>
      </c>
      <c r="J96" s="345">
        <f>J121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272</v>
      </c>
      <c r="E97" s="374"/>
      <c r="F97" s="374"/>
      <c r="G97" s="374"/>
      <c r="H97" s="374"/>
      <c r="I97" s="374"/>
      <c r="J97" s="375">
        <f>J122</f>
        <v>0</v>
      </c>
      <c r="L97" s="371"/>
    </row>
    <row r="98" spans="2:12" s="377" customFormat="1" ht="19.899999999999999" customHeight="1">
      <c r="B98" s="376"/>
      <c r="D98" s="378" t="s">
        <v>6849</v>
      </c>
      <c r="E98" s="379"/>
      <c r="F98" s="379"/>
      <c r="G98" s="379"/>
      <c r="H98" s="379"/>
      <c r="I98" s="379"/>
      <c r="J98" s="380">
        <f>J123</f>
        <v>0</v>
      </c>
      <c r="L98" s="376"/>
    </row>
    <row r="99" spans="2:12" s="372" customFormat="1" ht="24.95" customHeight="1">
      <c r="B99" s="371"/>
      <c r="D99" s="373" t="s">
        <v>169</v>
      </c>
      <c r="E99" s="374"/>
      <c r="F99" s="374"/>
      <c r="G99" s="374"/>
      <c r="H99" s="374"/>
      <c r="I99" s="374"/>
      <c r="J99" s="375">
        <f>J142</f>
        <v>0</v>
      </c>
      <c r="L99" s="371"/>
    </row>
    <row r="100" spans="2:12" s="377" customFormat="1" ht="19.899999999999999" customHeight="1">
      <c r="B100" s="376"/>
      <c r="D100" s="378" t="s">
        <v>170</v>
      </c>
      <c r="E100" s="379"/>
      <c r="F100" s="379"/>
      <c r="G100" s="379"/>
      <c r="H100" s="379"/>
      <c r="I100" s="379"/>
      <c r="J100" s="380">
        <f>J143</f>
        <v>0</v>
      </c>
      <c r="L100" s="376"/>
    </row>
    <row r="101" spans="2:12" s="377" customFormat="1" ht="19.899999999999999" customHeight="1">
      <c r="B101" s="376"/>
      <c r="D101" s="378" t="s">
        <v>7035</v>
      </c>
      <c r="E101" s="379"/>
      <c r="F101" s="379"/>
      <c r="G101" s="379"/>
      <c r="H101" s="379"/>
      <c r="I101" s="379"/>
      <c r="J101" s="380">
        <f>J154</f>
        <v>0</v>
      </c>
      <c r="L101" s="376"/>
    </row>
    <row r="102" spans="2:12" s="334" customFormat="1" ht="21.75" customHeight="1">
      <c r="B102" s="333"/>
      <c r="L102" s="333"/>
    </row>
    <row r="103" spans="2:12" s="334" customFormat="1" ht="6.95" customHeight="1">
      <c r="B103" s="363"/>
      <c r="C103" s="364"/>
      <c r="D103" s="364"/>
      <c r="E103" s="364"/>
      <c r="F103" s="364"/>
      <c r="G103" s="364"/>
      <c r="H103" s="364"/>
      <c r="I103" s="364"/>
      <c r="J103" s="364"/>
      <c r="K103" s="364"/>
      <c r="L103" s="333"/>
    </row>
    <row r="107" spans="2:12" s="334" customFormat="1" ht="6.95" customHeight="1">
      <c r="B107" s="365"/>
      <c r="C107" s="366"/>
      <c r="D107" s="366"/>
      <c r="E107" s="366"/>
      <c r="F107" s="366"/>
      <c r="G107" s="366"/>
      <c r="H107" s="366"/>
      <c r="I107" s="366"/>
      <c r="J107" s="366"/>
      <c r="K107" s="366"/>
      <c r="L107" s="333"/>
    </row>
    <row r="108" spans="2:12" s="334" customFormat="1" ht="24.95" customHeight="1">
      <c r="B108" s="333"/>
      <c r="C108" s="329" t="s">
        <v>171</v>
      </c>
      <c r="L108" s="333"/>
    </row>
    <row r="109" spans="2:12" s="334" customFormat="1" ht="6.95" customHeight="1">
      <c r="B109" s="333"/>
      <c r="L109" s="333"/>
    </row>
    <row r="110" spans="2:12" s="334" customFormat="1" ht="12" customHeight="1">
      <c r="B110" s="333"/>
      <c r="C110" s="331" t="s">
        <v>17</v>
      </c>
      <c r="L110" s="333"/>
    </row>
    <row r="111" spans="2:12" s="334" customFormat="1" ht="39.75" customHeight="1">
      <c r="B111" s="333"/>
      <c r="E111" s="906" t="str">
        <f>E7</f>
        <v xml:space="preserve"> EVROPSKÉ DOMY V KRAJÍCH STAVEBNÍ ÚPRAVY BUDOVY NOVÝ HLUCHÁK VČ. STRAVOVACÍHO ZAŘÍZENÍ SO04 Venkovní úpravy, část VO</v>
      </c>
      <c r="F111" s="907"/>
      <c r="G111" s="907"/>
      <c r="H111" s="907"/>
      <c r="L111" s="333"/>
    </row>
    <row r="112" spans="2:12" s="334" customFormat="1" ht="12" customHeight="1">
      <c r="B112" s="333"/>
      <c r="C112" s="331" t="s">
        <v>164</v>
      </c>
      <c r="L112" s="333"/>
    </row>
    <row r="113" spans="2:65" s="334" customFormat="1" ht="16.5" customHeight="1">
      <c r="B113" s="333"/>
      <c r="E113" s="904" t="str">
        <f>E9</f>
        <v>B - Elektroinstalace VO</v>
      </c>
      <c r="F113" s="905"/>
      <c r="G113" s="905"/>
      <c r="H113" s="905"/>
      <c r="L113" s="333"/>
    </row>
    <row r="114" spans="2:65" s="334" customFormat="1" ht="6.95" customHeight="1">
      <c r="B114" s="333"/>
      <c r="L114" s="333"/>
    </row>
    <row r="115" spans="2:65" s="334" customFormat="1" ht="12" customHeight="1">
      <c r="B115" s="333"/>
      <c r="C115" s="331" t="s">
        <v>23</v>
      </c>
      <c r="F115" s="336" t="str">
        <f>F12</f>
        <v>Hradec Králové st.p.č.456,1671,1672,1822,p.č.161/2</v>
      </c>
      <c r="I115" s="331" t="s">
        <v>25</v>
      </c>
      <c r="J115" s="337" t="str">
        <f>IF(J12="","",J12)</f>
        <v>9. 10. 2023</v>
      </c>
      <c r="L115" s="333"/>
    </row>
    <row r="116" spans="2:65" s="334" customFormat="1" ht="6.95" customHeight="1">
      <c r="B116" s="333"/>
      <c r="L116" s="333"/>
    </row>
    <row r="117" spans="2:65" s="334" customFormat="1" ht="15.2" customHeight="1">
      <c r="B117" s="333"/>
      <c r="C117" s="331" t="s">
        <v>29</v>
      </c>
      <c r="F117" s="336" t="str">
        <f>E15</f>
        <v xml:space="preserve"> </v>
      </c>
      <c r="I117" s="331" t="s">
        <v>35</v>
      </c>
      <c r="J117" s="367" t="str">
        <f>E21</f>
        <v xml:space="preserve"> </v>
      </c>
      <c r="L117" s="333"/>
    </row>
    <row r="118" spans="2:65" s="334" customFormat="1" ht="15.2" customHeight="1">
      <c r="B118" s="333"/>
      <c r="C118" s="331" t="s">
        <v>33</v>
      </c>
      <c r="F118" s="336" t="str">
        <f>IF(E18="","",E18)</f>
        <v>Vyplň údaj</v>
      </c>
      <c r="I118" s="331" t="s">
        <v>39</v>
      </c>
      <c r="J118" s="367" t="str">
        <f>E24</f>
        <v xml:space="preserve"> </v>
      </c>
      <c r="L118" s="333"/>
    </row>
    <row r="119" spans="2:65" s="334" customFormat="1" ht="10.35" customHeight="1">
      <c r="B119" s="333"/>
      <c r="L119" s="333"/>
    </row>
    <row r="120" spans="2:65" s="391" customFormat="1" ht="29.25" customHeight="1">
      <c r="B120" s="383"/>
      <c r="C120" s="384" t="s">
        <v>172</v>
      </c>
      <c r="D120" s="385" t="s">
        <v>62</v>
      </c>
      <c r="E120" s="385" t="s">
        <v>58</v>
      </c>
      <c r="F120" s="385" t="s">
        <v>59</v>
      </c>
      <c r="G120" s="385" t="s">
        <v>173</v>
      </c>
      <c r="H120" s="385" t="s">
        <v>174</v>
      </c>
      <c r="I120" s="385" t="s">
        <v>175</v>
      </c>
      <c r="J120" s="386" t="s">
        <v>167</v>
      </c>
      <c r="K120" s="387" t="s">
        <v>176</v>
      </c>
      <c r="L120" s="383"/>
      <c r="M120" s="388" t="s">
        <v>3</v>
      </c>
      <c r="N120" s="389" t="s">
        <v>47</v>
      </c>
      <c r="O120" s="389" t="s">
        <v>177</v>
      </c>
      <c r="P120" s="389" t="s">
        <v>178</v>
      </c>
      <c r="Q120" s="389" t="s">
        <v>179</v>
      </c>
      <c r="R120" s="389" t="s">
        <v>180</v>
      </c>
      <c r="S120" s="389" t="s">
        <v>181</v>
      </c>
      <c r="T120" s="390" t="s">
        <v>182</v>
      </c>
    </row>
    <row r="121" spans="2:65" s="334" customFormat="1" ht="22.9" customHeight="1">
      <c r="B121" s="333"/>
      <c r="C121" s="392" t="s">
        <v>183</v>
      </c>
      <c r="J121" s="393">
        <f>BK121</f>
        <v>0</v>
      </c>
      <c r="L121" s="333"/>
      <c r="M121" s="394"/>
      <c r="N121" s="341"/>
      <c r="O121" s="341"/>
      <c r="P121" s="395">
        <f>P122+P142</f>
        <v>0</v>
      </c>
      <c r="Q121" s="341"/>
      <c r="R121" s="395">
        <f>R122+R142</f>
        <v>0.37007000000000001</v>
      </c>
      <c r="S121" s="341"/>
      <c r="T121" s="396">
        <f>T122+T142</f>
        <v>0</v>
      </c>
      <c r="AT121" s="325" t="s">
        <v>76</v>
      </c>
      <c r="AU121" s="325" t="s">
        <v>168</v>
      </c>
      <c r="BK121" s="397">
        <f>BK122+BK142</f>
        <v>0</v>
      </c>
    </row>
    <row r="122" spans="2:65" s="399" customFormat="1" ht="25.9" customHeight="1">
      <c r="B122" s="398"/>
      <c r="D122" s="400" t="s">
        <v>76</v>
      </c>
      <c r="E122" s="401" t="s">
        <v>273</v>
      </c>
      <c r="F122" s="401" t="s">
        <v>274</v>
      </c>
      <c r="I122" s="781"/>
      <c r="J122" s="402">
        <f>BK122</f>
        <v>0</v>
      </c>
      <c r="L122" s="398"/>
      <c r="M122" s="403"/>
      <c r="P122" s="404">
        <f>P123</f>
        <v>0</v>
      </c>
      <c r="R122" s="404">
        <f>R123</f>
        <v>0.12868000000000002</v>
      </c>
      <c r="T122" s="405">
        <f>T123</f>
        <v>0</v>
      </c>
      <c r="AR122" s="400" t="s">
        <v>87</v>
      </c>
      <c r="AT122" s="406" t="s">
        <v>76</v>
      </c>
      <c r="AU122" s="406" t="s">
        <v>77</v>
      </c>
      <c r="AY122" s="400" t="s">
        <v>186</v>
      </c>
      <c r="BK122" s="407">
        <f>BK123</f>
        <v>0</v>
      </c>
    </row>
    <row r="123" spans="2:65" s="399" customFormat="1" ht="22.9" customHeight="1">
      <c r="B123" s="398"/>
      <c r="D123" s="400" t="s">
        <v>76</v>
      </c>
      <c r="E123" s="408" t="s">
        <v>6850</v>
      </c>
      <c r="F123" s="408" t="s">
        <v>6851</v>
      </c>
      <c r="I123" s="781"/>
      <c r="J123" s="409">
        <f>BK123</f>
        <v>0</v>
      </c>
      <c r="L123" s="398"/>
      <c r="M123" s="403"/>
      <c r="P123" s="404">
        <f>SUM(P124:P141)</f>
        <v>0</v>
      </c>
      <c r="R123" s="404">
        <f>SUM(R124:R141)</f>
        <v>0.12868000000000002</v>
      </c>
      <c r="T123" s="405">
        <f>SUM(T124:T141)</f>
        <v>0</v>
      </c>
      <c r="AR123" s="400" t="s">
        <v>87</v>
      </c>
      <c r="AT123" s="406" t="s">
        <v>76</v>
      </c>
      <c r="AU123" s="406" t="s">
        <v>85</v>
      </c>
      <c r="AY123" s="400" t="s">
        <v>186</v>
      </c>
      <c r="BK123" s="407">
        <f>SUM(BK124:BK141)</f>
        <v>0</v>
      </c>
    </row>
    <row r="124" spans="2:65" s="334" customFormat="1" ht="24.2" customHeight="1">
      <c r="B124" s="410"/>
      <c r="C124" s="411" t="s">
        <v>85</v>
      </c>
      <c r="D124" s="411" t="s">
        <v>189</v>
      </c>
      <c r="E124" s="412" t="s">
        <v>7079</v>
      </c>
      <c r="F124" s="413" t="s">
        <v>7080</v>
      </c>
      <c r="G124" s="414" t="s">
        <v>843</v>
      </c>
      <c r="H124" s="415">
        <v>100</v>
      </c>
      <c r="I124" s="782"/>
      <c r="J124" s="417">
        <f t="shared" ref="J124:J141" si="0">ROUND(I124*H124,2)</f>
        <v>0</v>
      </c>
      <c r="K124" s="418"/>
      <c r="L124" s="333"/>
      <c r="M124" s="783" t="s">
        <v>3</v>
      </c>
      <c r="N124" s="420" t="s">
        <v>48</v>
      </c>
      <c r="P124" s="421">
        <f t="shared" ref="P124:P141" si="1">O124*H124</f>
        <v>0</v>
      </c>
      <c r="Q124" s="421">
        <v>0</v>
      </c>
      <c r="R124" s="421">
        <f t="shared" ref="R124:R141" si="2">Q124*H124</f>
        <v>0</v>
      </c>
      <c r="S124" s="421">
        <v>0</v>
      </c>
      <c r="T124" s="422">
        <f t="shared" ref="T124:T141" si="3">S124*H124</f>
        <v>0</v>
      </c>
      <c r="AR124" s="423" t="s">
        <v>275</v>
      </c>
      <c r="AT124" s="423" t="s">
        <v>189</v>
      </c>
      <c r="AU124" s="423" t="s">
        <v>87</v>
      </c>
      <c r="AY124" s="325" t="s">
        <v>186</v>
      </c>
      <c r="BE124" s="424">
        <f t="shared" ref="BE124:BE141" si="4">IF(N124="základní",J124,0)</f>
        <v>0</v>
      </c>
      <c r="BF124" s="424">
        <f t="shared" ref="BF124:BF141" si="5">IF(N124="snížená",J124,0)</f>
        <v>0</v>
      </c>
      <c r="BG124" s="424">
        <f t="shared" ref="BG124:BG141" si="6">IF(N124="zákl. přenesená",J124,0)</f>
        <v>0</v>
      </c>
      <c r="BH124" s="424">
        <f t="shared" ref="BH124:BH141" si="7">IF(N124="sníž. přenesená",J124,0)</f>
        <v>0</v>
      </c>
      <c r="BI124" s="424">
        <f t="shared" ref="BI124:BI141" si="8">IF(N124="nulová",J124,0)</f>
        <v>0</v>
      </c>
      <c r="BJ124" s="325" t="s">
        <v>85</v>
      </c>
      <c r="BK124" s="424">
        <f t="shared" ref="BK124:BK141" si="9">ROUND(I124*H124,2)</f>
        <v>0</v>
      </c>
      <c r="BL124" s="325" t="s">
        <v>275</v>
      </c>
      <c r="BM124" s="423" t="s">
        <v>7081</v>
      </c>
    </row>
    <row r="125" spans="2:65" s="334" customFormat="1" ht="24.2" customHeight="1">
      <c r="B125" s="410"/>
      <c r="C125" s="446" t="s">
        <v>87</v>
      </c>
      <c r="D125" s="446" t="s">
        <v>184</v>
      </c>
      <c r="E125" s="447" t="s">
        <v>7082</v>
      </c>
      <c r="F125" s="448" t="s">
        <v>7083</v>
      </c>
      <c r="G125" s="449" t="s">
        <v>843</v>
      </c>
      <c r="H125" s="450">
        <v>24</v>
      </c>
      <c r="I125" s="784"/>
      <c r="J125" s="452">
        <f t="shared" si="0"/>
        <v>0</v>
      </c>
      <c r="K125" s="453"/>
      <c r="L125" s="454"/>
      <c r="M125" s="785" t="s">
        <v>3</v>
      </c>
      <c r="N125" s="456" t="s">
        <v>48</v>
      </c>
      <c r="P125" s="421">
        <f t="shared" si="1"/>
        <v>0</v>
      </c>
      <c r="Q125" s="421">
        <v>1.2E-4</v>
      </c>
      <c r="R125" s="421">
        <f t="shared" si="2"/>
        <v>2.8800000000000002E-3</v>
      </c>
      <c r="S125" s="421">
        <v>0</v>
      </c>
      <c r="T125" s="422">
        <f t="shared" si="3"/>
        <v>0</v>
      </c>
      <c r="AR125" s="423" t="s">
        <v>610</v>
      </c>
      <c r="AT125" s="423" t="s">
        <v>184</v>
      </c>
      <c r="AU125" s="423" t="s">
        <v>87</v>
      </c>
      <c r="AY125" s="325" t="s">
        <v>186</v>
      </c>
      <c r="BE125" s="424">
        <f t="shared" si="4"/>
        <v>0</v>
      </c>
      <c r="BF125" s="424">
        <f t="shared" si="5"/>
        <v>0</v>
      </c>
      <c r="BG125" s="424">
        <f t="shared" si="6"/>
        <v>0</v>
      </c>
      <c r="BH125" s="424">
        <f t="shared" si="7"/>
        <v>0</v>
      </c>
      <c r="BI125" s="424">
        <f t="shared" si="8"/>
        <v>0</v>
      </c>
      <c r="BJ125" s="325" t="s">
        <v>85</v>
      </c>
      <c r="BK125" s="424">
        <f t="shared" si="9"/>
        <v>0</v>
      </c>
      <c r="BL125" s="325" t="s">
        <v>275</v>
      </c>
      <c r="BM125" s="423" t="s">
        <v>7084</v>
      </c>
    </row>
    <row r="126" spans="2:65" s="334" customFormat="1" ht="24.2" customHeight="1">
      <c r="B126" s="410"/>
      <c r="C126" s="446" t="s">
        <v>101</v>
      </c>
      <c r="D126" s="446" t="s">
        <v>184</v>
      </c>
      <c r="E126" s="447" t="s">
        <v>7085</v>
      </c>
      <c r="F126" s="448" t="s">
        <v>7086</v>
      </c>
      <c r="G126" s="449" t="s">
        <v>843</v>
      </c>
      <c r="H126" s="450">
        <v>76</v>
      </c>
      <c r="I126" s="784"/>
      <c r="J126" s="452">
        <f t="shared" si="0"/>
        <v>0</v>
      </c>
      <c r="K126" s="453"/>
      <c r="L126" s="454"/>
      <c r="M126" s="785" t="s">
        <v>3</v>
      </c>
      <c r="N126" s="456" t="s">
        <v>48</v>
      </c>
      <c r="P126" s="421">
        <f t="shared" si="1"/>
        <v>0</v>
      </c>
      <c r="Q126" s="421">
        <v>2.3000000000000001E-4</v>
      </c>
      <c r="R126" s="421">
        <f t="shared" si="2"/>
        <v>1.7479999999999999E-2</v>
      </c>
      <c r="S126" s="421">
        <v>0</v>
      </c>
      <c r="T126" s="422">
        <f t="shared" si="3"/>
        <v>0</v>
      </c>
      <c r="AR126" s="423" t="s">
        <v>610</v>
      </c>
      <c r="AT126" s="423" t="s">
        <v>184</v>
      </c>
      <c r="AU126" s="423" t="s">
        <v>87</v>
      </c>
      <c r="AY126" s="325" t="s">
        <v>186</v>
      </c>
      <c r="BE126" s="424">
        <f t="shared" si="4"/>
        <v>0</v>
      </c>
      <c r="BF126" s="424">
        <f t="shared" si="5"/>
        <v>0</v>
      </c>
      <c r="BG126" s="424">
        <f t="shared" si="6"/>
        <v>0</v>
      </c>
      <c r="BH126" s="424">
        <f t="shared" si="7"/>
        <v>0</v>
      </c>
      <c r="BI126" s="424">
        <f t="shared" si="8"/>
        <v>0</v>
      </c>
      <c r="BJ126" s="325" t="s">
        <v>85</v>
      </c>
      <c r="BK126" s="424">
        <f t="shared" si="9"/>
        <v>0</v>
      </c>
      <c r="BL126" s="325" t="s">
        <v>275</v>
      </c>
      <c r="BM126" s="423" t="s">
        <v>7087</v>
      </c>
    </row>
    <row r="127" spans="2:65" s="334" customFormat="1" ht="24.2" customHeight="1">
      <c r="B127" s="410"/>
      <c r="C127" s="411" t="s">
        <v>621</v>
      </c>
      <c r="D127" s="411" t="s">
        <v>189</v>
      </c>
      <c r="E127" s="412" t="s">
        <v>7088</v>
      </c>
      <c r="F127" s="413" t="s">
        <v>7089</v>
      </c>
      <c r="G127" s="414" t="s">
        <v>843</v>
      </c>
      <c r="H127" s="415">
        <v>76</v>
      </c>
      <c r="I127" s="782"/>
      <c r="J127" s="417">
        <f t="shared" si="0"/>
        <v>0</v>
      </c>
      <c r="K127" s="418"/>
      <c r="L127" s="333"/>
      <c r="M127" s="783" t="s">
        <v>3</v>
      </c>
      <c r="N127" s="420" t="s">
        <v>48</v>
      </c>
      <c r="P127" s="421">
        <f t="shared" si="1"/>
        <v>0</v>
      </c>
      <c r="Q127" s="421">
        <v>0</v>
      </c>
      <c r="R127" s="421">
        <f t="shared" si="2"/>
        <v>0</v>
      </c>
      <c r="S127" s="421">
        <v>0</v>
      </c>
      <c r="T127" s="422">
        <f t="shared" si="3"/>
        <v>0</v>
      </c>
      <c r="AR127" s="423" t="s">
        <v>275</v>
      </c>
      <c r="AT127" s="423" t="s">
        <v>189</v>
      </c>
      <c r="AU127" s="423" t="s">
        <v>87</v>
      </c>
      <c r="AY127" s="325" t="s">
        <v>186</v>
      </c>
      <c r="BE127" s="424">
        <f t="shared" si="4"/>
        <v>0</v>
      </c>
      <c r="BF127" s="424">
        <f t="shared" si="5"/>
        <v>0</v>
      </c>
      <c r="BG127" s="424">
        <f t="shared" si="6"/>
        <v>0</v>
      </c>
      <c r="BH127" s="424">
        <f t="shared" si="7"/>
        <v>0</v>
      </c>
      <c r="BI127" s="424">
        <f t="shared" si="8"/>
        <v>0</v>
      </c>
      <c r="BJ127" s="325" t="s">
        <v>85</v>
      </c>
      <c r="BK127" s="424">
        <f t="shared" si="9"/>
        <v>0</v>
      </c>
      <c r="BL127" s="325" t="s">
        <v>275</v>
      </c>
      <c r="BM127" s="423" t="s">
        <v>7090</v>
      </c>
    </row>
    <row r="128" spans="2:65" s="334" customFormat="1" ht="24.2" customHeight="1">
      <c r="B128" s="410"/>
      <c r="C128" s="411" t="s">
        <v>616</v>
      </c>
      <c r="D128" s="411" t="s">
        <v>189</v>
      </c>
      <c r="E128" s="412" t="s">
        <v>6920</v>
      </c>
      <c r="F128" s="413" t="s">
        <v>6921</v>
      </c>
      <c r="G128" s="414" t="s">
        <v>435</v>
      </c>
      <c r="H128" s="415">
        <v>8</v>
      </c>
      <c r="I128" s="782"/>
      <c r="J128" s="417">
        <f t="shared" si="0"/>
        <v>0</v>
      </c>
      <c r="K128" s="418"/>
      <c r="L128" s="333"/>
      <c r="M128" s="783" t="s">
        <v>3</v>
      </c>
      <c r="N128" s="420" t="s">
        <v>48</v>
      </c>
      <c r="P128" s="421">
        <f t="shared" si="1"/>
        <v>0</v>
      </c>
      <c r="Q128" s="421">
        <v>0</v>
      </c>
      <c r="R128" s="421">
        <f t="shared" si="2"/>
        <v>0</v>
      </c>
      <c r="S128" s="421">
        <v>0</v>
      </c>
      <c r="T128" s="422">
        <f t="shared" si="3"/>
        <v>0</v>
      </c>
      <c r="AR128" s="423" t="s">
        <v>275</v>
      </c>
      <c r="AT128" s="423" t="s">
        <v>189</v>
      </c>
      <c r="AU128" s="423" t="s">
        <v>87</v>
      </c>
      <c r="AY128" s="325" t="s">
        <v>186</v>
      </c>
      <c r="BE128" s="424">
        <f t="shared" si="4"/>
        <v>0</v>
      </c>
      <c r="BF128" s="424">
        <f t="shared" si="5"/>
        <v>0</v>
      </c>
      <c r="BG128" s="424">
        <f t="shared" si="6"/>
        <v>0</v>
      </c>
      <c r="BH128" s="424">
        <f t="shared" si="7"/>
        <v>0</v>
      </c>
      <c r="BI128" s="424">
        <f t="shared" si="8"/>
        <v>0</v>
      </c>
      <c r="BJ128" s="325" t="s">
        <v>85</v>
      </c>
      <c r="BK128" s="424">
        <f t="shared" si="9"/>
        <v>0</v>
      </c>
      <c r="BL128" s="325" t="s">
        <v>275</v>
      </c>
      <c r="BM128" s="423" t="s">
        <v>7091</v>
      </c>
    </row>
    <row r="129" spans="2:65" s="334" customFormat="1" ht="24.2" customHeight="1">
      <c r="B129" s="410"/>
      <c r="C129" s="411" t="s">
        <v>468</v>
      </c>
      <c r="D129" s="411" t="s">
        <v>189</v>
      </c>
      <c r="E129" s="412" t="s">
        <v>7092</v>
      </c>
      <c r="F129" s="413" t="s">
        <v>7093</v>
      </c>
      <c r="G129" s="414" t="s">
        <v>843</v>
      </c>
      <c r="H129" s="415">
        <v>65</v>
      </c>
      <c r="I129" s="782"/>
      <c r="J129" s="417">
        <f t="shared" si="0"/>
        <v>0</v>
      </c>
      <c r="K129" s="418"/>
      <c r="L129" s="333"/>
      <c r="M129" s="783" t="s">
        <v>3</v>
      </c>
      <c r="N129" s="420" t="s">
        <v>48</v>
      </c>
      <c r="P129" s="421">
        <f t="shared" si="1"/>
        <v>0</v>
      </c>
      <c r="Q129" s="421">
        <v>0</v>
      </c>
      <c r="R129" s="421">
        <f t="shared" si="2"/>
        <v>0</v>
      </c>
      <c r="S129" s="421">
        <v>0</v>
      </c>
      <c r="T129" s="422">
        <f t="shared" si="3"/>
        <v>0</v>
      </c>
      <c r="AR129" s="423" t="s">
        <v>275</v>
      </c>
      <c r="AT129" s="423" t="s">
        <v>189</v>
      </c>
      <c r="AU129" s="423" t="s">
        <v>87</v>
      </c>
      <c r="AY129" s="325" t="s">
        <v>186</v>
      </c>
      <c r="BE129" s="424">
        <f t="shared" si="4"/>
        <v>0</v>
      </c>
      <c r="BF129" s="424">
        <f t="shared" si="5"/>
        <v>0</v>
      </c>
      <c r="BG129" s="424">
        <f t="shared" si="6"/>
        <v>0</v>
      </c>
      <c r="BH129" s="424">
        <f t="shared" si="7"/>
        <v>0</v>
      </c>
      <c r="BI129" s="424">
        <f t="shared" si="8"/>
        <v>0</v>
      </c>
      <c r="BJ129" s="325" t="s">
        <v>85</v>
      </c>
      <c r="BK129" s="424">
        <f t="shared" si="9"/>
        <v>0</v>
      </c>
      <c r="BL129" s="325" t="s">
        <v>275</v>
      </c>
      <c r="BM129" s="423" t="s">
        <v>7094</v>
      </c>
    </row>
    <row r="130" spans="2:65" s="334" customFormat="1" ht="16.5" customHeight="1">
      <c r="B130" s="410"/>
      <c r="C130" s="446" t="s">
        <v>473</v>
      </c>
      <c r="D130" s="446" t="s">
        <v>184</v>
      </c>
      <c r="E130" s="447" t="s">
        <v>7095</v>
      </c>
      <c r="F130" s="448" t="s">
        <v>7096</v>
      </c>
      <c r="G130" s="449" t="s">
        <v>1059</v>
      </c>
      <c r="H130" s="450">
        <v>65</v>
      </c>
      <c r="I130" s="784"/>
      <c r="J130" s="452">
        <f t="shared" si="0"/>
        <v>0</v>
      </c>
      <c r="K130" s="453"/>
      <c r="L130" s="454"/>
      <c r="M130" s="785" t="s">
        <v>3</v>
      </c>
      <c r="N130" s="456" t="s">
        <v>48</v>
      </c>
      <c r="P130" s="421">
        <f t="shared" si="1"/>
        <v>0</v>
      </c>
      <c r="Q130" s="421">
        <v>1E-3</v>
      </c>
      <c r="R130" s="421">
        <f t="shared" si="2"/>
        <v>6.5000000000000002E-2</v>
      </c>
      <c r="S130" s="421">
        <v>0</v>
      </c>
      <c r="T130" s="422">
        <f t="shared" si="3"/>
        <v>0</v>
      </c>
      <c r="AR130" s="423" t="s">
        <v>610</v>
      </c>
      <c r="AT130" s="423" t="s">
        <v>184</v>
      </c>
      <c r="AU130" s="423" t="s">
        <v>87</v>
      </c>
      <c r="AY130" s="325" t="s">
        <v>186</v>
      </c>
      <c r="BE130" s="424">
        <f t="shared" si="4"/>
        <v>0</v>
      </c>
      <c r="BF130" s="424">
        <f t="shared" si="5"/>
        <v>0</v>
      </c>
      <c r="BG130" s="424">
        <f t="shared" si="6"/>
        <v>0</v>
      </c>
      <c r="BH130" s="424">
        <f t="shared" si="7"/>
        <v>0</v>
      </c>
      <c r="BI130" s="424">
        <f t="shared" si="8"/>
        <v>0</v>
      </c>
      <c r="BJ130" s="325" t="s">
        <v>85</v>
      </c>
      <c r="BK130" s="424">
        <f t="shared" si="9"/>
        <v>0</v>
      </c>
      <c r="BL130" s="325" t="s">
        <v>275</v>
      </c>
      <c r="BM130" s="423" t="s">
        <v>7097</v>
      </c>
    </row>
    <row r="131" spans="2:65" s="334" customFormat="1" ht="24.2" customHeight="1">
      <c r="B131" s="410"/>
      <c r="C131" s="411" t="s">
        <v>478</v>
      </c>
      <c r="D131" s="411" t="s">
        <v>189</v>
      </c>
      <c r="E131" s="412" t="s">
        <v>7098</v>
      </c>
      <c r="F131" s="413" t="s">
        <v>7099</v>
      </c>
      <c r="G131" s="414" t="s">
        <v>843</v>
      </c>
      <c r="H131" s="415">
        <v>8</v>
      </c>
      <c r="I131" s="782"/>
      <c r="J131" s="417">
        <f t="shared" si="0"/>
        <v>0</v>
      </c>
      <c r="K131" s="418"/>
      <c r="L131" s="333"/>
      <c r="M131" s="783" t="s">
        <v>3</v>
      </c>
      <c r="N131" s="420" t="s">
        <v>48</v>
      </c>
      <c r="P131" s="421">
        <f t="shared" si="1"/>
        <v>0</v>
      </c>
      <c r="Q131" s="421">
        <v>0</v>
      </c>
      <c r="R131" s="421">
        <f t="shared" si="2"/>
        <v>0</v>
      </c>
      <c r="S131" s="421">
        <v>0</v>
      </c>
      <c r="T131" s="422">
        <f t="shared" si="3"/>
        <v>0</v>
      </c>
      <c r="AR131" s="423" t="s">
        <v>275</v>
      </c>
      <c r="AT131" s="423" t="s">
        <v>189</v>
      </c>
      <c r="AU131" s="423" t="s">
        <v>87</v>
      </c>
      <c r="AY131" s="325" t="s">
        <v>186</v>
      </c>
      <c r="BE131" s="424">
        <f t="shared" si="4"/>
        <v>0</v>
      </c>
      <c r="BF131" s="424">
        <f t="shared" si="5"/>
        <v>0</v>
      </c>
      <c r="BG131" s="424">
        <f t="shared" si="6"/>
        <v>0</v>
      </c>
      <c r="BH131" s="424">
        <f t="shared" si="7"/>
        <v>0</v>
      </c>
      <c r="BI131" s="424">
        <f t="shared" si="8"/>
        <v>0</v>
      </c>
      <c r="BJ131" s="325" t="s">
        <v>85</v>
      </c>
      <c r="BK131" s="424">
        <f t="shared" si="9"/>
        <v>0</v>
      </c>
      <c r="BL131" s="325" t="s">
        <v>275</v>
      </c>
      <c r="BM131" s="423" t="s">
        <v>7100</v>
      </c>
    </row>
    <row r="132" spans="2:65" s="334" customFormat="1" ht="16.5" customHeight="1">
      <c r="B132" s="410"/>
      <c r="C132" s="446" t="s">
        <v>8</v>
      </c>
      <c r="D132" s="446" t="s">
        <v>184</v>
      </c>
      <c r="E132" s="447" t="s">
        <v>7101</v>
      </c>
      <c r="F132" s="448" t="s">
        <v>7102</v>
      </c>
      <c r="G132" s="449" t="s">
        <v>1059</v>
      </c>
      <c r="H132" s="450">
        <v>4.96</v>
      </c>
      <c r="I132" s="784"/>
      <c r="J132" s="452">
        <f t="shared" si="0"/>
        <v>0</v>
      </c>
      <c r="K132" s="453"/>
      <c r="L132" s="454"/>
      <c r="M132" s="785" t="s">
        <v>3</v>
      </c>
      <c r="N132" s="456" t="s">
        <v>48</v>
      </c>
      <c r="P132" s="421">
        <f t="shared" si="1"/>
        <v>0</v>
      </c>
      <c r="Q132" s="421">
        <v>1E-3</v>
      </c>
      <c r="R132" s="421">
        <f t="shared" si="2"/>
        <v>4.96E-3</v>
      </c>
      <c r="S132" s="421">
        <v>0</v>
      </c>
      <c r="T132" s="422">
        <f t="shared" si="3"/>
        <v>0</v>
      </c>
      <c r="AR132" s="423" t="s">
        <v>610</v>
      </c>
      <c r="AT132" s="423" t="s">
        <v>184</v>
      </c>
      <c r="AU132" s="423" t="s">
        <v>87</v>
      </c>
      <c r="AY132" s="325" t="s">
        <v>186</v>
      </c>
      <c r="BE132" s="424">
        <f t="shared" si="4"/>
        <v>0</v>
      </c>
      <c r="BF132" s="424">
        <f t="shared" si="5"/>
        <v>0</v>
      </c>
      <c r="BG132" s="424">
        <f t="shared" si="6"/>
        <v>0</v>
      </c>
      <c r="BH132" s="424">
        <f t="shared" si="7"/>
        <v>0</v>
      </c>
      <c r="BI132" s="424">
        <f t="shared" si="8"/>
        <v>0</v>
      </c>
      <c r="BJ132" s="325" t="s">
        <v>85</v>
      </c>
      <c r="BK132" s="424">
        <f t="shared" si="9"/>
        <v>0</v>
      </c>
      <c r="BL132" s="325" t="s">
        <v>275</v>
      </c>
      <c r="BM132" s="423" t="s">
        <v>7103</v>
      </c>
    </row>
    <row r="133" spans="2:65" s="334" customFormat="1" ht="16.5" customHeight="1">
      <c r="B133" s="410"/>
      <c r="C133" s="411" t="s">
        <v>489</v>
      </c>
      <c r="D133" s="411" t="s">
        <v>189</v>
      </c>
      <c r="E133" s="412" t="s">
        <v>7104</v>
      </c>
      <c r="F133" s="413" t="s">
        <v>7105</v>
      </c>
      <c r="G133" s="414" t="s">
        <v>435</v>
      </c>
      <c r="H133" s="415">
        <v>12</v>
      </c>
      <c r="I133" s="782"/>
      <c r="J133" s="417">
        <f t="shared" si="0"/>
        <v>0</v>
      </c>
      <c r="K133" s="418"/>
      <c r="L133" s="333"/>
      <c r="M133" s="783" t="s">
        <v>3</v>
      </c>
      <c r="N133" s="420" t="s">
        <v>48</v>
      </c>
      <c r="P133" s="421">
        <f t="shared" si="1"/>
        <v>0</v>
      </c>
      <c r="Q133" s="421">
        <v>0</v>
      </c>
      <c r="R133" s="421">
        <f t="shared" si="2"/>
        <v>0</v>
      </c>
      <c r="S133" s="421">
        <v>0</v>
      </c>
      <c r="T133" s="422">
        <f t="shared" si="3"/>
        <v>0</v>
      </c>
      <c r="AR133" s="423" t="s">
        <v>275</v>
      </c>
      <c r="AT133" s="423" t="s">
        <v>189</v>
      </c>
      <c r="AU133" s="423" t="s">
        <v>87</v>
      </c>
      <c r="AY133" s="325" t="s">
        <v>186</v>
      </c>
      <c r="BE133" s="424">
        <f t="shared" si="4"/>
        <v>0</v>
      </c>
      <c r="BF133" s="424">
        <f t="shared" si="5"/>
        <v>0</v>
      </c>
      <c r="BG133" s="424">
        <f t="shared" si="6"/>
        <v>0</v>
      </c>
      <c r="BH133" s="424">
        <f t="shared" si="7"/>
        <v>0</v>
      </c>
      <c r="BI133" s="424">
        <f t="shared" si="8"/>
        <v>0</v>
      </c>
      <c r="BJ133" s="325" t="s">
        <v>85</v>
      </c>
      <c r="BK133" s="424">
        <f t="shared" si="9"/>
        <v>0</v>
      </c>
      <c r="BL133" s="325" t="s">
        <v>275</v>
      </c>
      <c r="BM133" s="423" t="s">
        <v>7106</v>
      </c>
    </row>
    <row r="134" spans="2:65" s="334" customFormat="1" ht="16.5" customHeight="1">
      <c r="B134" s="410"/>
      <c r="C134" s="446" t="s">
        <v>495</v>
      </c>
      <c r="D134" s="446" t="s">
        <v>184</v>
      </c>
      <c r="E134" s="447" t="s">
        <v>7107</v>
      </c>
      <c r="F134" s="448" t="s">
        <v>7108</v>
      </c>
      <c r="G134" s="449" t="s">
        <v>435</v>
      </c>
      <c r="H134" s="450">
        <v>4</v>
      </c>
      <c r="I134" s="784"/>
      <c r="J134" s="452">
        <f t="shared" si="0"/>
        <v>0</v>
      </c>
      <c r="K134" s="453"/>
      <c r="L134" s="454"/>
      <c r="M134" s="785" t="s">
        <v>3</v>
      </c>
      <c r="N134" s="456" t="s">
        <v>48</v>
      </c>
      <c r="P134" s="421">
        <f t="shared" si="1"/>
        <v>0</v>
      </c>
      <c r="Q134" s="421">
        <v>1.4999999999999999E-4</v>
      </c>
      <c r="R134" s="421">
        <f t="shared" si="2"/>
        <v>5.9999999999999995E-4</v>
      </c>
      <c r="S134" s="421">
        <v>0</v>
      </c>
      <c r="T134" s="422">
        <f t="shared" si="3"/>
        <v>0</v>
      </c>
      <c r="AR134" s="423" t="s">
        <v>610</v>
      </c>
      <c r="AT134" s="423" t="s">
        <v>184</v>
      </c>
      <c r="AU134" s="423" t="s">
        <v>87</v>
      </c>
      <c r="AY134" s="325" t="s">
        <v>186</v>
      </c>
      <c r="BE134" s="424">
        <f t="shared" si="4"/>
        <v>0</v>
      </c>
      <c r="BF134" s="424">
        <f t="shared" si="5"/>
        <v>0</v>
      </c>
      <c r="BG134" s="424">
        <f t="shared" si="6"/>
        <v>0</v>
      </c>
      <c r="BH134" s="424">
        <f t="shared" si="7"/>
        <v>0</v>
      </c>
      <c r="BI134" s="424">
        <f t="shared" si="8"/>
        <v>0</v>
      </c>
      <c r="BJ134" s="325" t="s">
        <v>85</v>
      </c>
      <c r="BK134" s="424">
        <f t="shared" si="9"/>
        <v>0</v>
      </c>
      <c r="BL134" s="325" t="s">
        <v>275</v>
      </c>
      <c r="BM134" s="423" t="s">
        <v>7109</v>
      </c>
    </row>
    <row r="135" spans="2:65" s="334" customFormat="1" ht="24.2" customHeight="1">
      <c r="B135" s="410"/>
      <c r="C135" s="446" t="s">
        <v>509</v>
      </c>
      <c r="D135" s="446" t="s">
        <v>184</v>
      </c>
      <c r="E135" s="447" t="s">
        <v>7110</v>
      </c>
      <c r="F135" s="448" t="s">
        <v>7111</v>
      </c>
      <c r="G135" s="449" t="s">
        <v>435</v>
      </c>
      <c r="H135" s="450">
        <v>8</v>
      </c>
      <c r="I135" s="784"/>
      <c r="J135" s="452">
        <f t="shared" si="0"/>
        <v>0</v>
      </c>
      <c r="K135" s="453"/>
      <c r="L135" s="454"/>
      <c r="M135" s="785" t="s">
        <v>3</v>
      </c>
      <c r="N135" s="456" t="s">
        <v>48</v>
      </c>
      <c r="P135" s="421">
        <f t="shared" si="1"/>
        <v>0</v>
      </c>
      <c r="Q135" s="421">
        <v>6.9999999999999999E-4</v>
      </c>
      <c r="R135" s="421">
        <f t="shared" si="2"/>
        <v>5.5999999999999999E-3</v>
      </c>
      <c r="S135" s="421">
        <v>0</v>
      </c>
      <c r="T135" s="422">
        <f t="shared" si="3"/>
        <v>0</v>
      </c>
      <c r="AR135" s="423" t="s">
        <v>610</v>
      </c>
      <c r="AT135" s="423" t="s">
        <v>184</v>
      </c>
      <c r="AU135" s="423" t="s">
        <v>87</v>
      </c>
      <c r="AY135" s="325" t="s">
        <v>186</v>
      </c>
      <c r="BE135" s="424">
        <f t="shared" si="4"/>
        <v>0</v>
      </c>
      <c r="BF135" s="424">
        <f t="shared" si="5"/>
        <v>0</v>
      </c>
      <c r="BG135" s="424">
        <f t="shared" si="6"/>
        <v>0</v>
      </c>
      <c r="BH135" s="424">
        <f t="shared" si="7"/>
        <v>0</v>
      </c>
      <c r="BI135" s="424">
        <f t="shared" si="8"/>
        <v>0</v>
      </c>
      <c r="BJ135" s="325" t="s">
        <v>85</v>
      </c>
      <c r="BK135" s="424">
        <f t="shared" si="9"/>
        <v>0</v>
      </c>
      <c r="BL135" s="325" t="s">
        <v>275</v>
      </c>
      <c r="BM135" s="423" t="s">
        <v>7112</v>
      </c>
    </row>
    <row r="136" spans="2:65" s="334" customFormat="1" ht="16.5" customHeight="1">
      <c r="B136" s="410"/>
      <c r="C136" s="411" t="s">
        <v>547</v>
      </c>
      <c r="D136" s="411" t="s">
        <v>189</v>
      </c>
      <c r="E136" s="412" t="s">
        <v>7113</v>
      </c>
      <c r="F136" s="413" t="s">
        <v>7114</v>
      </c>
      <c r="G136" s="414" t="s">
        <v>435</v>
      </c>
      <c r="H136" s="415">
        <v>8</v>
      </c>
      <c r="I136" s="782"/>
      <c r="J136" s="417">
        <f t="shared" si="0"/>
        <v>0</v>
      </c>
      <c r="K136" s="418"/>
      <c r="L136" s="333"/>
      <c r="M136" s="783" t="s">
        <v>3</v>
      </c>
      <c r="N136" s="420" t="s">
        <v>48</v>
      </c>
      <c r="P136" s="421">
        <f t="shared" si="1"/>
        <v>0</v>
      </c>
      <c r="Q136" s="421">
        <v>0</v>
      </c>
      <c r="R136" s="421">
        <f t="shared" si="2"/>
        <v>0</v>
      </c>
      <c r="S136" s="421">
        <v>0</v>
      </c>
      <c r="T136" s="422">
        <f t="shared" si="3"/>
        <v>0</v>
      </c>
      <c r="AR136" s="423" t="s">
        <v>275</v>
      </c>
      <c r="AT136" s="423" t="s">
        <v>189</v>
      </c>
      <c r="AU136" s="423" t="s">
        <v>87</v>
      </c>
      <c r="AY136" s="325" t="s">
        <v>186</v>
      </c>
      <c r="BE136" s="424">
        <f t="shared" si="4"/>
        <v>0</v>
      </c>
      <c r="BF136" s="424">
        <f t="shared" si="5"/>
        <v>0</v>
      </c>
      <c r="BG136" s="424">
        <f t="shared" si="6"/>
        <v>0</v>
      </c>
      <c r="BH136" s="424">
        <f t="shared" si="7"/>
        <v>0</v>
      </c>
      <c r="BI136" s="424">
        <f t="shared" si="8"/>
        <v>0</v>
      </c>
      <c r="BJ136" s="325" t="s">
        <v>85</v>
      </c>
      <c r="BK136" s="424">
        <f t="shared" si="9"/>
        <v>0</v>
      </c>
      <c r="BL136" s="325" t="s">
        <v>275</v>
      </c>
      <c r="BM136" s="423" t="s">
        <v>7115</v>
      </c>
    </row>
    <row r="137" spans="2:65" s="334" customFormat="1" ht="24.2" customHeight="1">
      <c r="B137" s="410"/>
      <c r="C137" s="446" t="s">
        <v>569</v>
      </c>
      <c r="D137" s="446" t="s">
        <v>184</v>
      </c>
      <c r="E137" s="447" t="s">
        <v>7116</v>
      </c>
      <c r="F137" s="448" t="s">
        <v>7117</v>
      </c>
      <c r="G137" s="449" t="s">
        <v>435</v>
      </c>
      <c r="H137" s="450">
        <v>8</v>
      </c>
      <c r="I137" s="784"/>
      <c r="J137" s="452">
        <f t="shared" si="0"/>
        <v>0</v>
      </c>
      <c r="K137" s="453"/>
      <c r="L137" s="454"/>
      <c r="M137" s="785" t="s">
        <v>3</v>
      </c>
      <c r="N137" s="456" t="s">
        <v>48</v>
      </c>
      <c r="P137" s="421">
        <f t="shared" si="1"/>
        <v>0</v>
      </c>
      <c r="Q137" s="421">
        <v>2.5999999999999998E-4</v>
      </c>
      <c r="R137" s="421">
        <f t="shared" si="2"/>
        <v>2.0799999999999998E-3</v>
      </c>
      <c r="S137" s="421">
        <v>0</v>
      </c>
      <c r="T137" s="422">
        <f t="shared" si="3"/>
        <v>0</v>
      </c>
      <c r="AR137" s="423" t="s">
        <v>610</v>
      </c>
      <c r="AT137" s="423" t="s">
        <v>184</v>
      </c>
      <c r="AU137" s="423" t="s">
        <v>87</v>
      </c>
      <c r="AY137" s="325" t="s">
        <v>186</v>
      </c>
      <c r="BE137" s="424">
        <f t="shared" si="4"/>
        <v>0</v>
      </c>
      <c r="BF137" s="424">
        <f t="shared" si="5"/>
        <v>0</v>
      </c>
      <c r="BG137" s="424">
        <f t="shared" si="6"/>
        <v>0</v>
      </c>
      <c r="BH137" s="424">
        <f t="shared" si="7"/>
        <v>0</v>
      </c>
      <c r="BI137" s="424">
        <f t="shared" si="8"/>
        <v>0</v>
      </c>
      <c r="BJ137" s="325" t="s">
        <v>85</v>
      </c>
      <c r="BK137" s="424">
        <f t="shared" si="9"/>
        <v>0</v>
      </c>
      <c r="BL137" s="325" t="s">
        <v>275</v>
      </c>
      <c r="BM137" s="423" t="s">
        <v>7118</v>
      </c>
    </row>
    <row r="138" spans="2:65" s="334" customFormat="1" ht="24.2" customHeight="1">
      <c r="B138" s="410"/>
      <c r="C138" s="411" t="s">
        <v>583</v>
      </c>
      <c r="D138" s="411" t="s">
        <v>189</v>
      </c>
      <c r="E138" s="412" t="s">
        <v>7119</v>
      </c>
      <c r="F138" s="413" t="s">
        <v>7120</v>
      </c>
      <c r="G138" s="414" t="s">
        <v>435</v>
      </c>
      <c r="H138" s="415">
        <v>1</v>
      </c>
      <c r="I138" s="782"/>
      <c r="J138" s="417">
        <f t="shared" si="0"/>
        <v>0</v>
      </c>
      <c r="K138" s="418"/>
      <c r="L138" s="333"/>
      <c r="M138" s="783" t="s">
        <v>3</v>
      </c>
      <c r="N138" s="420" t="s">
        <v>48</v>
      </c>
      <c r="P138" s="421">
        <f t="shared" si="1"/>
        <v>0</v>
      </c>
      <c r="Q138" s="421">
        <v>0</v>
      </c>
      <c r="R138" s="421">
        <f t="shared" si="2"/>
        <v>0</v>
      </c>
      <c r="S138" s="421">
        <v>0</v>
      </c>
      <c r="T138" s="422">
        <f t="shared" si="3"/>
        <v>0</v>
      </c>
      <c r="AR138" s="423" t="s">
        <v>275</v>
      </c>
      <c r="AT138" s="423" t="s">
        <v>189</v>
      </c>
      <c r="AU138" s="423" t="s">
        <v>87</v>
      </c>
      <c r="AY138" s="325" t="s">
        <v>186</v>
      </c>
      <c r="BE138" s="424">
        <f t="shared" si="4"/>
        <v>0</v>
      </c>
      <c r="BF138" s="424">
        <f t="shared" si="5"/>
        <v>0</v>
      </c>
      <c r="BG138" s="424">
        <f t="shared" si="6"/>
        <v>0</v>
      </c>
      <c r="BH138" s="424">
        <f t="shared" si="7"/>
        <v>0</v>
      </c>
      <c r="BI138" s="424">
        <f t="shared" si="8"/>
        <v>0</v>
      </c>
      <c r="BJ138" s="325" t="s">
        <v>85</v>
      </c>
      <c r="BK138" s="424">
        <f t="shared" si="9"/>
        <v>0</v>
      </c>
      <c r="BL138" s="325" t="s">
        <v>275</v>
      </c>
      <c r="BM138" s="423" t="s">
        <v>7121</v>
      </c>
    </row>
    <row r="139" spans="2:65" s="334" customFormat="1" ht="16.5" customHeight="1">
      <c r="B139" s="410"/>
      <c r="C139" s="411" t="s">
        <v>465</v>
      </c>
      <c r="D139" s="411" t="s">
        <v>189</v>
      </c>
      <c r="E139" s="412" t="s">
        <v>6989</v>
      </c>
      <c r="F139" s="413" t="s">
        <v>6981</v>
      </c>
      <c r="G139" s="414" t="s">
        <v>435</v>
      </c>
      <c r="H139" s="415">
        <v>2</v>
      </c>
      <c r="I139" s="782"/>
      <c r="J139" s="417">
        <f t="shared" si="0"/>
        <v>0</v>
      </c>
      <c r="K139" s="418"/>
      <c r="L139" s="333"/>
      <c r="M139" s="783" t="s">
        <v>3</v>
      </c>
      <c r="N139" s="420" t="s">
        <v>48</v>
      </c>
      <c r="P139" s="421">
        <f t="shared" si="1"/>
        <v>0</v>
      </c>
      <c r="Q139" s="421">
        <v>4.0000000000000003E-5</v>
      </c>
      <c r="R139" s="421">
        <f t="shared" si="2"/>
        <v>8.0000000000000007E-5</v>
      </c>
      <c r="S139" s="421">
        <v>0</v>
      </c>
      <c r="T139" s="422">
        <f t="shared" si="3"/>
        <v>0</v>
      </c>
      <c r="AR139" s="423" t="s">
        <v>275</v>
      </c>
      <c r="AT139" s="423" t="s">
        <v>189</v>
      </c>
      <c r="AU139" s="423" t="s">
        <v>87</v>
      </c>
      <c r="AY139" s="325" t="s">
        <v>186</v>
      </c>
      <c r="BE139" s="424">
        <f t="shared" si="4"/>
        <v>0</v>
      </c>
      <c r="BF139" s="424">
        <f t="shared" si="5"/>
        <v>0</v>
      </c>
      <c r="BG139" s="424">
        <f t="shared" si="6"/>
        <v>0</v>
      </c>
      <c r="BH139" s="424">
        <f t="shared" si="7"/>
        <v>0</v>
      </c>
      <c r="BI139" s="424">
        <f t="shared" si="8"/>
        <v>0</v>
      </c>
      <c r="BJ139" s="325" t="s">
        <v>85</v>
      </c>
      <c r="BK139" s="424">
        <f t="shared" si="9"/>
        <v>0</v>
      </c>
      <c r="BL139" s="325" t="s">
        <v>275</v>
      </c>
      <c r="BM139" s="423" t="s">
        <v>7122</v>
      </c>
    </row>
    <row r="140" spans="2:65" s="334" customFormat="1" ht="16.5" customHeight="1">
      <c r="B140" s="410"/>
      <c r="C140" s="446" t="s">
        <v>574</v>
      </c>
      <c r="D140" s="446" t="s">
        <v>184</v>
      </c>
      <c r="E140" s="447" t="s">
        <v>7123</v>
      </c>
      <c r="F140" s="448" t="s">
        <v>7124</v>
      </c>
      <c r="G140" s="449" t="s">
        <v>1059</v>
      </c>
      <c r="H140" s="450">
        <v>30</v>
      </c>
      <c r="I140" s="784"/>
      <c r="J140" s="452">
        <f t="shared" si="0"/>
        <v>0</v>
      </c>
      <c r="K140" s="453"/>
      <c r="L140" s="454"/>
      <c r="M140" s="785" t="s">
        <v>3</v>
      </c>
      <c r="N140" s="456" t="s">
        <v>48</v>
      </c>
      <c r="P140" s="421">
        <f t="shared" si="1"/>
        <v>0</v>
      </c>
      <c r="Q140" s="421">
        <v>1E-3</v>
      </c>
      <c r="R140" s="421">
        <f t="shared" si="2"/>
        <v>0.03</v>
      </c>
      <c r="S140" s="421">
        <v>0</v>
      </c>
      <c r="T140" s="422">
        <f t="shared" si="3"/>
        <v>0</v>
      </c>
      <c r="AR140" s="423" t="s">
        <v>610</v>
      </c>
      <c r="AT140" s="423" t="s">
        <v>184</v>
      </c>
      <c r="AU140" s="423" t="s">
        <v>87</v>
      </c>
      <c r="AY140" s="325" t="s">
        <v>186</v>
      </c>
      <c r="BE140" s="424">
        <f t="shared" si="4"/>
        <v>0</v>
      </c>
      <c r="BF140" s="424">
        <f t="shared" si="5"/>
        <v>0</v>
      </c>
      <c r="BG140" s="424">
        <f t="shared" si="6"/>
        <v>0</v>
      </c>
      <c r="BH140" s="424">
        <f t="shared" si="7"/>
        <v>0</v>
      </c>
      <c r="BI140" s="424">
        <f t="shared" si="8"/>
        <v>0</v>
      </c>
      <c r="BJ140" s="325" t="s">
        <v>85</v>
      </c>
      <c r="BK140" s="424">
        <f t="shared" si="9"/>
        <v>0</v>
      </c>
      <c r="BL140" s="325" t="s">
        <v>275</v>
      </c>
      <c r="BM140" s="423" t="s">
        <v>7125</v>
      </c>
    </row>
    <row r="141" spans="2:65" s="334" customFormat="1" ht="21.75" customHeight="1">
      <c r="B141" s="410"/>
      <c r="C141" s="411" t="s">
        <v>594</v>
      </c>
      <c r="D141" s="411" t="s">
        <v>189</v>
      </c>
      <c r="E141" s="412" t="s">
        <v>7126</v>
      </c>
      <c r="F141" s="413" t="s">
        <v>7127</v>
      </c>
      <c r="G141" s="414" t="s">
        <v>1716</v>
      </c>
      <c r="H141" s="415">
        <v>12</v>
      </c>
      <c r="I141" s="782"/>
      <c r="J141" s="417">
        <f t="shared" si="0"/>
        <v>0</v>
      </c>
      <c r="K141" s="418"/>
      <c r="L141" s="333"/>
      <c r="M141" s="783" t="s">
        <v>3</v>
      </c>
      <c r="N141" s="420" t="s">
        <v>48</v>
      </c>
      <c r="P141" s="421">
        <f t="shared" si="1"/>
        <v>0</v>
      </c>
      <c r="Q141" s="421">
        <v>0</v>
      </c>
      <c r="R141" s="421">
        <f t="shared" si="2"/>
        <v>0</v>
      </c>
      <c r="S141" s="421">
        <v>0</v>
      </c>
      <c r="T141" s="422">
        <f t="shared" si="3"/>
        <v>0</v>
      </c>
      <c r="AR141" s="423" t="s">
        <v>275</v>
      </c>
      <c r="AT141" s="423" t="s">
        <v>189</v>
      </c>
      <c r="AU141" s="423" t="s">
        <v>87</v>
      </c>
      <c r="AY141" s="325" t="s">
        <v>186</v>
      </c>
      <c r="BE141" s="424">
        <f t="shared" si="4"/>
        <v>0</v>
      </c>
      <c r="BF141" s="424">
        <f t="shared" si="5"/>
        <v>0</v>
      </c>
      <c r="BG141" s="424">
        <f t="shared" si="6"/>
        <v>0</v>
      </c>
      <c r="BH141" s="424">
        <f t="shared" si="7"/>
        <v>0</v>
      </c>
      <c r="BI141" s="424">
        <f t="shared" si="8"/>
        <v>0</v>
      </c>
      <c r="BJ141" s="325" t="s">
        <v>85</v>
      </c>
      <c r="BK141" s="424">
        <f t="shared" si="9"/>
        <v>0</v>
      </c>
      <c r="BL141" s="325" t="s">
        <v>275</v>
      </c>
      <c r="BM141" s="423" t="s">
        <v>7128</v>
      </c>
    </row>
    <row r="142" spans="2:65" s="399" customFormat="1" ht="25.9" customHeight="1">
      <c r="B142" s="398"/>
      <c r="D142" s="400" t="s">
        <v>76</v>
      </c>
      <c r="E142" s="401" t="s">
        <v>184</v>
      </c>
      <c r="F142" s="401" t="s">
        <v>185</v>
      </c>
      <c r="I142" s="781"/>
      <c r="J142" s="402">
        <f>BK142</f>
        <v>0</v>
      </c>
      <c r="L142" s="398"/>
      <c r="M142" s="403"/>
      <c r="P142" s="404">
        <f>P143+P154</f>
        <v>0</v>
      </c>
      <c r="R142" s="404">
        <f>R143+R154</f>
        <v>0.24138999999999999</v>
      </c>
      <c r="T142" s="405">
        <f>T143+T154</f>
        <v>0</v>
      </c>
      <c r="AR142" s="400" t="s">
        <v>101</v>
      </c>
      <c r="AT142" s="406" t="s">
        <v>76</v>
      </c>
      <c r="AU142" s="406" t="s">
        <v>77</v>
      </c>
      <c r="AY142" s="400" t="s">
        <v>186</v>
      </c>
      <c r="BK142" s="407">
        <f>BK143+BK154</f>
        <v>0</v>
      </c>
    </row>
    <row r="143" spans="2:65" s="399" customFormat="1" ht="22.9" customHeight="1">
      <c r="B143" s="398"/>
      <c r="D143" s="400" t="s">
        <v>76</v>
      </c>
      <c r="E143" s="408" t="s">
        <v>187</v>
      </c>
      <c r="F143" s="408" t="s">
        <v>188</v>
      </c>
      <c r="I143" s="781"/>
      <c r="J143" s="409">
        <f>BK143</f>
        <v>0</v>
      </c>
      <c r="L143" s="398"/>
      <c r="M143" s="403"/>
      <c r="P143" s="404">
        <f>SUM(P144:P153)</f>
        <v>0</v>
      </c>
      <c r="R143" s="404">
        <f>SUM(R144:R153)</f>
        <v>0.21479999999999999</v>
      </c>
      <c r="T143" s="405">
        <f>SUM(T144:T153)</f>
        <v>0</v>
      </c>
      <c r="AR143" s="400" t="s">
        <v>101</v>
      </c>
      <c r="AT143" s="406" t="s">
        <v>76</v>
      </c>
      <c r="AU143" s="406" t="s">
        <v>85</v>
      </c>
      <c r="AY143" s="400" t="s">
        <v>186</v>
      </c>
      <c r="BK143" s="407">
        <f>SUM(BK144:BK153)</f>
        <v>0</v>
      </c>
    </row>
    <row r="144" spans="2:65" s="334" customFormat="1" ht="24.2" customHeight="1">
      <c r="B144" s="410"/>
      <c r="C144" s="411" t="s">
        <v>250</v>
      </c>
      <c r="D144" s="411" t="s">
        <v>189</v>
      </c>
      <c r="E144" s="412" t="s">
        <v>7129</v>
      </c>
      <c r="F144" s="413" t="s">
        <v>7130</v>
      </c>
      <c r="G144" s="414" t="s">
        <v>435</v>
      </c>
      <c r="H144" s="415">
        <v>4</v>
      </c>
      <c r="I144" s="782"/>
      <c r="J144" s="417">
        <f t="shared" ref="J144:J153" si="10">ROUND(I144*H144,2)</f>
        <v>0</v>
      </c>
      <c r="K144" s="418"/>
      <c r="L144" s="333"/>
      <c r="M144" s="783" t="s">
        <v>3</v>
      </c>
      <c r="N144" s="420" t="s">
        <v>48</v>
      </c>
      <c r="P144" s="421">
        <f t="shared" ref="P144:P153" si="11">O144*H144</f>
        <v>0</v>
      </c>
      <c r="Q144" s="421">
        <v>0</v>
      </c>
      <c r="R144" s="421">
        <f t="shared" ref="R144:R153" si="12">Q144*H144</f>
        <v>0</v>
      </c>
      <c r="S144" s="421">
        <v>0</v>
      </c>
      <c r="T144" s="422">
        <f t="shared" ref="T144:T153" si="13">S144*H144</f>
        <v>0</v>
      </c>
      <c r="AR144" s="423" t="s">
        <v>276</v>
      </c>
      <c r="AT144" s="423" t="s">
        <v>189</v>
      </c>
      <c r="AU144" s="423" t="s">
        <v>87</v>
      </c>
      <c r="AY144" s="325" t="s">
        <v>186</v>
      </c>
      <c r="BE144" s="424">
        <f t="shared" ref="BE144:BE153" si="14">IF(N144="základní",J144,0)</f>
        <v>0</v>
      </c>
      <c r="BF144" s="424">
        <f t="shared" ref="BF144:BF153" si="15">IF(N144="snížená",J144,0)</f>
        <v>0</v>
      </c>
      <c r="BG144" s="424">
        <f t="shared" ref="BG144:BG153" si="16">IF(N144="zákl. přenesená",J144,0)</f>
        <v>0</v>
      </c>
      <c r="BH144" s="424">
        <f t="shared" ref="BH144:BH153" si="17">IF(N144="sníž. přenesená",J144,0)</f>
        <v>0</v>
      </c>
      <c r="BI144" s="424">
        <f t="shared" ref="BI144:BI153" si="18">IF(N144="nulová",J144,0)</f>
        <v>0</v>
      </c>
      <c r="BJ144" s="325" t="s">
        <v>85</v>
      </c>
      <c r="BK144" s="424">
        <f t="shared" ref="BK144:BK153" si="19">ROUND(I144*H144,2)</f>
        <v>0</v>
      </c>
      <c r="BL144" s="325" t="s">
        <v>276</v>
      </c>
      <c r="BM144" s="423" t="s">
        <v>7131</v>
      </c>
    </row>
    <row r="145" spans="2:65" s="334" customFormat="1" ht="16.5" customHeight="1">
      <c r="B145" s="410"/>
      <c r="C145" s="446" t="s">
        <v>258</v>
      </c>
      <c r="D145" s="446" t="s">
        <v>184</v>
      </c>
      <c r="E145" s="447" t="s">
        <v>6932</v>
      </c>
      <c r="F145" s="448" t="s">
        <v>7132</v>
      </c>
      <c r="G145" s="449" t="s">
        <v>435</v>
      </c>
      <c r="H145" s="450">
        <v>4</v>
      </c>
      <c r="I145" s="784"/>
      <c r="J145" s="452">
        <f t="shared" si="10"/>
        <v>0</v>
      </c>
      <c r="K145" s="453"/>
      <c r="L145" s="454"/>
      <c r="M145" s="785" t="s">
        <v>3</v>
      </c>
      <c r="N145" s="456" t="s">
        <v>48</v>
      </c>
      <c r="P145" s="421">
        <f t="shared" si="11"/>
        <v>0</v>
      </c>
      <c r="Q145" s="421">
        <v>0</v>
      </c>
      <c r="R145" s="421">
        <f t="shared" si="12"/>
        <v>0</v>
      </c>
      <c r="S145" s="421">
        <v>0</v>
      </c>
      <c r="T145" s="422">
        <f t="shared" si="13"/>
        <v>0</v>
      </c>
      <c r="AR145" s="423" t="s">
        <v>1202</v>
      </c>
      <c r="AT145" s="423" t="s">
        <v>184</v>
      </c>
      <c r="AU145" s="423" t="s">
        <v>87</v>
      </c>
      <c r="AY145" s="325" t="s">
        <v>186</v>
      </c>
      <c r="BE145" s="424">
        <f t="shared" si="14"/>
        <v>0</v>
      </c>
      <c r="BF145" s="424">
        <f t="shared" si="15"/>
        <v>0</v>
      </c>
      <c r="BG145" s="424">
        <f t="shared" si="16"/>
        <v>0</v>
      </c>
      <c r="BH145" s="424">
        <f t="shared" si="17"/>
        <v>0</v>
      </c>
      <c r="BI145" s="424">
        <f t="shared" si="18"/>
        <v>0</v>
      </c>
      <c r="BJ145" s="325" t="s">
        <v>85</v>
      </c>
      <c r="BK145" s="424">
        <f t="shared" si="19"/>
        <v>0</v>
      </c>
      <c r="BL145" s="325" t="s">
        <v>1202</v>
      </c>
      <c r="BM145" s="423" t="s">
        <v>7133</v>
      </c>
    </row>
    <row r="146" spans="2:65" s="334" customFormat="1" ht="24.2" customHeight="1">
      <c r="B146" s="410"/>
      <c r="C146" s="411" t="s">
        <v>219</v>
      </c>
      <c r="D146" s="411" t="s">
        <v>189</v>
      </c>
      <c r="E146" s="412" t="s">
        <v>7134</v>
      </c>
      <c r="F146" s="413" t="s">
        <v>7135</v>
      </c>
      <c r="G146" s="414" t="s">
        <v>435</v>
      </c>
      <c r="H146" s="415">
        <v>4</v>
      </c>
      <c r="I146" s="782"/>
      <c r="J146" s="417">
        <f t="shared" si="10"/>
        <v>0</v>
      </c>
      <c r="K146" s="418"/>
      <c r="L146" s="333"/>
      <c r="M146" s="783" t="s">
        <v>3</v>
      </c>
      <c r="N146" s="420" t="s">
        <v>48</v>
      </c>
      <c r="P146" s="421">
        <f t="shared" si="11"/>
        <v>0</v>
      </c>
      <c r="Q146" s="421">
        <v>0</v>
      </c>
      <c r="R146" s="421">
        <f t="shared" si="12"/>
        <v>0</v>
      </c>
      <c r="S146" s="421">
        <v>0</v>
      </c>
      <c r="T146" s="422">
        <f t="shared" si="13"/>
        <v>0</v>
      </c>
      <c r="AR146" s="423" t="s">
        <v>276</v>
      </c>
      <c r="AT146" s="423" t="s">
        <v>189</v>
      </c>
      <c r="AU146" s="423" t="s">
        <v>87</v>
      </c>
      <c r="AY146" s="325" t="s">
        <v>186</v>
      </c>
      <c r="BE146" s="424">
        <f t="shared" si="14"/>
        <v>0</v>
      </c>
      <c r="BF146" s="424">
        <f t="shared" si="15"/>
        <v>0</v>
      </c>
      <c r="BG146" s="424">
        <f t="shared" si="16"/>
        <v>0</v>
      </c>
      <c r="BH146" s="424">
        <f t="shared" si="17"/>
        <v>0</v>
      </c>
      <c r="BI146" s="424">
        <f t="shared" si="18"/>
        <v>0</v>
      </c>
      <c r="BJ146" s="325" t="s">
        <v>85</v>
      </c>
      <c r="BK146" s="424">
        <f t="shared" si="19"/>
        <v>0</v>
      </c>
      <c r="BL146" s="325" t="s">
        <v>276</v>
      </c>
      <c r="BM146" s="423" t="s">
        <v>7136</v>
      </c>
    </row>
    <row r="147" spans="2:65" s="334" customFormat="1" ht="24.2" customHeight="1">
      <c r="B147" s="410"/>
      <c r="C147" s="446" t="s">
        <v>215</v>
      </c>
      <c r="D147" s="446" t="s">
        <v>184</v>
      </c>
      <c r="E147" s="447" t="s">
        <v>7137</v>
      </c>
      <c r="F147" s="448" t="s">
        <v>7138</v>
      </c>
      <c r="G147" s="449" t="s">
        <v>435</v>
      </c>
      <c r="H147" s="450">
        <v>4</v>
      </c>
      <c r="I147" s="784"/>
      <c r="J147" s="452">
        <f t="shared" si="10"/>
        <v>0</v>
      </c>
      <c r="K147" s="453"/>
      <c r="L147" s="454"/>
      <c r="M147" s="785" t="s">
        <v>3</v>
      </c>
      <c r="N147" s="456" t="s">
        <v>48</v>
      </c>
      <c r="P147" s="421">
        <f t="shared" si="11"/>
        <v>0</v>
      </c>
      <c r="Q147" s="421">
        <v>5.1999999999999998E-2</v>
      </c>
      <c r="R147" s="421">
        <f t="shared" si="12"/>
        <v>0.20799999999999999</v>
      </c>
      <c r="S147" s="421">
        <v>0</v>
      </c>
      <c r="T147" s="422">
        <f t="shared" si="13"/>
        <v>0</v>
      </c>
      <c r="AR147" s="423" t="s">
        <v>1202</v>
      </c>
      <c r="AT147" s="423" t="s">
        <v>184</v>
      </c>
      <c r="AU147" s="423" t="s">
        <v>87</v>
      </c>
      <c r="AY147" s="325" t="s">
        <v>186</v>
      </c>
      <c r="BE147" s="424">
        <f t="shared" si="14"/>
        <v>0</v>
      </c>
      <c r="BF147" s="424">
        <f t="shared" si="15"/>
        <v>0</v>
      </c>
      <c r="BG147" s="424">
        <f t="shared" si="16"/>
        <v>0</v>
      </c>
      <c r="BH147" s="424">
        <f t="shared" si="17"/>
        <v>0</v>
      </c>
      <c r="BI147" s="424">
        <f t="shared" si="18"/>
        <v>0</v>
      </c>
      <c r="BJ147" s="325" t="s">
        <v>85</v>
      </c>
      <c r="BK147" s="424">
        <f t="shared" si="19"/>
        <v>0</v>
      </c>
      <c r="BL147" s="325" t="s">
        <v>1202</v>
      </c>
      <c r="BM147" s="423" t="s">
        <v>7139</v>
      </c>
    </row>
    <row r="148" spans="2:65" s="334" customFormat="1" ht="24.2" customHeight="1">
      <c r="B148" s="410"/>
      <c r="C148" s="411" t="s">
        <v>264</v>
      </c>
      <c r="D148" s="411" t="s">
        <v>189</v>
      </c>
      <c r="E148" s="412" t="s">
        <v>7140</v>
      </c>
      <c r="F148" s="413" t="s">
        <v>7141</v>
      </c>
      <c r="G148" s="414" t="s">
        <v>435</v>
      </c>
      <c r="H148" s="415">
        <v>4</v>
      </c>
      <c r="I148" s="782"/>
      <c r="J148" s="417">
        <f t="shared" si="10"/>
        <v>0</v>
      </c>
      <c r="K148" s="418"/>
      <c r="L148" s="333"/>
      <c r="M148" s="783" t="s">
        <v>3</v>
      </c>
      <c r="N148" s="420" t="s">
        <v>48</v>
      </c>
      <c r="P148" s="421">
        <f t="shared" si="11"/>
        <v>0</v>
      </c>
      <c r="Q148" s="421">
        <v>0</v>
      </c>
      <c r="R148" s="421">
        <f t="shared" si="12"/>
        <v>0</v>
      </c>
      <c r="S148" s="421">
        <v>0</v>
      </c>
      <c r="T148" s="422">
        <f t="shared" si="13"/>
        <v>0</v>
      </c>
      <c r="AR148" s="423" t="s">
        <v>276</v>
      </c>
      <c r="AT148" s="423" t="s">
        <v>189</v>
      </c>
      <c r="AU148" s="423" t="s">
        <v>87</v>
      </c>
      <c r="AY148" s="325" t="s">
        <v>186</v>
      </c>
      <c r="BE148" s="424">
        <f t="shared" si="14"/>
        <v>0</v>
      </c>
      <c r="BF148" s="424">
        <f t="shared" si="15"/>
        <v>0</v>
      </c>
      <c r="BG148" s="424">
        <f t="shared" si="16"/>
        <v>0</v>
      </c>
      <c r="BH148" s="424">
        <f t="shared" si="17"/>
        <v>0</v>
      </c>
      <c r="BI148" s="424">
        <f t="shared" si="18"/>
        <v>0</v>
      </c>
      <c r="BJ148" s="325" t="s">
        <v>85</v>
      </c>
      <c r="BK148" s="424">
        <f t="shared" si="19"/>
        <v>0</v>
      </c>
      <c r="BL148" s="325" t="s">
        <v>276</v>
      </c>
      <c r="BM148" s="423" t="s">
        <v>7142</v>
      </c>
    </row>
    <row r="149" spans="2:65" s="334" customFormat="1" ht="16.5" customHeight="1">
      <c r="B149" s="410"/>
      <c r="C149" s="446" t="s">
        <v>455</v>
      </c>
      <c r="D149" s="446" t="s">
        <v>184</v>
      </c>
      <c r="E149" s="447" t="s">
        <v>6926</v>
      </c>
      <c r="F149" s="448" t="s">
        <v>7143</v>
      </c>
      <c r="G149" s="449" t="s">
        <v>435</v>
      </c>
      <c r="H149" s="450">
        <v>4</v>
      </c>
      <c r="I149" s="784"/>
      <c r="J149" s="452">
        <f t="shared" si="10"/>
        <v>0</v>
      </c>
      <c r="K149" s="453"/>
      <c r="L149" s="454"/>
      <c r="M149" s="785" t="s">
        <v>3</v>
      </c>
      <c r="N149" s="456" t="s">
        <v>48</v>
      </c>
      <c r="P149" s="421">
        <f t="shared" si="11"/>
        <v>0</v>
      </c>
      <c r="Q149" s="421">
        <v>0</v>
      </c>
      <c r="R149" s="421">
        <f t="shared" si="12"/>
        <v>0</v>
      </c>
      <c r="S149" s="421">
        <v>0</v>
      </c>
      <c r="T149" s="422">
        <f t="shared" si="13"/>
        <v>0</v>
      </c>
      <c r="AR149" s="423" t="s">
        <v>1202</v>
      </c>
      <c r="AT149" s="423" t="s">
        <v>184</v>
      </c>
      <c r="AU149" s="423" t="s">
        <v>87</v>
      </c>
      <c r="AY149" s="325" t="s">
        <v>186</v>
      </c>
      <c r="BE149" s="424">
        <f t="shared" si="14"/>
        <v>0</v>
      </c>
      <c r="BF149" s="424">
        <f t="shared" si="15"/>
        <v>0</v>
      </c>
      <c r="BG149" s="424">
        <f t="shared" si="16"/>
        <v>0</v>
      </c>
      <c r="BH149" s="424">
        <f t="shared" si="17"/>
        <v>0</v>
      </c>
      <c r="BI149" s="424">
        <f t="shared" si="18"/>
        <v>0</v>
      </c>
      <c r="BJ149" s="325" t="s">
        <v>85</v>
      </c>
      <c r="BK149" s="424">
        <f t="shared" si="19"/>
        <v>0</v>
      </c>
      <c r="BL149" s="325" t="s">
        <v>1202</v>
      </c>
      <c r="BM149" s="423" t="s">
        <v>7144</v>
      </c>
    </row>
    <row r="150" spans="2:65" s="334" customFormat="1" ht="16.5" customHeight="1">
      <c r="B150" s="410"/>
      <c r="C150" s="411" t="s">
        <v>227</v>
      </c>
      <c r="D150" s="411" t="s">
        <v>189</v>
      </c>
      <c r="E150" s="412" t="s">
        <v>7145</v>
      </c>
      <c r="F150" s="413" t="s">
        <v>7146</v>
      </c>
      <c r="G150" s="414" t="s">
        <v>435</v>
      </c>
      <c r="H150" s="415">
        <v>4</v>
      </c>
      <c r="I150" s="782"/>
      <c r="J150" s="417">
        <f t="shared" si="10"/>
        <v>0</v>
      </c>
      <c r="K150" s="418"/>
      <c r="L150" s="333"/>
      <c r="M150" s="783" t="s">
        <v>3</v>
      </c>
      <c r="N150" s="420" t="s">
        <v>48</v>
      </c>
      <c r="P150" s="421">
        <f t="shared" si="11"/>
        <v>0</v>
      </c>
      <c r="Q150" s="421">
        <v>0</v>
      </c>
      <c r="R150" s="421">
        <f t="shared" si="12"/>
        <v>0</v>
      </c>
      <c r="S150" s="421">
        <v>0</v>
      </c>
      <c r="T150" s="422">
        <f t="shared" si="13"/>
        <v>0</v>
      </c>
      <c r="AR150" s="423" t="s">
        <v>276</v>
      </c>
      <c r="AT150" s="423" t="s">
        <v>189</v>
      </c>
      <c r="AU150" s="423" t="s">
        <v>87</v>
      </c>
      <c r="AY150" s="325" t="s">
        <v>186</v>
      </c>
      <c r="BE150" s="424">
        <f t="shared" si="14"/>
        <v>0</v>
      </c>
      <c r="BF150" s="424">
        <f t="shared" si="15"/>
        <v>0</v>
      </c>
      <c r="BG150" s="424">
        <f t="shared" si="16"/>
        <v>0</v>
      </c>
      <c r="BH150" s="424">
        <f t="shared" si="17"/>
        <v>0</v>
      </c>
      <c r="BI150" s="424">
        <f t="shared" si="18"/>
        <v>0</v>
      </c>
      <c r="BJ150" s="325" t="s">
        <v>85</v>
      </c>
      <c r="BK150" s="424">
        <f t="shared" si="19"/>
        <v>0</v>
      </c>
      <c r="BL150" s="325" t="s">
        <v>276</v>
      </c>
      <c r="BM150" s="423" t="s">
        <v>7147</v>
      </c>
    </row>
    <row r="151" spans="2:65" s="334" customFormat="1" ht="16.5" customHeight="1">
      <c r="B151" s="410"/>
      <c r="C151" s="446" t="s">
        <v>223</v>
      </c>
      <c r="D151" s="446" t="s">
        <v>184</v>
      </c>
      <c r="E151" s="447" t="s">
        <v>7148</v>
      </c>
      <c r="F151" s="448" t="s">
        <v>7149</v>
      </c>
      <c r="G151" s="449" t="s">
        <v>435</v>
      </c>
      <c r="H151" s="450">
        <v>4</v>
      </c>
      <c r="I151" s="784"/>
      <c r="J151" s="452">
        <f t="shared" si="10"/>
        <v>0</v>
      </c>
      <c r="K151" s="453"/>
      <c r="L151" s="454"/>
      <c r="M151" s="785" t="s">
        <v>3</v>
      </c>
      <c r="N151" s="456" t="s">
        <v>48</v>
      </c>
      <c r="P151" s="421">
        <f t="shared" si="11"/>
        <v>0</v>
      </c>
      <c r="Q151" s="421">
        <v>4.0000000000000002E-4</v>
      </c>
      <c r="R151" s="421">
        <f t="shared" si="12"/>
        <v>1.6000000000000001E-3</v>
      </c>
      <c r="S151" s="421">
        <v>0</v>
      </c>
      <c r="T151" s="422">
        <f t="shared" si="13"/>
        <v>0</v>
      </c>
      <c r="AR151" s="423" t="s">
        <v>1202</v>
      </c>
      <c r="AT151" s="423" t="s">
        <v>184</v>
      </c>
      <c r="AU151" s="423" t="s">
        <v>87</v>
      </c>
      <c r="AY151" s="325" t="s">
        <v>186</v>
      </c>
      <c r="BE151" s="424">
        <f t="shared" si="14"/>
        <v>0</v>
      </c>
      <c r="BF151" s="424">
        <f t="shared" si="15"/>
        <v>0</v>
      </c>
      <c r="BG151" s="424">
        <f t="shared" si="16"/>
        <v>0</v>
      </c>
      <c r="BH151" s="424">
        <f t="shared" si="17"/>
        <v>0</v>
      </c>
      <c r="BI151" s="424">
        <f t="shared" si="18"/>
        <v>0</v>
      </c>
      <c r="BJ151" s="325" t="s">
        <v>85</v>
      </c>
      <c r="BK151" s="424">
        <f t="shared" si="19"/>
        <v>0</v>
      </c>
      <c r="BL151" s="325" t="s">
        <v>1202</v>
      </c>
      <c r="BM151" s="423" t="s">
        <v>7150</v>
      </c>
    </row>
    <row r="152" spans="2:65" s="334" customFormat="1" ht="16.5" customHeight="1">
      <c r="B152" s="410"/>
      <c r="C152" s="411" t="s">
        <v>235</v>
      </c>
      <c r="D152" s="411" t="s">
        <v>189</v>
      </c>
      <c r="E152" s="412" t="s">
        <v>7151</v>
      </c>
      <c r="F152" s="413" t="s">
        <v>7152</v>
      </c>
      <c r="G152" s="414" t="s">
        <v>435</v>
      </c>
      <c r="H152" s="415">
        <v>4</v>
      </c>
      <c r="I152" s="782"/>
      <c r="J152" s="417">
        <f t="shared" si="10"/>
        <v>0</v>
      </c>
      <c r="K152" s="418"/>
      <c r="L152" s="333"/>
      <c r="M152" s="783" t="s">
        <v>3</v>
      </c>
      <c r="N152" s="420" t="s">
        <v>48</v>
      </c>
      <c r="P152" s="421">
        <f t="shared" si="11"/>
        <v>0</v>
      </c>
      <c r="Q152" s="421">
        <v>0</v>
      </c>
      <c r="R152" s="421">
        <f t="shared" si="12"/>
        <v>0</v>
      </c>
      <c r="S152" s="421">
        <v>0</v>
      </c>
      <c r="T152" s="422">
        <f t="shared" si="13"/>
        <v>0</v>
      </c>
      <c r="AR152" s="423" t="s">
        <v>276</v>
      </c>
      <c r="AT152" s="423" t="s">
        <v>189</v>
      </c>
      <c r="AU152" s="423" t="s">
        <v>87</v>
      </c>
      <c r="AY152" s="325" t="s">
        <v>186</v>
      </c>
      <c r="BE152" s="424">
        <f t="shared" si="14"/>
        <v>0</v>
      </c>
      <c r="BF152" s="424">
        <f t="shared" si="15"/>
        <v>0</v>
      </c>
      <c r="BG152" s="424">
        <f t="shared" si="16"/>
        <v>0</v>
      </c>
      <c r="BH152" s="424">
        <f t="shared" si="17"/>
        <v>0</v>
      </c>
      <c r="BI152" s="424">
        <f t="shared" si="18"/>
        <v>0</v>
      </c>
      <c r="BJ152" s="325" t="s">
        <v>85</v>
      </c>
      <c r="BK152" s="424">
        <f t="shared" si="19"/>
        <v>0</v>
      </c>
      <c r="BL152" s="325" t="s">
        <v>276</v>
      </c>
      <c r="BM152" s="423" t="s">
        <v>7153</v>
      </c>
    </row>
    <row r="153" spans="2:65" s="334" customFormat="1" ht="16.5" customHeight="1">
      <c r="B153" s="410"/>
      <c r="C153" s="446" t="s">
        <v>246</v>
      </c>
      <c r="D153" s="446" t="s">
        <v>184</v>
      </c>
      <c r="E153" s="447" t="s">
        <v>7154</v>
      </c>
      <c r="F153" s="448" t="s">
        <v>7155</v>
      </c>
      <c r="G153" s="449" t="s">
        <v>435</v>
      </c>
      <c r="H153" s="450">
        <v>4</v>
      </c>
      <c r="I153" s="784"/>
      <c r="J153" s="452">
        <f t="shared" si="10"/>
        <v>0</v>
      </c>
      <c r="K153" s="453"/>
      <c r="L153" s="454"/>
      <c r="M153" s="785" t="s">
        <v>3</v>
      </c>
      <c r="N153" s="456" t="s">
        <v>48</v>
      </c>
      <c r="P153" s="421">
        <f t="shared" si="11"/>
        <v>0</v>
      </c>
      <c r="Q153" s="421">
        <v>1.2999999999999999E-3</v>
      </c>
      <c r="R153" s="421">
        <f t="shared" si="12"/>
        <v>5.1999999999999998E-3</v>
      </c>
      <c r="S153" s="421">
        <v>0</v>
      </c>
      <c r="T153" s="422">
        <f t="shared" si="13"/>
        <v>0</v>
      </c>
      <c r="AR153" s="423" t="s">
        <v>1202</v>
      </c>
      <c r="AT153" s="423" t="s">
        <v>184</v>
      </c>
      <c r="AU153" s="423" t="s">
        <v>87</v>
      </c>
      <c r="AY153" s="325" t="s">
        <v>186</v>
      </c>
      <c r="BE153" s="424">
        <f t="shared" si="14"/>
        <v>0</v>
      </c>
      <c r="BF153" s="424">
        <f t="shared" si="15"/>
        <v>0</v>
      </c>
      <c r="BG153" s="424">
        <f t="shared" si="16"/>
        <v>0</v>
      </c>
      <c r="BH153" s="424">
        <f t="shared" si="17"/>
        <v>0</v>
      </c>
      <c r="BI153" s="424">
        <f t="shared" si="18"/>
        <v>0</v>
      </c>
      <c r="BJ153" s="325" t="s">
        <v>85</v>
      </c>
      <c r="BK153" s="424">
        <f t="shared" si="19"/>
        <v>0</v>
      </c>
      <c r="BL153" s="325" t="s">
        <v>1202</v>
      </c>
      <c r="BM153" s="423" t="s">
        <v>7156</v>
      </c>
    </row>
    <row r="154" spans="2:65" s="399" customFormat="1" ht="22.9" customHeight="1">
      <c r="B154" s="398"/>
      <c r="D154" s="400" t="s">
        <v>76</v>
      </c>
      <c r="E154" s="408" t="s">
        <v>7036</v>
      </c>
      <c r="F154" s="408" t="s">
        <v>7037</v>
      </c>
      <c r="I154" s="781"/>
      <c r="J154" s="409">
        <f>BK154</f>
        <v>0</v>
      </c>
      <c r="L154" s="398"/>
      <c r="M154" s="403"/>
      <c r="P154" s="404">
        <f>SUM(P155:P158)</f>
        <v>0</v>
      </c>
      <c r="R154" s="404">
        <f>SUM(R155:R158)</f>
        <v>2.6589999999999999E-2</v>
      </c>
      <c r="T154" s="405">
        <f>SUM(T155:T158)</f>
        <v>0</v>
      </c>
      <c r="AR154" s="400" t="s">
        <v>101</v>
      </c>
      <c r="AT154" s="406" t="s">
        <v>76</v>
      </c>
      <c r="AU154" s="406" t="s">
        <v>85</v>
      </c>
      <c r="AY154" s="400" t="s">
        <v>186</v>
      </c>
      <c r="BK154" s="407">
        <f>SUM(BK155:BK158)</f>
        <v>0</v>
      </c>
    </row>
    <row r="155" spans="2:65" s="334" customFormat="1" ht="16.5" customHeight="1">
      <c r="B155" s="410"/>
      <c r="C155" s="411" t="s">
        <v>610</v>
      </c>
      <c r="D155" s="411" t="s">
        <v>189</v>
      </c>
      <c r="E155" s="412" t="s">
        <v>7157</v>
      </c>
      <c r="F155" s="413" t="s">
        <v>7158</v>
      </c>
      <c r="G155" s="414" t="s">
        <v>843</v>
      </c>
      <c r="H155" s="415">
        <v>65</v>
      </c>
      <c r="I155" s="782"/>
      <c r="J155" s="417">
        <f>ROUND(I155*H155,2)</f>
        <v>0</v>
      </c>
      <c r="K155" s="418"/>
      <c r="L155" s="333"/>
      <c r="M155" s="783" t="s">
        <v>3</v>
      </c>
      <c r="N155" s="420" t="s">
        <v>48</v>
      </c>
      <c r="P155" s="421">
        <f>O155*H155</f>
        <v>0</v>
      </c>
      <c r="Q155" s="421">
        <v>9.0000000000000006E-5</v>
      </c>
      <c r="R155" s="421">
        <f>Q155*H155</f>
        <v>5.8500000000000002E-3</v>
      </c>
      <c r="S155" s="421">
        <v>0</v>
      </c>
      <c r="T155" s="422">
        <f>S155*H155</f>
        <v>0</v>
      </c>
      <c r="AR155" s="423" t="s">
        <v>276</v>
      </c>
      <c r="AT155" s="423" t="s">
        <v>189</v>
      </c>
      <c r="AU155" s="423" t="s">
        <v>87</v>
      </c>
      <c r="AY155" s="325" t="s">
        <v>186</v>
      </c>
      <c r="BE155" s="424">
        <f>IF(N155="základní",J155,0)</f>
        <v>0</v>
      </c>
      <c r="BF155" s="424">
        <f>IF(N155="snížená",J155,0)</f>
        <v>0</v>
      </c>
      <c r="BG155" s="424">
        <f>IF(N155="zákl. přenesená",J155,0)</f>
        <v>0</v>
      </c>
      <c r="BH155" s="424">
        <f>IF(N155="sníž. přenesená",J155,0)</f>
        <v>0</v>
      </c>
      <c r="BI155" s="424">
        <f>IF(N155="nulová",J155,0)</f>
        <v>0</v>
      </c>
      <c r="BJ155" s="325" t="s">
        <v>85</v>
      </c>
      <c r="BK155" s="424">
        <f>ROUND(I155*H155,2)</f>
        <v>0</v>
      </c>
      <c r="BL155" s="325" t="s">
        <v>276</v>
      </c>
      <c r="BM155" s="423" t="s">
        <v>7159</v>
      </c>
    </row>
    <row r="156" spans="2:65" s="334" customFormat="1" ht="21.75" customHeight="1">
      <c r="B156" s="410"/>
      <c r="C156" s="446" t="s">
        <v>605</v>
      </c>
      <c r="D156" s="446" t="s">
        <v>184</v>
      </c>
      <c r="E156" s="447" t="s">
        <v>7160</v>
      </c>
      <c r="F156" s="448" t="s">
        <v>7161</v>
      </c>
      <c r="G156" s="449" t="s">
        <v>843</v>
      </c>
      <c r="H156" s="450">
        <v>65</v>
      </c>
      <c r="I156" s="784"/>
      <c r="J156" s="452">
        <f>ROUND(I156*H156,2)</f>
        <v>0</v>
      </c>
      <c r="K156" s="453"/>
      <c r="L156" s="454"/>
      <c r="M156" s="785" t="s">
        <v>3</v>
      </c>
      <c r="N156" s="456" t="s">
        <v>48</v>
      </c>
      <c r="P156" s="421">
        <f>O156*H156</f>
        <v>0</v>
      </c>
      <c r="Q156" s="421">
        <v>2.0000000000000002E-5</v>
      </c>
      <c r="R156" s="421">
        <f>Q156*H156</f>
        <v>1.3000000000000002E-3</v>
      </c>
      <c r="S156" s="421">
        <v>0</v>
      </c>
      <c r="T156" s="422">
        <f>S156*H156</f>
        <v>0</v>
      </c>
      <c r="AR156" s="423" t="s">
        <v>1202</v>
      </c>
      <c r="AT156" s="423" t="s">
        <v>184</v>
      </c>
      <c r="AU156" s="423" t="s">
        <v>87</v>
      </c>
      <c r="AY156" s="325" t="s">
        <v>186</v>
      </c>
      <c r="BE156" s="424">
        <f>IF(N156="základní",J156,0)</f>
        <v>0</v>
      </c>
      <c r="BF156" s="424">
        <f>IF(N156="snížená",J156,0)</f>
        <v>0</v>
      </c>
      <c r="BG156" s="424">
        <f>IF(N156="zákl. přenesená",J156,0)</f>
        <v>0</v>
      </c>
      <c r="BH156" s="424">
        <f>IF(N156="sníž. přenesená",J156,0)</f>
        <v>0</v>
      </c>
      <c r="BI156" s="424">
        <f>IF(N156="nulová",J156,0)</f>
        <v>0</v>
      </c>
      <c r="BJ156" s="325" t="s">
        <v>85</v>
      </c>
      <c r="BK156" s="424">
        <f>ROUND(I156*H156,2)</f>
        <v>0</v>
      </c>
      <c r="BL156" s="325" t="s">
        <v>1202</v>
      </c>
      <c r="BM156" s="423" t="s">
        <v>7162</v>
      </c>
    </row>
    <row r="157" spans="2:65" s="334" customFormat="1" ht="24.2" customHeight="1">
      <c r="B157" s="410"/>
      <c r="C157" s="411" t="s">
        <v>9</v>
      </c>
      <c r="D157" s="411" t="s">
        <v>189</v>
      </c>
      <c r="E157" s="412" t="s">
        <v>7163</v>
      </c>
      <c r="F157" s="413" t="s">
        <v>7164</v>
      </c>
      <c r="G157" s="414" t="s">
        <v>843</v>
      </c>
      <c r="H157" s="415">
        <v>72</v>
      </c>
      <c r="I157" s="782"/>
      <c r="J157" s="417">
        <f>ROUND(I157*H157,2)</f>
        <v>0</v>
      </c>
      <c r="K157" s="418"/>
      <c r="L157" s="333"/>
      <c r="M157" s="783" t="s">
        <v>3</v>
      </c>
      <c r="N157" s="420" t="s">
        <v>48</v>
      </c>
      <c r="P157" s="421">
        <f>O157*H157</f>
        <v>0</v>
      </c>
      <c r="Q157" s="421">
        <v>0</v>
      </c>
      <c r="R157" s="421">
        <f>Q157*H157</f>
        <v>0</v>
      </c>
      <c r="S157" s="421">
        <v>0</v>
      </c>
      <c r="T157" s="422">
        <f>S157*H157</f>
        <v>0</v>
      </c>
      <c r="AR157" s="423" t="s">
        <v>276</v>
      </c>
      <c r="AT157" s="423" t="s">
        <v>189</v>
      </c>
      <c r="AU157" s="423" t="s">
        <v>87</v>
      </c>
      <c r="AY157" s="325" t="s">
        <v>186</v>
      </c>
      <c r="BE157" s="424">
        <f>IF(N157="základní",J157,0)</f>
        <v>0</v>
      </c>
      <c r="BF157" s="424">
        <f>IF(N157="snížená",J157,0)</f>
        <v>0</v>
      </c>
      <c r="BG157" s="424">
        <f>IF(N157="zákl. přenesená",J157,0)</f>
        <v>0</v>
      </c>
      <c r="BH157" s="424">
        <f>IF(N157="sníž. přenesená",J157,0)</f>
        <v>0</v>
      </c>
      <c r="BI157" s="424">
        <f>IF(N157="nulová",J157,0)</f>
        <v>0</v>
      </c>
      <c r="BJ157" s="325" t="s">
        <v>85</v>
      </c>
      <c r="BK157" s="424">
        <f>ROUND(I157*H157,2)</f>
        <v>0</v>
      </c>
      <c r="BL157" s="325" t="s">
        <v>276</v>
      </c>
      <c r="BM157" s="423" t="s">
        <v>7165</v>
      </c>
    </row>
    <row r="158" spans="2:65" s="334" customFormat="1" ht="24.2" customHeight="1">
      <c r="B158" s="410"/>
      <c r="C158" s="446" t="s">
        <v>275</v>
      </c>
      <c r="D158" s="446" t="s">
        <v>184</v>
      </c>
      <c r="E158" s="447" t="s">
        <v>7166</v>
      </c>
      <c r="F158" s="448" t="s">
        <v>7167</v>
      </c>
      <c r="G158" s="449" t="s">
        <v>843</v>
      </c>
      <c r="H158" s="450">
        <v>72</v>
      </c>
      <c r="I158" s="784"/>
      <c r="J158" s="452">
        <f>ROUND(I158*H158,2)</f>
        <v>0</v>
      </c>
      <c r="K158" s="453"/>
      <c r="L158" s="454"/>
      <c r="M158" s="789" t="s">
        <v>3</v>
      </c>
      <c r="N158" s="778" t="s">
        <v>48</v>
      </c>
      <c r="O158" s="788"/>
      <c r="P158" s="779">
        <f>O158*H158</f>
        <v>0</v>
      </c>
      <c r="Q158" s="779">
        <v>2.7E-4</v>
      </c>
      <c r="R158" s="779">
        <f>Q158*H158</f>
        <v>1.9439999999999999E-2</v>
      </c>
      <c r="S158" s="779">
        <v>0</v>
      </c>
      <c r="T158" s="780">
        <f>S158*H158</f>
        <v>0</v>
      </c>
      <c r="AR158" s="423" t="s">
        <v>1202</v>
      </c>
      <c r="AT158" s="423" t="s">
        <v>184</v>
      </c>
      <c r="AU158" s="423" t="s">
        <v>87</v>
      </c>
      <c r="AY158" s="325" t="s">
        <v>186</v>
      </c>
      <c r="BE158" s="424">
        <f>IF(N158="základní",J158,0)</f>
        <v>0</v>
      </c>
      <c r="BF158" s="424">
        <f>IF(N158="snížená",J158,0)</f>
        <v>0</v>
      </c>
      <c r="BG158" s="424">
        <f>IF(N158="zákl. přenesená",J158,0)</f>
        <v>0</v>
      </c>
      <c r="BH158" s="424">
        <f>IF(N158="sníž. přenesená",J158,0)</f>
        <v>0</v>
      </c>
      <c r="BI158" s="424">
        <f>IF(N158="nulová",J158,0)</f>
        <v>0</v>
      </c>
      <c r="BJ158" s="325" t="s">
        <v>85</v>
      </c>
      <c r="BK158" s="424">
        <f>ROUND(I158*H158,2)</f>
        <v>0</v>
      </c>
      <c r="BL158" s="325" t="s">
        <v>1202</v>
      </c>
      <c r="BM158" s="423" t="s">
        <v>7168</v>
      </c>
    </row>
    <row r="159" spans="2:65" s="334" customFormat="1" ht="6.95" customHeight="1">
      <c r="B159" s="363"/>
      <c r="C159" s="364"/>
      <c r="D159" s="364"/>
      <c r="E159" s="364"/>
      <c r="F159" s="364"/>
      <c r="G159" s="364"/>
      <c r="H159" s="364"/>
      <c r="I159" s="364"/>
      <c r="J159" s="364"/>
      <c r="K159" s="364"/>
      <c r="L159" s="333"/>
    </row>
  </sheetData>
  <autoFilter ref="C120:K158" xr:uid="{00000000-0009-0000-0000-000002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27B24-FB6E-4FE9-ACF3-ABFDA7261156}">
  <sheetPr>
    <pageSetUpPr fitToPage="1"/>
  </sheetPr>
  <dimension ref="B2:BM122"/>
  <sheetViews>
    <sheetView showGridLines="0" workbookViewId="0">
      <selection activeCell="F2" sqref="F2"/>
    </sheetView>
  </sheetViews>
  <sheetFormatPr defaultRowHeight="11.25"/>
  <cols>
    <col min="1" max="1" width="8.33203125" style="324" customWidth="1"/>
    <col min="2" max="2" width="1.1640625" style="324" customWidth="1"/>
    <col min="3" max="3" width="4.1640625" style="324" customWidth="1"/>
    <col min="4" max="4" width="4.33203125" style="324" customWidth="1"/>
    <col min="5" max="5" width="17.1640625" style="324" customWidth="1"/>
    <col min="6" max="6" width="50.83203125" style="324" customWidth="1"/>
    <col min="7" max="7" width="7.5" style="324" customWidth="1"/>
    <col min="8" max="8" width="14" style="324" customWidth="1"/>
    <col min="9" max="9" width="15.83203125" style="324" customWidth="1"/>
    <col min="10" max="10" width="22.33203125" style="324" customWidth="1"/>
    <col min="11" max="11" width="22.33203125" style="324" hidden="1" customWidth="1"/>
    <col min="12" max="12" width="9.33203125" style="324" customWidth="1"/>
    <col min="13" max="13" width="10.83203125" style="324" hidden="1" customWidth="1"/>
    <col min="14" max="14" width="0" style="324" hidden="1" customWidth="1"/>
    <col min="15" max="20" width="14.1640625" style="324" hidden="1" customWidth="1"/>
    <col min="21" max="21" width="16.33203125" style="324" hidden="1" customWidth="1"/>
    <col min="22" max="22" width="12.33203125" style="324" customWidth="1"/>
    <col min="23" max="23" width="16.33203125" style="324" customWidth="1"/>
    <col min="24" max="24" width="12.33203125" style="324" customWidth="1"/>
    <col min="25" max="25" width="15" style="324" customWidth="1"/>
    <col min="26" max="26" width="11" style="324" customWidth="1"/>
    <col min="27" max="27" width="15" style="324" customWidth="1"/>
    <col min="28" max="28" width="16.33203125" style="324" customWidth="1"/>
    <col min="29" max="29" width="11" style="324" customWidth="1"/>
    <col min="30" max="30" width="15" style="324" customWidth="1"/>
    <col min="31" max="31" width="16.33203125" style="324" customWidth="1"/>
    <col min="32" max="42" width="9.33203125" style="324"/>
    <col min="43" max="66" width="0" style="324" hidden="1" customWidth="1"/>
    <col min="67" max="16384" width="9.33203125" style="324"/>
  </cols>
  <sheetData>
    <row r="2" spans="2:46" ht="36.950000000000003" customHeight="1">
      <c r="L2" s="908" t="s">
        <v>6</v>
      </c>
      <c r="M2" s="909"/>
      <c r="N2" s="909"/>
      <c r="O2" s="909"/>
      <c r="P2" s="909"/>
      <c r="Q2" s="909"/>
      <c r="R2" s="909"/>
      <c r="S2" s="909"/>
      <c r="T2" s="909"/>
      <c r="U2" s="909"/>
      <c r="V2" s="909"/>
      <c r="AT2" s="325" t="s">
        <v>7169</v>
      </c>
    </row>
    <row r="3" spans="2:46" ht="6.95" customHeight="1">
      <c r="B3" s="326"/>
      <c r="C3" s="327"/>
      <c r="D3" s="327"/>
      <c r="E3" s="327"/>
      <c r="F3" s="327"/>
      <c r="G3" s="327"/>
      <c r="H3" s="327"/>
      <c r="I3" s="327"/>
      <c r="J3" s="327"/>
      <c r="K3" s="327"/>
      <c r="L3" s="328"/>
      <c r="AT3" s="325" t="s">
        <v>87</v>
      </c>
    </row>
    <row r="4" spans="2:46" ht="24.95" customHeight="1">
      <c r="B4" s="328"/>
      <c r="D4" s="329" t="s">
        <v>163</v>
      </c>
      <c r="L4" s="328"/>
      <c r="M4" s="330" t="s">
        <v>11</v>
      </c>
      <c r="AT4" s="325" t="s">
        <v>4</v>
      </c>
    </row>
    <row r="5" spans="2:46" ht="6.95" customHeight="1">
      <c r="B5" s="328"/>
      <c r="L5" s="328"/>
    </row>
    <row r="6" spans="2:46" ht="12" customHeight="1">
      <c r="B6" s="328"/>
      <c r="D6" s="331" t="s">
        <v>17</v>
      </c>
      <c r="L6" s="328"/>
    </row>
    <row r="7" spans="2:46" ht="39.75" customHeight="1">
      <c r="B7" s="328"/>
      <c r="E7" s="906" t="str">
        <f>'[4]Rekapitulace stavby'!K6</f>
        <v xml:space="preserve"> EVROPSKÉ DOMY V KRAJÍCH STAVEBNÍ ÚPRAVY BUDOVY NOVÝ HLUCHÁK VČ. STRAVOVACÍHO ZAŘÍZENÍ SO04 Venkovní úpravy, část VO</v>
      </c>
      <c r="F7" s="907"/>
      <c r="G7" s="907"/>
      <c r="H7" s="907"/>
      <c r="L7" s="328"/>
    </row>
    <row r="8" spans="2:46" s="334" customFormat="1" ht="12" customHeight="1">
      <c r="B8" s="333"/>
      <c r="D8" s="331" t="s">
        <v>164</v>
      </c>
      <c r="L8" s="333"/>
    </row>
    <row r="9" spans="2:46" s="334" customFormat="1" ht="16.5" customHeight="1">
      <c r="B9" s="333"/>
      <c r="E9" s="904" t="s">
        <v>7170</v>
      </c>
      <c r="F9" s="905"/>
      <c r="G9" s="905"/>
      <c r="H9" s="905"/>
      <c r="L9" s="333"/>
    </row>
    <row r="10" spans="2:46" s="334" customFormat="1">
      <c r="B10" s="333"/>
      <c r="L10" s="333"/>
    </row>
    <row r="11" spans="2:46" s="334" customFormat="1" ht="12" customHeight="1">
      <c r="B11" s="333"/>
      <c r="D11" s="332" t="s">
        <v>19</v>
      </c>
      <c r="E11" s="335"/>
      <c r="F11" s="322" t="s">
        <v>20</v>
      </c>
      <c r="G11" s="335"/>
      <c r="H11" s="335"/>
      <c r="I11" s="332" t="s">
        <v>21</v>
      </c>
      <c r="J11" s="338" t="s">
        <v>3</v>
      </c>
      <c r="L11" s="333"/>
    </row>
    <row r="12" spans="2:46" s="334" customFormat="1" ht="12" customHeight="1">
      <c r="B12" s="333"/>
      <c r="D12" s="332" t="s">
        <v>23</v>
      </c>
      <c r="E12" s="335"/>
      <c r="F12" s="322" t="s">
        <v>24</v>
      </c>
      <c r="G12" s="335"/>
      <c r="H12" s="335"/>
      <c r="I12" s="332" t="s">
        <v>25</v>
      </c>
      <c r="J12" s="321" t="str">
        <f>'Rekapitulace stavby'!AN8</f>
        <v>9. 10. 2023</v>
      </c>
      <c r="L12" s="333"/>
    </row>
    <row r="13" spans="2:46" s="334" customFormat="1" ht="10.9" customHeight="1">
      <c r="B13" s="333"/>
      <c r="D13" s="335"/>
      <c r="E13" s="335"/>
      <c r="F13" s="335"/>
      <c r="G13" s="335"/>
      <c r="H13" s="335"/>
      <c r="I13" s="335"/>
      <c r="J13" s="335"/>
      <c r="L13" s="333"/>
    </row>
    <row r="14" spans="2:46" s="334" customFormat="1" ht="12" customHeight="1">
      <c r="B14" s="333"/>
      <c r="D14" s="332" t="s">
        <v>29</v>
      </c>
      <c r="E14" s="335"/>
      <c r="F14" s="335"/>
      <c r="G14" s="335"/>
      <c r="H14" s="335"/>
      <c r="I14" s="332" t="s">
        <v>30</v>
      </c>
      <c r="J14" s="338" t="str">
        <f>IF('[2]Rekapitulace stavby'!AN10="","",'[2]Rekapitulace stavby'!AN10)</f>
        <v/>
      </c>
      <c r="L14" s="333"/>
    </row>
    <row r="15" spans="2:46" s="334" customFormat="1" ht="18" customHeight="1">
      <c r="B15" s="333"/>
      <c r="D15" s="335"/>
      <c r="E15" s="338" t="str">
        <f>IF('[2]Rekapitulace stavby'!E11="","",'[2]Rekapitulace stavby'!E11)</f>
        <v xml:space="preserve"> </v>
      </c>
      <c r="F15" s="335"/>
      <c r="G15" s="335"/>
      <c r="H15" s="335"/>
      <c r="I15" s="332" t="s">
        <v>32</v>
      </c>
      <c r="J15" s="338" t="str">
        <f>IF('[2]Rekapitulace stavby'!AN11="","",'[2]Rekapitulace stavby'!AN11)</f>
        <v/>
      </c>
      <c r="L15" s="333"/>
    </row>
    <row r="16" spans="2:46" s="334" customFormat="1" ht="6.95" customHeight="1">
      <c r="B16" s="333"/>
      <c r="D16" s="335"/>
      <c r="E16" s="335"/>
      <c r="F16" s="335"/>
      <c r="G16" s="335"/>
      <c r="H16" s="335"/>
      <c r="I16" s="335"/>
      <c r="J16" s="335"/>
      <c r="L16" s="333"/>
    </row>
    <row r="17" spans="2:12" s="334" customFormat="1" ht="12" customHeight="1">
      <c r="B17" s="333"/>
      <c r="D17" s="332" t="s">
        <v>33</v>
      </c>
      <c r="E17" s="335"/>
      <c r="F17" s="335"/>
      <c r="G17" s="335"/>
      <c r="H17" s="335"/>
      <c r="I17" s="332" t="s">
        <v>30</v>
      </c>
      <c r="J17" s="323" t="str">
        <f>'Rekapitulace stavby'!AN13</f>
        <v>Vyplň údaj</v>
      </c>
      <c r="L17" s="333"/>
    </row>
    <row r="18" spans="2:12" s="334" customFormat="1" ht="18" customHeight="1">
      <c r="B18" s="333"/>
      <c r="D18" s="335"/>
      <c r="E18" s="910" t="str">
        <f>'Rekapitulace stavby'!E14</f>
        <v>Vyplň údaj</v>
      </c>
      <c r="F18" s="874"/>
      <c r="G18" s="874"/>
      <c r="H18" s="874"/>
      <c r="I18" s="332" t="s">
        <v>32</v>
      </c>
      <c r="J18" s="323" t="str">
        <f>'Rekapitulace stavby'!AN14</f>
        <v>Vyplň údaj</v>
      </c>
      <c r="L18" s="333"/>
    </row>
    <row r="19" spans="2:12" s="334" customFormat="1" ht="6.95" customHeight="1">
      <c r="B19" s="333"/>
      <c r="L19" s="333"/>
    </row>
    <row r="20" spans="2:12" s="334" customFormat="1" ht="12" customHeight="1">
      <c r="B20" s="333"/>
      <c r="D20" s="331" t="s">
        <v>35</v>
      </c>
      <c r="I20" s="331" t="s">
        <v>30</v>
      </c>
      <c r="J20" s="336" t="str">
        <f>IF('[4]Rekapitulace stavby'!AN16="","",'[4]Rekapitulace stavby'!AN16)</f>
        <v/>
      </c>
      <c r="L20" s="333"/>
    </row>
    <row r="21" spans="2:12" s="334" customFormat="1" ht="18" customHeight="1">
      <c r="B21" s="333"/>
      <c r="E21" s="336" t="str">
        <f>IF('[4]Rekapitulace stavby'!E17="","",'[4]Rekapitulace stavby'!E17)</f>
        <v xml:space="preserve"> </v>
      </c>
      <c r="I21" s="331" t="s">
        <v>32</v>
      </c>
      <c r="J21" s="336" t="str">
        <f>IF('[4]Rekapitulace stavby'!AN17="","",'[4]Rekapitulace stavby'!AN17)</f>
        <v/>
      </c>
      <c r="L21" s="333"/>
    </row>
    <row r="22" spans="2:12" s="334" customFormat="1" ht="6.95" customHeight="1">
      <c r="B22" s="333"/>
      <c r="L22" s="333"/>
    </row>
    <row r="23" spans="2:12" s="334" customFormat="1" ht="12" customHeight="1">
      <c r="B23" s="333"/>
      <c r="D23" s="331" t="s">
        <v>39</v>
      </c>
      <c r="I23" s="331" t="s">
        <v>30</v>
      </c>
      <c r="J23" s="336" t="str">
        <f>IF('[4]Rekapitulace stavby'!AN19="","",'[4]Rekapitulace stavby'!AN19)</f>
        <v/>
      </c>
      <c r="L23" s="333"/>
    </row>
    <row r="24" spans="2:12" s="334" customFormat="1" ht="18" customHeight="1">
      <c r="B24" s="333"/>
      <c r="E24" s="336" t="str">
        <f>IF('[4]Rekapitulace stavby'!E20="","",'[4]Rekapitulace stavby'!E20)</f>
        <v xml:space="preserve"> </v>
      </c>
      <c r="I24" s="331" t="s">
        <v>32</v>
      </c>
      <c r="J24" s="336" t="str">
        <f>IF('[4]Rekapitulace stavby'!AN20="","",'[4]Rekapitulace stavby'!AN20)</f>
        <v/>
      </c>
      <c r="L24" s="333"/>
    </row>
    <row r="25" spans="2:12" s="334" customFormat="1" ht="6.95" customHeight="1">
      <c r="B25" s="333"/>
      <c r="L25" s="333"/>
    </row>
    <row r="26" spans="2:12" s="334" customFormat="1" ht="12" customHeight="1">
      <c r="B26" s="333"/>
      <c r="D26" s="331" t="s">
        <v>41</v>
      </c>
      <c r="L26" s="333"/>
    </row>
    <row r="27" spans="2:12" s="340" customFormat="1" ht="16.5" customHeight="1">
      <c r="B27" s="339"/>
      <c r="E27" s="911" t="s">
        <v>3</v>
      </c>
      <c r="F27" s="911"/>
      <c r="G27" s="911"/>
      <c r="H27" s="911"/>
      <c r="L27" s="339"/>
    </row>
    <row r="28" spans="2:12" s="334" customFormat="1" ht="6.95" customHeight="1">
      <c r="B28" s="333"/>
      <c r="L28" s="333"/>
    </row>
    <row r="29" spans="2:12" s="334" customFormat="1" ht="6.95" customHeight="1">
      <c r="B29" s="333"/>
      <c r="D29" s="341"/>
      <c r="E29" s="341"/>
      <c r="F29" s="341"/>
      <c r="G29" s="341"/>
      <c r="H29" s="341"/>
      <c r="I29" s="341"/>
      <c r="J29" s="341"/>
      <c r="K29" s="341"/>
      <c r="L29" s="333"/>
    </row>
    <row r="30" spans="2:12" s="334" customFormat="1" ht="25.35" customHeight="1">
      <c r="B30" s="333"/>
      <c r="D30" s="344" t="s">
        <v>43</v>
      </c>
      <c r="J30" s="345">
        <f>ROUND(J117, 0)</f>
        <v>0</v>
      </c>
      <c r="L30" s="333"/>
    </row>
    <row r="31" spans="2:12" s="334" customFormat="1" ht="6.95" customHeight="1">
      <c r="B31" s="333"/>
      <c r="D31" s="341"/>
      <c r="E31" s="341"/>
      <c r="F31" s="341"/>
      <c r="G31" s="341"/>
      <c r="H31" s="341"/>
      <c r="I31" s="341"/>
      <c r="J31" s="341"/>
      <c r="K31" s="341"/>
      <c r="L31" s="333"/>
    </row>
    <row r="32" spans="2:12" s="334" customFormat="1" ht="14.45" customHeight="1">
      <c r="B32" s="333"/>
      <c r="F32" s="346" t="s">
        <v>45</v>
      </c>
      <c r="I32" s="346" t="s">
        <v>44</v>
      </c>
      <c r="J32" s="346" t="s">
        <v>46</v>
      </c>
      <c r="L32" s="333"/>
    </row>
    <row r="33" spans="2:12" s="334" customFormat="1" ht="14.45" customHeight="1">
      <c r="B33" s="333"/>
      <c r="D33" s="347" t="s">
        <v>47</v>
      </c>
      <c r="E33" s="331" t="s">
        <v>48</v>
      </c>
      <c r="F33" s="348">
        <f>ROUND((SUM(BE117:BE121)),  0)</f>
        <v>0</v>
      </c>
      <c r="I33" s="349">
        <v>0.21</v>
      </c>
      <c r="J33" s="348">
        <f>ROUND(((SUM(BE117:BE121))*I33),  2)</f>
        <v>0</v>
      </c>
      <c r="L33" s="333"/>
    </row>
    <row r="34" spans="2:12" s="334" customFormat="1" ht="14.45" customHeight="1">
      <c r="B34" s="333"/>
      <c r="E34" s="331" t="s">
        <v>49</v>
      </c>
      <c r="F34" s="348">
        <f>ROUND((SUM(BF117:BF121)),  0)</f>
        <v>0</v>
      </c>
      <c r="I34" s="349">
        <v>0.15</v>
      </c>
      <c r="J34" s="348">
        <f>ROUND(((SUM(BF117:BF121))*I34),  2)</f>
        <v>0</v>
      </c>
      <c r="L34" s="333"/>
    </row>
    <row r="35" spans="2:12" s="334" customFormat="1" ht="14.45" hidden="1" customHeight="1">
      <c r="B35" s="333"/>
      <c r="E35" s="331" t="s">
        <v>50</v>
      </c>
      <c r="F35" s="348">
        <f>ROUND((SUM(BG117:BG121)),  0)</f>
        <v>0</v>
      </c>
      <c r="I35" s="349">
        <v>0.21</v>
      </c>
      <c r="J35" s="348">
        <f>0</f>
        <v>0</v>
      </c>
      <c r="L35" s="333"/>
    </row>
    <row r="36" spans="2:12" s="334" customFormat="1" ht="14.45" hidden="1" customHeight="1">
      <c r="B36" s="333"/>
      <c r="E36" s="331" t="s">
        <v>51</v>
      </c>
      <c r="F36" s="348">
        <f>ROUND((SUM(BH117:BH121)),  0)</f>
        <v>0</v>
      </c>
      <c r="I36" s="349">
        <v>0.15</v>
      </c>
      <c r="J36" s="348">
        <f>0</f>
        <v>0</v>
      </c>
      <c r="L36" s="333"/>
    </row>
    <row r="37" spans="2:12" s="334" customFormat="1" ht="14.45" hidden="1" customHeight="1">
      <c r="B37" s="333"/>
      <c r="E37" s="331" t="s">
        <v>52</v>
      </c>
      <c r="F37" s="348">
        <f>ROUND((SUM(BI117:BI121)),  0)</f>
        <v>0</v>
      </c>
      <c r="I37" s="349">
        <v>0</v>
      </c>
      <c r="J37" s="348">
        <f>0</f>
        <v>0</v>
      </c>
      <c r="L37" s="333"/>
    </row>
    <row r="38" spans="2:12" s="334" customFormat="1" ht="6.95" customHeight="1">
      <c r="B38" s="333"/>
      <c r="L38" s="333"/>
    </row>
    <row r="39" spans="2:12" s="334" customFormat="1" ht="25.35" customHeight="1">
      <c r="B39" s="333"/>
      <c r="C39" s="350"/>
      <c r="D39" s="351" t="s">
        <v>53</v>
      </c>
      <c r="E39" s="352"/>
      <c r="F39" s="352"/>
      <c r="G39" s="353" t="s">
        <v>54</v>
      </c>
      <c r="H39" s="354" t="s">
        <v>55</v>
      </c>
      <c r="I39" s="352"/>
      <c r="J39" s="355">
        <f>SUM(J30:J37)</f>
        <v>0</v>
      </c>
      <c r="K39" s="356"/>
      <c r="L39" s="333"/>
    </row>
    <row r="40" spans="2:12" s="334" customFormat="1" ht="14.45" hidden="1" customHeight="1">
      <c r="B40" s="333"/>
      <c r="L40" s="333"/>
    </row>
    <row r="41" spans="2:12" ht="14.45" hidden="1" customHeight="1">
      <c r="B41" s="328"/>
      <c r="L41" s="328"/>
    </row>
    <row r="42" spans="2:12" ht="14.45" hidden="1" customHeight="1">
      <c r="B42" s="328"/>
      <c r="L42" s="328"/>
    </row>
    <row r="43" spans="2:12" ht="14.45" hidden="1" customHeight="1">
      <c r="B43" s="328"/>
      <c r="L43" s="328"/>
    </row>
    <row r="44" spans="2:12" ht="14.45" hidden="1" customHeight="1">
      <c r="B44" s="328"/>
      <c r="L44" s="328"/>
    </row>
    <row r="45" spans="2:12" ht="14.45" hidden="1" customHeight="1">
      <c r="B45" s="328"/>
      <c r="L45" s="328"/>
    </row>
    <row r="46" spans="2:12" ht="14.45" hidden="1" customHeight="1">
      <c r="B46" s="328"/>
      <c r="L46" s="328"/>
    </row>
    <row r="47" spans="2:12" ht="14.45" hidden="1" customHeight="1">
      <c r="B47" s="328"/>
      <c r="L47" s="328"/>
    </row>
    <row r="48" spans="2:12" ht="14.45" hidden="1" customHeight="1">
      <c r="B48" s="328"/>
      <c r="L48" s="328"/>
    </row>
    <row r="49" spans="2:12" ht="14.45" hidden="1" customHeight="1">
      <c r="B49" s="328"/>
      <c r="L49" s="328"/>
    </row>
    <row r="50" spans="2:12" s="334" customFormat="1" ht="14.45" hidden="1" customHeight="1">
      <c r="B50" s="333"/>
      <c r="D50" s="357" t="s">
        <v>5581</v>
      </c>
      <c r="E50" s="358"/>
      <c r="F50" s="358"/>
      <c r="G50" s="357" t="s">
        <v>5676</v>
      </c>
      <c r="H50" s="358"/>
      <c r="I50" s="358"/>
      <c r="J50" s="358"/>
      <c r="K50" s="358"/>
      <c r="L50" s="333"/>
    </row>
    <row r="51" spans="2:12" hidden="1">
      <c r="B51" s="328"/>
      <c r="L51" s="328"/>
    </row>
    <row r="52" spans="2:12" hidden="1">
      <c r="B52" s="328"/>
      <c r="L52" s="328"/>
    </row>
    <row r="53" spans="2:12" hidden="1">
      <c r="B53" s="328"/>
      <c r="L53" s="328"/>
    </row>
    <row r="54" spans="2:12" hidden="1">
      <c r="B54" s="328"/>
      <c r="L54" s="328"/>
    </row>
    <row r="55" spans="2:12" hidden="1">
      <c r="B55" s="328"/>
      <c r="L55" s="328"/>
    </row>
    <row r="56" spans="2:12" hidden="1">
      <c r="B56" s="328"/>
      <c r="L56" s="328"/>
    </row>
    <row r="57" spans="2:12" hidden="1">
      <c r="B57" s="328"/>
      <c r="L57" s="328"/>
    </row>
    <row r="58" spans="2:12" hidden="1">
      <c r="B58" s="328"/>
      <c r="L58" s="328"/>
    </row>
    <row r="59" spans="2:12" hidden="1">
      <c r="B59" s="328"/>
      <c r="L59" s="328"/>
    </row>
    <row r="60" spans="2:12" hidden="1">
      <c r="B60" s="328"/>
      <c r="L60" s="328"/>
    </row>
    <row r="61" spans="2:12" s="334" customFormat="1" ht="12.75" hidden="1">
      <c r="B61" s="333"/>
      <c r="D61" s="359" t="s">
        <v>5677</v>
      </c>
      <c r="E61" s="360"/>
      <c r="F61" s="361" t="s">
        <v>5678</v>
      </c>
      <c r="G61" s="359" t="s">
        <v>5677</v>
      </c>
      <c r="H61" s="360"/>
      <c r="I61" s="360"/>
      <c r="J61" s="362" t="s">
        <v>5678</v>
      </c>
      <c r="K61" s="360"/>
      <c r="L61" s="333"/>
    </row>
    <row r="62" spans="2:12" hidden="1">
      <c r="B62" s="328"/>
      <c r="L62" s="328"/>
    </row>
    <row r="63" spans="2:12" hidden="1">
      <c r="B63" s="328"/>
      <c r="L63" s="328"/>
    </row>
    <row r="64" spans="2:12" hidden="1">
      <c r="B64" s="328"/>
      <c r="L64" s="328"/>
    </row>
    <row r="65" spans="2:12" s="334" customFormat="1" ht="12.75" hidden="1">
      <c r="B65" s="333"/>
      <c r="D65" s="357" t="s">
        <v>5679</v>
      </c>
      <c r="E65" s="358"/>
      <c r="F65" s="358"/>
      <c r="G65" s="357" t="s">
        <v>5579</v>
      </c>
      <c r="H65" s="358"/>
      <c r="I65" s="358"/>
      <c r="J65" s="358"/>
      <c r="K65" s="358"/>
      <c r="L65" s="333"/>
    </row>
    <row r="66" spans="2:12" hidden="1">
      <c r="B66" s="328"/>
      <c r="L66" s="328"/>
    </row>
    <row r="67" spans="2:12" hidden="1">
      <c r="B67" s="328"/>
      <c r="L67" s="328"/>
    </row>
    <row r="68" spans="2:12" hidden="1">
      <c r="B68" s="328"/>
      <c r="L68" s="328"/>
    </row>
    <row r="69" spans="2:12" hidden="1">
      <c r="B69" s="328"/>
      <c r="L69" s="328"/>
    </row>
    <row r="70" spans="2:12" hidden="1">
      <c r="B70" s="328"/>
      <c r="L70" s="328"/>
    </row>
    <row r="71" spans="2:12" hidden="1">
      <c r="B71" s="328"/>
      <c r="L71" s="328"/>
    </row>
    <row r="72" spans="2:12" hidden="1">
      <c r="B72" s="328"/>
      <c r="L72" s="328"/>
    </row>
    <row r="73" spans="2:12" hidden="1">
      <c r="B73" s="328"/>
      <c r="L73" s="328"/>
    </row>
    <row r="74" spans="2:12" hidden="1">
      <c r="B74" s="328"/>
      <c r="L74" s="328"/>
    </row>
    <row r="75" spans="2:12" hidden="1">
      <c r="B75" s="328"/>
      <c r="L75" s="328"/>
    </row>
    <row r="76" spans="2:12" s="334" customFormat="1" ht="12.75" hidden="1">
      <c r="B76" s="333"/>
      <c r="D76" s="359" t="s">
        <v>5677</v>
      </c>
      <c r="E76" s="360"/>
      <c r="F76" s="361" t="s">
        <v>5678</v>
      </c>
      <c r="G76" s="359" t="s">
        <v>5677</v>
      </c>
      <c r="H76" s="360"/>
      <c r="I76" s="360"/>
      <c r="J76" s="362" t="s">
        <v>5678</v>
      </c>
      <c r="K76" s="360"/>
      <c r="L76" s="333"/>
    </row>
    <row r="77" spans="2:12" s="334" customFormat="1" ht="14.45" customHeight="1">
      <c r="B77" s="363"/>
      <c r="C77" s="364"/>
      <c r="D77" s="364"/>
      <c r="E77" s="364"/>
      <c r="F77" s="364"/>
      <c r="G77" s="364"/>
      <c r="H77" s="364"/>
      <c r="I77" s="364"/>
      <c r="J77" s="364"/>
      <c r="K77" s="364"/>
      <c r="L77" s="333"/>
    </row>
    <row r="81" spans="2:47" s="334" customFormat="1" ht="6.95" customHeight="1">
      <c r="B81" s="365"/>
      <c r="C81" s="366"/>
      <c r="D81" s="366"/>
      <c r="E81" s="366"/>
      <c r="F81" s="366"/>
      <c r="G81" s="366"/>
      <c r="H81" s="366"/>
      <c r="I81" s="366"/>
      <c r="J81" s="366"/>
      <c r="K81" s="366"/>
      <c r="L81" s="333"/>
    </row>
    <row r="82" spans="2:47" s="334" customFormat="1" ht="24.95" customHeight="1">
      <c r="B82" s="333"/>
      <c r="C82" s="329" t="s">
        <v>165</v>
      </c>
      <c r="L82" s="333"/>
    </row>
    <row r="83" spans="2:47" s="334" customFormat="1" ht="6.95" customHeight="1">
      <c r="B83" s="333"/>
      <c r="L83" s="333"/>
    </row>
    <row r="84" spans="2:47" s="334" customFormat="1" ht="12" customHeight="1">
      <c r="B84" s="333"/>
      <c r="C84" s="331" t="s">
        <v>17</v>
      </c>
      <c r="L84" s="333"/>
    </row>
    <row r="85" spans="2:47" s="334" customFormat="1" ht="39.75" customHeight="1">
      <c r="B85" s="333"/>
      <c r="E85" s="906" t="str">
        <f>E7</f>
        <v xml:space="preserve"> EVROPSKÉ DOMY V KRAJÍCH STAVEBNÍ ÚPRAVY BUDOVY NOVÝ HLUCHÁK VČ. STRAVOVACÍHO ZAŘÍZENÍ SO04 Venkovní úpravy, část VO</v>
      </c>
      <c r="F85" s="907"/>
      <c r="G85" s="907"/>
      <c r="H85" s="907"/>
      <c r="L85" s="333"/>
    </row>
    <row r="86" spans="2:47" s="334" customFormat="1" ht="12" customHeight="1">
      <c r="B86" s="333"/>
      <c r="C86" s="331" t="s">
        <v>164</v>
      </c>
      <c r="L86" s="333"/>
    </row>
    <row r="87" spans="2:47" s="334" customFormat="1" ht="16.5" customHeight="1">
      <c r="B87" s="333"/>
      <c r="E87" s="904" t="str">
        <f>E9</f>
        <v>C - Vedlejší rozpočtové náklady</v>
      </c>
      <c r="F87" s="905"/>
      <c r="G87" s="905"/>
      <c r="H87" s="905"/>
      <c r="L87" s="333"/>
    </row>
    <row r="88" spans="2:47" s="334" customFormat="1" ht="6.95" customHeight="1">
      <c r="B88" s="333"/>
      <c r="L88" s="333"/>
    </row>
    <row r="89" spans="2:47" s="334" customFormat="1" ht="12" customHeight="1">
      <c r="B89" s="333"/>
      <c r="C89" s="331" t="s">
        <v>23</v>
      </c>
      <c r="F89" s="336" t="str">
        <f>F12</f>
        <v>Hradec Králové st.p.č.456,1671,1672,1822,p.č.161/2</v>
      </c>
      <c r="I89" s="331" t="s">
        <v>25</v>
      </c>
      <c r="J89" s="337" t="str">
        <f>IF(J12="","",J12)</f>
        <v>9. 10. 2023</v>
      </c>
      <c r="L89" s="333"/>
    </row>
    <row r="90" spans="2:47" s="334" customFormat="1" ht="6.95" customHeight="1">
      <c r="B90" s="333"/>
      <c r="L90" s="333"/>
    </row>
    <row r="91" spans="2:47" s="334" customFormat="1" ht="15.2" customHeight="1">
      <c r="B91" s="333"/>
      <c r="C91" s="331" t="s">
        <v>29</v>
      </c>
      <c r="F91" s="336" t="str">
        <f>E15</f>
        <v xml:space="preserve"> </v>
      </c>
      <c r="I91" s="331" t="s">
        <v>35</v>
      </c>
      <c r="J91" s="367" t="str">
        <f>E21</f>
        <v xml:space="preserve"> </v>
      </c>
      <c r="L91" s="333"/>
    </row>
    <row r="92" spans="2:47" s="334" customFormat="1" ht="15.2" customHeight="1">
      <c r="B92" s="333"/>
      <c r="C92" s="331" t="s">
        <v>33</v>
      </c>
      <c r="F92" s="336" t="str">
        <f>IF(E18="","",E18)</f>
        <v>Vyplň údaj</v>
      </c>
      <c r="I92" s="331" t="s">
        <v>39</v>
      </c>
      <c r="J92" s="367" t="str">
        <f>E24</f>
        <v xml:space="preserve"> </v>
      </c>
      <c r="L92" s="333"/>
    </row>
    <row r="93" spans="2:47" s="334" customFormat="1" ht="10.35" customHeight="1">
      <c r="B93" s="333"/>
      <c r="L93" s="333"/>
    </row>
    <row r="94" spans="2:47" s="334" customFormat="1" ht="29.25" customHeight="1">
      <c r="B94" s="333"/>
      <c r="C94" s="368" t="s">
        <v>166</v>
      </c>
      <c r="D94" s="350"/>
      <c r="E94" s="350"/>
      <c r="F94" s="350"/>
      <c r="G94" s="350"/>
      <c r="H94" s="350"/>
      <c r="I94" s="350"/>
      <c r="J94" s="369" t="s">
        <v>167</v>
      </c>
      <c r="K94" s="350"/>
      <c r="L94" s="333"/>
    </row>
    <row r="95" spans="2:47" s="334" customFormat="1" ht="10.35" customHeight="1">
      <c r="B95" s="333"/>
      <c r="L95" s="333"/>
    </row>
    <row r="96" spans="2:47" s="334" customFormat="1" ht="22.9" customHeight="1">
      <c r="B96" s="333"/>
      <c r="C96" s="370" t="s">
        <v>6848</v>
      </c>
      <c r="J96" s="345">
        <f>J117</f>
        <v>0</v>
      </c>
      <c r="L96" s="333"/>
      <c r="AU96" s="325" t="s">
        <v>168</v>
      </c>
    </row>
    <row r="97" spans="2:12" s="372" customFormat="1" ht="24.95" customHeight="1">
      <c r="B97" s="371"/>
      <c r="D97" s="373" t="s">
        <v>193</v>
      </c>
      <c r="E97" s="374"/>
      <c r="F97" s="374"/>
      <c r="G97" s="374"/>
      <c r="H97" s="374"/>
      <c r="I97" s="374"/>
      <c r="J97" s="375">
        <f>J118</f>
        <v>0</v>
      </c>
      <c r="L97" s="371"/>
    </row>
    <row r="98" spans="2:12" s="334" customFormat="1" ht="21.75" customHeight="1">
      <c r="B98" s="333"/>
      <c r="L98" s="333"/>
    </row>
    <row r="99" spans="2:12" s="334" customFormat="1" ht="6.95" customHeight="1">
      <c r="B99" s="363"/>
      <c r="C99" s="364"/>
      <c r="D99" s="364"/>
      <c r="E99" s="364"/>
      <c r="F99" s="364"/>
      <c r="G99" s="364"/>
      <c r="H99" s="364"/>
      <c r="I99" s="364"/>
      <c r="J99" s="364"/>
      <c r="K99" s="364"/>
      <c r="L99" s="333"/>
    </row>
    <row r="103" spans="2:12" s="334" customFormat="1" ht="6.95" customHeight="1">
      <c r="B103" s="365"/>
      <c r="C103" s="366"/>
      <c r="D103" s="366"/>
      <c r="E103" s="366"/>
      <c r="F103" s="366"/>
      <c r="G103" s="366"/>
      <c r="H103" s="366"/>
      <c r="I103" s="366"/>
      <c r="J103" s="366"/>
      <c r="K103" s="366"/>
      <c r="L103" s="333"/>
    </row>
    <row r="104" spans="2:12" s="334" customFormat="1" ht="24.95" customHeight="1">
      <c r="B104" s="333"/>
      <c r="C104" s="329" t="s">
        <v>171</v>
      </c>
      <c r="L104" s="333"/>
    </row>
    <row r="105" spans="2:12" s="334" customFormat="1" ht="6.95" customHeight="1">
      <c r="B105" s="333"/>
      <c r="L105" s="333"/>
    </row>
    <row r="106" spans="2:12" s="334" customFormat="1" ht="12" customHeight="1">
      <c r="B106" s="333"/>
      <c r="C106" s="331" t="s">
        <v>17</v>
      </c>
      <c r="L106" s="333"/>
    </row>
    <row r="107" spans="2:12" s="334" customFormat="1" ht="39.75" customHeight="1">
      <c r="B107" s="333"/>
      <c r="E107" s="906" t="str">
        <f>E7</f>
        <v xml:space="preserve"> EVROPSKÉ DOMY V KRAJÍCH STAVEBNÍ ÚPRAVY BUDOVY NOVÝ HLUCHÁK VČ. STRAVOVACÍHO ZAŘÍZENÍ SO04 Venkovní úpravy, část VO</v>
      </c>
      <c r="F107" s="907"/>
      <c r="G107" s="907"/>
      <c r="H107" s="907"/>
      <c r="L107" s="333"/>
    </row>
    <row r="108" spans="2:12" s="334" customFormat="1" ht="12" customHeight="1">
      <c r="B108" s="333"/>
      <c r="C108" s="331" t="s">
        <v>164</v>
      </c>
      <c r="L108" s="333"/>
    </row>
    <row r="109" spans="2:12" s="334" customFormat="1" ht="16.5" customHeight="1">
      <c r="B109" s="333"/>
      <c r="E109" s="904" t="str">
        <f>E9</f>
        <v>C - Vedlejší rozpočtové náklady</v>
      </c>
      <c r="F109" s="905"/>
      <c r="G109" s="905"/>
      <c r="H109" s="905"/>
      <c r="L109" s="333"/>
    </row>
    <row r="110" spans="2:12" s="334" customFormat="1" ht="6.95" customHeight="1">
      <c r="B110" s="333"/>
      <c r="L110" s="333"/>
    </row>
    <row r="111" spans="2:12" s="334" customFormat="1" ht="12" customHeight="1">
      <c r="B111" s="333"/>
      <c r="C111" s="331" t="s">
        <v>23</v>
      </c>
      <c r="F111" s="336" t="str">
        <f>F12</f>
        <v>Hradec Králové st.p.č.456,1671,1672,1822,p.č.161/2</v>
      </c>
      <c r="I111" s="331" t="s">
        <v>25</v>
      </c>
      <c r="J111" s="337" t="str">
        <f>IF(J12="","",J12)</f>
        <v>9. 10. 2023</v>
      </c>
      <c r="L111" s="333"/>
    </row>
    <row r="112" spans="2:12" s="334" customFormat="1" ht="6.95" customHeight="1">
      <c r="B112" s="333"/>
      <c r="L112" s="333"/>
    </row>
    <row r="113" spans="2:65" s="334" customFormat="1" ht="15.2" customHeight="1">
      <c r="B113" s="333"/>
      <c r="C113" s="331" t="s">
        <v>29</v>
      </c>
      <c r="F113" s="336" t="str">
        <f>E15</f>
        <v xml:space="preserve"> </v>
      </c>
      <c r="I113" s="331" t="s">
        <v>35</v>
      </c>
      <c r="J113" s="367" t="str">
        <f>E21</f>
        <v xml:space="preserve"> </v>
      </c>
      <c r="L113" s="333"/>
    </row>
    <row r="114" spans="2:65" s="334" customFormat="1" ht="15.2" customHeight="1">
      <c r="B114" s="333"/>
      <c r="C114" s="331" t="s">
        <v>33</v>
      </c>
      <c r="F114" s="336" t="str">
        <f>IF(E18="","",E18)</f>
        <v>Vyplň údaj</v>
      </c>
      <c r="I114" s="331" t="s">
        <v>39</v>
      </c>
      <c r="J114" s="367" t="str">
        <f>E24</f>
        <v xml:space="preserve"> </v>
      </c>
      <c r="L114" s="333"/>
    </row>
    <row r="115" spans="2:65" s="334" customFormat="1" ht="10.35" customHeight="1">
      <c r="B115" s="333"/>
      <c r="L115" s="333"/>
    </row>
    <row r="116" spans="2:65" s="391" customFormat="1" ht="29.25" customHeight="1">
      <c r="B116" s="383"/>
      <c r="C116" s="384" t="s">
        <v>172</v>
      </c>
      <c r="D116" s="385" t="s">
        <v>62</v>
      </c>
      <c r="E116" s="385" t="s">
        <v>58</v>
      </c>
      <c r="F116" s="385" t="s">
        <v>59</v>
      </c>
      <c r="G116" s="385" t="s">
        <v>173</v>
      </c>
      <c r="H116" s="385" t="s">
        <v>174</v>
      </c>
      <c r="I116" s="385" t="s">
        <v>175</v>
      </c>
      <c r="J116" s="386" t="s">
        <v>167</v>
      </c>
      <c r="K116" s="387" t="s">
        <v>176</v>
      </c>
      <c r="L116" s="383"/>
      <c r="M116" s="388" t="s">
        <v>3</v>
      </c>
      <c r="N116" s="389" t="s">
        <v>47</v>
      </c>
      <c r="O116" s="389" t="s">
        <v>177</v>
      </c>
      <c r="P116" s="389" t="s">
        <v>178</v>
      </c>
      <c r="Q116" s="389" t="s">
        <v>179</v>
      </c>
      <c r="R116" s="389" t="s">
        <v>180</v>
      </c>
      <c r="S116" s="389" t="s">
        <v>181</v>
      </c>
      <c r="T116" s="390" t="s">
        <v>182</v>
      </c>
    </row>
    <row r="117" spans="2:65" s="334" customFormat="1" ht="22.9" customHeight="1">
      <c r="B117" s="333"/>
      <c r="C117" s="392" t="s">
        <v>183</v>
      </c>
      <c r="J117" s="393">
        <f>BK117</f>
        <v>0</v>
      </c>
      <c r="L117" s="333"/>
      <c r="M117" s="394"/>
      <c r="N117" s="341"/>
      <c r="O117" s="341"/>
      <c r="P117" s="395">
        <f>P118</f>
        <v>0</v>
      </c>
      <c r="Q117" s="341"/>
      <c r="R117" s="395">
        <f>R118</f>
        <v>0</v>
      </c>
      <c r="S117" s="341"/>
      <c r="T117" s="396">
        <f>T118</f>
        <v>0</v>
      </c>
      <c r="AT117" s="325" t="s">
        <v>76</v>
      </c>
      <c r="AU117" s="325" t="s">
        <v>168</v>
      </c>
      <c r="BK117" s="397">
        <f>BK118</f>
        <v>0</v>
      </c>
    </row>
    <row r="118" spans="2:65" s="399" customFormat="1" ht="25.9" customHeight="1">
      <c r="B118" s="398"/>
      <c r="D118" s="400" t="s">
        <v>76</v>
      </c>
      <c r="E118" s="401" t="s">
        <v>231</v>
      </c>
      <c r="F118" s="401" t="s">
        <v>232</v>
      </c>
      <c r="I118" s="781"/>
      <c r="J118" s="402">
        <f>BK118</f>
        <v>0</v>
      </c>
      <c r="L118" s="398"/>
      <c r="M118" s="403"/>
      <c r="P118" s="404">
        <f>SUM(P119:P121)</f>
        <v>0</v>
      </c>
      <c r="R118" s="404">
        <f>SUM(R119:R121)</f>
        <v>0</v>
      </c>
      <c r="T118" s="405">
        <f>SUM(T119:T121)</f>
        <v>0</v>
      </c>
      <c r="AR118" s="400" t="s">
        <v>215</v>
      </c>
      <c r="AT118" s="406" t="s">
        <v>76</v>
      </c>
      <c r="AU118" s="406" t="s">
        <v>77</v>
      </c>
      <c r="AY118" s="400" t="s">
        <v>186</v>
      </c>
      <c r="BK118" s="407">
        <f>SUM(BK119:BK121)</f>
        <v>0</v>
      </c>
    </row>
    <row r="119" spans="2:65" s="334" customFormat="1" ht="16.5" customHeight="1">
      <c r="B119" s="410"/>
      <c r="C119" s="411" t="s">
        <v>215</v>
      </c>
      <c r="D119" s="411" t="s">
        <v>189</v>
      </c>
      <c r="E119" s="412" t="s">
        <v>6852</v>
      </c>
      <c r="F119" s="413" t="s">
        <v>7171</v>
      </c>
      <c r="G119" s="414" t="s">
        <v>6559</v>
      </c>
      <c r="H119" s="415">
        <v>1</v>
      </c>
      <c r="I119" s="782"/>
      <c r="J119" s="417">
        <f>ROUND(I119*H119,2)</f>
        <v>0</v>
      </c>
      <c r="K119" s="418"/>
      <c r="L119" s="333"/>
      <c r="M119" s="783" t="s">
        <v>3</v>
      </c>
      <c r="N119" s="420" t="s">
        <v>48</v>
      </c>
      <c r="P119" s="421">
        <f>O119*H119</f>
        <v>0</v>
      </c>
      <c r="Q119" s="421">
        <v>0</v>
      </c>
      <c r="R119" s="421">
        <f>Q119*H119</f>
        <v>0</v>
      </c>
      <c r="S119" s="421">
        <v>0</v>
      </c>
      <c r="T119" s="422">
        <f>S119*H119</f>
        <v>0</v>
      </c>
      <c r="AR119" s="423" t="s">
        <v>466</v>
      </c>
      <c r="AT119" s="423" t="s">
        <v>189</v>
      </c>
      <c r="AU119" s="423" t="s">
        <v>85</v>
      </c>
      <c r="AY119" s="325" t="s">
        <v>186</v>
      </c>
      <c r="BE119" s="424">
        <f>IF(N119="základní",J119,0)</f>
        <v>0</v>
      </c>
      <c r="BF119" s="424">
        <f>IF(N119="snížená",J119,0)</f>
        <v>0</v>
      </c>
      <c r="BG119" s="424">
        <f>IF(N119="zákl. přenesená",J119,0)</f>
        <v>0</v>
      </c>
      <c r="BH119" s="424">
        <f>IF(N119="sníž. přenesená",J119,0)</f>
        <v>0</v>
      </c>
      <c r="BI119" s="424">
        <f>IF(N119="nulová",J119,0)</f>
        <v>0</v>
      </c>
      <c r="BJ119" s="325" t="s">
        <v>85</v>
      </c>
      <c r="BK119" s="424">
        <f>ROUND(I119*H119,2)</f>
        <v>0</v>
      </c>
      <c r="BL119" s="325" t="s">
        <v>466</v>
      </c>
      <c r="BM119" s="423" t="s">
        <v>7172</v>
      </c>
    </row>
    <row r="120" spans="2:65" s="334" customFormat="1" ht="16.5" customHeight="1">
      <c r="B120" s="410"/>
      <c r="C120" s="411" t="s">
        <v>101</v>
      </c>
      <c r="D120" s="411" t="s">
        <v>189</v>
      </c>
      <c r="E120" s="412" t="s">
        <v>6855</v>
      </c>
      <c r="F120" s="413" t="s">
        <v>7027</v>
      </c>
      <c r="G120" s="414" t="s">
        <v>6559</v>
      </c>
      <c r="H120" s="415">
        <v>1</v>
      </c>
      <c r="I120" s="782"/>
      <c r="J120" s="417">
        <f>ROUND(I120*H120,2)</f>
        <v>0</v>
      </c>
      <c r="K120" s="418"/>
      <c r="L120" s="333"/>
      <c r="M120" s="783" t="s">
        <v>3</v>
      </c>
      <c r="N120" s="420" t="s">
        <v>48</v>
      </c>
      <c r="P120" s="421">
        <f>O120*H120</f>
        <v>0</v>
      </c>
      <c r="Q120" s="421">
        <v>0</v>
      </c>
      <c r="R120" s="421">
        <f>Q120*H120</f>
        <v>0</v>
      </c>
      <c r="S120" s="421">
        <v>0</v>
      </c>
      <c r="T120" s="422">
        <f>S120*H120</f>
        <v>0</v>
      </c>
      <c r="AR120" s="423" t="s">
        <v>466</v>
      </c>
      <c r="AT120" s="423" t="s">
        <v>189</v>
      </c>
      <c r="AU120" s="423" t="s">
        <v>85</v>
      </c>
      <c r="AY120" s="325" t="s">
        <v>186</v>
      </c>
      <c r="BE120" s="424">
        <f>IF(N120="základní",J120,0)</f>
        <v>0</v>
      </c>
      <c r="BF120" s="424">
        <f>IF(N120="snížená",J120,0)</f>
        <v>0</v>
      </c>
      <c r="BG120" s="424">
        <f>IF(N120="zákl. přenesená",J120,0)</f>
        <v>0</v>
      </c>
      <c r="BH120" s="424">
        <f>IF(N120="sníž. přenesená",J120,0)</f>
        <v>0</v>
      </c>
      <c r="BI120" s="424">
        <f>IF(N120="nulová",J120,0)</f>
        <v>0</v>
      </c>
      <c r="BJ120" s="325" t="s">
        <v>85</v>
      </c>
      <c r="BK120" s="424">
        <f>ROUND(I120*H120,2)</f>
        <v>0</v>
      </c>
      <c r="BL120" s="325" t="s">
        <v>466</v>
      </c>
      <c r="BM120" s="423" t="s">
        <v>7173</v>
      </c>
    </row>
    <row r="121" spans="2:65" s="334" customFormat="1" ht="16.5" customHeight="1">
      <c r="B121" s="410"/>
      <c r="C121" s="411" t="s">
        <v>219</v>
      </c>
      <c r="D121" s="411" t="s">
        <v>189</v>
      </c>
      <c r="E121" s="412" t="s">
        <v>6859</v>
      </c>
      <c r="F121" s="413" t="s">
        <v>7174</v>
      </c>
      <c r="G121" s="414" t="s">
        <v>6559</v>
      </c>
      <c r="H121" s="415">
        <v>1</v>
      </c>
      <c r="I121" s="782"/>
      <c r="J121" s="417">
        <f>ROUND(I121*H121,2)</f>
        <v>0</v>
      </c>
      <c r="K121" s="418"/>
      <c r="L121" s="333"/>
      <c r="M121" s="786" t="s">
        <v>3</v>
      </c>
      <c r="N121" s="787" t="s">
        <v>48</v>
      </c>
      <c r="O121" s="788"/>
      <c r="P121" s="779">
        <f>O121*H121</f>
        <v>0</v>
      </c>
      <c r="Q121" s="779">
        <v>0</v>
      </c>
      <c r="R121" s="779">
        <f>Q121*H121</f>
        <v>0</v>
      </c>
      <c r="S121" s="779">
        <v>0</v>
      </c>
      <c r="T121" s="780">
        <f>S121*H121</f>
        <v>0</v>
      </c>
      <c r="AR121" s="423" t="s">
        <v>466</v>
      </c>
      <c r="AT121" s="423" t="s">
        <v>189</v>
      </c>
      <c r="AU121" s="423" t="s">
        <v>85</v>
      </c>
      <c r="AY121" s="325" t="s">
        <v>186</v>
      </c>
      <c r="BE121" s="424">
        <f>IF(N121="základní",J121,0)</f>
        <v>0</v>
      </c>
      <c r="BF121" s="424">
        <f>IF(N121="snížená",J121,0)</f>
        <v>0</v>
      </c>
      <c r="BG121" s="424">
        <f>IF(N121="zákl. přenesená",J121,0)</f>
        <v>0</v>
      </c>
      <c r="BH121" s="424">
        <f>IF(N121="sníž. přenesená",J121,0)</f>
        <v>0</v>
      </c>
      <c r="BI121" s="424">
        <f>IF(N121="nulová",J121,0)</f>
        <v>0</v>
      </c>
      <c r="BJ121" s="325" t="s">
        <v>85</v>
      </c>
      <c r="BK121" s="424">
        <f>ROUND(I121*H121,2)</f>
        <v>0</v>
      </c>
      <c r="BL121" s="325" t="s">
        <v>466</v>
      </c>
      <c r="BM121" s="423" t="s">
        <v>7175</v>
      </c>
    </row>
    <row r="122" spans="2:65" s="334" customFormat="1" ht="6.95" customHeight="1">
      <c r="B122" s="363"/>
      <c r="C122" s="364"/>
      <c r="D122" s="364"/>
      <c r="E122" s="364"/>
      <c r="F122" s="364"/>
      <c r="G122" s="364"/>
      <c r="H122" s="364"/>
      <c r="I122" s="364"/>
      <c r="J122" s="364"/>
      <c r="K122" s="364"/>
      <c r="L122" s="333"/>
    </row>
  </sheetData>
  <autoFilter ref="C116:K121" xr:uid="{00000000-0009-0000-0000-000003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306"/>
  <sheetViews>
    <sheetView showGridLines="0" workbookViewId="0">
      <selection activeCell="L11" sqref="L11"/>
    </sheetView>
  </sheetViews>
  <sheetFormatPr defaultRowHeight="11.25"/>
  <cols>
    <col min="1" max="1" width="7.83203125" style="1" customWidth="1"/>
    <col min="2" max="2" width="1" style="1" customWidth="1"/>
    <col min="3" max="3" width="4" style="1" customWidth="1"/>
    <col min="4" max="4" width="4.1640625" style="1" customWidth="1"/>
    <col min="5" max="5" width="16.1640625" style="1" customWidth="1"/>
    <col min="6" max="6" width="48.1640625" style="1" customWidth="1"/>
    <col min="7" max="7" width="7" style="1" customWidth="1"/>
    <col min="8" max="8" width="13.33203125" style="1" customWidth="1"/>
    <col min="9" max="9" width="15" style="1" customWidth="1"/>
    <col min="10" max="10" width="21.1640625" style="1" customWidth="1"/>
    <col min="11" max="11" width="21.1640625" style="1" hidden="1" customWidth="1"/>
    <col min="12" max="12" width="8.83203125" style="1" customWidth="1"/>
    <col min="13" max="13" width="10.33203125" style="1" hidden="1" customWidth="1"/>
    <col min="14" max="14" width="9.1640625" style="1" hidden="1"/>
    <col min="15" max="20" width="13.5" style="1" hidden="1" customWidth="1"/>
    <col min="21" max="21" width="15.5" style="1" hidden="1" customWidth="1"/>
    <col min="22" max="22" width="11.6640625" style="1" customWidth="1"/>
    <col min="23" max="23" width="15.5" style="1" customWidth="1"/>
    <col min="24" max="24" width="11.6640625" style="1" customWidth="1"/>
    <col min="25" max="25" width="14.1640625" style="1" customWidth="1"/>
    <col min="26" max="26" width="10.5" style="1" customWidth="1"/>
    <col min="27" max="27" width="14.1640625" style="1" customWidth="1"/>
    <col min="28" max="28" width="15.5" style="1" customWidth="1"/>
    <col min="29" max="29" width="10.5" style="1" customWidth="1"/>
    <col min="30" max="30" width="14.1640625" style="1" customWidth="1"/>
    <col min="31" max="31" width="15.5" style="1" customWidth="1"/>
    <col min="44" max="65" width="9.1640625" style="1" hidden="1"/>
  </cols>
  <sheetData>
    <row r="2" spans="1:56" s="1" customFormat="1" ht="36.950000000000003" customHeight="1">
      <c r="L2" s="869" t="s">
        <v>6</v>
      </c>
      <c r="M2" s="870"/>
      <c r="N2" s="870"/>
      <c r="O2" s="870"/>
      <c r="P2" s="870"/>
      <c r="Q2" s="870"/>
      <c r="R2" s="870"/>
      <c r="S2" s="870"/>
      <c r="T2" s="870"/>
      <c r="U2" s="870"/>
      <c r="V2" s="870"/>
      <c r="AT2" s="20" t="s">
        <v>161</v>
      </c>
      <c r="AZ2" s="177" t="s">
        <v>5071</v>
      </c>
      <c r="BA2" s="177" t="s">
        <v>5072</v>
      </c>
      <c r="BB2" s="177" t="s">
        <v>3</v>
      </c>
      <c r="BC2" s="177" t="s">
        <v>5073</v>
      </c>
      <c r="BD2" s="177" t="s">
        <v>87</v>
      </c>
    </row>
    <row r="3" spans="1:56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87</v>
      </c>
      <c r="AZ3" s="177" t="s">
        <v>5074</v>
      </c>
      <c r="BA3" s="177" t="s">
        <v>5075</v>
      </c>
      <c r="BB3" s="177" t="s">
        <v>3</v>
      </c>
      <c r="BC3" s="177" t="s">
        <v>5076</v>
      </c>
      <c r="BD3" s="177" t="s">
        <v>87</v>
      </c>
    </row>
    <row r="4" spans="1:56" s="1" customFormat="1" ht="24.95" customHeight="1">
      <c r="B4" s="23"/>
      <c r="D4" s="24" t="s">
        <v>163</v>
      </c>
      <c r="L4" s="23"/>
      <c r="M4" s="97" t="s">
        <v>11</v>
      </c>
      <c r="AT4" s="20" t="s">
        <v>4</v>
      </c>
      <c r="AZ4" s="177" t="s">
        <v>5077</v>
      </c>
      <c r="BA4" s="177" t="s">
        <v>5078</v>
      </c>
      <c r="BB4" s="177" t="s">
        <v>3</v>
      </c>
      <c r="BC4" s="177" t="s">
        <v>5079</v>
      </c>
      <c r="BD4" s="177" t="s">
        <v>87</v>
      </c>
    </row>
    <row r="5" spans="1:56" s="1" customFormat="1" ht="6.95" customHeight="1">
      <c r="B5" s="23"/>
      <c r="L5" s="23"/>
      <c r="AZ5" s="177" t="s">
        <v>4371</v>
      </c>
      <c r="BA5" s="177" t="s">
        <v>4372</v>
      </c>
      <c r="BB5" s="177" t="s">
        <v>3</v>
      </c>
      <c r="BC5" s="177" t="s">
        <v>5080</v>
      </c>
      <c r="BD5" s="177" t="s">
        <v>87</v>
      </c>
    </row>
    <row r="6" spans="1:56" s="1" customFormat="1" ht="12" customHeight="1">
      <c r="B6" s="23"/>
      <c r="D6" s="30" t="s">
        <v>17</v>
      </c>
      <c r="L6" s="23"/>
      <c r="AZ6" s="177" t="s">
        <v>5081</v>
      </c>
      <c r="BA6" s="177" t="s">
        <v>5082</v>
      </c>
      <c r="BB6" s="177" t="s">
        <v>3</v>
      </c>
      <c r="BC6" s="177" t="s">
        <v>5083</v>
      </c>
      <c r="BD6" s="177" t="s">
        <v>87</v>
      </c>
    </row>
    <row r="7" spans="1:56" s="1" customFormat="1" ht="27.75" customHeight="1">
      <c r="B7" s="23"/>
      <c r="E7" s="914" t="str">
        <f>'Rekapitulace stavby'!K6</f>
        <v>EVROPSKÉ DOMY V KRAJÍCH - STRAVOVACÍ ZAŘÍZENÍ, STAVEBNÍ ÚPRAVY BUDOVY NOVÝ HLUCHÁK</v>
      </c>
      <c r="F7" s="915"/>
      <c r="G7" s="915"/>
      <c r="H7" s="915"/>
      <c r="L7" s="23"/>
      <c r="AZ7" s="177" t="s">
        <v>2366</v>
      </c>
      <c r="BA7" s="177" t="s">
        <v>2367</v>
      </c>
      <c r="BB7" s="177" t="s">
        <v>3</v>
      </c>
      <c r="BC7" s="177" t="s">
        <v>5084</v>
      </c>
      <c r="BD7" s="177" t="s">
        <v>87</v>
      </c>
    </row>
    <row r="8" spans="1:56" s="2" customFormat="1" ht="12" customHeight="1">
      <c r="A8" s="36"/>
      <c r="B8" s="37"/>
      <c r="C8" s="36"/>
      <c r="D8" s="30" t="s">
        <v>164</v>
      </c>
      <c r="E8" s="36"/>
      <c r="F8" s="36"/>
      <c r="G8" s="36"/>
      <c r="H8" s="36"/>
      <c r="I8" s="36"/>
      <c r="J8" s="36"/>
      <c r="K8" s="36"/>
      <c r="L8" s="9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177" t="s">
        <v>1780</v>
      </c>
      <c r="BA8" s="177" t="s">
        <v>5085</v>
      </c>
      <c r="BB8" s="177" t="s">
        <v>3</v>
      </c>
      <c r="BC8" s="177" t="s">
        <v>5080</v>
      </c>
      <c r="BD8" s="177" t="s">
        <v>87</v>
      </c>
    </row>
    <row r="9" spans="1:56" s="2" customFormat="1" ht="16.350000000000001" customHeight="1">
      <c r="A9" s="36"/>
      <c r="B9" s="37"/>
      <c r="C9" s="36"/>
      <c r="D9" s="36"/>
      <c r="E9" s="898" t="s">
        <v>5086</v>
      </c>
      <c r="F9" s="913"/>
      <c r="G9" s="913"/>
      <c r="H9" s="913"/>
      <c r="I9" s="36"/>
      <c r="J9" s="36"/>
      <c r="K9" s="36"/>
      <c r="L9" s="9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177" t="s">
        <v>3480</v>
      </c>
      <c r="BA9" s="177" t="s">
        <v>5087</v>
      </c>
      <c r="BB9" s="177" t="s">
        <v>3</v>
      </c>
      <c r="BC9" s="177" t="s">
        <v>5088</v>
      </c>
      <c r="BD9" s="177" t="s">
        <v>87</v>
      </c>
    </row>
    <row r="10" spans="1:56" s="2" customFormat="1">
      <c r="A10" s="36"/>
      <c r="B10" s="37"/>
      <c r="C10" s="36"/>
      <c r="D10" s="36"/>
      <c r="E10" s="36"/>
      <c r="F10" s="36"/>
      <c r="G10" s="36"/>
      <c r="H10" s="36"/>
      <c r="I10" s="36"/>
      <c r="J10" s="36"/>
      <c r="K10" s="36"/>
      <c r="L10" s="9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2" customHeight="1">
      <c r="A11" s="36"/>
      <c r="B11" s="37"/>
      <c r="C11" s="36"/>
      <c r="D11" s="30" t="s">
        <v>19</v>
      </c>
      <c r="E11" s="36"/>
      <c r="F11" s="28" t="s">
        <v>162</v>
      </c>
      <c r="G11" s="36"/>
      <c r="H11" s="36"/>
      <c r="I11" s="30" t="s">
        <v>21</v>
      </c>
      <c r="J11" s="28" t="s">
        <v>3</v>
      </c>
      <c r="K11" s="36"/>
      <c r="L11" s="9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37"/>
      <c r="C12" s="36"/>
      <c r="D12" s="30" t="s">
        <v>23</v>
      </c>
      <c r="E12" s="36"/>
      <c r="F12" s="28" t="s">
        <v>24</v>
      </c>
      <c r="G12" s="36"/>
      <c r="H12" s="36"/>
      <c r="I12" s="30" t="s">
        <v>25</v>
      </c>
      <c r="J12" s="54" t="str">
        <f>'Rekapitulace stavby'!AN8</f>
        <v>9. 10. 2023</v>
      </c>
      <c r="K12" s="36"/>
      <c r="L12" s="9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0.9" customHeight="1">
      <c r="A13" s="36"/>
      <c r="B13" s="37"/>
      <c r="C13" s="36"/>
      <c r="D13" s="36"/>
      <c r="E13" s="36"/>
      <c r="F13" s="36"/>
      <c r="G13" s="36"/>
      <c r="H13" s="36"/>
      <c r="I13" s="36"/>
      <c r="J13" s="36"/>
      <c r="K13" s="36"/>
      <c r="L13" s="9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37"/>
      <c r="C14" s="36"/>
      <c r="D14" s="30" t="s">
        <v>29</v>
      </c>
      <c r="E14" s="36"/>
      <c r="F14" s="36"/>
      <c r="G14" s="36"/>
      <c r="H14" s="36"/>
      <c r="I14" s="30" t="s">
        <v>30</v>
      </c>
      <c r="J14" s="28" t="s">
        <v>3</v>
      </c>
      <c r="K14" s="36"/>
      <c r="L14" s="9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8" customHeight="1">
      <c r="A15" s="36"/>
      <c r="B15" s="37"/>
      <c r="C15" s="36"/>
      <c r="D15" s="36"/>
      <c r="E15" s="28" t="s">
        <v>31</v>
      </c>
      <c r="F15" s="36"/>
      <c r="G15" s="36"/>
      <c r="H15" s="36"/>
      <c r="I15" s="30" t="s">
        <v>32</v>
      </c>
      <c r="J15" s="28" t="s">
        <v>3</v>
      </c>
      <c r="K15" s="36"/>
      <c r="L15" s="9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6.95" customHeight="1">
      <c r="A16" s="36"/>
      <c r="B16" s="37"/>
      <c r="C16" s="36"/>
      <c r="D16" s="36"/>
      <c r="E16" s="36"/>
      <c r="F16" s="36"/>
      <c r="G16" s="36"/>
      <c r="H16" s="36"/>
      <c r="I16" s="36"/>
      <c r="J16" s="36"/>
      <c r="K16" s="36"/>
      <c r="L16" s="9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37"/>
      <c r="C17" s="36"/>
      <c r="D17" s="30" t="s">
        <v>33</v>
      </c>
      <c r="E17" s="36"/>
      <c r="F17" s="36"/>
      <c r="G17" s="36"/>
      <c r="H17" s="36"/>
      <c r="I17" s="30" t="s">
        <v>30</v>
      </c>
      <c r="J17" s="31" t="str">
        <f>'Rekapitulace stavby'!AN13</f>
        <v>Vyplň údaj</v>
      </c>
      <c r="K17" s="36"/>
      <c r="L17" s="9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37"/>
      <c r="C18" s="36"/>
      <c r="D18" s="36"/>
      <c r="E18" s="910" t="str">
        <f>'Rekapitulace stavby'!E14</f>
        <v>Vyplň údaj</v>
      </c>
      <c r="F18" s="874"/>
      <c r="G18" s="874"/>
      <c r="H18" s="874"/>
      <c r="I18" s="30" t="s">
        <v>32</v>
      </c>
      <c r="J18" s="31" t="str">
        <f>'Rekapitulace stavby'!AN14</f>
        <v>Vyplň údaj</v>
      </c>
      <c r="K18" s="36"/>
      <c r="L18" s="9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37"/>
      <c r="C19" s="36"/>
      <c r="D19" s="36"/>
      <c r="E19" s="36"/>
      <c r="F19" s="36"/>
      <c r="G19" s="36"/>
      <c r="H19" s="36"/>
      <c r="I19" s="36"/>
      <c r="J19" s="36"/>
      <c r="K19" s="36"/>
      <c r="L19" s="9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37"/>
      <c r="C20" s="36"/>
      <c r="D20" s="30" t="s">
        <v>35</v>
      </c>
      <c r="E20" s="36"/>
      <c r="F20" s="36"/>
      <c r="G20" s="36"/>
      <c r="H20" s="36"/>
      <c r="I20" s="30" t="s">
        <v>30</v>
      </c>
      <c r="J20" s="28" t="s">
        <v>36</v>
      </c>
      <c r="K20" s="36"/>
      <c r="L20" s="9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37"/>
      <c r="C21" s="36"/>
      <c r="D21" s="36"/>
      <c r="E21" s="28" t="s">
        <v>37</v>
      </c>
      <c r="F21" s="36"/>
      <c r="G21" s="36"/>
      <c r="H21" s="36"/>
      <c r="I21" s="30" t="s">
        <v>32</v>
      </c>
      <c r="J21" s="28" t="s">
        <v>3</v>
      </c>
      <c r="K21" s="36"/>
      <c r="L21" s="9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37"/>
      <c r="C22" s="36"/>
      <c r="D22" s="36"/>
      <c r="E22" s="36"/>
      <c r="F22" s="36"/>
      <c r="G22" s="36"/>
      <c r="H22" s="36"/>
      <c r="I22" s="36"/>
      <c r="J22" s="36"/>
      <c r="K22" s="36"/>
      <c r="L22" s="9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37"/>
      <c r="C23" s="36"/>
      <c r="D23" s="30" t="s">
        <v>39</v>
      </c>
      <c r="E23" s="36"/>
      <c r="F23" s="36"/>
      <c r="G23" s="36"/>
      <c r="H23" s="36"/>
      <c r="I23" s="30" t="s">
        <v>30</v>
      </c>
      <c r="J23" s="28" t="str">
        <f>IF('Rekapitulace stavby'!AN19="","",'Rekapitulace stavby'!AN19)</f>
        <v/>
      </c>
      <c r="K23" s="36"/>
      <c r="L23" s="9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37"/>
      <c r="C24" s="36"/>
      <c r="D24" s="36"/>
      <c r="E24" s="28" t="str">
        <f>IF('Rekapitulace stavby'!E20="","",'Rekapitulace stavby'!E20)</f>
        <v xml:space="preserve"> </v>
      </c>
      <c r="F24" s="36"/>
      <c r="G24" s="36"/>
      <c r="H24" s="36"/>
      <c r="I24" s="30" t="s">
        <v>32</v>
      </c>
      <c r="J24" s="28" t="str">
        <f>IF('Rekapitulace stavby'!AN20="","",'Rekapitulace stavby'!AN20)</f>
        <v/>
      </c>
      <c r="K24" s="36"/>
      <c r="L24" s="9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37"/>
      <c r="C25" s="36"/>
      <c r="D25" s="36"/>
      <c r="E25" s="36"/>
      <c r="F25" s="36"/>
      <c r="G25" s="36"/>
      <c r="H25" s="36"/>
      <c r="I25" s="36"/>
      <c r="J25" s="36"/>
      <c r="K25" s="36"/>
      <c r="L25" s="9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37"/>
      <c r="C26" s="36"/>
      <c r="D26" s="30" t="s">
        <v>41</v>
      </c>
      <c r="E26" s="36"/>
      <c r="F26" s="36"/>
      <c r="G26" s="36"/>
      <c r="H26" s="36"/>
      <c r="I26" s="36"/>
      <c r="J26" s="36"/>
      <c r="K26" s="36"/>
      <c r="L26" s="9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37.85" customHeight="1">
      <c r="A27" s="99"/>
      <c r="B27" s="100"/>
      <c r="C27" s="99"/>
      <c r="D27" s="99"/>
      <c r="E27" s="878" t="s">
        <v>345</v>
      </c>
      <c r="F27" s="878"/>
      <c r="G27" s="878"/>
      <c r="H27" s="878"/>
      <c r="I27" s="99"/>
      <c r="J27" s="99"/>
      <c r="K27" s="99"/>
      <c r="L27" s="101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</row>
    <row r="28" spans="1:31" s="2" customFormat="1" ht="6.95" customHeight="1">
      <c r="A28" s="36"/>
      <c r="B28" s="37"/>
      <c r="C28" s="36"/>
      <c r="D28" s="36"/>
      <c r="E28" s="36"/>
      <c r="F28" s="36"/>
      <c r="G28" s="36"/>
      <c r="H28" s="36"/>
      <c r="I28" s="36"/>
      <c r="J28" s="36"/>
      <c r="K28" s="36"/>
      <c r="L28" s="9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37"/>
      <c r="C29" s="36"/>
      <c r="D29" s="65"/>
      <c r="E29" s="65"/>
      <c r="F29" s="65"/>
      <c r="G29" s="65"/>
      <c r="H29" s="65"/>
      <c r="I29" s="65"/>
      <c r="J29" s="65"/>
      <c r="K29" s="65"/>
      <c r="L29" s="9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37"/>
      <c r="C30" s="36"/>
      <c r="D30" s="102" t="s">
        <v>43</v>
      </c>
      <c r="E30" s="36"/>
      <c r="F30" s="36"/>
      <c r="G30" s="36"/>
      <c r="H30" s="36"/>
      <c r="I30" s="36"/>
      <c r="J30" s="70">
        <f>ROUND(J93, 2)</f>
        <v>0</v>
      </c>
      <c r="K30" s="36"/>
      <c r="L30" s="9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37"/>
      <c r="C31" s="36"/>
      <c r="D31" s="65"/>
      <c r="E31" s="65"/>
      <c r="F31" s="65"/>
      <c r="G31" s="65"/>
      <c r="H31" s="65"/>
      <c r="I31" s="65"/>
      <c r="J31" s="65"/>
      <c r="K31" s="65"/>
      <c r="L31" s="9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37"/>
      <c r="C32" s="36"/>
      <c r="D32" s="36"/>
      <c r="E32" s="36"/>
      <c r="F32" s="40" t="s">
        <v>45</v>
      </c>
      <c r="G32" s="36"/>
      <c r="H32" s="36"/>
      <c r="I32" s="40" t="s">
        <v>44</v>
      </c>
      <c r="J32" s="40" t="s">
        <v>46</v>
      </c>
      <c r="K32" s="36"/>
      <c r="L32" s="9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37"/>
      <c r="C33" s="36"/>
      <c r="D33" s="103" t="s">
        <v>47</v>
      </c>
      <c r="E33" s="30" t="s">
        <v>48</v>
      </c>
      <c r="F33" s="104">
        <f>ROUND((SUM(BE93:BE305)),  2)</f>
        <v>0</v>
      </c>
      <c r="G33" s="36"/>
      <c r="H33" s="36"/>
      <c r="I33" s="105">
        <v>0.21</v>
      </c>
      <c r="J33" s="104">
        <f>ROUND(((SUM(BE93:BE305))*I33),  2)</f>
        <v>0</v>
      </c>
      <c r="K33" s="36"/>
      <c r="L33" s="9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37"/>
      <c r="C34" s="36"/>
      <c r="D34" s="36"/>
      <c r="E34" s="30" t="s">
        <v>49</v>
      </c>
      <c r="F34" s="104">
        <f>ROUND((SUM(BF93:BF305)),  2)</f>
        <v>0</v>
      </c>
      <c r="G34" s="36"/>
      <c r="H34" s="36"/>
      <c r="I34" s="105">
        <v>0.15</v>
      </c>
      <c r="J34" s="104">
        <f>ROUND(((SUM(BF93:BF305))*I34),  2)</f>
        <v>0</v>
      </c>
      <c r="K34" s="36"/>
      <c r="L34" s="9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37"/>
      <c r="C35" s="36"/>
      <c r="D35" s="36"/>
      <c r="E35" s="30" t="s">
        <v>50</v>
      </c>
      <c r="F35" s="104">
        <f>ROUND((SUM(BG93:BG305)),  2)</f>
        <v>0</v>
      </c>
      <c r="G35" s="36"/>
      <c r="H35" s="36"/>
      <c r="I35" s="105">
        <v>0.21</v>
      </c>
      <c r="J35" s="104">
        <f>0</f>
        <v>0</v>
      </c>
      <c r="K35" s="36"/>
      <c r="L35" s="9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37"/>
      <c r="C36" s="36"/>
      <c r="D36" s="36"/>
      <c r="E36" s="30" t="s">
        <v>51</v>
      </c>
      <c r="F36" s="104">
        <f>ROUND((SUM(BH93:BH305)),  2)</f>
        <v>0</v>
      </c>
      <c r="G36" s="36"/>
      <c r="H36" s="36"/>
      <c r="I36" s="105">
        <v>0.15</v>
      </c>
      <c r="J36" s="104">
        <f>0</f>
        <v>0</v>
      </c>
      <c r="K36" s="36"/>
      <c r="L36" s="9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37"/>
      <c r="C37" s="36"/>
      <c r="D37" s="36"/>
      <c r="E37" s="30" t="s">
        <v>52</v>
      </c>
      <c r="F37" s="104">
        <f>ROUND((SUM(BI93:BI305)),  2)</f>
        <v>0</v>
      </c>
      <c r="G37" s="36"/>
      <c r="H37" s="36"/>
      <c r="I37" s="105">
        <v>0</v>
      </c>
      <c r="J37" s="104">
        <f>0</f>
        <v>0</v>
      </c>
      <c r="K37" s="36"/>
      <c r="L37" s="9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37"/>
      <c r="C38" s="36"/>
      <c r="D38" s="36"/>
      <c r="E38" s="36"/>
      <c r="F38" s="36"/>
      <c r="G38" s="36"/>
      <c r="H38" s="36"/>
      <c r="I38" s="36"/>
      <c r="J38" s="36"/>
      <c r="K38" s="36"/>
      <c r="L38" s="9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37"/>
      <c r="C39" s="106"/>
      <c r="D39" s="107" t="s">
        <v>53</v>
      </c>
      <c r="E39" s="59"/>
      <c r="F39" s="59"/>
      <c r="G39" s="108" t="s">
        <v>54</v>
      </c>
      <c r="H39" s="109" t="s">
        <v>55</v>
      </c>
      <c r="I39" s="59"/>
      <c r="J39" s="110">
        <f>SUM(J30:J37)</f>
        <v>0</v>
      </c>
      <c r="K39" s="111"/>
      <c r="L39" s="9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46"/>
      <c r="C40" s="47"/>
      <c r="D40" s="47"/>
      <c r="E40" s="47"/>
      <c r="F40" s="47"/>
      <c r="G40" s="47"/>
      <c r="H40" s="47"/>
      <c r="I40" s="47"/>
      <c r="J40" s="47"/>
      <c r="K40" s="47"/>
      <c r="L40" s="9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48"/>
      <c r="C44" s="49"/>
      <c r="D44" s="49"/>
      <c r="E44" s="49"/>
      <c r="F44" s="49"/>
      <c r="G44" s="49"/>
      <c r="H44" s="49"/>
      <c r="I44" s="49"/>
      <c r="J44" s="49"/>
      <c r="K44" s="49"/>
      <c r="L44" s="9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4" t="s">
        <v>165</v>
      </c>
      <c r="D45" s="36"/>
      <c r="E45" s="36"/>
      <c r="F45" s="36"/>
      <c r="G45" s="36"/>
      <c r="H45" s="36"/>
      <c r="I45" s="36"/>
      <c r="J45" s="36"/>
      <c r="K45" s="36"/>
      <c r="L45" s="9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6"/>
      <c r="D46" s="36"/>
      <c r="E46" s="36"/>
      <c r="F46" s="36"/>
      <c r="G46" s="36"/>
      <c r="H46" s="36"/>
      <c r="I46" s="36"/>
      <c r="J46" s="36"/>
      <c r="K46" s="36"/>
      <c r="L46" s="9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0" t="s">
        <v>17</v>
      </c>
      <c r="D47" s="36"/>
      <c r="E47" s="36"/>
      <c r="F47" s="36"/>
      <c r="G47" s="36"/>
      <c r="H47" s="36"/>
      <c r="I47" s="36"/>
      <c r="J47" s="36"/>
      <c r="K47" s="36"/>
      <c r="L47" s="9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7.75" customHeight="1">
      <c r="A48" s="36"/>
      <c r="B48" s="37"/>
      <c r="C48" s="36"/>
      <c r="D48" s="36"/>
      <c r="E48" s="914" t="str">
        <f>E7</f>
        <v>EVROPSKÉ DOMY V KRAJÍCH - STRAVOVACÍ ZAŘÍZENÍ, STAVEBNÍ ÚPRAVY BUDOVY NOVÝ HLUCHÁK</v>
      </c>
      <c r="F48" s="915"/>
      <c r="G48" s="915"/>
      <c r="H48" s="915"/>
      <c r="I48" s="36"/>
      <c r="J48" s="36"/>
      <c r="K48" s="36"/>
      <c r="L48" s="9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0" t="s">
        <v>164</v>
      </c>
      <c r="D49" s="36"/>
      <c r="E49" s="36"/>
      <c r="F49" s="36"/>
      <c r="G49" s="36"/>
      <c r="H49" s="36"/>
      <c r="I49" s="36"/>
      <c r="J49" s="36"/>
      <c r="K49" s="36"/>
      <c r="L49" s="9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350000000000001" customHeight="1">
      <c r="A50" s="36"/>
      <c r="B50" s="37"/>
      <c r="C50" s="36"/>
      <c r="D50" s="36"/>
      <c r="E50" s="898" t="str">
        <f>E9</f>
        <v>SO-06 - Přeložka horkovodní přípojky</v>
      </c>
      <c r="F50" s="913"/>
      <c r="G50" s="913"/>
      <c r="H50" s="913"/>
      <c r="I50" s="36"/>
      <c r="J50" s="36"/>
      <c r="K50" s="36"/>
      <c r="L50" s="9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6"/>
      <c r="D51" s="36"/>
      <c r="E51" s="36"/>
      <c r="F51" s="36"/>
      <c r="G51" s="36"/>
      <c r="H51" s="36"/>
      <c r="I51" s="36"/>
      <c r="J51" s="36"/>
      <c r="K51" s="36"/>
      <c r="L51" s="9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0" t="s">
        <v>23</v>
      </c>
      <c r="D52" s="36"/>
      <c r="E52" s="36"/>
      <c r="F52" s="28" t="str">
        <f>F12</f>
        <v>Hradec Králové st.p.č.456,1671,1672,1822,p.č.161/2</v>
      </c>
      <c r="G52" s="36"/>
      <c r="H52" s="36"/>
      <c r="I52" s="30" t="s">
        <v>25</v>
      </c>
      <c r="J52" s="54" t="str">
        <f>IF(J12="","",J12)</f>
        <v>9. 10. 2023</v>
      </c>
      <c r="K52" s="36"/>
      <c r="L52" s="9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6"/>
      <c r="D53" s="36"/>
      <c r="E53" s="36"/>
      <c r="F53" s="36"/>
      <c r="G53" s="36"/>
      <c r="H53" s="36"/>
      <c r="I53" s="36"/>
      <c r="J53" s="36"/>
      <c r="K53" s="36"/>
      <c r="L53" s="9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4" customHeight="1">
      <c r="A54" s="36"/>
      <c r="B54" s="37"/>
      <c r="C54" s="30" t="s">
        <v>29</v>
      </c>
      <c r="D54" s="36"/>
      <c r="E54" s="36"/>
      <c r="F54" s="28" t="str">
        <f>E15</f>
        <v>Královéhradecký kraj,Pivovarské náměstí1245/2,HK</v>
      </c>
      <c r="G54" s="36"/>
      <c r="H54" s="36"/>
      <c r="I54" s="30" t="s">
        <v>35</v>
      </c>
      <c r="J54" s="34" t="str">
        <f>E21</f>
        <v>Proxion s.r.o.,Náchod</v>
      </c>
      <c r="K54" s="36"/>
      <c r="L54" s="9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4" customHeight="1">
      <c r="A55" s="36"/>
      <c r="B55" s="37"/>
      <c r="C55" s="30" t="s">
        <v>33</v>
      </c>
      <c r="D55" s="36"/>
      <c r="E55" s="36"/>
      <c r="F55" s="28" t="str">
        <f>IF(E18="","",E18)</f>
        <v>Vyplň údaj</v>
      </c>
      <c r="G55" s="36"/>
      <c r="H55" s="36"/>
      <c r="I55" s="30" t="s">
        <v>39</v>
      </c>
      <c r="J55" s="34" t="str">
        <f>E24</f>
        <v xml:space="preserve"> </v>
      </c>
      <c r="K55" s="36"/>
      <c r="L55" s="9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6"/>
      <c r="D56" s="36"/>
      <c r="E56" s="36"/>
      <c r="F56" s="36"/>
      <c r="G56" s="36"/>
      <c r="H56" s="36"/>
      <c r="I56" s="36"/>
      <c r="J56" s="36"/>
      <c r="K56" s="36"/>
      <c r="L56" s="9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12" t="s">
        <v>166</v>
      </c>
      <c r="D57" s="106"/>
      <c r="E57" s="106"/>
      <c r="F57" s="106"/>
      <c r="G57" s="106"/>
      <c r="H57" s="106"/>
      <c r="I57" s="106"/>
      <c r="J57" s="113" t="s">
        <v>167</v>
      </c>
      <c r="K57" s="106"/>
      <c r="L57" s="9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6"/>
      <c r="D58" s="36"/>
      <c r="E58" s="36"/>
      <c r="F58" s="36"/>
      <c r="G58" s="36"/>
      <c r="H58" s="36"/>
      <c r="I58" s="36"/>
      <c r="J58" s="36"/>
      <c r="K58" s="36"/>
      <c r="L58" s="9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14" t="s">
        <v>75</v>
      </c>
      <c r="D59" s="36"/>
      <c r="E59" s="36"/>
      <c r="F59" s="36"/>
      <c r="G59" s="36"/>
      <c r="H59" s="36"/>
      <c r="I59" s="36"/>
      <c r="J59" s="70">
        <f>J93</f>
        <v>0</v>
      </c>
      <c r="K59" s="36"/>
      <c r="L59" s="9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20" t="s">
        <v>168</v>
      </c>
    </row>
    <row r="60" spans="1:47" s="9" customFormat="1" ht="24.95" customHeight="1">
      <c r="B60" s="115"/>
      <c r="D60" s="116" t="s">
        <v>346</v>
      </c>
      <c r="E60" s="117"/>
      <c r="F60" s="117"/>
      <c r="G60" s="117"/>
      <c r="H60" s="117"/>
      <c r="I60" s="117"/>
      <c r="J60" s="118">
        <f>J94</f>
        <v>0</v>
      </c>
      <c r="L60" s="115"/>
    </row>
    <row r="61" spans="1:47" s="10" customFormat="1" ht="19.899999999999999" customHeight="1">
      <c r="B61" s="119"/>
      <c r="D61" s="120" t="s">
        <v>1789</v>
      </c>
      <c r="E61" s="121"/>
      <c r="F61" s="121"/>
      <c r="G61" s="121"/>
      <c r="H61" s="121"/>
      <c r="I61" s="121"/>
      <c r="J61" s="122">
        <f>J95</f>
        <v>0</v>
      </c>
      <c r="L61" s="119"/>
    </row>
    <row r="62" spans="1:47" s="10" customFormat="1" ht="19.899999999999999" customHeight="1">
      <c r="B62" s="119"/>
      <c r="D62" s="120" t="s">
        <v>347</v>
      </c>
      <c r="E62" s="121"/>
      <c r="F62" s="121"/>
      <c r="G62" s="121"/>
      <c r="H62" s="121"/>
      <c r="I62" s="121"/>
      <c r="J62" s="122">
        <f>J178</f>
        <v>0</v>
      </c>
      <c r="L62" s="119"/>
    </row>
    <row r="63" spans="1:47" s="10" customFormat="1" ht="19.899999999999999" customHeight="1">
      <c r="B63" s="119"/>
      <c r="D63" s="120" t="s">
        <v>349</v>
      </c>
      <c r="E63" s="121"/>
      <c r="F63" s="121"/>
      <c r="G63" s="121"/>
      <c r="H63" s="121"/>
      <c r="I63" s="121"/>
      <c r="J63" s="122">
        <f>J186</f>
        <v>0</v>
      </c>
      <c r="L63" s="119"/>
    </row>
    <row r="64" spans="1:47" s="10" customFormat="1" ht="19.899999999999999" customHeight="1">
      <c r="B64" s="119"/>
      <c r="D64" s="120" t="s">
        <v>351</v>
      </c>
      <c r="E64" s="121"/>
      <c r="F64" s="121"/>
      <c r="G64" s="121"/>
      <c r="H64" s="121"/>
      <c r="I64" s="121"/>
      <c r="J64" s="122">
        <f>J202</f>
        <v>0</v>
      </c>
      <c r="L64" s="119"/>
    </row>
    <row r="65" spans="1:31" s="10" customFormat="1" ht="19.899999999999999" customHeight="1">
      <c r="B65" s="119"/>
      <c r="D65" s="120" t="s">
        <v>1790</v>
      </c>
      <c r="E65" s="121"/>
      <c r="F65" s="121"/>
      <c r="G65" s="121"/>
      <c r="H65" s="121"/>
      <c r="I65" s="121"/>
      <c r="J65" s="122">
        <f>J215</f>
        <v>0</v>
      </c>
      <c r="L65" s="119"/>
    </row>
    <row r="66" spans="1:31" s="10" customFormat="1" ht="19.899999999999999" customHeight="1">
      <c r="B66" s="119"/>
      <c r="D66" s="120" t="s">
        <v>352</v>
      </c>
      <c r="E66" s="121"/>
      <c r="F66" s="121"/>
      <c r="G66" s="121"/>
      <c r="H66" s="121"/>
      <c r="I66" s="121"/>
      <c r="J66" s="122">
        <f>J222</f>
        <v>0</v>
      </c>
      <c r="L66" s="119"/>
    </row>
    <row r="67" spans="1:31" s="9" customFormat="1" ht="24.95" customHeight="1">
      <c r="B67" s="115"/>
      <c r="D67" s="116" t="s">
        <v>272</v>
      </c>
      <c r="E67" s="117"/>
      <c r="F67" s="117"/>
      <c r="G67" s="117"/>
      <c r="H67" s="117"/>
      <c r="I67" s="117"/>
      <c r="J67" s="118">
        <f>J224</f>
        <v>0</v>
      </c>
      <c r="L67" s="115"/>
    </row>
    <row r="68" spans="1:31" s="10" customFormat="1" ht="19.899999999999999" customHeight="1">
      <c r="B68" s="119"/>
      <c r="D68" s="120" t="s">
        <v>353</v>
      </c>
      <c r="E68" s="121"/>
      <c r="F68" s="121"/>
      <c r="G68" s="121"/>
      <c r="H68" s="121"/>
      <c r="I68" s="121"/>
      <c r="J68" s="122">
        <f>J225</f>
        <v>0</v>
      </c>
      <c r="L68" s="119"/>
    </row>
    <row r="69" spans="1:31" s="10" customFormat="1" ht="19.899999999999999" customHeight="1">
      <c r="B69" s="119"/>
      <c r="D69" s="120" t="s">
        <v>354</v>
      </c>
      <c r="E69" s="121"/>
      <c r="F69" s="121"/>
      <c r="G69" s="121"/>
      <c r="H69" s="121"/>
      <c r="I69" s="121"/>
      <c r="J69" s="122">
        <f>J259</f>
        <v>0</v>
      </c>
      <c r="L69" s="119"/>
    </row>
    <row r="70" spans="1:31" s="10" customFormat="1" ht="19.899999999999999" customHeight="1">
      <c r="B70" s="119"/>
      <c r="D70" s="120" t="s">
        <v>5089</v>
      </c>
      <c r="E70" s="121"/>
      <c r="F70" s="121"/>
      <c r="G70" s="121"/>
      <c r="H70" s="121"/>
      <c r="I70" s="121"/>
      <c r="J70" s="122">
        <f>J269</f>
        <v>0</v>
      </c>
      <c r="L70" s="119"/>
    </row>
    <row r="71" spans="1:31" s="10" customFormat="1" ht="19.899999999999999" customHeight="1">
      <c r="B71" s="119"/>
      <c r="D71" s="120" t="s">
        <v>357</v>
      </c>
      <c r="E71" s="121"/>
      <c r="F71" s="121"/>
      <c r="G71" s="121"/>
      <c r="H71" s="121"/>
      <c r="I71" s="121"/>
      <c r="J71" s="122">
        <f>J279</f>
        <v>0</v>
      </c>
      <c r="L71" s="119"/>
    </row>
    <row r="72" spans="1:31" s="9" customFormat="1" ht="24.95" customHeight="1">
      <c r="B72" s="115"/>
      <c r="D72" s="116" t="s">
        <v>193</v>
      </c>
      <c r="E72" s="117"/>
      <c r="F72" s="117"/>
      <c r="G72" s="117"/>
      <c r="H72" s="117"/>
      <c r="I72" s="117"/>
      <c r="J72" s="118">
        <f>J303</f>
        <v>0</v>
      </c>
      <c r="L72" s="115"/>
    </row>
    <row r="73" spans="1:31" s="10" customFormat="1" ht="19.899999999999999" customHeight="1">
      <c r="B73" s="119"/>
      <c r="D73" s="120" t="s">
        <v>194</v>
      </c>
      <c r="E73" s="121"/>
      <c r="F73" s="121"/>
      <c r="G73" s="121"/>
      <c r="H73" s="121"/>
      <c r="I73" s="121"/>
      <c r="J73" s="122">
        <f>J304</f>
        <v>0</v>
      </c>
      <c r="L73" s="119"/>
    </row>
    <row r="74" spans="1:31" s="2" customFormat="1" ht="21.75" customHeight="1">
      <c r="A74" s="36"/>
      <c r="B74" s="37"/>
      <c r="C74" s="36"/>
      <c r="D74" s="36"/>
      <c r="E74" s="36"/>
      <c r="F74" s="36"/>
      <c r="G74" s="36"/>
      <c r="H74" s="36"/>
      <c r="I74" s="36"/>
      <c r="J74" s="36"/>
      <c r="K74" s="36"/>
      <c r="L74" s="9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46"/>
      <c r="C75" s="47"/>
      <c r="D75" s="47"/>
      <c r="E75" s="47"/>
      <c r="F75" s="47"/>
      <c r="G75" s="47"/>
      <c r="H75" s="47"/>
      <c r="I75" s="47"/>
      <c r="J75" s="47"/>
      <c r="K75" s="47"/>
      <c r="L75" s="9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>
      <c r="A79" s="36"/>
      <c r="B79" s="48"/>
      <c r="C79" s="49"/>
      <c r="D79" s="49"/>
      <c r="E79" s="49"/>
      <c r="F79" s="49"/>
      <c r="G79" s="49"/>
      <c r="H79" s="49"/>
      <c r="I79" s="49"/>
      <c r="J79" s="49"/>
      <c r="K79" s="49"/>
      <c r="L79" s="9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>
      <c r="A80" s="36"/>
      <c r="B80" s="37"/>
      <c r="C80" s="24" t="s">
        <v>171</v>
      </c>
      <c r="D80" s="36"/>
      <c r="E80" s="36"/>
      <c r="F80" s="36"/>
      <c r="G80" s="36"/>
      <c r="H80" s="36"/>
      <c r="I80" s="36"/>
      <c r="J80" s="36"/>
      <c r="K80" s="36"/>
      <c r="L80" s="9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6"/>
      <c r="D81" s="36"/>
      <c r="E81" s="36"/>
      <c r="F81" s="36"/>
      <c r="G81" s="36"/>
      <c r="H81" s="36"/>
      <c r="I81" s="36"/>
      <c r="J81" s="36"/>
      <c r="K81" s="36"/>
      <c r="L81" s="9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0" t="s">
        <v>17</v>
      </c>
      <c r="D82" s="36"/>
      <c r="E82" s="36"/>
      <c r="F82" s="36"/>
      <c r="G82" s="36"/>
      <c r="H82" s="36"/>
      <c r="I82" s="36"/>
      <c r="J82" s="36"/>
      <c r="K82" s="36"/>
      <c r="L82" s="9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27.75" customHeight="1">
      <c r="A83" s="36"/>
      <c r="B83" s="37"/>
      <c r="C83" s="36"/>
      <c r="D83" s="36"/>
      <c r="E83" s="914" t="str">
        <f>E7</f>
        <v>EVROPSKÉ DOMY V KRAJÍCH - STRAVOVACÍ ZAŘÍZENÍ, STAVEBNÍ ÚPRAVY BUDOVY NOVÝ HLUCHÁK</v>
      </c>
      <c r="F83" s="915"/>
      <c r="G83" s="915"/>
      <c r="H83" s="915"/>
      <c r="I83" s="36"/>
      <c r="J83" s="36"/>
      <c r="K83" s="36"/>
      <c r="L83" s="9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0" t="s">
        <v>164</v>
      </c>
      <c r="D84" s="36"/>
      <c r="E84" s="36"/>
      <c r="F84" s="36"/>
      <c r="G84" s="36"/>
      <c r="H84" s="36"/>
      <c r="I84" s="36"/>
      <c r="J84" s="36"/>
      <c r="K84" s="36"/>
      <c r="L84" s="9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350000000000001" customHeight="1">
      <c r="A85" s="36"/>
      <c r="B85" s="37"/>
      <c r="C85" s="36"/>
      <c r="D85" s="36"/>
      <c r="E85" s="898" t="str">
        <f>E9</f>
        <v>SO-06 - Přeložka horkovodní přípojky</v>
      </c>
      <c r="F85" s="913"/>
      <c r="G85" s="913"/>
      <c r="H85" s="913"/>
      <c r="I85" s="36"/>
      <c r="J85" s="36"/>
      <c r="K85" s="36"/>
      <c r="L85" s="9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6"/>
      <c r="D86" s="36"/>
      <c r="E86" s="36"/>
      <c r="F86" s="36"/>
      <c r="G86" s="36"/>
      <c r="H86" s="36"/>
      <c r="I86" s="36"/>
      <c r="J86" s="36"/>
      <c r="K86" s="36"/>
      <c r="L86" s="9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0" t="s">
        <v>23</v>
      </c>
      <c r="D87" s="36"/>
      <c r="E87" s="36"/>
      <c r="F87" s="28" t="str">
        <f>F12</f>
        <v>Hradec Králové st.p.č.456,1671,1672,1822,p.č.161/2</v>
      </c>
      <c r="G87" s="36"/>
      <c r="H87" s="36"/>
      <c r="I87" s="30" t="s">
        <v>25</v>
      </c>
      <c r="J87" s="54" t="str">
        <f>IF(J12="","",J12)</f>
        <v>9. 10. 2023</v>
      </c>
      <c r="K87" s="36"/>
      <c r="L87" s="9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>
      <c r="A88" s="36"/>
      <c r="B88" s="37"/>
      <c r="C88" s="36"/>
      <c r="D88" s="36"/>
      <c r="E88" s="36"/>
      <c r="F88" s="36"/>
      <c r="G88" s="36"/>
      <c r="H88" s="36"/>
      <c r="I88" s="36"/>
      <c r="J88" s="36"/>
      <c r="K88" s="36"/>
      <c r="L88" s="9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4" customHeight="1">
      <c r="A89" s="36"/>
      <c r="B89" s="37"/>
      <c r="C89" s="30" t="s">
        <v>29</v>
      </c>
      <c r="D89" s="36"/>
      <c r="E89" s="36"/>
      <c r="F89" s="28" t="str">
        <f>E15</f>
        <v>Královéhradecký kraj,Pivovarské náměstí1245/2,HK</v>
      </c>
      <c r="G89" s="36"/>
      <c r="H89" s="36"/>
      <c r="I89" s="30" t="s">
        <v>35</v>
      </c>
      <c r="J89" s="34" t="str">
        <f>E21</f>
        <v>Proxion s.r.o.,Náchod</v>
      </c>
      <c r="K89" s="36"/>
      <c r="L89" s="9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4" customHeight="1">
      <c r="A90" s="36"/>
      <c r="B90" s="37"/>
      <c r="C90" s="30" t="s">
        <v>33</v>
      </c>
      <c r="D90" s="36"/>
      <c r="E90" s="36"/>
      <c r="F90" s="28" t="str">
        <f>IF(E18="","",E18)</f>
        <v>Vyplň údaj</v>
      </c>
      <c r="G90" s="36"/>
      <c r="H90" s="36"/>
      <c r="I90" s="30" t="s">
        <v>39</v>
      </c>
      <c r="J90" s="34" t="str">
        <f>E24</f>
        <v xml:space="preserve"> </v>
      </c>
      <c r="K90" s="36"/>
      <c r="L90" s="9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6"/>
      <c r="D91" s="36"/>
      <c r="E91" s="36"/>
      <c r="F91" s="36"/>
      <c r="G91" s="36"/>
      <c r="H91" s="36"/>
      <c r="I91" s="36"/>
      <c r="J91" s="36"/>
      <c r="K91" s="36"/>
      <c r="L91" s="9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23"/>
      <c r="B92" s="124"/>
      <c r="C92" s="125" t="s">
        <v>172</v>
      </c>
      <c r="D92" s="126" t="s">
        <v>62</v>
      </c>
      <c r="E92" s="126" t="s">
        <v>58</v>
      </c>
      <c r="F92" s="126" t="s">
        <v>59</v>
      </c>
      <c r="G92" s="126" t="s">
        <v>173</v>
      </c>
      <c r="H92" s="126" t="s">
        <v>174</v>
      </c>
      <c r="I92" s="126" t="s">
        <v>175</v>
      </c>
      <c r="J92" s="127" t="s">
        <v>167</v>
      </c>
      <c r="K92" s="128" t="s">
        <v>176</v>
      </c>
      <c r="L92" s="129"/>
      <c r="M92" s="61" t="s">
        <v>3</v>
      </c>
      <c r="N92" s="62" t="s">
        <v>47</v>
      </c>
      <c r="O92" s="62" t="s">
        <v>177</v>
      </c>
      <c r="P92" s="62" t="s">
        <v>178</v>
      </c>
      <c r="Q92" s="62" t="s">
        <v>179</v>
      </c>
      <c r="R92" s="62" t="s">
        <v>180</v>
      </c>
      <c r="S92" s="62" t="s">
        <v>181</v>
      </c>
      <c r="T92" s="63" t="s">
        <v>182</v>
      </c>
      <c r="U92" s="123"/>
      <c r="V92" s="123"/>
      <c r="W92" s="123"/>
      <c r="X92" s="123"/>
      <c r="Y92" s="123"/>
      <c r="Z92" s="123"/>
      <c r="AA92" s="123"/>
      <c r="AB92" s="123"/>
      <c r="AC92" s="123"/>
      <c r="AD92" s="123"/>
      <c r="AE92" s="123"/>
    </row>
    <row r="93" spans="1:65" s="2" customFormat="1" ht="22.9" customHeight="1">
      <c r="A93" s="36"/>
      <c r="B93" s="37"/>
      <c r="C93" s="68" t="s">
        <v>183</v>
      </c>
      <c r="D93" s="36"/>
      <c r="E93" s="36"/>
      <c r="F93" s="36"/>
      <c r="G93" s="36"/>
      <c r="H93" s="36"/>
      <c r="I93" s="36"/>
      <c r="J93" s="130">
        <f>BK93</f>
        <v>0</v>
      </c>
      <c r="K93" s="36"/>
      <c r="L93" s="37"/>
      <c r="M93" s="64"/>
      <c r="N93" s="55"/>
      <c r="O93" s="65"/>
      <c r="P93" s="131">
        <f>P94+P224+P303</f>
        <v>0</v>
      </c>
      <c r="Q93" s="65"/>
      <c r="R93" s="131">
        <f>R94+R224+R303</f>
        <v>26.661572630000002</v>
      </c>
      <c r="S93" s="65"/>
      <c r="T93" s="132">
        <f>T94+T224+T303</f>
        <v>0.44744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20" t="s">
        <v>76</v>
      </c>
      <c r="AU93" s="20" t="s">
        <v>168</v>
      </c>
      <c r="BK93" s="133">
        <f>BK94+BK224+BK303</f>
        <v>0</v>
      </c>
    </row>
    <row r="94" spans="1:65" s="12" customFormat="1" ht="25.9" customHeight="1">
      <c r="B94" s="134"/>
      <c r="D94" s="135" t="s">
        <v>76</v>
      </c>
      <c r="E94" s="136" t="s">
        <v>365</v>
      </c>
      <c r="F94" s="136" t="s">
        <v>366</v>
      </c>
      <c r="I94" s="137"/>
      <c r="J94" s="138">
        <f>BK94</f>
        <v>0</v>
      </c>
      <c r="L94" s="134"/>
      <c r="M94" s="139"/>
      <c r="N94" s="140"/>
      <c r="O94" s="140"/>
      <c r="P94" s="141">
        <f>P95+P178+P186+P202+P215+P222</f>
        <v>0</v>
      </c>
      <c r="Q94" s="140"/>
      <c r="R94" s="141">
        <f>R95+R178+R186+R202+R215+R222</f>
        <v>26.17174898</v>
      </c>
      <c r="S94" s="140"/>
      <c r="T94" s="142">
        <f>T95+T178+T186+T202+T215+T222</f>
        <v>0.19800000000000001</v>
      </c>
      <c r="AR94" s="135" t="s">
        <v>85</v>
      </c>
      <c r="AT94" s="143" t="s">
        <v>76</v>
      </c>
      <c r="AU94" s="143" t="s">
        <v>77</v>
      </c>
      <c r="AY94" s="135" t="s">
        <v>186</v>
      </c>
      <c r="BK94" s="144">
        <f>BK95+BK178+BK186+BK202+BK215+BK222</f>
        <v>0</v>
      </c>
    </row>
    <row r="95" spans="1:65" s="12" customFormat="1" ht="22.9" customHeight="1">
      <c r="B95" s="134"/>
      <c r="D95" s="135" t="s">
        <v>76</v>
      </c>
      <c r="E95" s="145" t="s">
        <v>85</v>
      </c>
      <c r="F95" s="145" t="s">
        <v>1797</v>
      </c>
      <c r="I95" s="137"/>
      <c r="J95" s="146">
        <f>BK95</f>
        <v>0</v>
      </c>
      <c r="L95" s="134"/>
      <c r="M95" s="139"/>
      <c r="N95" s="140"/>
      <c r="O95" s="140"/>
      <c r="P95" s="141">
        <f>SUM(P96:P177)</f>
        <v>0</v>
      </c>
      <c r="Q95" s="140"/>
      <c r="R95" s="141">
        <f>SUM(R96:R177)</f>
        <v>9.6999999999999994E-4</v>
      </c>
      <c r="S95" s="140"/>
      <c r="T95" s="142">
        <f>SUM(T96:T177)</f>
        <v>0</v>
      </c>
      <c r="AR95" s="135" t="s">
        <v>85</v>
      </c>
      <c r="AT95" s="143" t="s">
        <v>76</v>
      </c>
      <c r="AU95" s="143" t="s">
        <v>85</v>
      </c>
      <c r="AY95" s="135" t="s">
        <v>186</v>
      </c>
      <c r="BK95" s="144">
        <f>SUM(BK96:BK177)</f>
        <v>0</v>
      </c>
    </row>
    <row r="96" spans="1:65" s="2" customFormat="1" ht="23.45" customHeight="1">
      <c r="A96" s="36"/>
      <c r="B96" s="147"/>
      <c r="C96" s="148" t="s">
        <v>85</v>
      </c>
      <c r="D96" s="148" t="s">
        <v>189</v>
      </c>
      <c r="E96" s="149" t="s">
        <v>4675</v>
      </c>
      <c r="F96" s="150" t="s">
        <v>4676</v>
      </c>
      <c r="G96" s="151" t="s">
        <v>370</v>
      </c>
      <c r="H96" s="152">
        <v>6.468</v>
      </c>
      <c r="I96" s="153"/>
      <c r="J96" s="154">
        <f>ROUND(I96*H96,2)</f>
        <v>0</v>
      </c>
      <c r="K96" s="155"/>
      <c r="L96" s="37"/>
      <c r="M96" s="163" t="s">
        <v>3</v>
      </c>
      <c r="N96" s="164" t="s">
        <v>48</v>
      </c>
      <c r="O96" s="57"/>
      <c r="P96" s="165">
        <f>O96*H96</f>
        <v>0</v>
      </c>
      <c r="Q96" s="165">
        <v>0</v>
      </c>
      <c r="R96" s="165">
        <f>Q96*H96</f>
        <v>0</v>
      </c>
      <c r="S96" s="165">
        <v>0</v>
      </c>
      <c r="T96" s="166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61" t="s">
        <v>200</v>
      </c>
      <c r="AT96" s="161" t="s">
        <v>189</v>
      </c>
      <c r="AU96" s="161" t="s">
        <v>87</v>
      </c>
      <c r="AY96" s="20" t="s">
        <v>186</v>
      </c>
      <c r="BE96" s="162">
        <f>IF(N96="základní",J96,0)</f>
        <v>0</v>
      </c>
      <c r="BF96" s="162">
        <f>IF(N96="snížená",J96,0)</f>
        <v>0</v>
      </c>
      <c r="BG96" s="162">
        <f>IF(N96="zákl. přenesená",J96,0)</f>
        <v>0</v>
      </c>
      <c r="BH96" s="162">
        <f>IF(N96="sníž. přenesená",J96,0)</f>
        <v>0</v>
      </c>
      <c r="BI96" s="162">
        <f>IF(N96="nulová",J96,0)</f>
        <v>0</v>
      </c>
      <c r="BJ96" s="20" t="s">
        <v>85</v>
      </c>
      <c r="BK96" s="162">
        <f>ROUND(I96*H96,2)</f>
        <v>0</v>
      </c>
      <c r="BL96" s="20" t="s">
        <v>200</v>
      </c>
      <c r="BM96" s="161" t="s">
        <v>5090</v>
      </c>
    </row>
    <row r="97" spans="1:65" s="2" customFormat="1">
      <c r="A97" s="36"/>
      <c r="B97" s="37"/>
      <c r="C97" s="36"/>
      <c r="D97" s="167" t="s">
        <v>240</v>
      </c>
      <c r="E97" s="36"/>
      <c r="F97" s="168" t="s">
        <v>4678</v>
      </c>
      <c r="G97" s="36"/>
      <c r="H97" s="36"/>
      <c r="I97" s="169"/>
      <c r="J97" s="36"/>
      <c r="K97" s="36"/>
      <c r="L97" s="37"/>
      <c r="M97" s="170"/>
      <c r="N97" s="171"/>
      <c r="O97" s="57"/>
      <c r="P97" s="57"/>
      <c r="Q97" s="57"/>
      <c r="R97" s="57"/>
      <c r="S97" s="57"/>
      <c r="T97" s="58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20" t="s">
        <v>240</v>
      </c>
      <c r="AU97" s="20" t="s">
        <v>87</v>
      </c>
    </row>
    <row r="98" spans="1:65" s="15" customFormat="1">
      <c r="B98" s="194"/>
      <c r="D98" s="172" t="s">
        <v>373</v>
      </c>
      <c r="E98" s="195" t="s">
        <v>3</v>
      </c>
      <c r="F98" s="196" t="s">
        <v>419</v>
      </c>
      <c r="H98" s="195" t="s">
        <v>3</v>
      </c>
      <c r="I98" s="197"/>
      <c r="L98" s="194"/>
      <c r="M98" s="198"/>
      <c r="N98" s="199"/>
      <c r="O98" s="199"/>
      <c r="P98" s="199"/>
      <c r="Q98" s="199"/>
      <c r="R98" s="199"/>
      <c r="S98" s="199"/>
      <c r="T98" s="200"/>
      <c r="AT98" s="195" t="s">
        <v>373</v>
      </c>
      <c r="AU98" s="195" t="s">
        <v>87</v>
      </c>
      <c r="AV98" s="15" t="s">
        <v>85</v>
      </c>
      <c r="AW98" s="15" t="s">
        <v>38</v>
      </c>
      <c r="AX98" s="15" t="s">
        <v>77</v>
      </c>
      <c r="AY98" s="195" t="s">
        <v>186</v>
      </c>
    </row>
    <row r="99" spans="1:65" s="13" customFormat="1">
      <c r="B99" s="178"/>
      <c r="D99" s="172" t="s">
        <v>373</v>
      </c>
      <c r="E99" s="179" t="s">
        <v>3</v>
      </c>
      <c r="F99" s="180" t="s">
        <v>5091</v>
      </c>
      <c r="H99" s="181">
        <v>6.468</v>
      </c>
      <c r="I99" s="182"/>
      <c r="L99" s="178"/>
      <c r="M99" s="183"/>
      <c r="N99" s="184"/>
      <c r="O99" s="184"/>
      <c r="P99" s="184"/>
      <c r="Q99" s="184"/>
      <c r="R99" s="184"/>
      <c r="S99" s="184"/>
      <c r="T99" s="185"/>
      <c r="AT99" s="179" t="s">
        <v>373</v>
      </c>
      <c r="AU99" s="179" t="s">
        <v>87</v>
      </c>
      <c r="AV99" s="13" t="s">
        <v>87</v>
      </c>
      <c r="AW99" s="13" t="s">
        <v>38</v>
      </c>
      <c r="AX99" s="13" t="s">
        <v>77</v>
      </c>
      <c r="AY99" s="179" t="s">
        <v>186</v>
      </c>
    </row>
    <row r="100" spans="1:65" s="14" customFormat="1">
      <c r="B100" s="186"/>
      <c r="D100" s="172" t="s">
        <v>373</v>
      </c>
      <c r="E100" s="187" t="s">
        <v>3</v>
      </c>
      <c r="F100" s="188" t="s">
        <v>375</v>
      </c>
      <c r="H100" s="189">
        <v>6.468</v>
      </c>
      <c r="I100" s="190"/>
      <c r="L100" s="186"/>
      <c r="M100" s="191"/>
      <c r="N100" s="192"/>
      <c r="O100" s="192"/>
      <c r="P100" s="192"/>
      <c r="Q100" s="192"/>
      <c r="R100" s="192"/>
      <c r="S100" s="192"/>
      <c r="T100" s="193"/>
      <c r="AT100" s="187" t="s">
        <v>373</v>
      </c>
      <c r="AU100" s="187" t="s">
        <v>87</v>
      </c>
      <c r="AV100" s="14" t="s">
        <v>200</v>
      </c>
      <c r="AW100" s="14" t="s">
        <v>38</v>
      </c>
      <c r="AX100" s="14" t="s">
        <v>85</v>
      </c>
      <c r="AY100" s="187" t="s">
        <v>186</v>
      </c>
    </row>
    <row r="101" spans="1:65" s="2" customFormat="1" ht="42.75" customHeight="1">
      <c r="A101" s="36"/>
      <c r="B101" s="147"/>
      <c r="C101" s="148" t="s">
        <v>87</v>
      </c>
      <c r="D101" s="148" t="s">
        <v>189</v>
      </c>
      <c r="E101" s="149" t="s">
        <v>5092</v>
      </c>
      <c r="F101" s="150" t="s">
        <v>5093</v>
      </c>
      <c r="G101" s="151" t="s">
        <v>397</v>
      </c>
      <c r="H101" s="152">
        <v>34.674999999999997</v>
      </c>
      <c r="I101" s="153"/>
      <c r="J101" s="154">
        <f>ROUND(I101*H101,2)</f>
        <v>0</v>
      </c>
      <c r="K101" s="155"/>
      <c r="L101" s="37"/>
      <c r="M101" s="163" t="s">
        <v>3</v>
      </c>
      <c r="N101" s="164" t="s">
        <v>48</v>
      </c>
      <c r="O101" s="57"/>
      <c r="P101" s="165">
        <f>O101*H101</f>
        <v>0</v>
      </c>
      <c r="Q101" s="165">
        <v>0</v>
      </c>
      <c r="R101" s="165">
        <f>Q101*H101</f>
        <v>0</v>
      </c>
      <c r="S101" s="165">
        <v>0</v>
      </c>
      <c r="T101" s="166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61" t="s">
        <v>200</v>
      </c>
      <c r="AT101" s="161" t="s">
        <v>189</v>
      </c>
      <c r="AU101" s="161" t="s">
        <v>87</v>
      </c>
      <c r="AY101" s="20" t="s">
        <v>186</v>
      </c>
      <c r="BE101" s="162">
        <f>IF(N101="základní",J101,0)</f>
        <v>0</v>
      </c>
      <c r="BF101" s="162">
        <f>IF(N101="snížená",J101,0)</f>
        <v>0</v>
      </c>
      <c r="BG101" s="162">
        <f>IF(N101="zákl. přenesená",J101,0)</f>
        <v>0</v>
      </c>
      <c r="BH101" s="162">
        <f>IF(N101="sníž. přenesená",J101,0)</f>
        <v>0</v>
      </c>
      <c r="BI101" s="162">
        <f>IF(N101="nulová",J101,0)</f>
        <v>0</v>
      </c>
      <c r="BJ101" s="20" t="s">
        <v>85</v>
      </c>
      <c r="BK101" s="162">
        <f>ROUND(I101*H101,2)</f>
        <v>0</v>
      </c>
      <c r="BL101" s="20" t="s">
        <v>200</v>
      </c>
      <c r="BM101" s="161" t="s">
        <v>5094</v>
      </c>
    </row>
    <row r="102" spans="1:65" s="2" customFormat="1">
      <c r="A102" s="36"/>
      <c r="B102" s="37"/>
      <c r="C102" s="36"/>
      <c r="D102" s="167" t="s">
        <v>240</v>
      </c>
      <c r="E102" s="36"/>
      <c r="F102" s="168" t="s">
        <v>5095</v>
      </c>
      <c r="G102" s="36"/>
      <c r="H102" s="36"/>
      <c r="I102" s="169"/>
      <c r="J102" s="36"/>
      <c r="K102" s="36"/>
      <c r="L102" s="37"/>
      <c r="M102" s="170"/>
      <c r="N102" s="171"/>
      <c r="O102" s="57"/>
      <c r="P102" s="57"/>
      <c r="Q102" s="57"/>
      <c r="R102" s="57"/>
      <c r="S102" s="57"/>
      <c r="T102" s="58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20" t="s">
        <v>240</v>
      </c>
      <c r="AU102" s="20" t="s">
        <v>87</v>
      </c>
    </row>
    <row r="103" spans="1:65" s="15" customFormat="1">
      <c r="B103" s="194"/>
      <c r="D103" s="172" t="s">
        <v>373</v>
      </c>
      <c r="E103" s="195" t="s">
        <v>3</v>
      </c>
      <c r="F103" s="196" t="s">
        <v>419</v>
      </c>
      <c r="H103" s="195" t="s">
        <v>3</v>
      </c>
      <c r="I103" s="197"/>
      <c r="L103" s="194"/>
      <c r="M103" s="198"/>
      <c r="N103" s="199"/>
      <c r="O103" s="199"/>
      <c r="P103" s="199"/>
      <c r="Q103" s="199"/>
      <c r="R103" s="199"/>
      <c r="S103" s="199"/>
      <c r="T103" s="200"/>
      <c r="AT103" s="195" t="s">
        <v>373</v>
      </c>
      <c r="AU103" s="195" t="s">
        <v>87</v>
      </c>
      <c r="AV103" s="15" t="s">
        <v>85</v>
      </c>
      <c r="AW103" s="15" t="s">
        <v>38</v>
      </c>
      <c r="AX103" s="15" t="s">
        <v>77</v>
      </c>
      <c r="AY103" s="195" t="s">
        <v>186</v>
      </c>
    </row>
    <row r="104" spans="1:65" s="15" customFormat="1">
      <c r="B104" s="194"/>
      <c r="D104" s="172" t="s">
        <v>373</v>
      </c>
      <c r="E104" s="195" t="s">
        <v>3</v>
      </c>
      <c r="F104" s="196" t="s">
        <v>5096</v>
      </c>
      <c r="H104" s="195" t="s">
        <v>3</v>
      </c>
      <c r="I104" s="197"/>
      <c r="L104" s="194"/>
      <c r="M104" s="198"/>
      <c r="N104" s="199"/>
      <c r="O104" s="199"/>
      <c r="P104" s="199"/>
      <c r="Q104" s="199"/>
      <c r="R104" s="199"/>
      <c r="S104" s="199"/>
      <c r="T104" s="200"/>
      <c r="AT104" s="195" t="s">
        <v>373</v>
      </c>
      <c r="AU104" s="195" t="s">
        <v>87</v>
      </c>
      <c r="AV104" s="15" t="s">
        <v>85</v>
      </c>
      <c r="AW104" s="15" t="s">
        <v>38</v>
      </c>
      <c r="AX104" s="15" t="s">
        <v>77</v>
      </c>
      <c r="AY104" s="195" t="s">
        <v>186</v>
      </c>
    </row>
    <row r="105" spans="1:65" s="13" customFormat="1">
      <c r="B105" s="178"/>
      <c r="D105" s="172" t="s">
        <v>373</v>
      </c>
      <c r="E105" s="179" t="s">
        <v>3</v>
      </c>
      <c r="F105" s="180" t="s">
        <v>5097</v>
      </c>
      <c r="H105" s="181">
        <v>25.492999999999999</v>
      </c>
      <c r="I105" s="182"/>
      <c r="L105" s="178"/>
      <c r="M105" s="183"/>
      <c r="N105" s="184"/>
      <c r="O105" s="184"/>
      <c r="P105" s="184"/>
      <c r="Q105" s="184"/>
      <c r="R105" s="184"/>
      <c r="S105" s="184"/>
      <c r="T105" s="185"/>
      <c r="AT105" s="179" t="s">
        <v>373</v>
      </c>
      <c r="AU105" s="179" t="s">
        <v>87</v>
      </c>
      <c r="AV105" s="13" t="s">
        <v>87</v>
      </c>
      <c r="AW105" s="13" t="s">
        <v>38</v>
      </c>
      <c r="AX105" s="13" t="s">
        <v>77</v>
      </c>
      <c r="AY105" s="179" t="s">
        <v>186</v>
      </c>
    </row>
    <row r="106" spans="1:65" s="15" customFormat="1">
      <c r="B106" s="194"/>
      <c r="D106" s="172" t="s">
        <v>373</v>
      </c>
      <c r="E106" s="195" t="s">
        <v>3</v>
      </c>
      <c r="F106" s="196" t="s">
        <v>5098</v>
      </c>
      <c r="H106" s="195" t="s">
        <v>3</v>
      </c>
      <c r="I106" s="197"/>
      <c r="L106" s="194"/>
      <c r="M106" s="198"/>
      <c r="N106" s="199"/>
      <c r="O106" s="199"/>
      <c r="P106" s="199"/>
      <c r="Q106" s="199"/>
      <c r="R106" s="199"/>
      <c r="S106" s="199"/>
      <c r="T106" s="200"/>
      <c r="AT106" s="195" t="s">
        <v>373</v>
      </c>
      <c r="AU106" s="195" t="s">
        <v>87</v>
      </c>
      <c r="AV106" s="15" t="s">
        <v>85</v>
      </c>
      <c r="AW106" s="15" t="s">
        <v>38</v>
      </c>
      <c r="AX106" s="15" t="s">
        <v>77</v>
      </c>
      <c r="AY106" s="195" t="s">
        <v>186</v>
      </c>
    </row>
    <row r="107" spans="1:65" s="13" customFormat="1">
      <c r="B107" s="178"/>
      <c r="D107" s="172" t="s">
        <v>373</v>
      </c>
      <c r="E107" s="179" t="s">
        <v>3</v>
      </c>
      <c r="F107" s="180" t="s">
        <v>5099</v>
      </c>
      <c r="H107" s="181">
        <v>1.4410000000000001</v>
      </c>
      <c r="I107" s="182"/>
      <c r="L107" s="178"/>
      <c r="M107" s="183"/>
      <c r="N107" s="184"/>
      <c r="O107" s="184"/>
      <c r="P107" s="184"/>
      <c r="Q107" s="184"/>
      <c r="R107" s="184"/>
      <c r="S107" s="184"/>
      <c r="T107" s="185"/>
      <c r="AT107" s="179" t="s">
        <v>373</v>
      </c>
      <c r="AU107" s="179" t="s">
        <v>87</v>
      </c>
      <c r="AV107" s="13" t="s">
        <v>87</v>
      </c>
      <c r="AW107" s="13" t="s">
        <v>38</v>
      </c>
      <c r="AX107" s="13" t="s">
        <v>77</v>
      </c>
      <c r="AY107" s="179" t="s">
        <v>186</v>
      </c>
    </row>
    <row r="108" spans="1:65" s="15" customFormat="1">
      <c r="B108" s="194"/>
      <c r="D108" s="172" t="s">
        <v>373</v>
      </c>
      <c r="E108" s="195" t="s">
        <v>3</v>
      </c>
      <c r="F108" s="196" t="s">
        <v>5100</v>
      </c>
      <c r="H108" s="195" t="s">
        <v>3</v>
      </c>
      <c r="I108" s="197"/>
      <c r="L108" s="194"/>
      <c r="M108" s="198"/>
      <c r="N108" s="199"/>
      <c r="O108" s="199"/>
      <c r="P108" s="199"/>
      <c r="Q108" s="199"/>
      <c r="R108" s="199"/>
      <c r="S108" s="199"/>
      <c r="T108" s="200"/>
      <c r="AT108" s="195" t="s">
        <v>373</v>
      </c>
      <c r="AU108" s="195" t="s">
        <v>87</v>
      </c>
      <c r="AV108" s="15" t="s">
        <v>85</v>
      </c>
      <c r="AW108" s="15" t="s">
        <v>38</v>
      </c>
      <c r="AX108" s="15" t="s">
        <v>77</v>
      </c>
      <c r="AY108" s="195" t="s">
        <v>186</v>
      </c>
    </row>
    <row r="109" spans="1:65" s="13" customFormat="1">
      <c r="B109" s="178"/>
      <c r="D109" s="172" t="s">
        <v>373</v>
      </c>
      <c r="E109" s="179" t="s">
        <v>3</v>
      </c>
      <c r="F109" s="180" t="s">
        <v>5101</v>
      </c>
      <c r="H109" s="181">
        <v>14.393000000000001</v>
      </c>
      <c r="I109" s="182"/>
      <c r="L109" s="178"/>
      <c r="M109" s="183"/>
      <c r="N109" s="184"/>
      <c r="O109" s="184"/>
      <c r="P109" s="184"/>
      <c r="Q109" s="184"/>
      <c r="R109" s="184"/>
      <c r="S109" s="184"/>
      <c r="T109" s="185"/>
      <c r="AT109" s="179" t="s">
        <v>373</v>
      </c>
      <c r="AU109" s="179" t="s">
        <v>87</v>
      </c>
      <c r="AV109" s="13" t="s">
        <v>87</v>
      </c>
      <c r="AW109" s="13" t="s">
        <v>38</v>
      </c>
      <c r="AX109" s="13" t="s">
        <v>77</v>
      </c>
      <c r="AY109" s="179" t="s">
        <v>186</v>
      </c>
    </row>
    <row r="110" spans="1:65" s="13" customFormat="1">
      <c r="B110" s="178"/>
      <c r="D110" s="172" t="s">
        <v>373</v>
      </c>
      <c r="E110" s="179" t="s">
        <v>3</v>
      </c>
      <c r="F110" s="180" t="s">
        <v>5102</v>
      </c>
      <c r="H110" s="181">
        <v>-6.6520000000000001</v>
      </c>
      <c r="I110" s="182"/>
      <c r="L110" s="178"/>
      <c r="M110" s="183"/>
      <c r="N110" s="184"/>
      <c r="O110" s="184"/>
      <c r="P110" s="184"/>
      <c r="Q110" s="184"/>
      <c r="R110" s="184"/>
      <c r="S110" s="184"/>
      <c r="T110" s="185"/>
      <c r="AT110" s="179" t="s">
        <v>373</v>
      </c>
      <c r="AU110" s="179" t="s">
        <v>87</v>
      </c>
      <c r="AV110" s="13" t="s">
        <v>87</v>
      </c>
      <c r="AW110" s="13" t="s">
        <v>38</v>
      </c>
      <c r="AX110" s="13" t="s">
        <v>77</v>
      </c>
      <c r="AY110" s="179" t="s">
        <v>186</v>
      </c>
    </row>
    <row r="111" spans="1:65" s="14" customFormat="1">
      <c r="B111" s="186"/>
      <c r="D111" s="172" t="s">
        <v>373</v>
      </c>
      <c r="E111" s="187" t="s">
        <v>4371</v>
      </c>
      <c r="F111" s="188" t="s">
        <v>375</v>
      </c>
      <c r="H111" s="189">
        <v>34.674999999999997</v>
      </c>
      <c r="I111" s="190"/>
      <c r="L111" s="186"/>
      <c r="M111" s="191"/>
      <c r="N111" s="192"/>
      <c r="O111" s="192"/>
      <c r="P111" s="192"/>
      <c r="Q111" s="192"/>
      <c r="R111" s="192"/>
      <c r="S111" s="192"/>
      <c r="T111" s="193"/>
      <c r="AT111" s="187" t="s">
        <v>373</v>
      </c>
      <c r="AU111" s="187" t="s">
        <v>87</v>
      </c>
      <c r="AV111" s="14" t="s">
        <v>200</v>
      </c>
      <c r="AW111" s="14" t="s">
        <v>38</v>
      </c>
      <c r="AX111" s="14" t="s">
        <v>85</v>
      </c>
      <c r="AY111" s="187" t="s">
        <v>186</v>
      </c>
    </row>
    <row r="112" spans="1:65" s="2" customFormat="1" ht="53.65" customHeight="1">
      <c r="A112" s="36"/>
      <c r="B112" s="147"/>
      <c r="C112" s="148" t="s">
        <v>101</v>
      </c>
      <c r="D112" s="148" t="s">
        <v>189</v>
      </c>
      <c r="E112" s="149" t="s">
        <v>5103</v>
      </c>
      <c r="F112" s="150" t="s">
        <v>5104</v>
      </c>
      <c r="G112" s="151" t="s">
        <v>397</v>
      </c>
      <c r="H112" s="152">
        <v>34.674999999999997</v>
      </c>
      <c r="I112" s="153"/>
      <c r="J112" s="154">
        <f>ROUND(I112*H112,2)</f>
        <v>0</v>
      </c>
      <c r="K112" s="155"/>
      <c r="L112" s="37"/>
      <c r="M112" s="163" t="s">
        <v>3</v>
      </c>
      <c r="N112" s="164" t="s">
        <v>48</v>
      </c>
      <c r="O112" s="57"/>
      <c r="P112" s="165">
        <f>O112*H112</f>
        <v>0</v>
      </c>
      <c r="Q112" s="165">
        <v>0</v>
      </c>
      <c r="R112" s="165">
        <f>Q112*H112</f>
        <v>0</v>
      </c>
      <c r="S112" s="165">
        <v>0</v>
      </c>
      <c r="T112" s="166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61" t="s">
        <v>200</v>
      </c>
      <c r="AT112" s="161" t="s">
        <v>189</v>
      </c>
      <c r="AU112" s="161" t="s">
        <v>87</v>
      </c>
      <c r="AY112" s="20" t="s">
        <v>186</v>
      </c>
      <c r="BE112" s="162">
        <f>IF(N112="základní",J112,0)</f>
        <v>0</v>
      </c>
      <c r="BF112" s="162">
        <f>IF(N112="snížená",J112,0)</f>
        <v>0</v>
      </c>
      <c r="BG112" s="162">
        <f>IF(N112="zákl. přenesená",J112,0)</f>
        <v>0</v>
      </c>
      <c r="BH112" s="162">
        <f>IF(N112="sníž. přenesená",J112,0)</f>
        <v>0</v>
      </c>
      <c r="BI112" s="162">
        <f>IF(N112="nulová",J112,0)</f>
        <v>0</v>
      </c>
      <c r="BJ112" s="20" t="s">
        <v>85</v>
      </c>
      <c r="BK112" s="162">
        <f>ROUND(I112*H112,2)</f>
        <v>0</v>
      </c>
      <c r="BL112" s="20" t="s">
        <v>200</v>
      </c>
      <c r="BM112" s="161" t="s">
        <v>5105</v>
      </c>
    </row>
    <row r="113" spans="1:65" s="2" customFormat="1">
      <c r="A113" s="36"/>
      <c r="B113" s="37"/>
      <c r="C113" s="36"/>
      <c r="D113" s="167" t="s">
        <v>240</v>
      </c>
      <c r="E113" s="36"/>
      <c r="F113" s="168" t="s">
        <v>5106</v>
      </c>
      <c r="G113" s="36"/>
      <c r="H113" s="36"/>
      <c r="I113" s="169"/>
      <c r="J113" s="36"/>
      <c r="K113" s="36"/>
      <c r="L113" s="37"/>
      <c r="M113" s="170"/>
      <c r="N113" s="171"/>
      <c r="O113" s="57"/>
      <c r="P113" s="57"/>
      <c r="Q113" s="57"/>
      <c r="R113" s="57"/>
      <c r="S113" s="57"/>
      <c r="T113" s="58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20" t="s">
        <v>240</v>
      </c>
      <c r="AU113" s="20" t="s">
        <v>87</v>
      </c>
    </row>
    <row r="114" spans="1:65" s="15" customFormat="1">
      <c r="B114" s="194"/>
      <c r="D114" s="172" t="s">
        <v>373</v>
      </c>
      <c r="E114" s="195" t="s">
        <v>3</v>
      </c>
      <c r="F114" s="196" t="s">
        <v>419</v>
      </c>
      <c r="H114" s="195" t="s">
        <v>3</v>
      </c>
      <c r="I114" s="197"/>
      <c r="L114" s="194"/>
      <c r="M114" s="198"/>
      <c r="N114" s="199"/>
      <c r="O114" s="199"/>
      <c r="P114" s="199"/>
      <c r="Q114" s="199"/>
      <c r="R114" s="199"/>
      <c r="S114" s="199"/>
      <c r="T114" s="200"/>
      <c r="AT114" s="195" t="s">
        <v>373</v>
      </c>
      <c r="AU114" s="195" t="s">
        <v>87</v>
      </c>
      <c r="AV114" s="15" t="s">
        <v>85</v>
      </c>
      <c r="AW114" s="15" t="s">
        <v>38</v>
      </c>
      <c r="AX114" s="15" t="s">
        <v>77</v>
      </c>
      <c r="AY114" s="195" t="s">
        <v>186</v>
      </c>
    </row>
    <row r="115" spans="1:65" s="15" customFormat="1">
      <c r="B115" s="194"/>
      <c r="D115" s="172" t="s">
        <v>373</v>
      </c>
      <c r="E115" s="195" t="s">
        <v>3</v>
      </c>
      <c r="F115" s="196" t="s">
        <v>5096</v>
      </c>
      <c r="H115" s="195" t="s">
        <v>3</v>
      </c>
      <c r="I115" s="197"/>
      <c r="L115" s="194"/>
      <c r="M115" s="198"/>
      <c r="N115" s="199"/>
      <c r="O115" s="199"/>
      <c r="P115" s="199"/>
      <c r="Q115" s="199"/>
      <c r="R115" s="199"/>
      <c r="S115" s="199"/>
      <c r="T115" s="200"/>
      <c r="AT115" s="195" t="s">
        <v>373</v>
      </c>
      <c r="AU115" s="195" t="s">
        <v>87</v>
      </c>
      <c r="AV115" s="15" t="s">
        <v>85</v>
      </c>
      <c r="AW115" s="15" t="s">
        <v>38</v>
      </c>
      <c r="AX115" s="15" t="s">
        <v>77</v>
      </c>
      <c r="AY115" s="195" t="s">
        <v>186</v>
      </c>
    </row>
    <row r="116" spans="1:65" s="13" customFormat="1">
      <c r="B116" s="178"/>
      <c r="D116" s="172" t="s">
        <v>373</v>
      </c>
      <c r="E116" s="179" t="s">
        <v>3</v>
      </c>
      <c r="F116" s="180" t="s">
        <v>5097</v>
      </c>
      <c r="H116" s="181">
        <v>25.492999999999999</v>
      </c>
      <c r="I116" s="182"/>
      <c r="L116" s="178"/>
      <c r="M116" s="183"/>
      <c r="N116" s="184"/>
      <c r="O116" s="184"/>
      <c r="P116" s="184"/>
      <c r="Q116" s="184"/>
      <c r="R116" s="184"/>
      <c r="S116" s="184"/>
      <c r="T116" s="185"/>
      <c r="AT116" s="179" t="s">
        <v>373</v>
      </c>
      <c r="AU116" s="179" t="s">
        <v>87</v>
      </c>
      <c r="AV116" s="13" t="s">
        <v>87</v>
      </c>
      <c r="AW116" s="13" t="s">
        <v>38</v>
      </c>
      <c r="AX116" s="13" t="s">
        <v>77</v>
      </c>
      <c r="AY116" s="179" t="s">
        <v>186</v>
      </c>
    </row>
    <row r="117" spans="1:65" s="15" customFormat="1">
      <c r="B117" s="194"/>
      <c r="D117" s="172" t="s">
        <v>373</v>
      </c>
      <c r="E117" s="195" t="s">
        <v>3</v>
      </c>
      <c r="F117" s="196" t="s">
        <v>5098</v>
      </c>
      <c r="H117" s="195" t="s">
        <v>3</v>
      </c>
      <c r="I117" s="197"/>
      <c r="L117" s="194"/>
      <c r="M117" s="198"/>
      <c r="N117" s="199"/>
      <c r="O117" s="199"/>
      <c r="P117" s="199"/>
      <c r="Q117" s="199"/>
      <c r="R117" s="199"/>
      <c r="S117" s="199"/>
      <c r="T117" s="200"/>
      <c r="AT117" s="195" t="s">
        <v>373</v>
      </c>
      <c r="AU117" s="195" t="s">
        <v>87</v>
      </c>
      <c r="AV117" s="15" t="s">
        <v>85</v>
      </c>
      <c r="AW117" s="15" t="s">
        <v>38</v>
      </c>
      <c r="AX117" s="15" t="s">
        <v>77</v>
      </c>
      <c r="AY117" s="195" t="s">
        <v>186</v>
      </c>
    </row>
    <row r="118" spans="1:65" s="13" customFormat="1">
      <c r="B118" s="178"/>
      <c r="D118" s="172" t="s">
        <v>373</v>
      </c>
      <c r="E118" s="179" t="s">
        <v>3</v>
      </c>
      <c r="F118" s="180" t="s">
        <v>5099</v>
      </c>
      <c r="H118" s="181">
        <v>1.4410000000000001</v>
      </c>
      <c r="I118" s="182"/>
      <c r="L118" s="178"/>
      <c r="M118" s="183"/>
      <c r="N118" s="184"/>
      <c r="O118" s="184"/>
      <c r="P118" s="184"/>
      <c r="Q118" s="184"/>
      <c r="R118" s="184"/>
      <c r="S118" s="184"/>
      <c r="T118" s="185"/>
      <c r="AT118" s="179" t="s">
        <v>373</v>
      </c>
      <c r="AU118" s="179" t="s">
        <v>87</v>
      </c>
      <c r="AV118" s="13" t="s">
        <v>87</v>
      </c>
      <c r="AW118" s="13" t="s">
        <v>38</v>
      </c>
      <c r="AX118" s="13" t="s">
        <v>77</v>
      </c>
      <c r="AY118" s="179" t="s">
        <v>186</v>
      </c>
    </row>
    <row r="119" spans="1:65" s="15" customFormat="1">
      <c r="B119" s="194"/>
      <c r="D119" s="172" t="s">
        <v>373</v>
      </c>
      <c r="E119" s="195" t="s">
        <v>3</v>
      </c>
      <c r="F119" s="196" t="s">
        <v>5100</v>
      </c>
      <c r="H119" s="195" t="s">
        <v>3</v>
      </c>
      <c r="I119" s="197"/>
      <c r="L119" s="194"/>
      <c r="M119" s="198"/>
      <c r="N119" s="199"/>
      <c r="O119" s="199"/>
      <c r="P119" s="199"/>
      <c r="Q119" s="199"/>
      <c r="R119" s="199"/>
      <c r="S119" s="199"/>
      <c r="T119" s="200"/>
      <c r="AT119" s="195" t="s">
        <v>373</v>
      </c>
      <c r="AU119" s="195" t="s">
        <v>87</v>
      </c>
      <c r="AV119" s="15" t="s">
        <v>85</v>
      </c>
      <c r="AW119" s="15" t="s">
        <v>38</v>
      </c>
      <c r="AX119" s="15" t="s">
        <v>77</v>
      </c>
      <c r="AY119" s="195" t="s">
        <v>186</v>
      </c>
    </row>
    <row r="120" spans="1:65" s="13" customFormat="1">
      <c r="B120" s="178"/>
      <c r="D120" s="172" t="s">
        <v>373</v>
      </c>
      <c r="E120" s="179" t="s">
        <v>3</v>
      </c>
      <c r="F120" s="180" t="s">
        <v>5101</v>
      </c>
      <c r="H120" s="181">
        <v>14.393000000000001</v>
      </c>
      <c r="I120" s="182"/>
      <c r="L120" s="178"/>
      <c r="M120" s="183"/>
      <c r="N120" s="184"/>
      <c r="O120" s="184"/>
      <c r="P120" s="184"/>
      <c r="Q120" s="184"/>
      <c r="R120" s="184"/>
      <c r="S120" s="184"/>
      <c r="T120" s="185"/>
      <c r="AT120" s="179" t="s">
        <v>373</v>
      </c>
      <c r="AU120" s="179" t="s">
        <v>87</v>
      </c>
      <c r="AV120" s="13" t="s">
        <v>87</v>
      </c>
      <c r="AW120" s="13" t="s">
        <v>38</v>
      </c>
      <c r="AX120" s="13" t="s">
        <v>77</v>
      </c>
      <c r="AY120" s="179" t="s">
        <v>186</v>
      </c>
    </row>
    <row r="121" spans="1:65" s="13" customFormat="1">
      <c r="B121" s="178"/>
      <c r="D121" s="172" t="s">
        <v>373</v>
      </c>
      <c r="E121" s="179" t="s">
        <v>3</v>
      </c>
      <c r="F121" s="180" t="s">
        <v>5102</v>
      </c>
      <c r="H121" s="181">
        <v>-6.6520000000000001</v>
      </c>
      <c r="I121" s="182"/>
      <c r="L121" s="178"/>
      <c r="M121" s="183"/>
      <c r="N121" s="184"/>
      <c r="O121" s="184"/>
      <c r="P121" s="184"/>
      <c r="Q121" s="184"/>
      <c r="R121" s="184"/>
      <c r="S121" s="184"/>
      <c r="T121" s="185"/>
      <c r="AT121" s="179" t="s">
        <v>373</v>
      </c>
      <c r="AU121" s="179" t="s">
        <v>87</v>
      </c>
      <c r="AV121" s="13" t="s">
        <v>87</v>
      </c>
      <c r="AW121" s="13" t="s">
        <v>38</v>
      </c>
      <c r="AX121" s="13" t="s">
        <v>77</v>
      </c>
      <c r="AY121" s="179" t="s">
        <v>186</v>
      </c>
    </row>
    <row r="122" spans="1:65" s="14" customFormat="1">
      <c r="B122" s="186"/>
      <c r="D122" s="172" t="s">
        <v>373</v>
      </c>
      <c r="E122" s="187" t="s">
        <v>1780</v>
      </c>
      <c r="F122" s="188" t="s">
        <v>375</v>
      </c>
      <c r="H122" s="189">
        <v>34.674999999999997</v>
      </c>
      <c r="I122" s="190"/>
      <c r="L122" s="186"/>
      <c r="M122" s="191"/>
      <c r="N122" s="192"/>
      <c r="O122" s="192"/>
      <c r="P122" s="192"/>
      <c r="Q122" s="192"/>
      <c r="R122" s="192"/>
      <c r="S122" s="192"/>
      <c r="T122" s="193"/>
      <c r="AT122" s="187" t="s">
        <v>373</v>
      </c>
      <c r="AU122" s="187" t="s">
        <v>87</v>
      </c>
      <c r="AV122" s="14" t="s">
        <v>200</v>
      </c>
      <c r="AW122" s="14" t="s">
        <v>38</v>
      </c>
      <c r="AX122" s="14" t="s">
        <v>85</v>
      </c>
      <c r="AY122" s="187" t="s">
        <v>186</v>
      </c>
    </row>
    <row r="123" spans="1:65" s="2" customFormat="1" ht="53.65" customHeight="1">
      <c r="A123" s="36"/>
      <c r="B123" s="147"/>
      <c r="C123" s="148" t="s">
        <v>200</v>
      </c>
      <c r="D123" s="148" t="s">
        <v>189</v>
      </c>
      <c r="E123" s="149" t="s">
        <v>5107</v>
      </c>
      <c r="F123" s="150" t="s">
        <v>5108</v>
      </c>
      <c r="G123" s="151" t="s">
        <v>397</v>
      </c>
      <c r="H123" s="152">
        <v>3.4079999999999999</v>
      </c>
      <c r="I123" s="153"/>
      <c r="J123" s="154">
        <f>ROUND(I123*H123,2)</f>
        <v>0</v>
      </c>
      <c r="K123" s="155"/>
      <c r="L123" s="37"/>
      <c r="M123" s="163" t="s">
        <v>3</v>
      </c>
      <c r="N123" s="164" t="s">
        <v>48</v>
      </c>
      <c r="O123" s="57"/>
      <c r="P123" s="165">
        <f>O123*H123</f>
        <v>0</v>
      </c>
      <c r="Q123" s="165">
        <v>0</v>
      </c>
      <c r="R123" s="165">
        <f>Q123*H123</f>
        <v>0</v>
      </c>
      <c r="S123" s="165">
        <v>0</v>
      </c>
      <c r="T123" s="166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61" t="s">
        <v>200</v>
      </c>
      <c r="AT123" s="161" t="s">
        <v>189</v>
      </c>
      <c r="AU123" s="161" t="s">
        <v>87</v>
      </c>
      <c r="AY123" s="20" t="s">
        <v>186</v>
      </c>
      <c r="BE123" s="162">
        <f>IF(N123="základní",J123,0)</f>
        <v>0</v>
      </c>
      <c r="BF123" s="162">
        <f>IF(N123="snížená",J123,0)</f>
        <v>0</v>
      </c>
      <c r="BG123" s="162">
        <f>IF(N123="zákl. přenesená",J123,0)</f>
        <v>0</v>
      </c>
      <c r="BH123" s="162">
        <f>IF(N123="sníž. přenesená",J123,0)</f>
        <v>0</v>
      </c>
      <c r="BI123" s="162">
        <f>IF(N123="nulová",J123,0)</f>
        <v>0</v>
      </c>
      <c r="BJ123" s="20" t="s">
        <v>85</v>
      </c>
      <c r="BK123" s="162">
        <f>ROUND(I123*H123,2)</f>
        <v>0</v>
      </c>
      <c r="BL123" s="20" t="s">
        <v>200</v>
      </c>
      <c r="BM123" s="161" t="s">
        <v>5109</v>
      </c>
    </row>
    <row r="124" spans="1:65" s="2" customFormat="1">
      <c r="A124" s="36"/>
      <c r="B124" s="37"/>
      <c r="C124" s="36"/>
      <c r="D124" s="167" t="s">
        <v>240</v>
      </c>
      <c r="E124" s="36"/>
      <c r="F124" s="168" t="s">
        <v>5110</v>
      </c>
      <c r="G124" s="36"/>
      <c r="H124" s="36"/>
      <c r="I124" s="169"/>
      <c r="J124" s="36"/>
      <c r="K124" s="36"/>
      <c r="L124" s="37"/>
      <c r="M124" s="170"/>
      <c r="N124" s="171"/>
      <c r="O124" s="57"/>
      <c r="P124" s="57"/>
      <c r="Q124" s="57"/>
      <c r="R124" s="57"/>
      <c r="S124" s="57"/>
      <c r="T124" s="58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20" t="s">
        <v>240</v>
      </c>
      <c r="AU124" s="20" t="s">
        <v>87</v>
      </c>
    </row>
    <row r="125" spans="1:65" s="13" customFormat="1">
      <c r="B125" s="178"/>
      <c r="D125" s="172" t="s">
        <v>373</v>
      </c>
      <c r="E125" s="179" t="s">
        <v>3</v>
      </c>
      <c r="F125" s="180" t="s">
        <v>5111</v>
      </c>
      <c r="H125" s="181">
        <v>1.774</v>
      </c>
      <c r="I125" s="182"/>
      <c r="L125" s="178"/>
      <c r="M125" s="183"/>
      <c r="N125" s="184"/>
      <c r="O125" s="184"/>
      <c r="P125" s="184"/>
      <c r="Q125" s="184"/>
      <c r="R125" s="184"/>
      <c r="S125" s="184"/>
      <c r="T125" s="185"/>
      <c r="AT125" s="179" t="s">
        <v>373</v>
      </c>
      <c r="AU125" s="179" t="s">
        <v>87</v>
      </c>
      <c r="AV125" s="13" t="s">
        <v>87</v>
      </c>
      <c r="AW125" s="13" t="s">
        <v>38</v>
      </c>
      <c r="AX125" s="13" t="s">
        <v>77</v>
      </c>
      <c r="AY125" s="179" t="s">
        <v>186</v>
      </c>
    </row>
    <row r="126" spans="1:65" s="13" customFormat="1">
      <c r="B126" s="178"/>
      <c r="D126" s="172" t="s">
        <v>373</v>
      </c>
      <c r="E126" s="179" t="s">
        <v>3</v>
      </c>
      <c r="F126" s="180" t="s">
        <v>5112</v>
      </c>
      <c r="H126" s="181">
        <v>0.747</v>
      </c>
      <c r="I126" s="182"/>
      <c r="L126" s="178"/>
      <c r="M126" s="183"/>
      <c r="N126" s="184"/>
      <c r="O126" s="184"/>
      <c r="P126" s="184"/>
      <c r="Q126" s="184"/>
      <c r="R126" s="184"/>
      <c r="S126" s="184"/>
      <c r="T126" s="185"/>
      <c r="AT126" s="179" t="s">
        <v>373</v>
      </c>
      <c r="AU126" s="179" t="s">
        <v>87</v>
      </c>
      <c r="AV126" s="13" t="s">
        <v>87</v>
      </c>
      <c r="AW126" s="13" t="s">
        <v>38</v>
      </c>
      <c r="AX126" s="13" t="s">
        <v>77</v>
      </c>
      <c r="AY126" s="179" t="s">
        <v>186</v>
      </c>
    </row>
    <row r="127" spans="1:65" s="13" customFormat="1">
      <c r="B127" s="178"/>
      <c r="D127" s="172" t="s">
        <v>373</v>
      </c>
      <c r="E127" s="179" t="s">
        <v>3</v>
      </c>
      <c r="F127" s="180" t="s">
        <v>5113</v>
      </c>
      <c r="H127" s="181">
        <v>0.88700000000000001</v>
      </c>
      <c r="I127" s="182"/>
      <c r="L127" s="178"/>
      <c r="M127" s="183"/>
      <c r="N127" s="184"/>
      <c r="O127" s="184"/>
      <c r="P127" s="184"/>
      <c r="Q127" s="184"/>
      <c r="R127" s="184"/>
      <c r="S127" s="184"/>
      <c r="T127" s="185"/>
      <c r="AT127" s="179" t="s">
        <v>373</v>
      </c>
      <c r="AU127" s="179" t="s">
        <v>87</v>
      </c>
      <c r="AV127" s="13" t="s">
        <v>87</v>
      </c>
      <c r="AW127" s="13" t="s">
        <v>38</v>
      </c>
      <c r="AX127" s="13" t="s">
        <v>77</v>
      </c>
      <c r="AY127" s="179" t="s">
        <v>186</v>
      </c>
    </row>
    <row r="128" spans="1:65" s="14" customFormat="1">
      <c r="B128" s="186"/>
      <c r="D128" s="172" t="s">
        <v>373</v>
      </c>
      <c r="E128" s="187" t="s">
        <v>5071</v>
      </c>
      <c r="F128" s="188" t="s">
        <v>375</v>
      </c>
      <c r="H128" s="189">
        <v>3.4079999999999999</v>
      </c>
      <c r="I128" s="190"/>
      <c r="L128" s="186"/>
      <c r="M128" s="191"/>
      <c r="N128" s="192"/>
      <c r="O128" s="192"/>
      <c r="P128" s="192"/>
      <c r="Q128" s="192"/>
      <c r="R128" s="192"/>
      <c r="S128" s="192"/>
      <c r="T128" s="193"/>
      <c r="AT128" s="187" t="s">
        <v>373</v>
      </c>
      <c r="AU128" s="187" t="s">
        <v>87</v>
      </c>
      <c r="AV128" s="14" t="s">
        <v>200</v>
      </c>
      <c r="AW128" s="14" t="s">
        <v>38</v>
      </c>
      <c r="AX128" s="14" t="s">
        <v>85</v>
      </c>
      <c r="AY128" s="187" t="s">
        <v>186</v>
      </c>
    </row>
    <row r="129" spans="1:65" s="2" customFormat="1" ht="64.5" customHeight="1">
      <c r="A129" s="36"/>
      <c r="B129" s="147"/>
      <c r="C129" s="148" t="s">
        <v>215</v>
      </c>
      <c r="D129" s="148" t="s">
        <v>189</v>
      </c>
      <c r="E129" s="149" t="s">
        <v>2386</v>
      </c>
      <c r="F129" s="150" t="s">
        <v>2387</v>
      </c>
      <c r="G129" s="151" t="s">
        <v>397</v>
      </c>
      <c r="H129" s="152">
        <v>41.246000000000002</v>
      </c>
      <c r="I129" s="153"/>
      <c r="J129" s="154">
        <f>ROUND(I129*H129,2)</f>
        <v>0</v>
      </c>
      <c r="K129" s="155"/>
      <c r="L129" s="37"/>
      <c r="M129" s="163" t="s">
        <v>3</v>
      </c>
      <c r="N129" s="164" t="s">
        <v>48</v>
      </c>
      <c r="O129" s="57"/>
      <c r="P129" s="165">
        <f>O129*H129</f>
        <v>0</v>
      </c>
      <c r="Q129" s="165">
        <v>0</v>
      </c>
      <c r="R129" s="165">
        <f>Q129*H129</f>
        <v>0</v>
      </c>
      <c r="S129" s="165">
        <v>0</v>
      </c>
      <c r="T129" s="166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61" t="s">
        <v>200</v>
      </c>
      <c r="AT129" s="161" t="s">
        <v>189</v>
      </c>
      <c r="AU129" s="161" t="s">
        <v>87</v>
      </c>
      <c r="AY129" s="20" t="s">
        <v>186</v>
      </c>
      <c r="BE129" s="162">
        <f>IF(N129="základní",J129,0)</f>
        <v>0</v>
      </c>
      <c r="BF129" s="162">
        <f>IF(N129="snížená",J129,0)</f>
        <v>0</v>
      </c>
      <c r="BG129" s="162">
        <f>IF(N129="zákl. přenesená",J129,0)</f>
        <v>0</v>
      </c>
      <c r="BH129" s="162">
        <f>IF(N129="sníž. přenesená",J129,0)</f>
        <v>0</v>
      </c>
      <c r="BI129" s="162">
        <f>IF(N129="nulová",J129,0)</f>
        <v>0</v>
      </c>
      <c r="BJ129" s="20" t="s">
        <v>85</v>
      </c>
      <c r="BK129" s="162">
        <f>ROUND(I129*H129,2)</f>
        <v>0</v>
      </c>
      <c r="BL129" s="20" t="s">
        <v>200</v>
      </c>
      <c r="BM129" s="161" t="s">
        <v>5114</v>
      </c>
    </row>
    <row r="130" spans="1:65" s="2" customFormat="1">
      <c r="A130" s="36"/>
      <c r="B130" s="37"/>
      <c r="C130" s="36"/>
      <c r="D130" s="167" t="s">
        <v>240</v>
      </c>
      <c r="E130" s="36"/>
      <c r="F130" s="168" t="s">
        <v>2389</v>
      </c>
      <c r="G130" s="36"/>
      <c r="H130" s="36"/>
      <c r="I130" s="169"/>
      <c r="J130" s="36"/>
      <c r="K130" s="36"/>
      <c r="L130" s="37"/>
      <c r="M130" s="170"/>
      <c r="N130" s="171"/>
      <c r="O130" s="57"/>
      <c r="P130" s="57"/>
      <c r="Q130" s="57"/>
      <c r="R130" s="57"/>
      <c r="S130" s="57"/>
      <c r="T130" s="58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20" t="s">
        <v>240</v>
      </c>
      <c r="AU130" s="20" t="s">
        <v>87</v>
      </c>
    </row>
    <row r="131" spans="1:65" s="13" customFormat="1">
      <c r="B131" s="178"/>
      <c r="D131" s="172" t="s">
        <v>373</v>
      </c>
      <c r="E131" s="179" t="s">
        <v>3</v>
      </c>
      <c r="F131" s="180" t="s">
        <v>5115</v>
      </c>
      <c r="H131" s="181">
        <v>41.246000000000002</v>
      </c>
      <c r="I131" s="182"/>
      <c r="L131" s="178"/>
      <c r="M131" s="183"/>
      <c r="N131" s="184"/>
      <c r="O131" s="184"/>
      <c r="P131" s="184"/>
      <c r="Q131" s="184"/>
      <c r="R131" s="184"/>
      <c r="S131" s="184"/>
      <c r="T131" s="185"/>
      <c r="AT131" s="179" t="s">
        <v>373</v>
      </c>
      <c r="AU131" s="179" t="s">
        <v>87</v>
      </c>
      <c r="AV131" s="13" t="s">
        <v>87</v>
      </c>
      <c r="AW131" s="13" t="s">
        <v>38</v>
      </c>
      <c r="AX131" s="13" t="s">
        <v>77</v>
      </c>
      <c r="AY131" s="179" t="s">
        <v>186</v>
      </c>
    </row>
    <row r="132" spans="1:65" s="14" customFormat="1">
      <c r="B132" s="186"/>
      <c r="D132" s="172" t="s">
        <v>373</v>
      </c>
      <c r="E132" s="187" t="s">
        <v>2366</v>
      </c>
      <c r="F132" s="188" t="s">
        <v>375</v>
      </c>
      <c r="H132" s="189">
        <v>41.246000000000002</v>
      </c>
      <c r="I132" s="190"/>
      <c r="L132" s="186"/>
      <c r="M132" s="191"/>
      <c r="N132" s="192"/>
      <c r="O132" s="192"/>
      <c r="P132" s="192"/>
      <c r="Q132" s="192"/>
      <c r="R132" s="192"/>
      <c r="S132" s="192"/>
      <c r="T132" s="193"/>
      <c r="AT132" s="187" t="s">
        <v>373</v>
      </c>
      <c r="AU132" s="187" t="s">
        <v>87</v>
      </c>
      <c r="AV132" s="14" t="s">
        <v>200</v>
      </c>
      <c r="AW132" s="14" t="s">
        <v>38</v>
      </c>
      <c r="AX132" s="14" t="s">
        <v>85</v>
      </c>
      <c r="AY132" s="187" t="s">
        <v>186</v>
      </c>
    </row>
    <row r="133" spans="1:65" s="2" customFormat="1" ht="64.5" customHeight="1">
      <c r="A133" s="36"/>
      <c r="B133" s="147"/>
      <c r="C133" s="148" t="s">
        <v>219</v>
      </c>
      <c r="D133" s="148" t="s">
        <v>189</v>
      </c>
      <c r="E133" s="149" t="s">
        <v>2391</v>
      </c>
      <c r="F133" s="150" t="s">
        <v>2392</v>
      </c>
      <c r="G133" s="151" t="s">
        <v>397</v>
      </c>
      <c r="H133" s="152">
        <v>536.19799999999998</v>
      </c>
      <c r="I133" s="153"/>
      <c r="J133" s="154">
        <f>ROUND(I133*H133,2)</f>
        <v>0</v>
      </c>
      <c r="K133" s="155"/>
      <c r="L133" s="37"/>
      <c r="M133" s="163" t="s">
        <v>3</v>
      </c>
      <c r="N133" s="164" t="s">
        <v>48</v>
      </c>
      <c r="O133" s="57"/>
      <c r="P133" s="165">
        <f>O133*H133</f>
        <v>0</v>
      </c>
      <c r="Q133" s="165">
        <v>0</v>
      </c>
      <c r="R133" s="165">
        <f>Q133*H133</f>
        <v>0</v>
      </c>
      <c r="S133" s="165">
        <v>0</v>
      </c>
      <c r="T133" s="166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61" t="s">
        <v>200</v>
      </c>
      <c r="AT133" s="161" t="s">
        <v>189</v>
      </c>
      <c r="AU133" s="161" t="s">
        <v>87</v>
      </c>
      <c r="AY133" s="20" t="s">
        <v>186</v>
      </c>
      <c r="BE133" s="162">
        <f>IF(N133="základní",J133,0)</f>
        <v>0</v>
      </c>
      <c r="BF133" s="162">
        <f>IF(N133="snížená",J133,0)</f>
        <v>0</v>
      </c>
      <c r="BG133" s="162">
        <f>IF(N133="zákl. přenesená",J133,0)</f>
        <v>0</v>
      </c>
      <c r="BH133" s="162">
        <f>IF(N133="sníž. přenesená",J133,0)</f>
        <v>0</v>
      </c>
      <c r="BI133" s="162">
        <f>IF(N133="nulová",J133,0)</f>
        <v>0</v>
      </c>
      <c r="BJ133" s="20" t="s">
        <v>85</v>
      </c>
      <c r="BK133" s="162">
        <f>ROUND(I133*H133,2)</f>
        <v>0</v>
      </c>
      <c r="BL133" s="20" t="s">
        <v>200</v>
      </c>
      <c r="BM133" s="161" t="s">
        <v>5116</v>
      </c>
    </row>
    <row r="134" spans="1:65" s="2" customFormat="1">
      <c r="A134" s="36"/>
      <c r="B134" s="37"/>
      <c r="C134" s="36"/>
      <c r="D134" s="167" t="s">
        <v>240</v>
      </c>
      <c r="E134" s="36"/>
      <c r="F134" s="168" t="s">
        <v>2394</v>
      </c>
      <c r="G134" s="36"/>
      <c r="H134" s="36"/>
      <c r="I134" s="169"/>
      <c r="J134" s="36"/>
      <c r="K134" s="36"/>
      <c r="L134" s="37"/>
      <c r="M134" s="170"/>
      <c r="N134" s="171"/>
      <c r="O134" s="57"/>
      <c r="P134" s="57"/>
      <c r="Q134" s="57"/>
      <c r="R134" s="57"/>
      <c r="S134" s="57"/>
      <c r="T134" s="58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20" t="s">
        <v>240</v>
      </c>
      <c r="AU134" s="20" t="s">
        <v>87</v>
      </c>
    </row>
    <row r="135" spans="1:65" s="13" customFormat="1">
      <c r="B135" s="178"/>
      <c r="D135" s="172" t="s">
        <v>373</v>
      </c>
      <c r="E135" s="179" t="s">
        <v>3</v>
      </c>
      <c r="F135" s="180" t="s">
        <v>2366</v>
      </c>
      <c r="H135" s="181">
        <v>41.246000000000002</v>
      </c>
      <c r="I135" s="182"/>
      <c r="L135" s="178"/>
      <c r="M135" s="183"/>
      <c r="N135" s="184"/>
      <c r="O135" s="184"/>
      <c r="P135" s="184"/>
      <c r="Q135" s="184"/>
      <c r="R135" s="184"/>
      <c r="S135" s="184"/>
      <c r="T135" s="185"/>
      <c r="AT135" s="179" t="s">
        <v>373</v>
      </c>
      <c r="AU135" s="179" t="s">
        <v>87</v>
      </c>
      <c r="AV135" s="13" t="s">
        <v>87</v>
      </c>
      <c r="AW135" s="13" t="s">
        <v>38</v>
      </c>
      <c r="AX135" s="13" t="s">
        <v>85</v>
      </c>
      <c r="AY135" s="179" t="s">
        <v>186</v>
      </c>
    </row>
    <row r="136" spans="1:65" s="13" customFormat="1">
      <c r="B136" s="178"/>
      <c r="D136" s="172" t="s">
        <v>373</v>
      </c>
      <c r="F136" s="180" t="s">
        <v>5117</v>
      </c>
      <c r="H136" s="181">
        <v>536.19799999999998</v>
      </c>
      <c r="I136" s="182"/>
      <c r="L136" s="178"/>
      <c r="M136" s="183"/>
      <c r="N136" s="184"/>
      <c r="O136" s="184"/>
      <c r="P136" s="184"/>
      <c r="Q136" s="184"/>
      <c r="R136" s="184"/>
      <c r="S136" s="184"/>
      <c r="T136" s="185"/>
      <c r="AT136" s="179" t="s">
        <v>373</v>
      </c>
      <c r="AU136" s="179" t="s">
        <v>87</v>
      </c>
      <c r="AV136" s="13" t="s">
        <v>87</v>
      </c>
      <c r="AW136" s="13" t="s">
        <v>4</v>
      </c>
      <c r="AX136" s="13" t="s">
        <v>85</v>
      </c>
      <c r="AY136" s="179" t="s">
        <v>186</v>
      </c>
    </row>
    <row r="137" spans="1:65" s="2" customFormat="1" ht="64.5" customHeight="1">
      <c r="A137" s="36"/>
      <c r="B137" s="147"/>
      <c r="C137" s="148" t="s">
        <v>223</v>
      </c>
      <c r="D137" s="148" t="s">
        <v>189</v>
      </c>
      <c r="E137" s="149" t="s">
        <v>5118</v>
      </c>
      <c r="F137" s="150" t="s">
        <v>5119</v>
      </c>
      <c r="G137" s="151" t="s">
        <v>397</v>
      </c>
      <c r="H137" s="152">
        <v>3.4079999999999999</v>
      </c>
      <c r="I137" s="153"/>
      <c r="J137" s="154">
        <f>ROUND(I137*H137,2)</f>
        <v>0</v>
      </c>
      <c r="K137" s="155"/>
      <c r="L137" s="37"/>
      <c r="M137" s="163" t="s">
        <v>3</v>
      </c>
      <c r="N137" s="164" t="s">
        <v>48</v>
      </c>
      <c r="O137" s="57"/>
      <c r="P137" s="165">
        <f>O137*H137</f>
        <v>0</v>
      </c>
      <c r="Q137" s="165">
        <v>0</v>
      </c>
      <c r="R137" s="165">
        <f>Q137*H137</f>
        <v>0</v>
      </c>
      <c r="S137" s="165">
        <v>0</v>
      </c>
      <c r="T137" s="166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61" t="s">
        <v>200</v>
      </c>
      <c r="AT137" s="161" t="s">
        <v>189</v>
      </c>
      <c r="AU137" s="161" t="s">
        <v>87</v>
      </c>
      <c r="AY137" s="20" t="s">
        <v>186</v>
      </c>
      <c r="BE137" s="162">
        <f>IF(N137="základní",J137,0)</f>
        <v>0</v>
      </c>
      <c r="BF137" s="162">
        <f>IF(N137="snížená",J137,0)</f>
        <v>0</v>
      </c>
      <c r="BG137" s="162">
        <f>IF(N137="zákl. přenesená",J137,0)</f>
        <v>0</v>
      </c>
      <c r="BH137" s="162">
        <f>IF(N137="sníž. přenesená",J137,0)</f>
        <v>0</v>
      </c>
      <c r="BI137" s="162">
        <f>IF(N137="nulová",J137,0)</f>
        <v>0</v>
      </c>
      <c r="BJ137" s="20" t="s">
        <v>85</v>
      </c>
      <c r="BK137" s="162">
        <f>ROUND(I137*H137,2)</f>
        <v>0</v>
      </c>
      <c r="BL137" s="20" t="s">
        <v>200</v>
      </c>
      <c r="BM137" s="161" t="s">
        <v>5120</v>
      </c>
    </row>
    <row r="138" spans="1:65" s="2" customFormat="1">
      <c r="A138" s="36"/>
      <c r="B138" s="37"/>
      <c r="C138" s="36"/>
      <c r="D138" s="167" t="s">
        <v>240</v>
      </c>
      <c r="E138" s="36"/>
      <c r="F138" s="168" t="s">
        <v>5121</v>
      </c>
      <c r="G138" s="36"/>
      <c r="H138" s="36"/>
      <c r="I138" s="169"/>
      <c r="J138" s="36"/>
      <c r="K138" s="36"/>
      <c r="L138" s="37"/>
      <c r="M138" s="170"/>
      <c r="N138" s="171"/>
      <c r="O138" s="57"/>
      <c r="P138" s="57"/>
      <c r="Q138" s="57"/>
      <c r="R138" s="57"/>
      <c r="S138" s="57"/>
      <c r="T138" s="58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20" t="s">
        <v>240</v>
      </c>
      <c r="AU138" s="20" t="s">
        <v>87</v>
      </c>
    </row>
    <row r="139" spans="1:65" s="13" customFormat="1">
      <c r="B139" s="178"/>
      <c r="D139" s="172" t="s">
        <v>373</v>
      </c>
      <c r="E139" s="179" t="s">
        <v>3</v>
      </c>
      <c r="F139" s="180" t="s">
        <v>5071</v>
      </c>
      <c r="H139" s="181">
        <v>3.4079999999999999</v>
      </c>
      <c r="I139" s="182"/>
      <c r="L139" s="178"/>
      <c r="M139" s="183"/>
      <c r="N139" s="184"/>
      <c r="O139" s="184"/>
      <c r="P139" s="184"/>
      <c r="Q139" s="184"/>
      <c r="R139" s="184"/>
      <c r="S139" s="184"/>
      <c r="T139" s="185"/>
      <c r="AT139" s="179" t="s">
        <v>373</v>
      </c>
      <c r="AU139" s="179" t="s">
        <v>87</v>
      </c>
      <c r="AV139" s="13" t="s">
        <v>87</v>
      </c>
      <c r="AW139" s="13" t="s">
        <v>38</v>
      </c>
      <c r="AX139" s="13" t="s">
        <v>85</v>
      </c>
      <c r="AY139" s="179" t="s">
        <v>186</v>
      </c>
    </row>
    <row r="140" spans="1:65" s="2" customFormat="1" ht="64.5" customHeight="1">
      <c r="A140" s="36"/>
      <c r="B140" s="147"/>
      <c r="C140" s="148" t="s">
        <v>227</v>
      </c>
      <c r="D140" s="148" t="s">
        <v>189</v>
      </c>
      <c r="E140" s="149" t="s">
        <v>5122</v>
      </c>
      <c r="F140" s="150" t="s">
        <v>5123</v>
      </c>
      <c r="G140" s="151" t="s">
        <v>397</v>
      </c>
      <c r="H140" s="152">
        <v>44.304000000000002</v>
      </c>
      <c r="I140" s="153"/>
      <c r="J140" s="154">
        <f>ROUND(I140*H140,2)</f>
        <v>0</v>
      </c>
      <c r="K140" s="155"/>
      <c r="L140" s="37"/>
      <c r="M140" s="163" t="s">
        <v>3</v>
      </c>
      <c r="N140" s="164" t="s">
        <v>48</v>
      </c>
      <c r="O140" s="57"/>
      <c r="P140" s="165">
        <f>O140*H140</f>
        <v>0</v>
      </c>
      <c r="Q140" s="165">
        <v>0</v>
      </c>
      <c r="R140" s="165">
        <f>Q140*H140</f>
        <v>0</v>
      </c>
      <c r="S140" s="165">
        <v>0</v>
      </c>
      <c r="T140" s="166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61" t="s">
        <v>200</v>
      </c>
      <c r="AT140" s="161" t="s">
        <v>189</v>
      </c>
      <c r="AU140" s="161" t="s">
        <v>87</v>
      </c>
      <c r="AY140" s="20" t="s">
        <v>186</v>
      </c>
      <c r="BE140" s="162">
        <f>IF(N140="základní",J140,0)</f>
        <v>0</v>
      </c>
      <c r="BF140" s="162">
        <f>IF(N140="snížená",J140,0)</f>
        <v>0</v>
      </c>
      <c r="BG140" s="162">
        <f>IF(N140="zákl. přenesená",J140,0)</f>
        <v>0</v>
      </c>
      <c r="BH140" s="162">
        <f>IF(N140="sníž. přenesená",J140,0)</f>
        <v>0</v>
      </c>
      <c r="BI140" s="162">
        <f>IF(N140="nulová",J140,0)</f>
        <v>0</v>
      </c>
      <c r="BJ140" s="20" t="s">
        <v>85</v>
      </c>
      <c r="BK140" s="162">
        <f>ROUND(I140*H140,2)</f>
        <v>0</v>
      </c>
      <c r="BL140" s="20" t="s">
        <v>200</v>
      </c>
      <c r="BM140" s="161" t="s">
        <v>5124</v>
      </c>
    </row>
    <row r="141" spans="1:65" s="2" customFormat="1">
      <c r="A141" s="36"/>
      <c r="B141" s="37"/>
      <c r="C141" s="36"/>
      <c r="D141" s="167" t="s">
        <v>240</v>
      </c>
      <c r="E141" s="36"/>
      <c r="F141" s="168" t="s">
        <v>5125</v>
      </c>
      <c r="G141" s="36"/>
      <c r="H141" s="36"/>
      <c r="I141" s="169"/>
      <c r="J141" s="36"/>
      <c r="K141" s="36"/>
      <c r="L141" s="37"/>
      <c r="M141" s="170"/>
      <c r="N141" s="171"/>
      <c r="O141" s="57"/>
      <c r="P141" s="57"/>
      <c r="Q141" s="57"/>
      <c r="R141" s="57"/>
      <c r="S141" s="57"/>
      <c r="T141" s="58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20" t="s">
        <v>240</v>
      </c>
      <c r="AU141" s="20" t="s">
        <v>87</v>
      </c>
    </row>
    <row r="142" spans="1:65" s="13" customFormat="1">
      <c r="B142" s="178"/>
      <c r="D142" s="172" t="s">
        <v>373</v>
      </c>
      <c r="E142" s="179" t="s">
        <v>3</v>
      </c>
      <c r="F142" s="180" t="s">
        <v>5071</v>
      </c>
      <c r="H142" s="181">
        <v>3.4079999999999999</v>
      </c>
      <c r="I142" s="182"/>
      <c r="L142" s="178"/>
      <c r="M142" s="183"/>
      <c r="N142" s="184"/>
      <c r="O142" s="184"/>
      <c r="P142" s="184"/>
      <c r="Q142" s="184"/>
      <c r="R142" s="184"/>
      <c r="S142" s="184"/>
      <c r="T142" s="185"/>
      <c r="AT142" s="179" t="s">
        <v>373</v>
      </c>
      <c r="AU142" s="179" t="s">
        <v>87</v>
      </c>
      <c r="AV142" s="13" t="s">
        <v>87</v>
      </c>
      <c r="AW142" s="13" t="s">
        <v>38</v>
      </c>
      <c r="AX142" s="13" t="s">
        <v>85</v>
      </c>
      <c r="AY142" s="179" t="s">
        <v>186</v>
      </c>
    </row>
    <row r="143" spans="1:65" s="13" customFormat="1">
      <c r="B143" s="178"/>
      <c r="D143" s="172" t="s">
        <v>373</v>
      </c>
      <c r="F143" s="180" t="s">
        <v>5126</v>
      </c>
      <c r="H143" s="181">
        <v>44.304000000000002</v>
      </c>
      <c r="I143" s="182"/>
      <c r="L143" s="178"/>
      <c r="M143" s="183"/>
      <c r="N143" s="184"/>
      <c r="O143" s="184"/>
      <c r="P143" s="184"/>
      <c r="Q143" s="184"/>
      <c r="R143" s="184"/>
      <c r="S143" s="184"/>
      <c r="T143" s="185"/>
      <c r="AT143" s="179" t="s">
        <v>373</v>
      </c>
      <c r="AU143" s="179" t="s">
        <v>87</v>
      </c>
      <c r="AV143" s="13" t="s">
        <v>87</v>
      </c>
      <c r="AW143" s="13" t="s">
        <v>4</v>
      </c>
      <c r="AX143" s="13" t="s">
        <v>85</v>
      </c>
      <c r="AY143" s="179" t="s">
        <v>186</v>
      </c>
    </row>
    <row r="144" spans="1:65" s="2" customFormat="1" ht="42.75" customHeight="1">
      <c r="A144" s="36"/>
      <c r="B144" s="147"/>
      <c r="C144" s="148" t="s">
        <v>235</v>
      </c>
      <c r="D144" s="148" t="s">
        <v>189</v>
      </c>
      <c r="E144" s="149" t="s">
        <v>2396</v>
      </c>
      <c r="F144" s="150" t="s">
        <v>2397</v>
      </c>
      <c r="G144" s="151" t="s">
        <v>492</v>
      </c>
      <c r="H144" s="152">
        <v>76.933999999999997</v>
      </c>
      <c r="I144" s="153"/>
      <c r="J144" s="154">
        <f>ROUND(I144*H144,2)</f>
        <v>0</v>
      </c>
      <c r="K144" s="155"/>
      <c r="L144" s="37"/>
      <c r="M144" s="163" t="s">
        <v>3</v>
      </c>
      <c r="N144" s="164" t="s">
        <v>48</v>
      </c>
      <c r="O144" s="57"/>
      <c r="P144" s="165">
        <f>O144*H144</f>
        <v>0</v>
      </c>
      <c r="Q144" s="165">
        <v>0</v>
      </c>
      <c r="R144" s="165">
        <f>Q144*H144</f>
        <v>0</v>
      </c>
      <c r="S144" s="165">
        <v>0</v>
      </c>
      <c r="T144" s="166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61" t="s">
        <v>200</v>
      </c>
      <c r="AT144" s="161" t="s">
        <v>189</v>
      </c>
      <c r="AU144" s="161" t="s">
        <v>87</v>
      </c>
      <c r="AY144" s="20" t="s">
        <v>186</v>
      </c>
      <c r="BE144" s="162">
        <f>IF(N144="základní",J144,0)</f>
        <v>0</v>
      </c>
      <c r="BF144" s="162">
        <f>IF(N144="snížená",J144,0)</f>
        <v>0</v>
      </c>
      <c r="BG144" s="162">
        <f>IF(N144="zákl. přenesená",J144,0)</f>
        <v>0</v>
      </c>
      <c r="BH144" s="162">
        <f>IF(N144="sníž. přenesená",J144,0)</f>
        <v>0</v>
      </c>
      <c r="BI144" s="162">
        <f>IF(N144="nulová",J144,0)</f>
        <v>0</v>
      </c>
      <c r="BJ144" s="20" t="s">
        <v>85</v>
      </c>
      <c r="BK144" s="162">
        <f>ROUND(I144*H144,2)</f>
        <v>0</v>
      </c>
      <c r="BL144" s="20" t="s">
        <v>200</v>
      </c>
      <c r="BM144" s="161" t="s">
        <v>5127</v>
      </c>
    </row>
    <row r="145" spans="1:65" s="2" customFormat="1">
      <c r="A145" s="36"/>
      <c r="B145" s="37"/>
      <c r="C145" s="36"/>
      <c r="D145" s="167" t="s">
        <v>240</v>
      </c>
      <c r="E145" s="36"/>
      <c r="F145" s="168" t="s">
        <v>2399</v>
      </c>
      <c r="G145" s="36"/>
      <c r="H145" s="36"/>
      <c r="I145" s="169"/>
      <c r="J145" s="36"/>
      <c r="K145" s="36"/>
      <c r="L145" s="37"/>
      <c r="M145" s="170"/>
      <c r="N145" s="171"/>
      <c r="O145" s="57"/>
      <c r="P145" s="57"/>
      <c r="Q145" s="57"/>
      <c r="R145" s="57"/>
      <c r="S145" s="57"/>
      <c r="T145" s="58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20" t="s">
        <v>240</v>
      </c>
      <c r="AU145" s="20" t="s">
        <v>87</v>
      </c>
    </row>
    <row r="146" spans="1:65" s="13" customFormat="1">
      <c r="B146" s="178"/>
      <c r="D146" s="172" t="s">
        <v>373</v>
      </c>
      <c r="E146" s="179" t="s">
        <v>3</v>
      </c>
      <c r="F146" s="180" t="s">
        <v>5128</v>
      </c>
      <c r="H146" s="181">
        <v>76.933999999999997</v>
      </c>
      <c r="I146" s="182"/>
      <c r="L146" s="178"/>
      <c r="M146" s="183"/>
      <c r="N146" s="184"/>
      <c r="O146" s="184"/>
      <c r="P146" s="184"/>
      <c r="Q146" s="184"/>
      <c r="R146" s="184"/>
      <c r="S146" s="184"/>
      <c r="T146" s="185"/>
      <c r="AT146" s="179" t="s">
        <v>373</v>
      </c>
      <c r="AU146" s="179" t="s">
        <v>87</v>
      </c>
      <c r="AV146" s="13" t="s">
        <v>87</v>
      </c>
      <c r="AW146" s="13" t="s">
        <v>38</v>
      </c>
      <c r="AX146" s="13" t="s">
        <v>85</v>
      </c>
      <c r="AY146" s="179" t="s">
        <v>186</v>
      </c>
    </row>
    <row r="147" spans="1:65" s="2" customFormat="1" ht="36.75" customHeight="1">
      <c r="A147" s="36"/>
      <c r="B147" s="147"/>
      <c r="C147" s="148" t="s">
        <v>246</v>
      </c>
      <c r="D147" s="148" t="s">
        <v>189</v>
      </c>
      <c r="E147" s="149" t="s">
        <v>2401</v>
      </c>
      <c r="F147" s="150" t="s">
        <v>2402</v>
      </c>
      <c r="G147" s="151" t="s">
        <v>397</v>
      </c>
      <c r="H147" s="152">
        <v>44.654000000000003</v>
      </c>
      <c r="I147" s="153"/>
      <c r="J147" s="154">
        <f>ROUND(I147*H147,2)</f>
        <v>0</v>
      </c>
      <c r="K147" s="155"/>
      <c r="L147" s="37"/>
      <c r="M147" s="163" t="s">
        <v>3</v>
      </c>
      <c r="N147" s="164" t="s">
        <v>48</v>
      </c>
      <c r="O147" s="57"/>
      <c r="P147" s="165">
        <f>O147*H147</f>
        <v>0</v>
      </c>
      <c r="Q147" s="165">
        <v>0</v>
      </c>
      <c r="R147" s="165">
        <f>Q147*H147</f>
        <v>0</v>
      </c>
      <c r="S147" s="165">
        <v>0</v>
      </c>
      <c r="T147" s="166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61" t="s">
        <v>200</v>
      </c>
      <c r="AT147" s="161" t="s">
        <v>189</v>
      </c>
      <c r="AU147" s="161" t="s">
        <v>87</v>
      </c>
      <c r="AY147" s="20" t="s">
        <v>186</v>
      </c>
      <c r="BE147" s="162">
        <f>IF(N147="základní",J147,0)</f>
        <v>0</v>
      </c>
      <c r="BF147" s="162">
        <f>IF(N147="snížená",J147,0)</f>
        <v>0</v>
      </c>
      <c r="BG147" s="162">
        <f>IF(N147="zákl. přenesená",J147,0)</f>
        <v>0</v>
      </c>
      <c r="BH147" s="162">
        <f>IF(N147="sníž. přenesená",J147,0)</f>
        <v>0</v>
      </c>
      <c r="BI147" s="162">
        <f>IF(N147="nulová",J147,0)</f>
        <v>0</v>
      </c>
      <c r="BJ147" s="20" t="s">
        <v>85</v>
      </c>
      <c r="BK147" s="162">
        <f>ROUND(I147*H147,2)</f>
        <v>0</v>
      </c>
      <c r="BL147" s="20" t="s">
        <v>200</v>
      </c>
      <c r="BM147" s="161" t="s">
        <v>5129</v>
      </c>
    </row>
    <row r="148" spans="1:65" s="2" customFormat="1">
      <c r="A148" s="36"/>
      <c r="B148" s="37"/>
      <c r="C148" s="36"/>
      <c r="D148" s="167" t="s">
        <v>240</v>
      </c>
      <c r="E148" s="36"/>
      <c r="F148" s="168" t="s">
        <v>2404</v>
      </c>
      <c r="G148" s="36"/>
      <c r="H148" s="36"/>
      <c r="I148" s="169"/>
      <c r="J148" s="36"/>
      <c r="K148" s="36"/>
      <c r="L148" s="37"/>
      <c r="M148" s="170"/>
      <c r="N148" s="171"/>
      <c r="O148" s="57"/>
      <c r="P148" s="57"/>
      <c r="Q148" s="57"/>
      <c r="R148" s="57"/>
      <c r="S148" s="57"/>
      <c r="T148" s="58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20" t="s">
        <v>240</v>
      </c>
      <c r="AU148" s="20" t="s">
        <v>87</v>
      </c>
    </row>
    <row r="149" spans="1:65" s="13" customFormat="1">
      <c r="B149" s="178"/>
      <c r="D149" s="172" t="s">
        <v>373</v>
      </c>
      <c r="E149" s="179" t="s">
        <v>3</v>
      </c>
      <c r="F149" s="180" t="s">
        <v>5130</v>
      </c>
      <c r="H149" s="181">
        <v>44.654000000000003</v>
      </c>
      <c r="I149" s="182"/>
      <c r="L149" s="178"/>
      <c r="M149" s="183"/>
      <c r="N149" s="184"/>
      <c r="O149" s="184"/>
      <c r="P149" s="184"/>
      <c r="Q149" s="184"/>
      <c r="R149" s="184"/>
      <c r="S149" s="184"/>
      <c r="T149" s="185"/>
      <c r="AT149" s="179" t="s">
        <v>373</v>
      </c>
      <c r="AU149" s="179" t="s">
        <v>87</v>
      </c>
      <c r="AV149" s="13" t="s">
        <v>87</v>
      </c>
      <c r="AW149" s="13" t="s">
        <v>38</v>
      </c>
      <c r="AX149" s="13" t="s">
        <v>85</v>
      </c>
      <c r="AY149" s="179" t="s">
        <v>186</v>
      </c>
    </row>
    <row r="150" spans="1:65" s="2" customFormat="1" ht="42.75" customHeight="1">
      <c r="A150" s="36"/>
      <c r="B150" s="147"/>
      <c r="C150" s="148" t="s">
        <v>250</v>
      </c>
      <c r="D150" s="148" t="s">
        <v>189</v>
      </c>
      <c r="E150" s="149" t="s">
        <v>1814</v>
      </c>
      <c r="F150" s="150" t="s">
        <v>1815</v>
      </c>
      <c r="G150" s="151" t="s">
        <v>397</v>
      </c>
      <c r="H150" s="152">
        <v>14.393000000000001</v>
      </c>
      <c r="I150" s="153"/>
      <c r="J150" s="154">
        <f>ROUND(I150*H150,2)</f>
        <v>0</v>
      </c>
      <c r="K150" s="155"/>
      <c r="L150" s="37"/>
      <c r="M150" s="163" t="s">
        <v>3</v>
      </c>
      <c r="N150" s="164" t="s">
        <v>48</v>
      </c>
      <c r="O150" s="57"/>
      <c r="P150" s="165">
        <f>O150*H150</f>
        <v>0</v>
      </c>
      <c r="Q150" s="165">
        <v>0</v>
      </c>
      <c r="R150" s="165">
        <f>Q150*H150</f>
        <v>0</v>
      </c>
      <c r="S150" s="165">
        <v>0</v>
      </c>
      <c r="T150" s="166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61" t="s">
        <v>200</v>
      </c>
      <c r="AT150" s="161" t="s">
        <v>189</v>
      </c>
      <c r="AU150" s="161" t="s">
        <v>87</v>
      </c>
      <c r="AY150" s="20" t="s">
        <v>186</v>
      </c>
      <c r="BE150" s="162">
        <f>IF(N150="základní",J150,0)</f>
        <v>0</v>
      </c>
      <c r="BF150" s="162">
        <f>IF(N150="snížená",J150,0)</f>
        <v>0</v>
      </c>
      <c r="BG150" s="162">
        <f>IF(N150="zákl. přenesená",J150,0)</f>
        <v>0</v>
      </c>
      <c r="BH150" s="162">
        <f>IF(N150="sníž. přenesená",J150,0)</f>
        <v>0</v>
      </c>
      <c r="BI150" s="162">
        <f>IF(N150="nulová",J150,0)</f>
        <v>0</v>
      </c>
      <c r="BJ150" s="20" t="s">
        <v>85</v>
      </c>
      <c r="BK150" s="162">
        <f>ROUND(I150*H150,2)</f>
        <v>0</v>
      </c>
      <c r="BL150" s="20" t="s">
        <v>200</v>
      </c>
      <c r="BM150" s="161" t="s">
        <v>5131</v>
      </c>
    </row>
    <row r="151" spans="1:65" s="2" customFormat="1">
      <c r="A151" s="36"/>
      <c r="B151" s="37"/>
      <c r="C151" s="36"/>
      <c r="D151" s="167" t="s">
        <v>240</v>
      </c>
      <c r="E151" s="36"/>
      <c r="F151" s="168" t="s">
        <v>1817</v>
      </c>
      <c r="G151" s="36"/>
      <c r="H151" s="36"/>
      <c r="I151" s="169"/>
      <c r="J151" s="36"/>
      <c r="K151" s="36"/>
      <c r="L151" s="37"/>
      <c r="M151" s="170"/>
      <c r="N151" s="171"/>
      <c r="O151" s="57"/>
      <c r="P151" s="57"/>
      <c r="Q151" s="57"/>
      <c r="R151" s="57"/>
      <c r="S151" s="57"/>
      <c r="T151" s="58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20" t="s">
        <v>240</v>
      </c>
      <c r="AU151" s="20" t="s">
        <v>87</v>
      </c>
    </row>
    <row r="152" spans="1:65" s="15" customFormat="1">
      <c r="B152" s="194"/>
      <c r="D152" s="172" t="s">
        <v>373</v>
      </c>
      <c r="E152" s="195" t="s">
        <v>3</v>
      </c>
      <c r="F152" s="196" t="s">
        <v>5100</v>
      </c>
      <c r="H152" s="195" t="s">
        <v>3</v>
      </c>
      <c r="I152" s="197"/>
      <c r="L152" s="194"/>
      <c r="M152" s="198"/>
      <c r="N152" s="199"/>
      <c r="O152" s="199"/>
      <c r="P152" s="199"/>
      <c r="Q152" s="199"/>
      <c r="R152" s="199"/>
      <c r="S152" s="199"/>
      <c r="T152" s="200"/>
      <c r="AT152" s="195" t="s">
        <v>373</v>
      </c>
      <c r="AU152" s="195" t="s">
        <v>87</v>
      </c>
      <c r="AV152" s="15" t="s">
        <v>85</v>
      </c>
      <c r="AW152" s="15" t="s">
        <v>38</v>
      </c>
      <c r="AX152" s="15" t="s">
        <v>77</v>
      </c>
      <c r="AY152" s="195" t="s">
        <v>186</v>
      </c>
    </row>
    <row r="153" spans="1:65" s="13" customFormat="1">
      <c r="B153" s="178"/>
      <c r="D153" s="172" t="s">
        <v>373</v>
      </c>
      <c r="E153" s="179" t="s">
        <v>3</v>
      </c>
      <c r="F153" s="180" t="s">
        <v>5101</v>
      </c>
      <c r="H153" s="181">
        <v>14.393000000000001</v>
      </c>
      <c r="I153" s="182"/>
      <c r="L153" s="178"/>
      <c r="M153" s="183"/>
      <c r="N153" s="184"/>
      <c r="O153" s="184"/>
      <c r="P153" s="184"/>
      <c r="Q153" s="184"/>
      <c r="R153" s="184"/>
      <c r="S153" s="184"/>
      <c r="T153" s="185"/>
      <c r="AT153" s="179" t="s">
        <v>373</v>
      </c>
      <c r="AU153" s="179" t="s">
        <v>87</v>
      </c>
      <c r="AV153" s="13" t="s">
        <v>87</v>
      </c>
      <c r="AW153" s="13" t="s">
        <v>38</v>
      </c>
      <c r="AX153" s="13" t="s">
        <v>77</v>
      </c>
      <c r="AY153" s="179" t="s">
        <v>186</v>
      </c>
    </row>
    <row r="154" spans="1:65" s="14" customFormat="1">
      <c r="B154" s="186"/>
      <c r="D154" s="172" t="s">
        <v>373</v>
      </c>
      <c r="E154" s="187" t="s">
        <v>3480</v>
      </c>
      <c r="F154" s="188" t="s">
        <v>375</v>
      </c>
      <c r="H154" s="189">
        <v>14.393000000000001</v>
      </c>
      <c r="I154" s="190"/>
      <c r="L154" s="186"/>
      <c r="M154" s="191"/>
      <c r="N154" s="192"/>
      <c r="O154" s="192"/>
      <c r="P154" s="192"/>
      <c r="Q154" s="192"/>
      <c r="R154" s="192"/>
      <c r="S154" s="192"/>
      <c r="T154" s="193"/>
      <c r="AT154" s="187" t="s">
        <v>373</v>
      </c>
      <c r="AU154" s="187" t="s">
        <v>87</v>
      </c>
      <c r="AV154" s="14" t="s">
        <v>200</v>
      </c>
      <c r="AW154" s="14" t="s">
        <v>38</v>
      </c>
      <c r="AX154" s="14" t="s">
        <v>85</v>
      </c>
      <c r="AY154" s="187" t="s">
        <v>186</v>
      </c>
    </row>
    <row r="155" spans="1:65" s="2" customFormat="1" ht="64.5" customHeight="1">
      <c r="A155" s="36"/>
      <c r="B155" s="147"/>
      <c r="C155" s="148" t="s">
        <v>258</v>
      </c>
      <c r="D155" s="148" t="s">
        <v>189</v>
      </c>
      <c r="E155" s="149" t="s">
        <v>5132</v>
      </c>
      <c r="F155" s="150" t="s">
        <v>5133</v>
      </c>
      <c r="G155" s="151" t="s">
        <v>397</v>
      </c>
      <c r="H155" s="152">
        <v>13.711</v>
      </c>
      <c r="I155" s="153"/>
      <c r="J155" s="154">
        <f>ROUND(I155*H155,2)</f>
        <v>0</v>
      </c>
      <c r="K155" s="155"/>
      <c r="L155" s="37"/>
      <c r="M155" s="163" t="s">
        <v>3</v>
      </c>
      <c r="N155" s="164" t="s">
        <v>48</v>
      </c>
      <c r="O155" s="57"/>
      <c r="P155" s="165">
        <f>O155*H155</f>
        <v>0</v>
      </c>
      <c r="Q155" s="165">
        <v>0</v>
      </c>
      <c r="R155" s="165">
        <f>Q155*H155</f>
        <v>0</v>
      </c>
      <c r="S155" s="165">
        <v>0</v>
      </c>
      <c r="T155" s="166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61" t="s">
        <v>200</v>
      </c>
      <c r="AT155" s="161" t="s">
        <v>189</v>
      </c>
      <c r="AU155" s="161" t="s">
        <v>87</v>
      </c>
      <c r="AY155" s="20" t="s">
        <v>186</v>
      </c>
      <c r="BE155" s="162">
        <f>IF(N155="základní",J155,0)</f>
        <v>0</v>
      </c>
      <c r="BF155" s="162">
        <f>IF(N155="snížená",J155,0)</f>
        <v>0</v>
      </c>
      <c r="BG155" s="162">
        <f>IF(N155="zákl. přenesená",J155,0)</f>
        <v>0</v>
      </c>
      <c r="BH155" s="162">
        <f>IF(N155="sníž. přenesená",J155,0)</f>
        <v>0</v>
      </c>
      <c r="BI155" s="162">
        <f>IF(N155="nulová",J155,0)</f>
        <v>0</v>
      </c>
      <c r="BJ155" s="20" t="s">
        <v>85</v>
      </c>
      <c r="BK155" s="162">
        <f>ROUND(I155*H155,2)</f>
        <v>0</v>
      </c>
      <c r="BL155" s="20" t="s">
        <v>200</v>
      </c>
      <c r="BM155" s="161" t="s">
        <v>5134</v>
      </c>
    </row>
    <row r="156" spans="1:65" s="2" customFormat="1">
      <c r="A156" s="36"/>
      <c r="B156" s="37"/>
      <c r="C156" s="36"/>
      <c r="D156" s="167" t="s">
        <v>240</v>
      </c>
      <c r="E156" s="36"/>
      <c r="F156" s="168" t="s">
        <v>5135</v>
      </c>
      <c r="G156" s="36"/>
      <c r="H156" s="36"/>
      <c r="I156" s="169"/>
      <c r="J156" s="36"/>
      <c r="K156" s="36"/>
      <c r="L156" s="37"/>
      <c r="M156" s="170"/>
      <c r="N156" s="171"/>
      <c r="O156" s="57"/>
      <c r="P156" s="57"/>
      <c r="Q156" s="57"/>
      <c r="R156" s="57"/>
      <c r="S156" s="57"/>
      <c r="T156" s="58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20" t="s">
        <v>240</v>
      </c>
      <c r="AU156" s="20" t="s">
        <v>87</v>
      </c>
    </row>
    <row r="157" spans="1:65" s="15" customFormat="1">
      <c r="B157" s="194"/>
      <c r="D157" s="172" t="s">
        <v>373</v>
      </c>
      <c r="E157" s="195" t="s">
        <v>3</v>
      </c>
      <c r="F157" s="196" t="s">
        <v>5136</v>
      </c>
      <c r="H157" s="195" t="s">
        <v>3</v>
      </c>
      <c r="I157" s="197"/>
      <c r="L157" s="194"/>
      <c r="M157" s="198"/>
      <c r="N157" s="199"/>
      <c r="O157" s="199"/>
      <c r="P157" s="199"/>
      <c r="Q157" s="199"/>
      <c r="R157" s="199"/>
      <c r="S157" s="199"/>
      <c r="T157" s="200"/>
      <c r="AT157" s="195" t="s">
        <v>373</v>
      </c>
      <c r="AU157" s="195" t="s">
        <v>87</v>
      </c>
      <c r="AV157" s="15" t="s">
        <v>85</v>
      </c>
      <c r="AW157" s="15" t="s">
        <v>38</v>
      </c>
      <c r="AX157" s="15" t="s">
        <v>77</v>
      </c>
      <c r="AY157" s="195" t="s">
        <v>186</v>
      </c>
    </row>
    <row r="158" spans="1:65" s="15" customFormat="1">
      <c r="B158" s="194"/>
      <c r="D158" s="172" t="s">
        <v>373</v>
      </c>
      <c r="E158" s="195" t="s">
        <v>3</v>
      </c>
      <c r="F158" s="196" t="s">
        <v>419</v>
      </c>
      <c r="H158" s="195" t="s">
        <v>3</v>
      </c>
      <c r="I158" s="197"/>
      <c r="L158" s="194"/>
      <c r="M158" s="198"/>
      <c r="N158" s="199"/>
      <c r="O158" s="199"/>
      <c r="P158" s="199"/>
      <c r="Q158" s="199"/>
      <c r="R158" s="199"/>
      <c r="S158" s="199"/>
      <c r="T158" s="200"/>
      <c r="AT158" s="195" t="s">
        <v>373</v>
      </c>
      <c r="AU158" s="195" t="s">
        <v>87</v>
      </c>
      <c r="AV158" s="15" t="s">
        <v>85</v>
      </c>
      <c r="AW158" s="15" t="s">
        <v>38</v>
      </c>
      <c r="AX158" s="15" t="s">
        <v>77</v>
      </c>
      <c r="AY158" s="195" t="s">
        <v>186</v>
      </c>
    </row>
    <row r="159" spans="1:65" s="15" customFormat="1">
      <c r="B159" s="194"/>
      <c r="D159" s="172" t="s">
        <v>373</v>
      </c>
      <c r="E159" s="195" t="s">
        <v>3</v>
      </c>
      <c r="F159" s="196" t="s">
        <v>5096</v>
      </c>
      <c r="H159" s="195" t="s">
        <v>3</v>
      </c>
      <c r="I159" s="197"/>
      <c r="L159" s="194"/>
      <c r="M159" s="198"/>
      <c r="N159" s="199"/>
      <c r="O159" s="199"/>
      <c r="P159" s="199"/>
      <c r="Q159" s="199"/>
      <c r="R159" s="199"/>
      <c r="S159" s="199"/>
      <c r="T159" s="200"/>
      <c r="AT159" s="195" t="s">
        <v>373</v>
      </c>
      <c r="AU159" s="195" t="s">
        <v>87</v>
      </c>
      <c r="AV159" s="15" t="s">
        <v>85</v>
      </c>
      <c r="AW159" s="15" t="s">
        <v>38</v>
      </c>
      <c r="AX159" s="15" t="s">
        <v>77</v>
      </c>
      <c r="AY159" s="195" t="s">
        <v>186</v>
      </c>
    </row>
    <row r="160" spans="1:65" s="13" customFormat="1">
      <c r="B160" s="178"/>
      <c r="D160" s="172" t="s">
        <v>373</v>
      </c>
      <c r="E160" s="179" t="s">
        <v>3</v>
      </c>
      <c r="F160" s="180" t="s">
        <v>5097</v>
      </c>
      <c r="H160" s="181">
        <v>25.492999999999999</v>
      </c>
      <c r="I160" s="182"/>
      <c r="L160" s="178"/>
      <c r="M160" s="183"/>
      <c r="N160" s="184"/>
      <c r="O160" s="184"/>
      <c r="P160" s="184"/>
      <c r="Q160" s="184"/>
      <c r="R160" s="184"/>
      <c r="S160" s="184"/>
      <c r="T160" s="185"/>
      <c r="AT160" s="179" t="s">
        <v>373</v>
      </c>
      <c r="AU160" s="179" t="s">
        <v>87</v>
      </c>
      <c r="AV160" s="13" t="s">
        <v>87</v>
      </c>
      <c r="AW160" s="13" t="s">
        <v>38</v>
      </c>
      <c r="AX160" s="13" t="s">
        <v>77</v>
      </c>
      <c r="AY160" s="179" t="s">
        <v>186</v>
      </c>
    </row>
    <row r="161" spans="1:65" s="13" customFormat="1">
      <c r="B161" s="178"/>
      <c r="D161" s="172" t="s">
        <v>373</v>
      </c>
      <c r="E161" s="179" t="s">
        <v>3</v>
      </c>
      <c r="F161" s="180" t="s">
        <v>5137</v>
      </c>
      <c r="H161" s="181">
        <v>-11.782</v>
      </c>
      <c r="I161" s="182"/>
      <c r="L161" s="178"/>
      <c r="M161" s="183"/>
      <c r="N161" s="184"/>
      <c r="O161" s="184"/>
      <c r="P161" s="184"/>
      <c r="Q161" s="184"/>
      <c r="R161" s="184"/>
      <c r="S161" s="184"/>
      <c r="T161" s="185"/>
      <c r="AT161" s="179" t="s">
        <v>373</v>
      </c>
      <c r="AU161" s="179" t="s">
        <v>87</v>
      </c>
      <c r="AV161" s="13" t="s">
        <v>87</v>
      </c>
      <c r="AW161" s="13" t="s">
        <v>38</v>
      </c>
      <c r="AX161" s="13" t="s">
        <v>77</v>
      </c>
      <c r="AY161" s="179" t="s">
        <v>186</v>
      </c>
    </row>
    <row r="162" spans="1:65" s="14" customFormat="1">
      <c r="B162" s="186"/>
      <c r="D162" s="172" t="s">
        <v>373</v>
      </c>
      <c r="E162" s="187" t="s">
        <v>5081</v>
      </c>
      <c r="F162" s="188" t="s">
        <v>375</v>
      </c>
      <c r="H162" s="189">
        <v>13.711</v>
      </c>
      <c r="I162" s="190"/>
      <c r="L162" s="186"/>
      <c r="M162" s="191"/>
      <c r="N162" s="192"/>
      <c r="O162" s="192"/>
      <c r="P162" s="192"/>
      <c r="Q162" s="192"/>
      <c r="R162" s="192"/>
      <c r="S162" s="192"/>
      <c r="T162" s="193"/>
      <c r="AT162" s="187" t="s">
        <v>373</v>
      </c>
      <c r="AU162" s="187" t="s">
        <v>87</v>
      </c>
      <c r="AV162" s="14" t="s">
        <v>200</v>
      </c>
      <c r="AW162" s="14" t="s">
        <v>38</v>
      </c>
      <c r="AX162" s="14" t="s">
        <v>85</v>
      </c>
      <c r="AY162" s="187" t="s">
        <v>186</v>
      </c>
    </row>
    <row r="163" spans="1:65" s="2" customFormat="1" ht="36.75" customHeight="1">
      <c r="A163" s="36"/>
      <c r="B163" s="147"/>
      <c r="C163" s="148" t="s">
        <v>264</v>
      </c>
      <c r="D163" s="148" t="s">
        <v>189</v>
      </c>
      <c r="E163" s="149" t="s">
        <v>5138</v>
      </c>
      <c r="F163" s="150" t="s">
        <v>5139</v>
      </c>
      <c r="G163" s="151" t="s">
        <v>370</v>
      </c>
      <c r="H163" s="152">
        <v>64.680000000000007</v>
      </c>
      <c r="I163" s="153"/>
      <c r="J163" s="154">
        <f>ROUND(I163*H163,2)</f>
        <v>0</v>
      </c>
      <c r="K163" s="155"/>
      <c r="L163" s="37"/>
      <c r="M163" s="163" t="s">
        <v>3</v>
      </c>
      <c r="N163" s="164" t="s">
        <v>48</v>
      </c>
      <c r="O163" s="57"/>
      <c r="P163" s="165">
        <f>O163*H163</f>
        <v>0</v>
      </c>
      <c r="Q163" s="165">
        <v>0</v>
      </c>
      <c r="R163" s="165">
        <f>Q163*H163</f>
        <v>0</v>
      </c>
      <c r="S163" s="165">
        <v>0</v>
      </c>
      <c r="T163" s="166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61" t="s">
        <v>200</v>
      </c>
      <c r="AT163" s="161" t="s">
        <v>189</v>
      </c>
      <c r="AU163" s="161" t="s">
        <v>87</v>
      </c>
      <c r="AY163" s="20" t="s">
        <v>186</v>
      </c>
      <c r="BE163" s="162">
        <f>IF(N163="základní",J163,0)</f>
        <v>0</v>
      </c>
      <c r="BF163" s="162">
        <f>IF(N163="snížená",J163,0)</f>
        <v>0</v>
      </c>
      <c r="BG163" s="162">
        <f>IF(N163="zákl. přenesená",J163,0)</f>
        <v>0</v>
      </c>
      <c r="BH163" s="162">
        <f>IF(N163="sníž. přenesená",J163,0)</f>
        <v>0</v>
      </c>
      <c r="BI163" s="162">
        <f>IF(N163="nulová",J163,0)</f>
        <v>0</v>
      </c>
      <c r="BJ163" s="20" t="s">
        <v>85</v>
      </c>
      <c r="BK163" s="162">
        <f>ROUND(I163*H163,2)</f>
        <v>0</v>
      </c>
      <c r="BL163" s="20" t="s">
        <v>200</v>
      </c>
      <c r="BM163" s="161" t="s">
        <v>5140</v>
      </c>
    </row>
    <row r="164" spans="1:65" s="2" customFormat="1">
      <c r="A164" s="36"/>
      <c r="B164" s="37"/>
      <c r="C164" s="36"/>
      <c r="D164" s="167" t="s">
        <v>240</v>
      </c>
      <c r="E164" s="36"/>
      <c r="F164" s="168" t="s">
        <v>5141</v>
      </c>
      <c r="G164" s="36"/>
      <c r="H164" s="36"/>
      <c r="I164" s="169"/>
      <c r="J164" s="36"/>
      <c r="K164" s="36"/>
      <c r="L164" s="37"/>
      <c r="M164" s="170"/>
      <c r="N164" s="171"/>
      <c r="O164" s="57"/>
      <c r="P164" s="57"/>
      <c r="Q164" s="57"/>
      <c r="R164" s="57"/>
      <c r="S164" s="57"/>
      <c r="T164" s="58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20" t="s">
        <v>240</v>
      </c>
      <c r="AU164" s="20" t="s">
        <v>87</v>
      </c>
    </row>
    <row r="165" spans="1:65" s="15" customFormat="1">
      <c r="B165" s="194"/>
      <c r="D165" s="172" t="s">
        <v>373</v>
      </c>
      <c r="E165" s="195" t="s">
        <v>3</v>
      </c>
      <c r="F165" s="196" t="s">
        <v>419</v>
      </c>
      <c r="H165" s="195" t="s">
        <v>3</v>
      </c>
      <c r="I165" s="197"/>
      <c r="L165" s="194"/>
      <c r="M165" s="198"/>
      <c r="N165" s="199"/>
      <c r="O165" s="199"/>
      <c r="P165" s="199"/>
      <c r="Q165" s="199"/>
      <c r="R165" s="199"/>
      <c r="S165" s="199"/>
      <c r="T165" s="200"/>
      <c r="AT165" s="195" t="s">
        <v>373</v>
      </c>
      <c r="AU165" s="195" t="s">
        <v>87</v>
      </c>
      <c r="AV165" s="15" t="s">
        <v>85</v>
      </c>
      <c r="AW165" s="15" t="s">
        <v>38</v>
      </c>
      <c r="AX165" s="15" t="s">
        <v>77</v>
      </c>
      <c r="AY165" s="195" t="s">
        <v>186</v>
      </c>
    </row>
    <row r="166" spans="1:65" s="13" customFormat="1">
      <c r="B166" s="178"/>
      <c r="D166" s="172" t="s">
        <v>373</v>
      </c>
      <c r="E166" s="179" t="s">
        <v>3</v>
      </c>
      <c r="F166" s="180" t="s">
        <v>5142</v>
      </c>
      <c r="H166" s="181">
        <v>64.680000000000007</v>
      </c>
      <c r="I166" s="182"/>
      <c r="L166" s="178"/>
      <c r="M166" s="183"/>
      <c r="N166" s="184"/>
      <c r="O166" s="184"/>
      <c r="P166" s="184"/>
      <c r="Q166" s="184"/>
      <c r="R166" s="184"/>
      <c r="S166" s="184"/>
      <c r="T166" s="185"/>
      <c r="AT166" s="179" t="s">
        <v>373</v>
      </c>
      <c r="AU166" s="179" t="s">
        <v>87</v>
      </c>
      <c r="AV166" s="13" t="s">
        <v>87</v>
      </c>
      <c r="AW166" s="13" t="s">
        <v>38</v>
      </c>
      <c r="AX166" s="13" t="s">
        <v>77</v>
      </c>
      <c r="AY166" s="179" t="s">
        <v>186</v>
      </c>
    </row>
    <row r="167" spans="1:65" s="14" customFormat="1">
      <c r="B167" s="186"/>
      <c r="D167" s="172" t="s">
        <v>373</v>
      </c>
      <c r="E167" s="187" t="s">
        <v>3</v>
      </c>
      <c r="F167" s="188" t="s">
        <v>375</v>
      </c>
      <c r="H167" s="189">
        <v>64.680000000000007</v>
      </c>
      <c r="I167" s="190"/>
      <c r="L167" s="186"/>
      <c r="M167" s="191"/>
      <c r="N167" s="192"/>
      <c r="O167" s="192"/>
      <c r="P167" s="192"/>
      <c r="Q167" s="192"/>
      <c r="R167" s="192"/>
      <c r="S167" s="192"/>
      <c r="T167" s="193"/>
      <c r="AT167" s="187" t="s">
        <v>373</v>
      </c>
      <c r="AU167" s="187" t="s">
        <v>87</v>
      </c>
      <c r="AV167" s="14" t="s">
        <v>200</v>
      </c>
      <c r="AW167" s="14" t="s">
        <v>38</v>
      </c>
      <c r="AX167" s="14" t="s">
        <v>85</v>
      </c>
      <c r="AY167" s="187" t="s">
        <v>186</v>
      </c>
    </row>
    <row r="168" spans="1:65" s="2" customFormat="1" ht="36.75" customHeight="1">
      <c r="A168" s="36"/>
      <c r="B168" s="147"/>
      <c r="C168" s="148" t="s">
        <v>455</v>
      </c>
      <c r="D168" s="148" t="s">
        <v>189</v>
      </c>
      <c r="E168" s="149" t="s">
        <v>4479</v>
      </c>
      <c r="F168" s="150" t="s">
        <v>4480</v>
      </c>
      <c r="G168" s="151" t="s">
        <v>370</v>
      </c>
      <c r="H168" s="152">
        <v>64.680000000000007</v>
      </c>
      <c r="I168" s="153"/>
      <c r="J168" s="154">
        <f>ROUND(I168*H168,2)</f>
        <v>0</v>
      </c>
      <c r="K168" s="155"/>
      <c r="L168" s="37"/>
      <c r="M168" s="163" t="s">
        <v>3</v>
      </c>
      <c r="N168" s="164" t="s">
        <v>48</v>
      </c>
      <c r="O168" s="57"/>
      <c r="P168" s="165">
        <f>O168*H168</f>
        <v>0</v>
      </c>
      <c r="Q168" s="165">
        <v>0</v>
      </c>
      <c r="R168" s="165">
        <f>Q168*H168</f>
        <v>0</v>
      </c>
      <c r="S168" s="165">
        <v>0</v>
      </c>
      <c r="T168" s="166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61" t="s">
        <v>200</v>
      </c>
      <c r="AT168" s="161" t="s">
        <v>189</v>
      </c>
      <c r="AU168" s="161" t="s">
        <v>87</v>
      </c>
      <c r="AY168" s="20" t="s">
        <v>186</v>
      </c>
      <c r="BE168" s="162">
        <f>IF(N168="základní",J168,0)</f>
        <v>0</v>
      </c>
      <c r="BF168" s="162">
        <f>IF(N168="snížená",J168,0)</f>
        <v>0</v>
      </c>
      <c r="BG168" s="162">
        <f>IF(N168="zákl. přenesená",J168,0)</f>
        <v>0</v>
      </c>
      <c r="BH168" s="162">
        <f>IF(N168="sníž. přenesená",J168,0)</f>
        <v>0</v>
      </c>
      <c r="BI168" s="162">
        <f>IF(N168="nulová",J168,0)</f>
        <v>0</v>
      </c>
      <c r="BJ168" s="20" t="s">
        <v>85</v>
      </c>
      <c r="BK168" s="162">
        <f>ROUND(I168*H168,2)</f>
        <v>0</v>
      </c>
      <c r="BL168" s="20" t="s">
        <v>200</v>
      </c>
      <c r="BM168" s="161" t="s">
        <v>5143</v>
      </c>
    </row>
    <row r="169" spans="1:65" s="15" customFormat="1">
      <c r="B169" s="194"/>
      <c r="D169" s="172" t="s">
        <v>373</v>
      </c>
      <c r="E169" s="195" t="s">
        <v>3</v>
      </c>
      <c r="F169" s="196" t="s">
        <v>419</v>
      </c>
      <c r="H169" s="195" t="s">
        <v>3</v>
      </c>
      <c r="I169" s="197"/>
      <c r="L169" s="194"/>
      <c r="M169" s="198"/>
      <c r="N169" s="199"/>
      <c r="O169" s="199"/>
      <c r="P169" s="199"/>
      <c r="Q169" s="199"/>
      <c r="R169" s="199"/>
      <c r="S169" s="199"/>
      <c r="T169" s="200"/>
      <c r="AT169" s="195" t="s">
        <v>373</v>
      </c>
      <c r="AU169" s="195" t="s">
        <v>87</v>
      </c>
      <c r="AV169" s="15" t="s">
        <v>85</v>
      </c>
      <c r="AW169" s="15" t="s">
        <v>38</v>
      </c>
      <c r="AX169" s="15" t="s">
        <v>77</v>
      </c>
      <c r="AY169" s="195" t="s">
        <v>186</v>
      </c>
    </row>
    <row r="170" spans="1:65" s="13" customFormat="1">
      <c r="B170" s="178"/>
      <c r="D170" s="172" t="s">
        <v>373</v>
      </c>
      <c r="E170" s="179" t="s">
        <v>3</v>
      </c>
      <c r="F170" s="180" t="s">
        <v>5142</v>
      </c>
      <c r="H170" s="181">
        <v>64.680000000000007</v>
      </c>
      <c r="I170" s="182"/>
      <c r="L170" s="178"/>
      <c r="M170" s="183"/>
      <c r="N170" s="184"/>
      <c r="O170" s="184"/>
      <c r="P170" s="184"/>
      <c r="Q170" s="184"/>
      <c r="R170" s="184"/>
      <c r="S170" s="184"/>
      <c r="T170" s="185"/>
      <c r="AT170" s="179" t="s">
        <v>373</v>
      </c>
      <c r="AU170" s="179" t="s">
        <v>87</v>
      </c>
      <c r="AV170" s="13" t="s">
        <v>87</v>
      </c>
      <c r="AW170" s="13" t="s">
        <v>38</v>
      </c>
      <c r="AX170" s="13" t="s">
        <v>77</v>
      </c>
      <c r="AY170" s="179" t="s">
        <v>186</v>
      </c>
    </row>
    <row r="171" spans="1:65" s="14" customFormat="1">
      <c r="B171" s="186"/>
      <c r="D171" s="172" t="s">
        <v>373</v>
      </c>
      <c r="E171" s="187" t="s">
        <v>3</v>
      </c>
      <c r="F171" s="188" t="s">
        <v>375</v>
      </c>
      <c r="H171" s="189">
        <v>64.680000000000007</v>
      </c>
      <c r="I171" s="190"/>
      <c r="L171" s="186"/>
      <c r="M171" s="191"/>
      <c r="N171" s="192"/>
      <c r="O171" s="192"/>
      <c r="P171" s="192"/>
      <c r="Q171" s="192"/>
      <c r="R171" s="192"/>
      <c r="S171" s="192"/>
      <c r="T171" s="193"/>
      <c r="AT171" s="187" t="s">
        <v>373</v>
      </c>
      <c r="AU171" s="187" t="s">
        <v>87</v>
      </c>
      <c r="AV171" s="14" t="s">
        <v>200</v>
      </c>
      <c r="AW171" s="14" t="s">
        <v>38</v>
      </c>
      <c r="AX171" s="14" t="s">
        <v>85</v>
      </c>
      <c r="AY171" s="187" t="s">
        <v>186</v>
      </c>
    </row>
    <row r="172" spans="1:65" s="2" customFormat="1" ht="16.350000000000001" customHeight="1">
      <c r="A172" s="36"/>
      <c r="B172" s="147"/>
      <c r="C172" s="201" t="s">
        <v>9</v>
      </c>
      <c r="D172" s="201" t="s">
        <v>184</v>
      </c>
      <c r="E172" s="202" t="s">
        <v>4786</v>
      </c>
      <c r="F172" s="203" t="s">
        <v>4483</v>
      </c>
      <c r="G172" s="204" t="s">
        <v>1059</v>
      </c>
      <c r="H172" s="205">
        <v>0.97</v>
      </c>
      <c r="I172" s="206"/>
      <c r="J172" s="207">
        <f>ROUND(I172*H172,2)</f>
        <v>0</v>
      </c>
      <c r="K172" s="208"/>
      <c r="L172" s="209"/>
      <c r="M172" s="210" t="s">
        <v>3</v>
      </c>
      <c r="N172" s="211" t="s">
        <v>48</v>
      </c>
      <c r="O172" s="57"/>
      <c r="P172" s="165">
        <f>O172*H172</f>
        <v>0</v>
      </c>
      <c r="Q172" s="165">
        <v>1E-3</v>
      </c>
      <c r="R172" s="165">
        <f>Q172*H172</f>
        <v>9.6999999999999994E-4</v>
      </c>
      <c r="S172" s="165">
        <v>0</v>
      </c>
      <c r="T172" s="166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61" t="s">
        <v>227</v>
      </c>
      <c r="AT172" s="161" t="s">
        <v>184</v>
      </c>
      <c r="AU172" s="161" t="s">
        <v>87</v>
      </c>
      <c r="AY172" s="20" t="s">
        <v>186</v>
      </c>
      <c r="BE172" s="162">
        <f>IF(N172="základní",J172,0)</f>
        <v>0</v>
      </c>
      <c r="BF172" s="162">
        <f>IF(N172="snížená",J172,0)</f>
        <v>0</v>
      </c>
      <c r="BG172" s="162">
        <f>IF(N172="zákl. přenesená",J172,0)</f>
        <v>0</v>
      </c>
      <c r="BH172" s="162">
        <f>IF(N172="sníž. přenesená",J172,0)</f>
        <v>0</v>
      </c>
      <c r="BI172" s="162">
        <f>IF(N172="nulová",J172,0)</f>
        <v>0</v>
      </c>
      <c r="BJ172" s="20" t="s">
        <v>85</v>
      </c>
      <c r="BK172" s="162">
        <f>ROUND(I172*H172,2)</f>
        <v>0</v>
      </c>
      <c r="BL172" s="20" t="s">
        <v>200</v>
      </c>
      <c r="BM172" s="161" t="s">
        <v>5144</v>
      </c>
    </row>
    <row r="173" spans="1:65" s="13" customFormat="1">
      <c r="B173" s="178"/>
      <c r="D173" s="172" t="s">
        <v>373</v>
      </c>
      <c r="F173" s="180" t="s">
        <v>5145</v>
      </c>
      <c r="H173" s="181">
        <v>0.97</v>
      </c>
      <c r="I173" s="182"/>
      <c r="L173" s="178"/>
      <c r="M173" s="183"/>
      <c r="N173" s="184"/>
      <c r="O173" s="184"/>
      <c r="P173" s="184"/>
      <c r="Q173" s="184"/>
      <c r="R173" s="184"/>
      <c r="S173" s="184"/>
      <c r="T173" s="185"/>
      <c r="AT173" s="179" t="s">
        <v>373</v>
      </c>
      <c r="AU173" s="179" t="s">
        <v>87</v>
      </c>
      <c r="AV173" s="13" t="s">
        <v>87</v>
      </c>
      <c r="AW173" s="13" t="s">
        <v>4</v>
      </c>
      <c r="AX173" s="13" t="s">
        <v>85</v>
      </c>
      <c r="AY173" s="179" t="s">
        <v>186</v>
      </c>
    </row>
    <row r="174" spans="1:65" s="2" customFormat="1" ht="21" customHeight="1">
      <c r="A174" s="36"/>
      <c r="B174" s="147"/>
      <c r="C174" s="148" t="s">
        <v>275</v>
      </c>
      <c r="D174" s="148" t="s">
        <v>189</v>
      </c>
      <c r="E174" s="149" t="s">
        <v>5146</v>
      </c>
      <c r="F174" s="150" t="s">
        <v>5147</v>
      </c>
      <c r="G174" s="151" t="s">
        <v>397</v>
      </c>
      <c r="H174" s="152">
        <v>0.129</v>
      </c>
      <c r="I174" s="153"/>
      <c r="J174" s="154">
        <f>ROUND(I174*H174,2)</f>
        <v>0</v>
      </c>
      <c r="K174" s="155"/>
      <c r="L174" s="37"/>
      <c r="M174" s="163" t="s">
        <v>3</v>
      </c>
      <c r="N174" s="164" t="s">
        <v>48</v>
      </c>
      <c r="O174" s="57"/>
      <c r="P174" s="165">
        <f>O174*H174</f>
        <v>0</v>
      </c>
      <c r="Q174" s="165">
        <v>0</v>
      </c>
      <c r="R174" s="165">
        <f>Q174*H174</f>
        <v>0</v>
      </c>
      <c r="S174" s="165">
        <v>0</v>
      </c>
      <c r="T174" s="166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61" t="s">
        <v>200</v>
      </c>
      <c r="AT174" s="161" t="s">
        <v>189</v>
      </c>
      <c r="AU174" s="161" t="s">
        <v>87</v>
      </c>
      <c r="AY174" s="20" t="s">
        <v>186</v>
      </c>
      <c r="BE174" s="162">
        <f>IF(N174="základní",J174,0)</f>
        <v>0</v>
      </c>
      <c r="BF174" s="162">
        <f>IF(N174="snížená",J174,0)</f>
        <v>0</v>
      </c>
      <c r="BG174" s="162">
        <f>IF(N174="zákl. přenesená",J174,0)</f>
        <v>0</v>
      </c>
      <c r="BH174" s="162">
        <f>IF(N174="sníž. přenesená",J174,0)</f>
        <v>0</v>
      </c>
      <c r="BI174" s="162">
        <f>IF(N174="nulová",J174,0)</f>
        <v>0</v>
      </c>
      <c r="BJ174" s="20" t="s">
        <v>85</v>
      </c>
      <c r="BK174" s="162">
        <f>ROUND(I174*H174,2)</f>
        <v>0</v>
      </c>
      <c r="BL174" s="20" t="s">
        <v>200</v>
      </c>
      <c r="BM174" s="161" t="s">
        <v>5148</v>
      </c>
    </row>
    <row r="175" spans="1:65" s="15" customFormat="1">
      <c r="B175" s="194"/>
      <c r="D175" s="172" t="s">
        <v>373</v>
      </c>
      <c r="E175" s="195" t="s">
        <v>3</v>
      </c>
      <c r="F175" s="196" t="s">
        <v>419</v>
      </c>
      <c r="H175" s="195" t="s">
        <v>3</v>
      </c>
      <c r="I175" s="197"/>
      <c r="L175" s="194"/>
      <c r="M175" s="198"/>
      <c r="N175" s="199"/>
      <c r="O175" s="199"/>
      <c r="P175" s="199"/>
      <c r="Q175" s="199"/>
      <c r="R175" s="199"/>
      <c r="S175" s="199"/>
      <c r="T175" s="200"/>
      <c r="AT175" s="195" t="s">
        <v>373</v>
      </c>
      <c r="AU175" s="195" t="s">
        <v>87</v>
      </c>
      <c r="AV175" s="15" t="s">
        <v>85</v>
      </c>
      <c r="AW175" s="15" t="s">
        <v>38</v>
      </c>
      <c r="AX175" s="15" t="s">
        <v>77</v>
      </c>
      <c r="AY175" s="195" t="s">
        <v>186</v>
      </c>
    </row>
    <row r="176" spans="1:65" s="13" customFormat="1">
      <c r="B176" s="178"/>
      <c r="D176" s="172" t="s">
        <v>373</v>
      </c>
      <c r="E176" s="179" t="s">
        <v>3</v>
      </c>
      <c r="F176" s="180" t="s">
        <v>5149</v>
      </c>
      <c r="H176" s="181">
        <v>0.129</v>
      </c>
      <c r="I176" s="182"/>
      <c r="L176" s="178"/>
      <c r="M176" s="183"/>
      <c r="N176" s="184"/>
      <c r="O176" s="184"/>
      <c r="P176" s="184"/>
      <c r="Q176" s="184"/>
      <c r="R176" s="184"/>
      <c r="S176" s="184"/>
      <c r="T176" s="185"/>
      <c r="AT176" s="179" t="s">
        <v>373</v>
      </c>
      <c r="AU176" s="179" t="s">
        <v>87</v>
      </c>
      <c r="AV176" s="13" t="s">
        <v>87</v>
      </c>
      <c r="AW176" s="13" t="s">
        <v>38</v>
      </c>
      <c r="AX176" s="13" t="s">
        <v>77</v>
      </c>
      <c r="AY176" s="179" t="s">
        <v>186</v>
      </c>
    </row>
    <row r="177" spans="1:65" s="14" customFormat="1">
      <c r="B177" s="186"/>
      <c r="D177" s="172" t="s">
        <v>373</v>
      </c>
      <c r="E177" s="187" t="s">
        <v>3</v>
      </c>
      <c r="F177" s="188" t="s">
        <v>375</v>
      </c>
      <c r="H177" s="189">
        <v>0.129</v>
      </c>
      <c r="I177" s="190"/>
      <c r="L177" s="186"/>
      <c r="M177" s="191"/>
      <c r="N177" s="192"/>
      <c r="O177" s="192"/>
      <c r="P177" s="192"/>
      <c r="Q177" s="192"/>
      <c r="R177" s="192"/>
      <c r="S177" s="192"/>
      <c r="T177" s="193"/>
      <c r="AT177" s="187" t="s">
        <v>373</v>
      </c>
      <c r="AU177" s="187" t="s">
        <v>87</v>
      </c>
      <c r="AV177" s="14" t="s">
        <v>200</v>
      </c>
      <c r="AW177" s="14" t="s">
        <v>38</v>
      </c>
      <c r="AX177" s="14" t="s">
        <v>85</v>
      </c>
      <c r="AY177" s="187" t="s">
        <v>186</v>
      </c>
    </row>
    <row r="178" spans="1:65" s="12" customFormat="1" ht="22.9" customHeight="1">
      <c r="B178" s="134"/>
      <c r="D178" s="135" t="s">
        <v>76</v>
      </c>
      <c r="E178" s="145" t="s">
        <v>101</v>
      </c>
      <c r="F178" s="145" t="s">
        <v>367</v>
      </c>
      <c r="I178" s="137"/>
      <c r="J178" s="146">
        <f>BK178</f>
        <v>0</v>
      </c>
      <c r="L178" s="134"/>
      <c r="M178" s="139"/>
      <c r="N178" s="140"/>
      <c r="O178" s="140"/>
      <c r="P178" s="141">
        <f>SUM(P179:P185)</f>
        <v>0</v>
      </c>
      <c r="Q178" s="140"/>
      <c r="R178" s="141">
        <f>SUM(R179:R185)</f>
        <v>20.916444400000003</v>
      </c>
      <c r="S178" s="140"/>
      <c r="T178" s="142">
        <f>SUM(T179:T185)</f>
        <v>0</v>
      </c>
      <c r="AR178" s="135" t="s">
        <v>85</v>
      </c>
      <c r="AT178" s="143" t="s">
        <v>76</v>
      </c>
      <c r="AU178" s="143" t="s">
        <v>85</v>
      </c>
      <c r="AY178" s="135" t="s">
        <v>186</v>
      </c>
      <c r="BK178" s="144">
        <f>SUM(BK179:BK185)</f>
        <v>0</v>
      </c>
    </row>
    <row r="179" spans="1:65" s="2" customFormat="1" ht="36.75" customHeight="1">
      <c r="A179" s="36"/>
      <c r="B179" s="147"/>
      <c r="C179" s="148" t="s">
        <v>465</v>
      </c>
      <c r="D179" s="148" t="s">
        <v>189</v>
      </c>
      <c r="E179" s="149" t="s">
        <v>5150</v>
      </c>
      <c r="F179" s="150" t="s">
        <v>5151</v>
      </c>
      <c r="G179" s="151" t="s">
        <v>435</v>
      </c>
      <c r="H179" s="152">
        <v>24</v>
      </c>
      <c r="I179" s="153"/>
      <c r="J179" s="154">
        <f>ROUND(I179*H179,2)</f>
        <v>0</v>
      </c>
      <c r="K179" s="155"/>
      <c r="L179" s="37"/>
      <c r="M179" s="163" t="s">
        <v>3</v>
      </c>
      <c r="N179" s="164" t="s">
        <v>48</v>
      </c>
      <c r="O179" s="57"/>
      <c r="P179" s="165">
        <f>O179*H179</f>
        <v>0</v>
      </c>
      <c r="Q179" s="165">
        <v>4.8719999999999999E-2</v>
      </c>
      <c r="R179" s="165">
        <f>Q179*H179</f>
        <v>1.1692800000000001</v>
      </c>
      <c r="S179" s="165">
        <v>0</v>
      </c>
      <c r="T179" s="166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61" t="s">
        <v>200</v>
      </c>
      <c r="AT179" s="161" t="s">
        <v>189</v>
      </c>
      <c r="AU179" s="161" t="s">
        <v>87</v>
      </c>
      <c r="AY179" s="20" t="s">
        <v>186</v>
      </c>
      <c r="BE179" s="162">
        <f>IF(N179="základní",J179,0)</f>
        <v>0</v>
      </c>
      <c r="BF179" s="162">
        <f>IF(N179="snížená",J179,0)</f>
        <v>0</v>
      </c>
      <c r="BG179" s="162">
        <f>IF(N179="zákl. přenesená",J179,0)</f>
        <v>0</v>
      </c>
      <c r="BH179" s="162">
        <f>IF(N179="sníž. přenesená",J179,0)</f>
        <v>0</v>
      </c>
      <c r="BI179" s="162">
        <f>IF(N179="nulová",J179,0)</f>
        <v>0</v>
      </c>
      <c r="BJ179" s="20" t="s">
        <v>85</v>
      </c>
      <c r="BK179" s="162">
        <f>ROUND(I179*H179,2)</f>
        <v>0</v>
      </c>
      <c r="BL179" s="20" t="s">
        <v>200</v>
      </c>
      <c r="BM179" s="161" t="s">
        <v>5152</v>
      </c>
    </row>
    <row r="180" spans="1:65" s="13" customFormat="1">
      <c r="B180" s="178"/>
      <c r="D180" s="172" t="s">
        <v>373</v>
      </c>
      <c r="E180" s="179" t="s">
        <v>3</v>
      </c>
      <c r="F180" s="180" t="s">
        <v>509</v>
      </c>
      <c r="H180" s="181">
        <v>24</v>
      </c>
      <c r="I180" s="182"/>
      <c r="L180" s="178"/>
      <c r="M180" s="183"/>
      <c r="N180" s="184"/>
      <c r="O180" s="184"/>
      <c r="P180" s="184"/>
      <c r="Q180" s="184"/>
      <c r="R180" s="184"/>
      <c r="S180" s="184"/>
      <c r="T180" s="185"/>
      <c r="AT180" s="179" t="s">
        <v>373</v>
      </c>
      <c r="AU180" s="179" t="s">
        <v>87</v>
      </c>
      <c r="AV180" s="13" t="s">
        <v>87</v>
      </c>
      <c r="AW180" s="13" t="s">
        <v>38</v>
      </c>
      <c r="AX180" s="13" t="s">
        <v>77</v>
      </c>
      <c r="AY180" s="179" t="s">
        <v>186</v>
      </c>
    </row>
    <row r="181" spans="1:65" s="14" customFormat="1">
      <c r="B181" s="186"/>
      <c r="D181" s="172" t="s">
        <v>373</v>
      </c>
      <c r="E181" s="187" t="s">
        <v>3</v>
      </c>
      <c r="F181" s="188" t="s">
        <v>375</v>
      </c>
      <c r="H181" s="189">
        <v>24</v>
      </c>
      <c r="I181" s="190"/>
      <c r="L181" s="186"/>
      <c r="M181" s="191"/>
      <c r="N181" s="192"/>
      <c r="O181" s="192"/>
      <c r="P181" s="192"/>
      <c r="Q181" s="192"/>
      <c r="R181" s="192"/>
      <c r="S181" s="192"/>
      <c r="T181" s="193"/>
      <c r="AT181" s="187" t="s">
        <v>373</v>
      </c>
      <c r="AU181" s="187" t="s">
        <v>87</v>
      </c>
      <c r="AV181" s="14" t="s">
        <v>200</v>
      </c>
      <c r="AW181" s="14" t="s">
        <v>38</v>
      </c>
      <c r="AX181" s="14" t="s">
        <v>85</v>
      </c>
      <c r="AY181" s="187" t="s">
        <v>186</v>
      </c>
    </row>
    <row r="182" spans="1:65" s="2" customFormat="1" ht="21" customHeight="1">
      <c r="A182" s="36"/>
      <c r="B182" s="147"/>
      <c r="C182" s="201" t="s">
        <v>468</v>
      </c>
      <c r="D182" s="201" t="s">
        <v>184</v>
      </c>
      <c r="E182" s="202" t="s">
        <v>5153</v>
      </c>
      <c r="F182" s="203" t="s">
        <v>5154</v>
      </c>
      <c r="G182" s="204" t="s">
        <v>435</v>
      </c>
      <c r="H182" s="205">
        <v>24</v>
      </c>
      <c r="I182" s="206"/>
      <c r="J182" s="207">
        <f>ROUND(I182*H182,2)</f>
        <v>0</v>
      </c>
      <c r="K182" s="208"/>
      <c r="L182" s="209"/>
      <c r="M182" s="210" t="s">
        <v>3</v>
      </c>
      <c r="N182" s="211" t="s">
        <v>48</v>
      </c>
      <c r="O182" s="57"/>
      <c r="P182" s="165">
        <f>O182*H182</f>
        <v>0</v>
      </c>
      <c r="Q182" s="165">
        <v>0.193</v>
      </c>
      <c r="R182" s="165">
        <f>Q182*H182</f>
        <v>4.6319999999999997</v>
      </c>
      <c r="S182" s="165">
        <v>0</v>
      </c>
      <c r="T182" s="166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61" t="s">
        <v>227</v>
      </c>
      <c r="AT182" s="161" t="s">
        <v>184</v>
      </c>
      <c r="AU182" s="161" t="s">
        <v>87</v>
      </c>
      <c r="AY182" s="20" t="s">
        <v>186</v>
      </c>
      <c r="BE182" s="162">
        <f>IF(N182="základní",J182,0)</f>
        <v>0</v>
      </c>
      <c r="BF182" s="162">
        <f>IF(N182="snížená",J182,0)</f>
        <v>0</v>
      </c>
      <c r="BG182" s="162">
        <f>IF(N182="zákl. přenesená",J182,0)</f>
        <v>0</v>
      </c>
      <c r="BH182" s="162">
        <f>IF(N182="sníž. přenesená",J182,0)</f>
        <v>0</v>
      </c>
      <c r="BI182" s="162">
        <f>IF(N182="nulová",J182,0)</f>
        <v>0</v>
      </c>
      <c r="BJ182" s="20" t="s">
        <v>85</v>
      </c>
      <c r="BK182" s="162">
        <f>ROUND(I182*H182,2)</f>
        <v>0</v>
      </c>
      <c r="BL182" s="20" t="s">
        <v>200</v>
      </c>
      <c r="BM182" s="161" t="s">
        <v>5155</v>
      </c>
    </row>
    <row r="183" spans="1:65" s="2" customFormat="1" ht="98.25" customHeight="1">
      <c r="A183" s="36"/>
      <c r="B183" s="147"/>
      <c r="C183" s="148" t="s">
        <v>473</v>
      </c>
      <c r="D183" s="148" t="s">
        <v>189</v>
      </c>
      <c r="E183" s="149" t="s">
        <v>5156</v>
      </c>
      <c r="F183" s="150" t="s">
        <v>5157</v>
      </c>
      <c r="G183" s="151" t="s">
        <v>843</v>
      </c>
      <c r="H183" s="152">
        <v>13.93</v>
      </c>
      <c r="I183" s="153"/>
      <c r="J183" s="154">
        <f>ROUND(I183*H183,2)</f>
        <v>0</v>
      </c>
      <c r="K183" s="155"/>
      <c r="L183" s="37"/>
      <c r="M183" s="163" t="s">
        <v>3</v>
      </c>
      <c r="N183" s="164" t="s">
        <v>48</v>
      </c>
      <c r="O183" s="57"/>
      <c r="P183" s="165">
        <f>O183*H183</f>
        <v>0</v>
      </c>
      <c r="Q183" s="165">
        <v>1.08508</v>
      </c>
      <c r="R183" s="165">
        <f>Q183*H183</f>
        <v>15.115164400000001</v>
      </c>
      <c r="S183" s="165">
        <v>0</v>
      </c>
      <c r="T183" s="166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61" t="s">
        <v>200</v>
      </c>
      <c r="AT183" s="161" t="s">
        <v>189</v>
      </c>
      <c r="AU183" s="161" t="s">
        <v>87</v>
      </c>
      <c r="AY183" s="20" t="s">
        <v>186</v>
      </c>
      <c r="BE183" s="162">
        <f>IF(N183="základní",J183,0)</f>
        <v>0</v>
      </c>
      <c r="BF183" s="162">
        <f>IF(N183="snížená",J183,0)</f>
        <v>0</v>
      </c>
      <c r="BG183" s="162">
        <f>IF(N183="zákl. přenesená",J183,0)</f>
        <v>0</v>
      </c>
      <c r="BH183" s="162">
        <f>IF(N183="sníž. přenesená",J183,0)</f>
        <v>0</v>
      </c>
      <c r="BI183" s="162">
        <f>IF(N183="nulová",J183,0)</f>
        <v>0</v>
      </c>
      <c r="BJ183" s="20" t="s">
        <v>85</v>
      </c>
      <c r="BK183" s="162">
        <f>ROUND(I183*H183,2)</f>
        <v>0</v>
      </c>
      <c r="BL183" s="20" t="s">
        <v>200</v>
      </c>
      <c r="BM183" s="161" t="s">
        <v>5158</v>
      </c>
    </row>
    <row r="184" spans="1:65" s="13" customFormat="1">
      <c r="B184" s="178"/>
      <c r="D184" s="172" t="s">
        <v>373</v>
      </c>
      <c r="E184" s="179" t="s">
        <v>3</v>
      </c>
      <c r="F184" s="180" t="s">
        <v>5159</v>
      </c>
      <c r="H184" s="181">
        <v>13.93</v>
      </c>
      <c r="I184" s="182"/>
      <c r="L184" s="178"/>
      <c r="M184" s="183"/>
      <c r="N184" s="184"/>
      <c r="O184" s="184"/>
      <c r="P184" s="184"/>
      <c r="Q184" s="184"/>
      <c r="R184" s="184"/>
      <c r="S184" s="184"/>
      <c r="T184" s="185"/>
      <c r="AT184" s="179" t="s">
        <v>373</v>
      </c>
      <c r="AU184" s="179" t="s">
        <v>87</v>
      </c>
      <c r="AV184" s="13" t="s">
        <v>87</v>
      </c>
      <c r="AW184" s="13" t="s">
        <v>38</v>
      </c>
      <c r="AX184" s="13" t="s">
        <v>77</v>
      </c>
      <c r="AY184" s="179" t="s">
        <v>186</v>
      </c>
    </row>
    <row r="185" spans="1:65" s="14" customFormat="1">
      <c r="B185" s="186"/>
      <c r="D185" s="172" t="s">
        <v>373</v>
      </c>
      <c r="E185" s="187" t="s">
        <v>3</v>
      </c>
      <c r="F185" s="188" t="s">
        <v>375</v>
      </c>
      <c r="H185" s="189">
        <v>13.93</v>
      </c>
      <c r="I185" s="190"/>
      <c r="L185" s="186"/>
      <c r="M185" s="191"/>
      <c r="N185" s="192"/>
      <c r="O185" s="192"/>
      <c r="P185" s="192"/>
      <c r="Q185" s="192"/>
      <c r="R185" s="192"/>
      <c r="S185" s="192"/>
      <c r="T185" s="193"/>
      <c r="AT185" s="187" t="s">
        <v>373</v>
      </c>
      <c r="AU185" s="187" t="s">
        <v>87</v>
      </c>
      <c r="AV185" s="14" t="s">
        <v>200</v>
      </c>
      <c r="AW185" s="14" t="s">
        <v>38</v>
      </c>
      <c r="AX185" s="14" t="s">
        <v>85</v>
      </c>
      <c r="AY185" s="187" t="s">
        <v>186</v>
      </c>
    </row>
    <row r="186" spans="1:65" s="12" customFormat="1" ht="22.9" customHeight="1">
      <c r="B186" s="134"/>
      <c r="D186" s="135" t="s">
        <v>76</v>
      </c>
      <c r="E186" s="145" t="s">
        <v>219</v>
      </c>
      <c r="F186" s="145" t="s">
        <v>609</v>
      </c>
      <c r="I186" s="137"/>
      <c r="J186" s="146">
        <f>BK186</f>
        <v>0</v>
      </c>
      <c r="L186" s="134"/>
      <c r="M186" s="139"/>
      <c r="N186" s="140"/>
      <c r="O186" s="140"/>
      <c r="P186" s="141">
        <f>SUM(P187:P201)</f>
        <v>0</v>
      </c>
      <c r="Q186" s="140"/>
      <c r="R186" s="141">
        <f>SUM(R187:R201)</f>
        <v>5.24315278</v>
      </c>
      <c r="S186" s="140"/>
      <c r="T186" s="142">
        <f>SUM(T187:T201)</f>
        <v>0</v>
      </c>
      <c r="AR186" s="135" t="s">
        <v>85</v>
      </c>
      <c r="AT186" s="143" t="s">
        <v>76</v>
      </c>
      <c r="AU186" s="143" t="s">
        <v>85</v>
      </c>
      <c r="AY186" s="135" t="s">
        <v>186</v>
      </c>
      <c r="BK186" s="144">
        <f>SUM(BK187:BK201)</f>
        <v>0</v>
      </c>
    </row>
    <row r="187" spans="1:65" s="2" customFormat="1" ht="31.9" customHeight="1">
      <c r="A187" s="36"/>
      <c r="B187" s="147"/>
      <c r="C187" s="148" t="s">
        <v>478</v>
      </c>
      <c r="D187" s="148" t="s">
        <v>189</v>
      </c>
      <c r="E187" s="149" t="s">
        <v>5160</v>
      </c>
      <c r="F187" s="150" t="s">
        <v>5161</v>
      </c>
      <c r="G187" s="151" t="s">
        <v>397</v>
      </c>
      <c r="H187" s="152">
        <v>1.6160000000000001</v>
      </c>
      <c r="I187" s="153"/>
      <c r="J187" s="154">
        <f>ROUND(I187*H187,2)</f>
        <v>0</v>
      </c>
      <c r="K187" s="155"/>
      <c r="L187" s="37"/>
      <c r="M187" s="163" t="s">
        <v>3</v>
      </c>
      <c r="N187" s="164" t="s">
        <v>48</v>
      </c>
      <c r="O187" s="57"/>
      <c r="P187" s="165">
        <f>O187*H187</f>
        <v>0</v>
      </c>
      <c r="Q187" s="165">
        <v>2.2563399999999998</v>
      </c>
      <c r="R187" s="165">
        <f>Q187*H187</f>
        <v>3.6462454399999999</v>
      </c>
      <c r="S187" s="165">
        <v>0</v>
      </c>
      <c r="T187" s="166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61" t="s">
        <v>200</v>
      </c>
      <c r="AT187" s="161" t="s">
        <v>189</v>
      </c>
      <c r="AU187" s="161" t="s">
        <v>87</v>
      </c>
      <c r="AY187" s="20" t="s">
        <v>186</v>
      </c>
      <c r="BE187" s="162">
        <f>IF(N187="základní",J187,0)</f>
        <v>0</v>
      </c>
      <c r="BF187" s="162">
        <f>IF(N187="snížená",J187,0)</f>
        <v>0</v>
      </c>
      <c r="BG187" s="162">
        <f>IF(N187="zákl. přenesená",J187,0)</f>
        <v>0</v>
      </c>
      <c r="BH187" s="162">
        <f>IF(N187="sníž. přenesená",J187,0)</f>
        <v>0</v>
      </c>
      <c r="BI187" s="162">
        <f>IF(N187="nulová",J187,0)</f>
        <v>0</v>
      </c>
      <c r="BJ187" s="20" t="s">
        <v>85</v>
      </c>
      <c r="BK187" s="162">
        <f>ROUND(I187*H187,2)</f>
        <v>0</v>
      </c>
      <c r="BL187" s="20" t="s">
        <v>200</v>
      </c>
      <c r="BM187" s="161" t="s">
        <v>5162</v>
      </c>
    </row>
    <row r="188" spans="1:65" s="13" customFormat="1">
      <c r="B188" s="178"/>
      <c r="D188" s="172" t="s">
        <v>373</v>
      </c>
      <c r="E188" s="179" t="s">
        <v>3</v>
      </c>
      <c r="F188" s="180" t="s">
        <v>5163</v>
      </c>
      <c r="H188" s="181">
        <v>1.6160000000000001</v>
      </c>
      <c r="I188" s="182"/>
      <c r="L188" s="178"/>
      <c r="M188" s="183"/>
      <c r="N188" s="184"/>
      <c r="O188" s="184"/>
      <c r="P188" s="184"/>
      <c r="Q188" s="184"/>
      <c r="R188" s="184"/>
      <c r="S188" s="184"/>
      <c r="T188" s="185"/>
      <c r="AT188" s="179" t="s">
        <v>373</v>
      </c>
      <c r="AU188" s="179" t="s">
        <v>87</v>
      </c>
      <c r="AV188" s="13" t="s">
        <v>87</v>
      </c>
      <c r="AW188" s="13" t="s">
        <v>38</v>
      </c>
      <c r="AX188" s="13" t="s">
        <v>77</v>
      </c>
      <c r="AY188" s="179" t="s">
        <v>186</v>
      </c>
    </row>
    <row r="189" spans="1:65" s="14" customFormat="1">
      <c r="B189" s="186"/>
      <c r="D189" s="172" t="s">
        <v>373</v>
      </c>
      <c r="E189" s="187" t="s">
        <v>3</v>
      </c>
      <c r="F189" s="188" t="s">
        <v>375</v>
      </c>
      <c r="H189" s="189">
        <v>1.6160000000000001</v>
      </c>
      <c r="I189" s="190"/>
      <c r="L189" s="186"/>
      <c r="M189" s="191"/>
      <c r="N189" s="192"/>
      <c r="O189" s="192"/>
      <c r="P189" s="192"/>
      <c r="Q189" s="192"/>
      <c r="R189" s="192"/>
      <c r="S189" s="192"/>
      <c r="T189" s="193"/>
      <c r="AT189" s="187" t="s">
        <v>373</v>
      </c>
      <c r="AU189" s="187" t="s">
        <v>87</v>
      </c>
      <c r="AV189" s="14" t="s">
        <v>200</v>
      </c>
      <c r="AW189" s="14" t="s">
        <v>38</v>
      </c>
      <c r="AX189" s="14" t="s">
        <v>85</v>
      </c>
      <c r="AY189" s="187" t="s">
        <v>186</v>
      </c>
    </row>
    <row r="190" spans="1:65" s="2" customFormat="1" ht="31.9" customHeight="1">
      <c r="A190" s="36"/>
      <c r="B190" s="147"/>
      <c r="C190" s="148" t="s">
        <v>8</v>
      </c>
      <c r="D190" s="148" t="s">
        <v>189</v>
      </c>
      <c r="E190" s="149" t="s">
        <v>813</v>
      </c>
      <c r="F190" s="150" t="s">
        <v>814</v>
      </c>
      <c r="G190" s="151" t="s">
        <v>397</v>
      </c>
      <c r="H190" s="152">
        <v>1.6160000000000001</v>
      </c>
      <c r="I190" s="153"/>
      <c r="J190" s="154">
        <f>ROUND(I190*H190,2)</f>
        <v>0</v>
      </c>
      <c r="K190" s="155"/>
      <c r="L190" s="37"/>
      <c r="M190" s="163" t="s">
        <v>3</v>
      </c>
      <c r="N190" s="164" t="s">
        <v>48</v>
      </c>
      <c r="O190" s="57"/>
      <c r="P190" s="165">
        <f>O190*H190</f>
        <v>0</v>
      </c>
      <c r="Q190" s="165">
        <v>0</v>
      </c>
      <c r="R190" s="165">
        <f>Q190*H190</f>
        <v>0</v>
      </c>
      <c r="S190" s="165">
        <v>0</v>
      </c>
      <c r="T190" s="166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61" t="s">
        <v>200</v>
      </c>
      <c r="AT190" s="161" t="s">
        <v>189</v>
      </c>
      <c r="AU190" s="161" t="s">
        <v>87</v>
      </c>
      <c r="AY190" s="20" t="s">
        <v>186</v>
      </c>
      <c r="BE190" s="162">
        <f>IF(N190="základní",J190,0)</f>
        <v>0</v>
      </c>
      <c r="BF190" s="162">
        <f>IF(N190="snížená",J190,0)</f>
        <v>0</v>
      </c>
      <c r="BG190" s="162">
        <f>IF(N190="zákl. přenesená",J190,0)</f>
        <v>0</v>
      </c>
      <c r="BH190" s="162">
        <f>IF(N190="sníž. přenesená",J190,0)</f>
        <v>0</v>
      </c>
      <c r="BI190" s="162">
        <f>IF(N190="nulová",J190,0)</f>
        <v>0</v>
      </c>
      <c r="BJ190" s="20" t="s">
        <v>85</v>
      </c>
      <c r="BK190" s="162">
        <f>ROUND(I190*H190,2)</f>
        <v>0</v>
      </c>
      <c r="BL190" s="20" t="s">
        <v>200</v>
      </c>
      <c r="BM190" s="161" t="s">
        <v>5164</v>
      </c>
    </row>
    <row r="191" spans="1:65" s="13" customFormat="1">
      <c r="B191" s="178"/>
      <c r="D191" s="172" t="s">
        <v>373</v>
      </c>
      <c r="E191" s="179" t="s">
        <v>3</v>
      </c>
      <c r="F191" s="180" t="s">
        <v>5163</v>
      </c>
      <c r="H191" s="181">
        <v>1.6160000000000001</v>
      </c>
      <c r="I191" s="182"/>
      <c r="L191" s="178"/>
      <c r="M191" s="183"/>
      <c r="N191" s="184"/>
      <c r="O191" s="184"/>
      <c r="P191" s="184"/>
      <c r="Q191" s="184"/>
      <c r="R191" s="184"/>
      <c r="S191" s="184"/>
      <c r="T191" s="185"/>
      <c r="AT191" s="179" t="s">
        <v>373</v>
      </c>
      <c r="AU191" s="179" t="s">
        <v>87</v>
      </c>
      <c r="AV191" s="13" t="s">
        <v>87</v>
      </c>
      <c r="AW191" s="13" t="s">
        <v>38</v>
      </c>
      <c r="AX191" s="13" t="s">
        <v>77</v>
      </c>
      <c r="AY191" s="179" t="s">
        <v>186</v>
      </c>
    </row>
    <row r="192" spans="1:65" s="14" customFormat="1">
      <c r="B192" s="186"/>
      <c r="D192" s="172" t="s">
        <v>373</v>
      </c>
      <c r="E192" s="187" t="s">
        <v>3</v>
      </c>
      <c r="F192" s="188" t="s">
        <v>375</v>
      </c>
      <c r="H192" s="189">
        <v>1.6160000000000001</v>
      </c>
      <c r="I192" s="190"/>
      <c r="L192" s="186"/>
      <c r="M192" s="191"/>
      <c r="N192" s="192"/>
      <c r="O192" s="192"/>
      <c r="P192" s="192"/>
      <c r="Q192" s="192"/>
      <c r="R192" s="192"/>
      <c r="S192" s="192"/>
      <c r="T192" s="193"/>
      <c r="AT192" s="187" t="s">
        <v>373</v>
      </c>
      <c r="AU192" s="187" t="s">
        <v>87</v>
      </c>
      <c r="AV192" s="14" t="s">
        <v>200</v>
      </c>
      <c r="AW192" s="14" t="s">
        <v>38</v>
      </c>
      <c r="AX192" s="14" t="s">
        <v>85</v>
      </c>
      <c r="AY192" s="187" t="s">
        <v>186</v>
      </c>
    </row>
    <row r="193" spans="1:65" s="2" customFormat="1" ht="31.9" customHeight="1">
      <c r="A193" s="36"/>
      <c r="B193" s="147"/>
      <c r="C193" s="148" t="s">
        <v>489</v>
      </c>
      <c r="D193" s="148" t="s">
        <v>189</v>
      </c>
      <c r="E193" s="149" t="s">
        <v>5165</v>
      </c>
      <c r="F193" s="150" t="s">
        <v>5166</v>
      </c>
      <c r="G193" s="151" t="s">
        <v>370</v>
      </c>
      <c r="H193" s="152">
        <v>6.02</v>
      </c>
      <c r="I193" s="153"/>
      <c r="J193" s="154">
        <f>ROUND(I193*H193,2)</f>
        <v>0</v>
      </c>
      <c r="K193" s="155"/>
      <c r="L193" s="37"/>
      <c r="M193" s="163" t="s">
        <v>3</v>
      </c>
      <c r="N193" s="164" t="s">
        <v>48</v>
      </c>
      <c r="O193" s="57"/>
      <c r="P193" s="165">
        <f>O193*H193</f>
        <v>0</v>
      </c>
      <c r="Q193" s="165">
        <v>7.4260000000000007E-2</v>
      </c>
      <c r="R193" s="165">
        <f>Q193*H193</f>
        <v>0.44704520000000003</v>
      </c>
      <c r="S193" s="165">
        <v>0</v>
      </c>
      <c r="T193" s="166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61" t="s">
        <v>200</v>
      </c>
      <c r="AT193" s="161" t="s">
        <v>189</v>
      </c>
      <c r="AU193" s="161" t="s">
        <v>87</v>
      </c>
      <c r="AY193" s="20" t="s">
        <v>186</v>
      </c>
      <c r="BE193" s="162">
        <f>IF(N193="základní",J193,0)</f>
        <v>0</v>
      </c>
      <c r="BF193" s="162">
        <f>IF(N193="snížená",J193,0)</f>
        <v>0</v>
      </c>
      <c r="BG193" s="162">
        <f>IF(N193="zákl. přenesená",J193,0)</f>
        <v>0</v>
      </c>
      <c r="BH193" s="162">
        <f>IF(N193="sníž. přenesená",J193,0)</f>
        <v>0</v>
      </c>
      <c r="BI193" s="162">
        <f>IF(N193="nulová",J193,0)</f>
        <v>0</v>
      </c>
      <c r="BJ193" s="20" t="s">
        <v>85</v>
      </c>
      <c r="BK193" s="162">
        <f>ROUND(I193*H193,2)</f>
        <v>0</v>
      </c>
      <c r="BL193" s="20" t="s">
        <v>200</v>
      </c>
      <c r="BM193" s="161" t="s">
        <v>5167</v>
      </c>
    </row>
    <row r="194" spans="1:65" s="15" customFormat="1">
      <c r="B194" s="194"/>
      <c r="D194" s="172" t="s">
        <v>373</v>
      </c>
      <c r="E194" s="195" t="s">
        <v>3</v>
      </c>
      <c r="F194" s="196" t="s">
        <v>5168</v>
      </c>
      <c r="H194" s="195" t="s">
        <v>3</v>
      </c>
      <c r="I194" s="197"/>
      <c r="L194" s="194"/>
      <c r="M194" s="198"/>
      <c r="N194" s="199"/>
      <c r="O194" s="199"/>
      <c r="P194" s="199"/>
      <c r="Q194" s="199"/>
      <c r="R194" s="199"/>
      <c r="S194" s="199"/>
      <c r="T194" s="200"/>
      <c r="AT194" s="195" t="s">
        <v>373</v>
      </c>
      <c r="AU194" s="195" t="s">
        <v>87</v>
      </c>
      <c r="AV194" s="15" t="s">
        <v>85</v>
      </c>
      <c r="AW194" s="15" t="s">
        <v>38</v>
      </c>
      <c r="AX194" s="15" t="s">
        <v>77</v>
      </c>
      <c r="AY194" s="195" t="s">
        <v>186</v>
      </c>
    </row>
    <row r="195" spans="1:65" s="13" customFormat="1">
      <c r="B195" s="178"/>
      <c r="D195" s="172" t="s">
        <v>373</v>
      </c>
      <c r="E195" s="179" t="s">
        <v>3</v>
      </c>
      <c r="F195" s="180" t="s">
        <v>5169</v>
      </c>
      <c r="H195" s="181">
        <v>6.02</v>
      </c>
      <c r="I195" s="182"/>
      <c r="L195" s="178"/>
      <c r="M195" s="183"/>
      <c r="N195" s="184"/>
      <c r="O195" s="184"/>
      <c r="P195" s="184"/>
      <c r="Q195" s="184"/>
      <c r="R195" s="184"/>
      <c r="S195" s="184"/>
      <c r="T195" s="185"/>
      <c r="AT195" s="179" t="s">
        <v>373</v>
      </c>
      <c r="AU195" s="179" t="s">
        <v>87</v>
      </c>
      <c r="AV195" s="13" t="s">
        <v>87</v>
      </c>
      <c r="AW195" s="13" t="s">
        <v>38</v>
      </c>
      <c r="AX195" s="13" t="s">
        <v>77</v>
      </c>
      <c r="AY195" s="179" t="s">
        <v>186</v>
      </c>
    </row>
    <row r="196" spans="1:65" s="14" customFormat="1">
      <c r="B196" s="186"/>
      <c r="D196" s="172" t="s">
        <v>373</v>
      </c>
      <c r="E196" s="187" t="s">
        <v>3</v>
      </c>
      <c r="F196" s="188" t="s">
        <v>375</v>
      </c>
      <c r="H196" s="189">
        <v>6.02</v>
      </c>
      <c r="I196" s="190"/>
      <c r="L196" s="186"/>
      <c r="M196" s="191"/>
      <c r="N196" s="192"/>
      <c r="O196" s="192"/>
      <c r="P196" s="192"/>
      <c r="Q196" s="192"/>
      <c r="R196" s="192"/>
      <c r="S196" s="192"/>
      <c r="T196" s="193"/>
      <c r="AT196" s="187" t="s">
        <v>373</v>
      </c>
      <c r="AU196" s="187" t="s">
        <v>87</v>
      </c>
      <c r="AV196" s="14" t="s">
        <v>200</v>
      </c>
      <c r="AW196" s="14" t="s">
        <v>38</v>
      </c>
      <c r="AX196" s="14" t="s">
        <v>85</v>
      </c>
      <c r="AY196" s="187" t="s">
        <v>186</v>
      </c>
    </row>
    <row r="197" spans="1:65" s="2" customFormat="1" ht="23.45" customHeight="1">
      <c r="A197" s="36"/>
      <c r="B197" s="147"/>
      <c r="C197" s="148" t="s">
        <v>495</v>
      </c>
      <c r="D197" s="148" t="s">
        <v>189</v>
      </c>
      <c r="E197" s="149" t="s">
        <v>5170</v>
      </c>
      <c r="F197" s="150" t="s">
        <v>5171</v>
      </c>
      <c r="G197" s="151" t="s">
        <v>370</v>
      </c>
      <c r="H197" s="152">
        <v>17.157</v>
      </c>
      <c r="I197" s="153"/>
      <c r="J197" s="154">
        <f>ROUND(I197*H197,2)</f>
        <v>0</v>
      </c>
      <c r="K197" s="155"/>
      <c r="L197" s="37"/>
      <c r="M197" s="163" t="s">
        <v>3</v>
      </c>
      <c r="N197" s="164" t="s">
        <v>48</v>
      </c>
      <c r="O197" s="57"/>
      <c r="P197" s="165">
        <f>O197*H197</f>
        <v>0</v>
      </c>
      <c r="Q197" s="165">
        <v>6.7019999999999996E-2</v>
      </c>
      <c r="R197" s="165">
        <f>Q197*H197</f>
        <v>1.14986214</v>
      </c>
      <c r="S197" s="165">
        <v>0</v>
      </c>
      <c r="T197" s="166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61" t="s">
        <v>200</v>
      </c>
      <c r="AT197" s="161" t="s">
        <v>189</v>
      </c>
      <c r="AU197" s="161" t="s">
        <v>87</v>
      </c>
      <c r="AY197" s="20" t="s">
        <v>186</v>
      </c>
      <c r="BE197" s="162">
        <f>IF(N197="základní",J197,0)</f>
        <v>0</v>
      </c>
      <c r="BF197" s="162">
        <f>IF(N197="snížená",J197,0)</f>
        <v>0</v>
      </c>
      <c r="BG197" s="162">
        <f>IF(N197="zákl. přenesená",J197,0)</f>
        <v>0</v>
      </c>
      <c r="BH197" s="162">
        <f>IF(N197="sníž. přenesená",J197,0)</f>
        <v>0</v>
      </c>
      <c r="BI197" s="162">
        <f>IF(N197="nulová",J197,0)</f>
        <v>0</v>
      </c>
      <c r="BJ197" s="20" t="s">
        <v>85</v>
      </c>
      <c r="BK197" s="162">
        <f>ROUND(I197*H197,2)</f>
        <v>0</v>
      </c>
      <c r="BL197" s="20" t="s">
        <v>200</v>
      </c>
      <c r="BM197" s="161" t="s">
        <v>5172</v>
      </c>
    </row>
    <row r="198" spans="1:65" s="2" customFormat="1">
      <c r="A198" s="36"/>
      <c r="B198" s="37"/>
      <c r="C198" s="36"/>
      <c r="D198" s="167" t="s">
        <v>240</v>
      </c>
      <c r="E198" s="36"/>
      <c r="F198" s="168" t="s">
        <v>5173</v>
      </c>
      <c r="G198" s="36"/>
      <c r="H198" s="36"/>
      <c r="I198" s="169"/>
      <c r="J198" s="36"/>
      <c r="K198" s="36"/>
      <c r="L198" s="37"/>
      <c r="M198" s="170"/>
      <c r="N198" s="171"/>
      <c r="O198" s="57"/>
      <c r="P198" s="57"/>
      <c r="Q198" s="57"/>
      <c r="R198" s="57"/>
      <c r="S198" s="57"/>
      <c r="T198" s="58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20" t="s">
        <v>240</v>
      </c>
      <c r="AU198" s="20" t="s">
        <v>87</v>
      </c>
    </row>
    <row r="199" spans="1:65" s="15" customFormat="1">
      <c r="B199" s="194"/>
      <c r="D199" s="172" t="s">
        <v>373</v>
      </c>
      <c r="E199" s="195" t="s">
        <v>3</v>
      </c>
      <c r="F199" s="196" t="s">
        <v>5174</v>
      </c>
      <c r="H199" s="195" t="s">
        <v>3</v>
      </c>
      <c r="I199" s="197"/>
      <c r="L199" s="194"/>
      <c r="M199" s="198"/>
      <c r="N199" s="199"/>
      <c r="O199" s="199"/>
      <c r="P199" s="199"/>
      <c r="Q199" s="199"/>
      <c r="R199" s="199"/>
      <c r="S199" s="199"/>
      <c r="T199" s="200"/>
      <c r="AT199" s="195" t="s">
        <v>373</v>
      </c>
      <c r="AU199" s="195" t="s">
        <v>87</v>
      </c>
      <c r="AV199" s="15" t="s">
        <v>85</v>
      </c>
      <c r="AW199" s="15" t="s">
        <v>38</v>
      </c>
      <c r="AX199" s="15" t="s">
        <v>77</v>
      </c>
      <c r="AY199" s="195" t="s">
        <v>186</v>
      </c>
    </row>
    <row r="200" spans="1:65" s="13" customFormat="1">
      <c r="B200" s="178"/>
      <c r="D200" s="172" t="s">
        <v>373</v>
      </c>
      <c r="E200" s="179" t="s">
        <v>3</v>
      </c>
      <c r="F200" s="180" t="s">
        <v>5175</v>
      </c>
      <c r="H200" s="181">
        <v>17.157</v>
      </c>
      <c r="I200" s="182"/>
      <c r="L200" s="178"/>
      <c r="M200" s="183"/>
      <c r="N200" s="184"/>
      <c r="O200" s="184"/>
      <c r="P200" s="184"/>
      <c r="Q200" s="184"/>
      <c r="R200" s="184"/>
      <c r="S200" s="184"/>
      <c r="T200" s="185"/>
      <c r="AT200" s="179" t="s">
        <v>373</v>
      </c>
      <c r="AU200" s="179" t="s">
        <v>87</v>
      </c>
      <c r="AV200" s="13" t="s">
        <v>87</v>
      </c>
      <c r="AW200" s="13" t="s">
        <v>38</v>
      </c>
      <c r="AX200" s="13" t="s">
        <v>77</v>
      </c>
      <c r="AY200" s="179" t="s">
        <v>186</v>
      </c>
    </row>
    <row r="201" spans="1:65" s="14" customFormat="1">
      <c r="B201" s="186"/>
      <c r="D201" s="172" t="s">
        <v>373</v>
      </c>
      <c r="E201" s="187" t="s">
        <v>3</v>
      </c>
      <c r="F201" s="188" t="s">
        <v>375</v>
      </c>
      <c r="H201" s="189">
        <v>17.157</v>
      </c>
      <c r="I201" s="190"/>
      <c r="L201" s="186"/>
      <c r="M201" s="191"/>
      <c r="N201" s="192"/>
      <c r="O201" s="192"/>
      <c r="P201" s="192"/>
      <c r="Q201" s="192"/>
      <c r="R201" s="192"/>
      <c r="S201" s="192"/>
      <c r="T201" s="193"/>
      <c r="AT201" s="187" t="s">
        <v>373</v>
      </c>
      <c r="AU201" s="187" t="s">
        <v>87</v>
      </c>
      <c r="AV201" s="14" t="s">
        <v>200</v>
      </c>
      <c r="AW201" s="14" t="s">
        <v>38</v>
      </c>
      <c r="AX201" s="14" t="s">
        <v>85</v>
      </c>
      <c r="AY201" s="187" t="s">
        <v>186</v>
      </c>
    </row>
    <row r="202" spans="1:65" s="12" customFormat="1" ht="22.9" customHeight="1">
      <c r="B202" s="134"/>
      <c r="D202" s="135" t="s">
        <v>76</v>
      </c>
      <c r="E202" s="145" t="s">
        <v>235</v>
      </c>
      <c r="F202" s="145" t="s">
        <v>921</v>
      </c>
      <c r="I202" s="137"/>
      <c r="J202" s="146">
        <f>BK202</f>
        <v>0</v>
      </c>
      <c r="L202" s="134"/>
      <c r="M202" s="139"/>
      <c r="N202" s="140"/>
      <c r="O202" s="140"/>
      <c r="P202" s="141">
        <f>SUM(P203:P214)</f>
        <v>0</v>
      </c>
      <c r="Q202" s="140"/>
      <c r="R202" s="141">
        <f>SUM(R203:R214)</f>
        <v>1.1181799999999999E-2</v>
      </c>
      <c r="S202" s="140"/>
      <c r="T202" s="142">
        <f>SUM(T203:T214)</f>
        <v>0.19800000000000001</v>
      </c>
      <c r="AR202" s="135" t="s">
        <v>85</v>
      </c>
      <c r="AT202" s="143" t="s">
        <v>76</v>
      </c>
      <c r="AU202" s="143" t="s">
        <v>85</v>
      </c>
      <c r="AY202" s="135" t="s">
        <v>186</v>
      </c>
      <c r="BK202" s="144">
        <f>SUM(BK203:BK214)</f>
        <v>0</v>
      </c>
    </row>
    <row r="203" spans="1:65" s="2" customFormat="1" ht="23.45" customHeight="1">
      <c r="A203" s="36"/>
      <c r="B203" s="147"/>
      <c r="C203" s="148" t="s">
        <v>509</v>
      </c>
      <c r="D203" s="148" t="s">
        <v>189</v>
      </c>
      <c r="E203" s="149" t="s">
        <v>5176</v>
      </c>
      <c r="F203" s="150" t="s">
        <v>5177</v>
      </c>
      <c r="G203" s="151" t="s">
        <v>843</v>
      </c>
      <c r="H203" s="152">
        <v>1.1399999999999999</v>
      </c>
      <c r="I203" s="153"/>
      <c r="J203" s="154">
        <f>ROUND(I203*H203,2)</f>
        <v>0</v>
      </c>
      <c r="K203" s="155"/>
      <c r="L203" s="37"/>
      <c r="M203" s="163" t="s">
        <v>3</v>
      </c>
      <c r="N203" s="164" t="s">
        <v>48</v>
      </c>
      <c r="O203" s="57"/>
      <c r="P203" s="165">
        <f>O203*H203</f>
        <v>0</v>
      </c>
      <c r="Q203" s="165">
        <v>1.3699999999999999E-3</v>
      </c>
      <c r="R203" s="165">
        <f>Q203*H203</f>
        <v>1.5617999999999997E-3</v>
      </c>
      <c r="S203" s="165">
        <v>0</v>
      </c>
      <c r="T203" s="166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61" t="s">
        <v>200</v>
      </c>
      <c r="AT203" s="161" t="s">
        <v>189</v>
      </c>
      <c r="AU203" s="161" t="s">
        <v>87</v>
      </c>
      <c r="AY203" s="20" t="s">
        <v>186</v>
      </c>
      <c r="BE203" s="162">
        <f>IF(N203="základní",J203,0)</f>
        <v>0</v>
      </c>
      <c r="BF203" s="162">
        <f>IF(N203="snížená",J203,0)</f>
        <v>0</v>
      </c>
      <c r="BG203" s="162">
        <f>IF(N203="zákl. přenesená",J203,0)</f>
        <v>0</v>
      </c>
      <c r="BH203" s="162">
        <f>IF(N203="sníž. přenesená",J203,0)</f>
        <v>0</v>
      </c>
      <c r="BI203" s="162">
        <f>IF(N203="nulová",J203,0)</f>
        <v>0</v>
      </c>
      <c r="BJ203" s="20" t="s">
        <v>85</v>
      </c>
      <c r="BK203" s="162">
        <f>ROUND(I203*H203,2)</f>
        <v>0</v>
      </c>
      <c r="BL203" s="20" t="s">
        <v>200</v>
      </c>
      <c r="BM203" s="161" t="s">
        <v>5178</v>
      </c>
    </row>
    <row r="204" spans="1:65" s="2" customFormat="1" ht="47.65" customHeight="1">
      <c r="A204" s="36"/>
      <c r="B204" s="147"/>
      <c r="C204" s="148" t="s">
        <v>547</v>
      </c>
      <c r="D204" s="148" t="s">
        <v>189</v>
      </c>
      <c r="E204" s="149" t="s">
        <v>5179</v>
      </c>
      <c r="F204" s="150" t="s">
        <v>5180</v>
      </c>
      <c r="G204" s="151" t="s">
        <v>435</v>
      </c>
      <c r="H204" s="152">
        <v>18</v>
      </c>
      <c r="I204" s="153"/>
      <c r="J204" s="154">
        <f>ROUND(I204*H204,2)</f>
        <v>0</v>
      </c>
      <c r="K204" s="155"/>
      <c r="L204" s="37"/>
      <c r="M204" s="163" t="s">
        <v>3</v>
      </c>
      <c r="N204" s="164" t="s">
        <v>48</v>
      </c>
      <c r="O204" s="57"/>
      <c r="P204" s="165">
        <f>O204*H204</f>
        <v>0</v>
      </c>
      <c r="Q204" s="165">
        <v>1.4999999999999999E-4</v>
      </c>
      <c r="R204" s="165">
        <f>Q204*H204</f>
        <v>2.6999999999999997E-3</v>
      </c>
      <c r="S204" s="165">
        <v>0</v>
      </c>
      <c r="T204" s="166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61" t="s">
        <v>200</v>
      </c>
      <c r="AT204" s="161" t="s">
        <v>189</v>
      </c>
      <c r="AU204" s="161" t="s">
        <v>87</v>
      </c>
      <c r="AY204" s="20" t="s">
        <v>186</v>
      </c>
      <c r="BE204" s="162">
        <f>IF(N204="základní",J204,0)</f>
        <v>0</v>
      </c>
      <c r="BF204" s="162">
        <f>IF(N204="snížená",J204,0)</f>
        <v>0</v>
      </c>
      <c r="BG204" s="162">
        <f>IF(N204="zákl. přenesená",J204,0)</f>
        <v>0</v>
      </c>
      <c r="BH204" s="162">
        <f>IF(N204="sníž. přenesená",J204,0)</f>
        <v>0</v>
      </c>
      <c r="BI204" s="162">
        <f>IF(N204="nulová",J204,0)</f>
        <v>0</v>
      </c>
      <c r="BJ204" s="20" t="s">
        <v>85</v>
      </c>
      <c r="BK204" s="162">
        <f>ROUND(I204*H204,2)</f>
        <v>0</v>
      </c>
      <c r="BL204" s="20" t="s">
        <v>200</v>
      </c>
      <c r="BM204" s="161" t="s">
        <v>5181</v>
      </c>
    </row>
    <row r="205" spans="1:65" s="15" customFormat="1">
      <c r="B205" s="194"/>
      <c r="D205" s="172" t="s">
        <v>373</v>
      </c>
      <c r="E205" s="195" t="s">
        <v>3</v>
      </c>
      <c r="F205" s="196" t="s">
        <v>5182</v>
      </c>
      <c r="H205" s="195" t="s">
        <v>3</v>
      </c>
      <c r="I205" s="197"/>
      <c r="L205" s="194"/>
      <c r="M205" s="198"/>
      <c r="N205" s="199"/>
      <c r="O205" s="199"/>
      <c r="P205" s="199"/>
      <c r="Q205" s="199"/>
      <c r="R205" s="199"/>
      <c r="S205" s="199"/>
      <c r="T205" s="200"/>
      <c r="AT205" s="195" t="s">
        <v>373</v>
      </c>
      <c r="AU205" s="195" t="s">
        <v>87</v>
      </c>
      <c r="AV205" s="15" t="s">
        <v>85</v>
      </c>
      <c r="AW205" s="15" t="s">
        <v>38</v>
      </c>
      <c r="AX205" s="15" t="s">
        <v>77</v>
      </c>
      <c r="AY205" s="195" t="s">
        <v>186</v>
      </c>
    </row>
    <row r="206" spans="1:65" s="13" customFormat="1">
      <c r="B206" s="178"/>
      <c r="D206" s="172" t="s">
        <v>373</v>
      </c>
      <c r="E206" s="179" t="s">
        <v>3</v>
      </c>
      <c r="F206" s="180" t="s">
        <v>219</v>
      </c>
      <c r="H206" s="181">
        <v>6</v>
      </c>
      <c r="I206" s="182"/>
      <c r="L206" s="178"/>
      <c r="M206" s="183"/>
      <c r="N206" s="184"/>
      <c r="O206" s="184"/>
      <c r="P206" s="184"/>
      <c r="Q206" s="184"/>
      <c r="R206" s="184"/>
      <c r="S206" s="184"/>
      <c r="T206" s="185"/>
      <c r="AT206" s="179" t="s">
        <v>373</v>
      </c>
      <c r="AU206" s="179" t="s">
        <v>87</v>
      </c>
      <c r="AV206" s="13" t="s">
        <v>87</v>
      </c>
      <c r="AW206" s="13" t="s">
        <v>38</v>
      </c>
      <c r="AX206" s="13" t="s">
        <v>77</v>
      </c>
      <c r="AY206" s="179" t="s">
        <v>186</v>
      </c>
    </row>
    <row r="207" spans="1:65" s="15" customFormat="1">
      <c r="B207" s="194"/>
      <c r="D207" s="172" t="s">
        <v>373</v>
      </c>
      <c r="E207" s="195" t="s">
        <v>3</v>
      </c>
      <c r="F207" s="196" t="s">
        <v>5183</v>
      </c>
      <c r="H207" s="195" t="s">
        <v>3</v>
      </c>
      <c r="I207" s="197"/>
      <c r="L207" s="194"/>
      <c r="M207" s="198"/>
      <c r="N207" s="199"/>
      <c r="O207" s="199"/>
      <c r="P207" s="199"/>
      <c r="Q207" s="199"/>
      <c r="R207" s="199"/>
      <c r="S207" s="199"/>
      <c r="T207" s="200"/>
      <c r="AT207" s="195" t="s">
        <v>373</v>
      </c>
      <c r="AU207" s="195" t="s">
        <v>87</v>
      </c>
      <c r="AV207" s="15" t="s">
        <v>85</v>
      </c>
      <c r="AW207" s="15" t="s">
        <v>38</v>
      </c>
      <c r="AX207" s="15" t="s">
        <v>77</v>
      </c>
      <c r="AY207" s="195" t="s">
        <v>186</v>
      </c>
    </row>
    <row r="208" spans="1:65" s="13" customFormat="1">
      <c r="B208" s="178"/>
      <c r="D208" s="172" t="s">
        <v>373</v>
      </c>
      <c r="E208" s="179" t="s">
        <v>3</v>
      </c>
      <c r="F208" s="180" t="s">
        <v>258</v>
      </c>
      <c r="H208" s="181">
        <v>12</v>
      </c>
      <c r="I208" s="182"/>
      <c r="L208" s="178"/>
      <c r="M208" s="183"/>
      <c r="N208" s="184"/>
      <c r="O208" s="184"/>
      <c r="P208" s="184"/>
      <c r="Q208" s="184"/>
      <c r="R208" s="184"/>
      <c r="S208" s="184"/>
      <c r="T208" s="185"/>
      <c r="AT208" s="179" t="s">
        <v>373</v>
      </c>
      <c r="AU208" s="179" t="s">
        <v>87</v>
      </c>
      <c r="AV208" s="13" t="s">
        <v>87</v>
      </c>
      <c r="AW208" s="13" t="s">
        <v>38</v>
      </c>
      <c r="AX208" s="13" t="s">
        <v>77</v>
      </c>
      <c r="AY208" s="179" t="s">
        <v>186</v>
      </c>
    </row>
    <row r="209" spans="1:65" s="14" customFormat="1">
      <c r="B209" s="186"/>
      <c r="D209" s="172" t="s">
        <v>373</v>
      </c>
      <c r="E209" s="187" t="s">
        <v>3</v>
      </c>
      <c r="F209" s="188" t="s">
        <v>375</v>
      </c>
      <c r="H209" s="189">
        <v>18</v>
      </c>
      <c r="I209" s="190"/>
      <c r="L209" s="186"/>
      <c r="M209" s="191"/>
      <c r="N209" s="192"/>
      <c r="O209" s="192"/>
      <c r="P209" s="192"/>
      <c r="Q209" s="192"/>
      <c r="R209" s="192"/>
      <c r="S209" s="192"/>
      <c r="T209" s="193"/>
      <c r="AT209" s="187" t="s">
        <v>373</v>
      </c>
      <c r="AU209" s="187" t="s">
        <v>87</v>
      </c>
      <c r="AV209" s="14" t="s">
        <v>200</v>
      </c>
      <c r="AW209" s="14" t="s">
        <v>38</v>
      </c>
      <c r="AX209" s="14" t="s">
        <v>85</v>
      </c>
      <c r="AY209" s="187" t="s">
        <v>186</v>
      </c>
    </row>
    <row r="210" spans="1:65" s="2" customFormat="1" ht="53.65" customHeight="1">
      <c r="A210" s="36"/>
      <c r="B210" s="147"/>
      <c r="C210" s="148" t="s">
        <v>569</v>
      </c>
      <c r="D210" s="148" t="s">
        <v>189</v>
      </c>
      <c r="E210" s="149" t="s">
        <v>2675</v>
      </c>
      <c r="F210" s="150" t="s">
        <v>2676</v>
      </c>
      <c r="G210" s="151" t="s">
        <v>435</v>
      </c>
      <c r="H210" s="152">
        <v>2</v>
      </c>
      <c r="I210" s="153"/>
      <c r="J210" s="154">
        <f>ROUND(I210*H210,2)</f>
        <v>0</v>
      </c>
      <c r="K210" s="155"/>
      <c r="L210" s="37"/>
      <c r="M210" s="163" t="s">
        <v>3</v>
      </c>
      <c r="N210" s="164" t="s">
        <v>48</v>
      </c>
      <c r="O210" s="57"/>
      <c r="P210" s="165">
        <f>O210*H210</f>
        <v>0</v>
      </c>
      <c r="Q210" s="165">
        <v>0</v>
      </c>
      <c r="R210" s="165">
        <f>Q210*H210</f>
        <v>0</v>
      </c>
      <c r="S210" s="165">
        <v>9.9000000000000005E-2</v>
      </c>
      <c r="T210" s="166">
        <f>S210*H210</f>
        <v>0.19800000000000001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61" t="s">
        <v>200</v>
      </c>
      <c r="AT210" s="161" t="s">
        <v>189</v>
      </c>
      <c r="AU210" s="161" t="s">
        <v>87</v>
      </c>
      <c r="AY210" s="20" t="s">
        <v>186</v>
      </c>
      <c r="BE210" s="162">
        <f>IF(N210="základní",J210,0)</f>
        <v>0</v>
      </c>
      <c r="BF210" s="162">
        <f>IF(N210="snížená",J210,0)</f>
        <v>0</v>
      </c>
      <c r="BG210" s="162">
        <f>IF(N210="zákl. přenesená",J210,0)</f>
        <v>0</v>
      </c>
      <c r="BH210" s="162">
        <f>IF(N210="sníž. přenesená",J210,0)</f>
        <v>0</v>
      </c>
      <c r="BI210" s="162">
        <f>IF(N210="nulová",J210,0)</f>
        <v>0</v>
      </c>
      <c r="BJ210" s="20" t="s">
        <v>85</v>
      </c>
      <c r="BK210" s="162">
        <f>ROUND(I210*H210,2)</f>
        <v>0</v>
      </c>
      <c r="BL210" s="20" t="s">
        <v>200</v>
      </c>
      <c r="BM210" s="161" t="s">
        <v>5184</v>
      </c>
    </row>
    <row r="211" spans="1:65" s="2" customFormat="1" ht="36.75" customHeight="1">
      <c r="A211" s="36"/>
      <c r="B211" s="147"/>
      <c r="C211" s="148" t="s">
        <v>574</v>
      </c>
      <c r="D211" s="148" t="s">
        <v>189</v>
      </c>
      <c r="E211" s="149" t="s">
        <v>5185</v>
      </c>
      <c r="F211" s="150" t="s">
        <v>5186</v>
      </c>
      <c r="G211" s="151" t="s">
        <v>843</v>
      </c>
      <c r="H211" s="152">
        <v>6</v>
      </c>
      <c r="I211" s="153"/>
      <c r="J211" s="154">
        <f>ROUND(I211*H211,2)</f>
        <v>0</v>
      </c>
      <c r="K211" s="155"/>
      <c r="L211" s="37"/>
      <c r="M211" s="163" t="s">
        <v>3</v>
      </c>
      <c r="N211" s="164" t="s">
        <v>48</v>
      </c>
      <c r="O211" s="57"/>
      <c r="P211" s="165">
        <f>O211*H211</f>
        <v>0</v>
      </c>
      <c r="Q211" s="165">
        <v>3.2000000000000003E-4</v>
      </c>
      <c r="R211" s="165">
        <f>Q211*H211</f>
        <v>1.9200000000000003E-3</v>
      </c>
      <c r="S211" s="165">
        <v>0</v>
      </c>
      <c r="T211" s="166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61" t="s">
        <v>200</v>
      </c>
      <c r="AT211" s="161" t="s">
        <v>189</v>
      </c>
      <c r="AU211" s="161" t="s">
        <v>87</v>
      </c>
      <c r="AY211" s="20" t="s">
        <v>186</v>
      </c>
      <c r="BE211" s="162">
        <f>IF(N211="základní",J211,0)</f>
        <v>0</v>
      </c>
      <c r="BF211" s="162">
        <f>IF(N211="snížená",J211,0)</f>
        <v>0</v>
      </c>
      <c r="BG211" s="162">
        <f>IF(N211="zákl. přenesená",J211,0)</f>
        <v>0</v>
      </c>
      <c r="BH211" s="162">
        <f>IF(N211="sníž. přenesená",J211,0)</f>
        <v>0</v>
      </c>
      <c r="BI211" s="162">
        <f>IF(N211="nulová",J211,0)</f>
        <v>0</v>
      </c>
      <c r="BJ211" s="20" t="s">
        <v>85</v>
      </c>
      <c r="BK211" s="162">
        <f>ROUND(I211*H211,2)</f>
        <v>0</v>
      </c>
      <c r="BL211" s="20" t="s">
        <v>200</v>
      </c>
      <c r="BM211" s="161" t="s">
        <v>5187</v>
      </c>
    </row>
    <row r="212" spans="1:65" s="13" customFormat="1">
      <c r="B212" s="178"/>
      <c r="D212" s="172" t="s">
        <v>373</v>
      </c>
      <c r="E212" s="179" t="s">
        <v>3</v>
      </c>
      <c r="F212" s="180" t="s">
        <v>5188</v>
      </c>
      <c r="H212" s="181">
        <v>6</v>
      </c>
      <c r="I212" s="182"/>
      <c r="L212" s="178"/>
      <c r="M212" s="183"/>
      <c r="N212" s="184"/>
      <c r="O212" s="184"/>
      <c r="P212" s="184"/>
      <c r="Q212" s="184"/>
      <c r="R212" s="184"/>
      <c r="S212" s="184"/>
      <c r="T212" s="185"/>
      <c r="AT212" s="179" t="s">
        <v>373</v>
      </c>
      <c r="AU212" s="179" t="s">
        <v>87</v>
      </c>
      <c r="AV212" s="13" t="s">
        <v>87</v>
      </c>
      <c r="AW212" s="13" t="s">
        <v>38</v>
      </c>
      <c r="AX212" s="13" t="s">
        <v>85</v>
      </c>
      <c r="AY212" s="179" t="s">
        <v>186</v>
      </c>
    </row>
    <row r="213" spans="1:65" s="2" customFormat="1" ht="23.45" customHeight="1">
      <c r="A213" s="36"/>
      <c r="B213" s="147"/>
      <c r="C213" s="201" t="s">
        <v>583</v>
      </c>
      <c r="D213" s="201" t="s">
        <v>184</v>
      </c>
      <c r="E213" s="202" t="s">
        <v>5189</v>
      </c>
      <c r="F213" s="203" t="s">
        <v>5190</v>
      </c>
      <c r="G213" s="204" t="s">
        <v>492</v>
      </c>
      <c r="H213" s="205">
        <v>5.0000000000000001E-3</v>
      </c>
      <c r="I213" s="206"/>
      <c r="J213" s="207">
        <f>ROUND(I213*H213,2)</f>
        <v>0</v>
      </c>
      <c r="K213" s="208"/>
      <c r="L213" s="209"/>
      <c r="M213" s="210" t="s">
        <v>3</v>
      </c>
      <c r="N213" s="211" t="s">
        <v>48</v>
      </c>
      <c r="O213" s="57"/>
      <c r="P213" s="165">
        <f>O213*H213</f>
        <v>0</v>
      </c>
      <c r="Q213" s="165">
        <v>1</v>
      </c>
      <c r="R213" s="165">
        <f>Q213*H213</f>
        <v>5.0000000000000001E-3</v>
      </c>
      <c r="S213" s="165">
        <v>0</v>
      </c>
      <c r="T213" s="166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61" t="s">
        <v>227</v>
      </c>
      <c r="AT213" s="161" t="s">
        <v>184</v>
      </c>
      <c r="AU213" s="161" t="s">
        <v>87</v>
      </c>
      <c r="AY213" s="20" t="s">
        <v>186</v>
      </c>
      <c r="BE213" s="162">
        <f>IF(N213="základní",J213,0)</f>
        <v>0</v>
      </c>
      <c r="BF213" s="162">
        <f>IF(N213="snížená",J213,0)</f>
        <v>0</v>
      </c>
      <c r="BG213" s="162">
        <f>IF(N213="zákl. přenesená",J213,0)</f>
        <v>0</v>
      </c>
      <c r="BH213" s="162">
        <f>IF(N213="sníž. přenesená",J213,0)</f>
        <v>0</v>
      </c>
      <c r="BI213" s="162">
        <f>IF(N213="nulová",J213,0)</f>
        <v>0</v>
      </c>
      <c r="BJ213" s="20" t="s">
        <v>85</v>
      </c>
      <c r="BK213" s="162">
        <f>ROUND(I213*H213,2)</f>
        <v>0</v>
      </c>
      <c r="BL213" s="20" t="s">
        <v>200</v>
      </c>
      <c r="BM213" s="161" t="s">
        <v>5191</v>
      </c>
    </row>
    <row r="214" spans="1:65" s="13" customFormat="1">
      <c r="B214" s="178"/>
      <c r="D214" s="172" t="s">
        <v>373</v>
      </c>
      <c r="E214" s="179" t="s">
        <v>3</v>
      </c>
      <c r="F214" s="180" t="s">
        <v>5192</v>
      </c>
      <c r="H214" s="181">
        <v>5.0000000000000001E-3</v>
      </c>
      <c r="I214" s="182"/>
      <c r="L214" s="178"/>
      <c r="M214" s="183"/>
      <c r="N214" s="184"/>
      <c r="O214" s="184"/>
      <c r="P214" s="184"/>
      <c r="Q214" s="184"/>
      <c r="R214" s="184"/>
      <c r="S214" s="184"/>
      <c r="T214" s="185"/>
      <c r="AT214" s="179" t="s">
        <v>373</v>
      </c>
      <c r="AU214" s="179" t="s">
        <v>87</v>
      </c>
      <c r="AV214" s="13" t="s">
        <v>87</v>
      </c>
      <c r="AW214" s="13" t="s">
        <v>38</v>
      </c>
      <c r="AX214" s="13" t="s">
        <v>85</v>
      </c>
      <c r="AY214" s="179" t="s">
        <v>186</v>
      </c>
    </row>
    <row r="215" spans="1:65" s="12" customFormat="1" ht="22.9" customHeight="1">
      <c r="B215" s="134"/>
      <c r="D215" s="135" t="s">
        <v>76</v>
      </c>
      <c r="E215" s="145" t="s">
        <v>2065</v>
      </c>
      <c r="F215" s="145" t="s">
        <v>2066</v>
      </c>
      <c r="I215" s="137"/>
      <c r="J215" s="146">
        <f>BK215</f>
        <v>0</v>
      </c>
      <c r="L215" s="134"/>
      <c r="M215" s="139"/>
      <c r="N215" s="140"/>
      <c r="O215" s="140"/>
      <c r="P215" s="141">
        <f>SUM(P216:P221)</f>
        <v>0</v>
      </c>
      <c r="Q215" s="140"/>
      <c r="R215" s="141">
        <f>SUM(R216:R221)</f>
        <v>0</v>
      </c>
      <c r="S215" s="140"/>
      <c r="T215" s="142">
        <f>SUM(T216:T221)</f>
        <v>0</v>
      </c>
      <c r="AR215" s="135" t="s">
        <v>85</v>
      </c>
      <c r="AT215" s="143" t="s">
        <v>76</v>
      </c>
      <c r="AU215" s="143" t="s">
        <v>85</v>
      </c>
      <c r="AY215" s="135" t="s">
        <v>186</v>
      </c>
      <c r="BK215" s="144">
        <f>SUM(BK216:BK221)</f>
        <v>0</v>
      </c>
    </row>
    <row r="216" spans="1:65" s="2" customFormat="1" ht="42.75" customHeight="1">
      <c r="A216" s="36"/>
      <c r="B216" s="147"/>
      <c r="C216" s="148" t="s">
        <v>594</v>
      </c>
      <c r="D216" s="148" t="s">
        <v>189</v>
      </c>
      <c r="E216" s="149" t="s">
        <v>2852</v>
      </c>
      <c r="F216" s="150" t="s">
        <v>2853</v>
      </c>
      <c r="G216" s="151" t="s">
        <v>492</v>
      </c>
      <c r="H216" s="152">
        <v>0.44700000000000001</v>
      </c>
      <c r="I216" s="153"/>
      <c r="J216" s="154">
        <f>ROUND(I216*H216,2)</f>
        <v>0</v>
      </c>
      <c r="K216" s="155"/>
      <c r="L216" s="37"/>
      <c r="M216" s="163" t="s">
        <v>3</v>
      </c>
      <c r="N216" s="164" t="s">
        <v>48</v>
      </c>
      <c r="O216" s="57"/>
      <c r="P216" s="165">
        <f>O216*H216</f>
        <v>0</v>
      </c>
      <c r="Q216" s="165">
        <v>0</v>
      </c>
      <c r="R216" s="165">
        <f>Q216*H216</f>
        <v>0</v>
      </c>
      <c r="S216" s="165">
        <v>0</v>
      </c>
      <c r="T216" s="166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61" t="s">
        <v>200</v>
      </c>
      <c r="AT216" s="161" t="s">
        <v>189</v>
      </c>
      <c r="AU216" s="161" t="s">
        <v>87</v>
      </c>
      <c r="AY216" s="20" t="s">
        <v>186</v>
      </c>
      <c r="BE216" s="162">
        <f>IF(N216="základní",J216,0)</f>
        <v>0</v>
      </c>
      <c r="BF216" s="162">
        <f>IF(N216="snížená",J216,0)</f>
        <v>0</v>
      </c>
      <c r="BG216" s="162">
        <f>IF(N216="zákl. přenesená",J216,0)</f>
        <v>0</v>
      </c>
      <c r="BH216" s="162">
        <f>IF(N216="sníž. přenesená",J216,0)</f>
        <v>0</v>
      </c>
      <c r="BI216" s="162">
        <f>IF(N216="nulová",J216,0)</f>
        <v>0</v>
      </c>
      <c r="BJ216" s="20" t="s">
        <v>85</v>
      </c>
      <c r="BK216" s="162">
        <f>ROUND(I216*H216,2)</f>
        <v>0</v>
      </c>
      <c r="BL216" s="20" t="s">
        <v>200</v>
      </c>
      <c r="BM216" s="161" t="s">
        <v>5193</v>
      </c>
    </row>
    <row r="217" spans="1:65" s="2" customFormat="1" ht="31.9" customHeight="1">
      <c r="A217" s="36"/>
      <c r="B217" s="147"/>
      <c r="C217" s="148" t="s">
        <v>600</v>
      </c>
      <c r="D217" s="148" t="s">
        <v>189</v>
      </c>
      <c r="E217" s="149" t="s">
        <v>2070</v>
      </c>
      <c r="F217" s="150" t="s">
        <v>2071</v>
      </c>
      <c r="G217" s="151" t="s">
        <v>492</v>
      </c>
      <c r="H217" s="152">
        <v>0.44700000000000001</v>
      </c>
      <c r="I217" s="153"/>
      <c r="J217" s="154">
        <f>ROUND(I217*H217,2)</f>
        <v>0</v>
      </c>
      <c r="K217" s="155"/>
      <c r="L217" s="37"/>
      <c r="M217" s="163" t="s">
        <v>3</v>
      </c>
      <c r="N217" s="164" t="s">
        <v>48</v>
      </c>
      <c r="O217" s="57"/>
      <c r="P217" s="165">
        <f>O217*H217</f>
        <v>0</v>
      </c>
      <c r="Q217" s="165">
        <v>0</v>
      </c>
      <c r="R217" s="165">
        <f>Q217*H217</f>
        <v>0</v>
      </c>
      <c r="S217" s="165">
        <v>0</v>
      </c>
      <c r="T217" s="166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61" t="s">
        <v>200</v>
      </c>
      <c r="AT217" s="161" t="s">
        <v>189</v>
      </c>
      <c r="AU217" s="161" t="s">
        <v>87</v>
      </c>
      <c r="AY217" s="20" t="s">
        <v>186</v>
      </c>
      <c r="BE217" s="162">
        <f>IF(N217="základní",J217,0)</f>
        <v>0</v>
      </c>
      <c r="BF217" s="162">
        <f>IF(N217="snížená",J217,0)</f>
        <v>0</v>
      </c>
      <c r="BG217" s="162">
        <f>IF(N217="zákl. přenesená",J217,0)</f>
        <v>0</v>
      </c>
      <c r="BH217" s="162">
        <f>IF(N217="sníž. přenesená",J217,0)</f>
        <v>0</v>
      </c>
      <c r="BI217" s="162">
        <f>IF(N217="nulová",J217,0)</f>
        <v>0</v>
      </c>
      <c r="BJ217" s="20" t="s">
        <v>85</v>
      </c>
      <c r="BK217" s="162">
        <f>ROUND(I217*H217,2)</f>
        <v>0</v>
      </c>
      <c r="BL217" s="20" t="s">
        <v>200</v>
      </c>
      <c r="BM217" s="161" t="s">
        <v>5194</v>
      </c>
    </row>
    <row r="218" spans="1:65" s="2" customFormat="1" ht="42.75" customHeight="1">
      <c r="A218" s="36"/>
      <c r="B218" s="147"/>
      <c r="C218" s="148" t="s">
        <v>605</v>
      </c>
      <c r="D218" s="148" t="s">
        <v>189</v>
      </c>
      <c r="E218" s="149" t="s">
        <v>2073</v>
      </c>
      <c r="F218" s="150" t="s">
        <v>2074</v>
      </c>
      <c r="G218" s="151" t="s">
        <v>492</v>
      </c>
      <c r="H218" s="152">
        <v>9.8339999999999996</v>
      </c>
      <c r="I218" s="153"/>
      <c r="J218" s="154">
        <f>ROUND(I218*H218,2)</f>
        <v>0</v>
      </c>
      <c r="K218" s="155"/>
      <c r="L218" s="37"/>
      <c r="M218" s="163" t="s">
        <v>3</v>
      </c>
      <c r="N218" s="164" t="s">
        <v>48</v>
      </c>
      <c r="O218" s="57"/>
      <c r="P218" s="165">
        <f>O218*H218</f>
        <v>0</v>
      </c>
      <c r="Q218" s="165">
        <v>0</v>
      </c>
      <c r="R218" s="165">
        <f>Q218*H218</f>
        <v>0</v>
      </c>
      <c r="S218" s="165">
        <v>0</v>
      </c>
      <c r="T218" s="166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61" t="s">
        <v>200</v>
      </c>
      <c r="AT218" s="161" t="s">
        <v>189</v>
      </c>
      <c r="AU218" s="161" t="s">
        <v>87</v>
      </c>
      <c r="AY218" s="20" t="s">
        <v>186</v>
      </c>
      <c r="BE218" s="162">
        <f>IF(N218="základní",J218,0)</f>
        <v>0</v>
      </c>
      <c r="BF218" s="162">
        <f>IF(N218="snížená",J218,0)</f>
        <v>0</v>
      </c>
      <c r="BG218" s="162">
        <f>IF(N218="zákl. přenesená",J218,0)</f>
        <v>0</v>
      </c>
      <c r="BH218" s="162">
        <f>IF(N218="sníž. přenesená",J218,0)</f>
        <v>0</v>
      </c>
      <c r="BI218" s="162">
        <f>IF(N218="nulová",J218,0)</f>
        <v>0</v>
      </c>
      <c r="BJ218" s="20" t="s">
        <v>85</v>
      </c>
      <c r="BK218" s="162">
        <f>ROUND(I218*H218,2)</f>
        <v>0</v>
      </c>
      <c r="BL218" s="20" t="s">
        <v>200</v>
      </c>
      <c r="BM218" s="161" t="s">
        <v>5195</v>
      </c>
    </row>
    <row r="219" spans="1:65" s="13" customFormat="1">
      <c r="B219" s="178"/>
      <c r="D219" s="172" t="s">
        <v>373</v>
      </c>
      <c r="F219" s="180" t="s">
        <v>5196</v>
      </c>
      <c r="H219" s="181">
        <v>9.8339999999999996</v>
      </c>
      <c r="I219" s="182"/>
      <c r="L219" s="178"/>
      <c r="M219" s="183"/>
      <c r="N219" s="184"/>
      <c r="O219" s="184"/>
      <c r="P219" s="184"/>
      <c r="Q219" s="184"/>
      <c r="R219" s="184"/>
      <c r="S219" s="184"/>
      <c r="T219" s="185"/>
      <c r="AT219" s="179" t="s">
        <v>373</v>
      </c>
      <c r="AU219" s="179" t="s">
        <v>87</v>
      </c>
      <c r="AV219" s="13" t="s">
        <v>87</v>
      </c>
      <c r="AW219" s="13" t="s">
        <v>4</v>
      </c>
      <c r="AX219" s="13" t="s">
        <v>85</v>
      </c>
      <c r="AY219" s="179" t="s">
        <v>186</v>
      </c>
    </row>
    <row r="220" spans="1:65" s="2" customFormat="1" ht="47.65" customHeight="1">
      <c r="A220" s="36"/>
      <c r="B220" s="147"/>
      <c r="C220" s="148" t="s">
        <v>610</v>
      </c>
      <c r="D220" s="148" t="s">
        <v>189</v>
      </c>
      <c r="E220" s="149" t="s">
        <v>2077</v>
      </c>
      <c r="F220" s="150" t="s">
        <v>2078</v>
      </c>
      <c r="G220" s="151" t="s">
        <v>492</v>
      </c>
      <c r="H220" s="152">
        <v>0.44700000000000001</v>
      </c>
      <c r="I220" s="153"/>
      <c r="J220" s="154">
        <f>ROUND(I220*H220,2)</f>
        <v>0</v>
      </c>
      <c r="K220" s="155"/>
      <c r="L220" s="37"/>
      <c r="M220" s="163" t="s">
        <v>3</v>
      </c>
      <c r="N220" s="164" t="s">
        <v>48</v>
      </c>
      <c r="O220" s="57"/>
      <c r="P220" s="165">
        <f>O220*H220</f>
        <v>0</v>
      </c>
      <c r="Q220" s="165">
        <v>0</v>
      </c>
      <c r="R220" s="165">
        <f>Q220*H220</f>
        <v>0</v>
      </c>
      <c r="S220" s="165">
        <v>0</v>
      </c>
      <c r="T220" s="166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61" t="s">
        <v>200</v>
      </c>
      <c r="AT220" s="161" t="s">
        <v>189</v>
      </c>
      <c r="AU220" s="161" t="s">
        <v>87</v>
      </c>
      <c r="AY220" s="20" t="s">
        <v>186</v>
      </c>
      <c r="BE220" s="162">
        <f>IF(N220="základní",J220,0)</f>
        <v>0</v>
      </c>
      <c r="BF220" s="162">
        <f>IF(N220="snížená",J220,0)</f>
        <v>0</v>
      </c>
      <c r="BG220" s="162">
        <f>IF(N220="zákl. přenesená",J220,0)</f>
        <v>0</v>
      </c>
      <c r="BH220" s="162">
        <f>IF(N220="sníž. přenesená",J220,0)</f>
        <v>0</v>
      </c>
      <c r="BI220" s="162">
        <f>IF(N220="nulová",J220,0)</f>
        <v>0</v>
      </c>
      <c r="BJ220" s="20" t="s">
        <v>85</v>
      </c>
      <c r="BK220" s="162">
        <f>ROUND(I220*H220,2)</f>
        <v>0</v>
      </c>
      <c r="BL220" s="20" t="s">
        <v>200</v>
      </c>
      <c r="BM220" s="161" t="s">
        <v>5197</v>
      </c>
    </row>
    <row r="221" spans="1:65" s="2" customFormat="1">
      <c r="A221" s="36"/>
      <c r="B221" s="37"/>
      <c r="C221" s="36"/>
      <c r="D221" s="167" t="s">
        <v>240</v>
      </c>
      <c r="E221" s="36"/>
      <c r="F221" s="168" t="s">
        <v>2080</v>
      </c>
      <c r="G221" s="36"/>
      <c r="H221" s="36"/>
      <c r="I221" s="169"/>
      <c r="J221" s="36"/>
      <c r="K221" s="36"/>
      <c r="L221" s="37"/>
      <c r="M221" s="170"/>
      <c r="N221" s="171"/>
      <c r="O221" s="57"/>
      <c r="P221" s="57"/>
      <c r="Q221" s="57"/>
      <c r="R221" s="57"/>
      <c r="S221" s="57"/>
      <c r="T221" s="58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20" t="s">
        <v>240</v>
      </c>
      <c r="AU221" s="20" t="s">
        <v>87</v>
      </c>
    </row>
    <row r="222" spans="1:65" s="12" customFormat="1" ht="22.9" customHeight="1">
      <c r="B222" s="134"/>
      <c r="D222" s="135" t="s">
        <v>76</v>
      </c>
      <c r="E222" s="145" t="s">
        <v>1000</v>
      </c>
      <c r="F222" s="145" t="s">
        <v>1001</v>
      </c>
      <c r="I222" s="137"/>
      <c r="J222" s="146">
        <f>BK222</f>
        <v>0</v>
      </c>
      <c r="L222" s="134"/>
      <c r="M222" s="139"/>
      <c r="N222" s="140"/>
      <c r="O222" s="140"/>
      <c r="P222" s="141">
        <f>P223</f>
        <v>0</v>
      </c>
      <c r="Q222" s="140"/>
      <c r="R222" s="141">
        <f>R223</f>
        <v>0</v>
      </c>
      <c r="S222" s="140"/>
      <c r="T222" s="142">
        <f>T223</f>
        <v>0</v>
      </c>
      <c r="AR222" s="135" t="s">
        <v>85</v>
      </c>
      <c r="AT222" s="143" t="s">
        <v>76</v>
      </c>
      <c r="AU222" s="143" t="s">
        <v>85</v>
      </c>
      <c r="AY222" s="135" t="s">
        <v>186</v>
      </c>
      <c r="BK222" s="144">
        <f>BK223</f>
        <v>0</v>
      </c>
    </row>
    <row r="223" spans="1:65" s="2" customFormat="1" ht="53.65" customHeight="1">
      <c r="A223" s="36"/>
      <c r="B223" s="147"/>
      <c r="C223" s="148" t="s">
        <v>616</v>
      </c>
      <c r="D223" s="148" t="s">
        <v>189</v>
      </c>
      <c r="E223" s="149" t="s">
        <v>3346</v>
      </c>
      <c r="F223" s="150" t="s">
        <v>3347</v>
      </c>
      <c r="G223" s="151" t="s">
        <v>492</v>
      </c>
      <c r="H223" s="152">
        <v>26.172000000000001</v>
      </c>
      <c r="I223" s="153"/>
      <c r="J223" s="154">
        <f>ROUND(I223*H223,2)</f>
        <v>0</v>
      </c>
      <c r="K223" s="155"/>
      <c r="L223" s="37"/>
      <c r="M223" s="163" t="s">
        <v>3</v>
      </c>
      <c r="N223" s="164" t="s">
        <v>48</v>
      </c>
      <c r="O223" s="57"/>
      <c r="P223" s="165">
        <f>O223*H223</f>
        <v>0</v>
      </c>
      <c r="Q223" s="165">
        <v>0</v>
      </c>
      <c r="R223" s="165">
        <f>Q223*H223</f>
        <v>0</v>
      </c>
      <c r="S223" s="165">
        <v>0</v>
      </c>
      <c r="T223" s="166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61" t="s">
        <v>200</v>
      </c>
      <c r="AT223" s="161" t="s">
        <v>189</v>
      </c>
      <c r="AU223" s="161" t="s">
        <v>87</v>
      </c>
      <c r="AY223" s="20" t="s">
        <v>186</v>
      </c>
      <c r="BE223" s="162">
        <f>IF(N223="základní",J223,0)</f>
        <v>0</v>
      </c>
      <c r="BF223" s="162">
        <f>IF(N223="snížená",J223,0)</f>
        <v>0</v>
      </c>
      <c r="BG223" s="162">
        <f>IF(N223="zákl. přenesená",J223,0)</f>
        <v>0</v>
      </c>
      <c r="BH223" s="162">
        <f>IF(N223="sníž. přenesená",J223,0)</f>
        <v>0</v>
      </c>
      <c r="BI223" s="162">
        <f>IF(N223="nulová",J223,0)</f>
        <v>0</v>
      </c>
      <c r="BJ223" s="20" t="s">
        <v>85</v>
      </c>
      <c r="BK223" s="162">
        <f>ROUND(I223*H223,2)</f>
        <v>0</v>
      </c>
      <c r="BL223" s="20" t="s">
        <v>200</v>
      </c>
      <c r="BM223" s="161" t="s">
        <v>5198</v>
      </c>
    </row>
    <row r="224" spans="1:65" s="12" customFormat="1" ht="25.9" customHeight="1">
      <c r="B224" s="134"/>
      <c r="D224" s="135" t="s">
        <v>76</v>
      </c>
      <c r="E224" s="136" t="s">
        <v>273</v>
      </c>
      <c r="F224" s="136" t="s">
        <v>274</v>
      </c>
      <c r="I224" s="137"/>
      <c r="J224" s="138">
        <f>BK224</f>
        <v>0</v>
      </c>
      <c r="L224" s="134"/>
      <c r="M224" s="139"/>
      <c r="N224" s="140"/>
      <c r="O224" s="140"/>
      <c r="P224" s="141">
        <f>P225+P259+P269+P279</f>
        <v>0</v>
      </c>
      <c r="Q224" s="140"/>
      <c r="R224" s="141">
        <f>R225+R259+R269+R279</f>
        <v>0.48982364999999994</v>
      </c>
      <c r="S224" s="140"/>
      <c r="T224" s="142">
        <f>T225+T259+T269+T279</f>
        <v>0.24944</v>
      </c>
      <c r="AR224" s="135" t="s">
        <v>87</v>
      </c>
      <c r="AT224" s="143" t="s">
        <v>76</v>
      </c>
      <c r="AU224" s="143" t="s">
        <v>77</v>
      </c>
      <c r="AY224" s="135" t="s">
        <v>186</v>
      </c>
      <c r="BK224" s="144">
        <f>BK225+BK259+BK269+BK279</f>
        <v>0</v>
      </c>
    </row>
    <row r="225" spans="1:65" s="12" customFormat="1" ht="22.9" customHeight="1">
      <c r="B225" s="134"/>
      <c r="D225" s="135" t="s">
        <v>76</v>
      </c>
      <c r="E225" s="145" t="s">
        <v>1006</v>
      </c>
      <c r="F225" s="145" t="s">
        <v>1007</v>
      </c>
      <c r="I225" s="137"/>
      <c r="J225" s="146">
        <f>BK225</f>
        <v>0</v>
      </c>
      <c r="L225" s="134"/>
      <c r="M225" s="139"/>
      <c r="N225" s="140"/>
      <c r="O225" s="140"/>
      <c r="P225" s="141">
        <f>SUM(P226:P258)</f>
        <v>0</v>
      </c>
      <c r="Q225" s="140"/>
      <c r="R225" s="141">
        <f>SUM(R226:R258)</f>
        <v>0.16884009999999999</v>
      </c>
      <c r="S225" s="140"/>
      <c r="T225" s="142">
        <f>SUM(T226:T258)</f>
        <v>0</v>
      </c>
      <c r="AR225" s="135" t="s">
        <v>87</v>
      </c>
      <c r="AT225" s="143" t="s">
        <v>76</v>
      </c>
      <c r="AU225" s="143" t="s">
        <v>85</v>
      </c>
      <c r="AY225" s="135" t="s">
        <v>186</v>
      </c>
      <c r="BK225" s="144">
        <f>SUM(BK226:BK258)</f>
        <v>0</v>
      </c>
    </row>
    <row r="226" spans="1:65" s="2" customFormat="1" ht="31.9" customHeight="1">
      <c r="A226" s="36"/>
      <c r="B226" s="147"/>
      <c r="C226" s="148" t="s">
        <v>621</v>
      </c>
      <c r="D226" s="148" t="s">
        <v>189</v>
      </c>
      <c r="E226" s="149" t="s">
        <v>1009</v>
      </c>
      <c r="F226" s="150" t="s">
        <v>1010</v>
      </c>
      <c r="G226" s="151" t="s">
        <v>370</v>
      </c>
      <c r="H226" s="152">
        <v>17.157</v>
      </c>
      <c r="I226" s="153"/>
      <c r="J226" s="154">
        <f>ROUND(I226*H226,2)</f>
        <v>0</v>
      </c>
      <c r="K226" s="155"/>
      <c r="L226" s="37"/>
      <c r="M226" s="163" t="s">
        <v>3</v>
      </c>
      <c r="N226" s="164" t="s">
        <v>48</v>
      </c>
      <c r="O226" s="57"/>
      <c r="P226" s="165">
        <f>O226*H226</f>
        <v>0</v>
      </c>
      <c r="Q226" s="165">
        <v>0</v>
      </c>
      <c r="R226" s="165">
        <f>Q226*H226</f>
        <v>0</v>
      </c>
      <c r="S226" s="165">
        <v>0</v>
      </c>
      <c r="T226" s="166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61" t="s">
        <v>275</v>
      </c>
      <c r="AT226" s="161" t="s">
        <v>189</v>
      </c>
      <c r="AU226" s="161" t="s">
        <v>87</v>
      </c>
      <c r="AY226" s="20" t="s">
        <v>186</v>
      </c>
      <c r="BE226" s="162">
        <f>IF(N226="základní",J226,0)</f>
        <v>0</v>
      </c>
      <c r="BF226" s="162">
        <f>IF(N226="snížená",J226,0)</f>
        <v>0</v>
      </c>
      <c r="BG226" s="162">
        <f>IF(N226="zákl. přenesená",J226,0)</f>
        <v>0</v>
      </c>
      <c r="BH226" s="162">
        <f>IF(N226="sníž. přenesená",J226,0)</f>
        <v>0</v>
      </c>
      <c r="BI226" s="162">
        <f>IF(N226="nulová",J226,0)</f>
        <v>0</v>
      </c>
      <c r="BJ226" s="20" t="s">
        <v>85</v>
      </c>
      <c r="BK226" s="162">
        <f>ROUND(I226*H226,2)</f>
        <v>0</v>
      </c>
      <c r="BL226" s="20" t="s">
        <v>275</v>
      </c>
      <c r="BM226" s="161" t="s">
        <v>5199</v>
      </c>
    </row>
    <row r="227" spans="1:65" s="15" customFormat="1">
      <c r="B227" s="194"/>
      <c r="D227" s="172" t="s">
        <v>373</v>
      </c>
      <c r="E227" s="195" t="s">
        <v>3</v>
      </c>
      <c r="F227" s="196" t="s">
        <v>5174</v>
      </c>
      <c r="H227" s="195" t="s">
        <v>3</v>
      </c>
      <c r="I227" s="197"/>
      <c r="L227" s="194"/>
      <c r="M227" s="198"/>
      <c r="N227" s="199"/>
      <c r="O227" s="199"/>
      <c r="P227" s="199"/>
      <c r="Q227" s="199"/>
      <c r="R227" s="199"/>
      <c r="S227" s="199"/>
      <c r="T227" s="200"/>
      <c r="AT227" s="195" t="s">
        <v>373</v>
      </c>
      <c r="AU227" s="195" t="s">
        <v>87</v>
      </c>
      <c r="AV227" s="15" t="s">
        <v>85</v>
      </c>
      <c r="AW227" s="15" t="s">
        <v>38</v>
      </c>
      <c r="AX227" s="15" t="s">
        <v>77</v>
      </c>
      <c r="AY227" s="195" t="s">
        <v>186</v>
      </c>
    </row>
    <row r="228" spans="1:65" s="13" customFormat="1">
      <c r="B228" s="178"/>
      <c r="D228" s="172" t="s">
        <v>373</v>
      </c>
      <c r="E228" s="179" t="s">
        <v>3</v>
      </c>
      <c r="F228" s="180" t="s">
        <v>5175</v>
      </c>
      <c r="H228" s="181">
        <v>17.157</v>
      </c>
      <c r="I228" s="182"/>
      <c r="L228" s="178"/>
      <c r="M228" s="183"/>
      <c r="N228" s="184"/>
      <c r="O228" s="184"/>
      <c r="P228" s="184"/>
      <c r="Q228" s="184"/>
      <c r="R228" s="184"/>
      <c r="S228" s="184"/>
      <c r="T228" s="185"/>
      <c r="AT228" s="179" t="s">
        <v>373</v>
      </c>
      <c r="AU228" s="179" t="s">
        <v>87</v>
      </c>
      <c r="AV228" s="13" t="s">
        <v>87</v>
      </c>
      <c r="AW228" s="13" t="s">
        <v>38</v>
      </c>
      <c r="AX228" s="13" t="s">
        <v>77</v>
      </c>
      <c r="AY228" s="179" t="s">
        <v>186</v>
      </c>
    </row>
    <row r="229" spans="1:65" s="14" customFormat="1">
      <c r="B229" s="186"/>
      <c r="D229" s="172" t="s">
        <v>373</v>
      </c>
      <c r="E229" s="187" t="s">
        <v>5077</v>
      </c>
      <c r="F229" s="188" t="s">
        <v>375</v>
      </c>
      <c r="H229" s="189">
        <v>17.157</v>
      </c>
      <c r="I229" s="190"/>
      <c r="L229" s="186"/>
      <c r="M229" s="191"/>
      <c r="N229" s="192"/>
      <c r="O229" s="192"/>
      <c r="P229" s="192"/>
      <c r="Q229" s="192"/>
      <c r="R229" s="192"/>
      <c r="S229" s="192"/>
      <c r="T229" s="193"/>
      <c r="AT229" s="187" t="s">
        <v>373</v>
      </c>
      <c r="AU229" s="187" t="s">
        <v>87</v>
      </c>
      <c r="AV229" s="14" t="s">
        <v>200</v>
      </c>
      <c r="AW229" s="14" t="s">
        <v>38</v>
      </c>
      <c r="AX229" s="14" t="s">
        <v>85</v>
      </c>
      <c r="AY229" s="187" t="s">
        <v>186</v>
      </c>
    </row>
    <row r="230" spans="1:65" s="2" customFormat="1" ht="16.350000000000001" customHeight="1">
      <c r="A230" s="36"/>
      <c r="B230" s="147"/>
      <c r="C230" s="201" t="s">
        <v>625</v>
      </c>
      <c r="D230" s="201" t="s">
        <v>184</v>
      </c>
      <c r="E230" s="202" t="s">
        <v>1026</v>
      </c>
      <c r="F230" s="203" t="s">
        <v>1027</v>
      </c>
      <c r="G230" s="204" t="s">
        <v>492</v>
      </c>
      <c r="H230" s="205">
        <v>5.0000000000000001E-3</v>
      </c>
      <c r="I230" s="206"/>
      <c r="J230" s="207">
        <f>ROUND(I230*H230,2)</f>
        <v>0</v>
      </c>
      <c r="K230" s="208"/>
      <c r="L230" s="209"/>
      <c r="M230" s="210" t="s">
        <v>3</v>
      </c>
      <c r="N230" s="211" t="s">
        <v>48</v>
      </c>
      <c r="O230" s="57"/>
      <c r="P230" s="165">
        <f>O230*H230</f>
        <v>0</v>
      </c>
      <c r="Q230" s="165">
        <v>1</v>
      </c>
      <c r="R230" s="165">
        <f>Q230*H230</f>
        <v>5.0000000000000001E-3</v>
      </c>
      <c r="S230" s="165">
        <v>0</v>
      </c>
      <c r="T230" s="166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61" t="s">
        <v>610</v>
      </c>
      <c r="AT230" s="161" t="s">
        <v>184</v>
      </c>
      <c r="AU230" s="161" t="s">
        <v>87</v>
      </c>
      <c r="AY230" s="20" t="s">
        <v>186</v>
      </c>
      <c r="BE230" s="162">
        <f>IF(N230="základní",J230,0)</f>
        <v>0</v>
      </c>
      <c r="BF230" s="162">
        <f>IF(N230="snížená",J230,0)</f>
        <v>0</v>
      </c>
      <c r="BG230" s="162">
        <f>IF(N230="zákl. přenesená",J230,0)</f>
        <v>0</v>
      </c>
      <c r="BH230" s="162">
        <f>IF(N230="sníž. přenesená",J230,0)</f>
        <v>0</v>
      </c>
      <c r="BI230" s="162">
        <f>IF(N230="nulová",J230,0)</f>
        <v>0</v>
      </c>
      <c r="BJ230" s="20" t="s">
        <v>85</v>
      </c>
      <c r="BK230" s="162">
        <f>ROUND(I230*H230,2)</f>
        <v>0</v>
      </c>
      <c r="BL230" s="20" t="s">
        <v>275</v>
      </c>
      <c r="BM230" s="161" t="s">
        <v>5200</v>
      </c>
    </row>
    <row r="231" spans="1:65" s="2" customFormat="1" ht="31.9" customHeight="1">
      <c r="A231" s="36"/>
      <c r="B231" s="147"/>
      <c r="C231" s="148" t="s">
        <v>629</v>
      </c>
      <c r="D231" s="148" t="s">
        <v>189</v>
      </c>
      <c r="E231" s="149" t="s">
        <v>1030</v>
      </c>
      <c r="F231" s="150" t="s">
        <v>1031</v>
      </c>
      <c r="G231" s="151" t="s">
        <v>370</v>
      </c>
      <c r="H231" s="152">
        <v>5.0000000000000001E-3</v>
      </c>
      <c r="I231" s="153"/>
      <c r="J231" s="154">
        <f>ROUND(I231*H231,2)</f>
        <v>0</v>
      </c>
      <c r="K231" s="155"/>
      <c r="L231" s="37"/>
      <c r="M231" s="163" t="s">
        <v>3</v>
      </c>
      <c r="N231" s="164" t="s">
        <v>48</v>
      </c>
      <c r="O231" s="57"/>
      <c r="P231" s="165">
        <f>O231*H231</f>
        <v>0</v>
      </c>
      <c r="Q231" s="165">
        <v>0</v>
      </c>
      <c r="R231" s="165">
        <f>Q231*H231</f>
        <v>0</v>
      </c>
      <c r="S231" s="165">
        <v>0</v>
      </c>
      <c r="T231" s="166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61" t="s">
        <v>275</v>
      </c>
      <c r="AT231" s="161" t="s">
        <v>189</v>
      </c>
      <c r="AU231" s="161" t="s">
        <v>87</v>
      </c>
      <c r="AY231" s="20" t="s">
        <v>186</v>
      </c>
      <c r="BE231" s="162">
        <f>IF(N231="základní",J231,0)</f>
        <v>0</v>
      </c>
      <c r="BF231" s="162">
        <f>IF(N231="snížená",J231,0)</f>
        <v>0</v>
      </c>
      <c r="BG231" s="162">
        <f>IF(N231="zákl. přenesená",J231,0)</f>
        <v>0</v>
      </c>
      <c r="BH231" s="162">
        <f>IF(N231="sníž. přenesená",J231,0)</f>
        <v>0</v>
      </c>
      <c r="BI231" s="162">
        <f>IF(N231="nulová",J231,0)</f>
        <v>0</v>
      </c>
      <c r="BJ231" s="20" t="s">
        <v>85</v>
      </c>
      <c r="BK231" s="162">
        <f>ROUND(I231*H231,2)</f>
        <v>0</v>
      </c>
      <c r="BL231" s="20" t="s">
        <v>275</v>
      </c>
      <c r="BM231" s="161" t="s">
        <v>5201</v>
      </c>
    </row>
    <row r="232" spans="1:65" s="2" customFormat="1" ht="16.350000000000001" customHeight="1">
      <c r="A232" s="36"/>
      <c r="B232" s="147"/>
      <c r="C232" s="201" t="s">
        <v>634</v>
      </c>
      <c r="D232" s="201" t="s">
        <v>184</v>
      </c>
      <c r="E232" s="202" t="s">
        <v>1026</v>
      </c>
      <c r="F232" s="203" t="s">
        <v>1027</v>
      </c>
      <c r="G232" s="204" t="s">
        <v>492</v>
      </c>
      <c r="H232" s="205">
        <v>2E-3</v>
      </c>
      <c r="I232" s="206"/>
      <c r="J232" s="207">
        <f>ROUND(I232*H232,2)</f>
        <v>0</v>
      </c>
      <c r="K232" s="208"/>
      <c r="L232" s="209"/>
      <c r="M232" s="210" t="s">
        <v>3</v>
      </c>
      <c r="N232" s="211" t="s">
        <v>48</v>
      </c>
      <c r="O232" s="57"/>
      <c r="P232" s="165">
        <f>O232*H232</f>
        <v>0</v>
      </c>
      <c r="Q232" s="165">
        <v>1</v>
      </c>
      <c r="R232" s="165">
        <f>Q232*H232</f>
        <v>2E-3</v>
      </c>
      <c r="S232" s="165">
        <v>0</v>
      </c>
      <c r="T232" s="166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61" t="s">
        <v>610</v>
      </c>
      <c r="AT232" s="161" t="s">
        <v>184</v>
      </c>
      <c r="AU232" s="161" t="s">
        <v>87</v>
      </c>
      <c r="AY232" s="20" t="s">
        <v>186</v>
      </c>
      <c r="BE232" s="162">
        <f>IF(N232="základní",J232,0)</f>
        <v>0</v>
      </c>
      <c r="BF232" s="162">
        <f>IF(N232="snížená",J232,0)</f>
        <v>0</v>
      </c>
      <c r="BG232" s="162">
        <f>IF(N232="zákl. přenesená",J232,0)</f>
        <v>0</v>
      </c>
      <c r="BH232" s="162">
        <f>IF(N232="sníž. přenesená",J232,0)</f>
        <v>0</v>
      </c>
      <c r="BI232" s="162">
        <f>IF(N232="nulová",J232,0)</f>
        <v>0</v>
      </c>
      <c r="BJ232" s="20" t="s">
        <v>85</v>
      </c>
      <c r="BK232" s="162">
        <f>ROUND(I232*H232,2)</f>
        <v>0</v>
      </c>
      <c r="BL232" s="20" t="s">
        <v>275</v>
      </c>
      <c r="BM232" s="161" t="s">
        <v>5202</v>
      </c>
    </row>
    <row r="233" spans="1:65" s="2" customFormat="1" ht="23.45" customHeight="1">
      <c r="A233" s="36"/>
      <c r="B233" s="147"/>
      <c r="C233" s="148" t="s">
        <v>639</v>
      </c>
      <c r="D233" s="148" t="s">
        <v>189</v>
      </c>
      <c r="E233" s="149" t="s">
        <v>1036</v>
      </c>
      <c r="F233" s="150" t="s">
        <v>1037</v>
      </c>
      <c r="G233" s="151" t="s">
        <v>370</v>
      </c>
      <c r="H233" s="152">
        <v>17.157</v>
      </c>
      <c r="I233" s="153"/>
      <c r="J233" s="154">
        <f>ROUND(I233*H233,2)</f>
        <v>0</v>
      </c>
      <c r="K233" s="155"/>
      <c r="L233" s="37"/>
      <c r="M233" s="163" t="s">
        <v>3</v>
      </c>
      <c r="N233" s="164" t="s">
        <v>48</v>
      </c>
      <c r="O233" s="57"/>
      <c r="P233" s="165">
        <f>O233*H233</f>
        <v>0</v>
      </c>
      <c r="Q233" s="165">
        <v>4.0000000000000002E-4</v>
      </c>
      <c r="R233" s="165">
        <f>Q233*H233</f>
        <v>6.8628000000000005E-3</v>
      </c>
      <c r="S233" s="165">
        <v>0</v>
      </c>
      <c r="T233" s="166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61" t="s">
        <v>275</v>
      </c>
      <c r="AT233" s="161" t="s">
        <v>189</v>
      </c>
      <c r="AU233" s="161" t="s">
        <v>87</v>
      </c>
      <c r="AY233" s="20" t="s">
        <v>186</v>
      </c>
      <c r="BE233" s="162">
        <f>IF(N233="základní",J233,0)</f>
        <v>0</v>
      </c>
      <c r="BF233" s="162">
        <f>IF(N233="snížená",J233,0)</f>
        <v>0</v>
      </c>
      <c r="BG233" s="162">
        <f>IF(N233="zákl. přenesená",J233,0)</f>
        <v>0</v>
      </c>
      <c r="BH233" s="162">
        <f>IF(N233="sníž. přenesená",J233,0)</f>
        <v>0</v>
      </c>
      <c r="BI233" s="162">
        <f>IF(N233="nulová",J233,0)</f>
        <v>0</v>
      </c>
      <c r="BJ233" s="20" t="s">
        <v>85</v>
      </c>
      <c r="BK233" s="162">
        <f>ROUND(I233*H233,2)</f>
        <v>0</v>
      </c>
      <c r="BL233" s="20" t="s">
        <v>275</v>
      </c>
      <c r="BM233" s="161" t="s">
        <v>5203</v>
      </c>
    </row>
    <row r="234" spans="1:65" s="13" customFormat="1">
      <c r="B234" s="178"/>
      <c r="D234" s="172" t="s">
        <v>373</v>
      </c>
      <c r="E234" s="179" t="s">
        <v>3</v>
      </c>
      <c r="F234" s="180" t="s">
        <v>5077</v>
      </c>
      <c r="H234" s="181">
        <v>17.157</v>
      </c>
      <c r="I234" s="182"/>
      <c r="L234" s="178"/>
      <c r="M234" s="183"/>
      <c r="N234" s="184"/>
      <c r="O234" s="184"/>
      <c r="P234" s="184"/>
      <c r="Q234" s="184"/>
      <c r="R234" s="184"/>
      <c r="S234" s="184"/>
      <c r="T234" s="185"/>
      <c r="AT234" s="179" t="s">
        <v>373</v>
      </c>
      <c r="AU234" s="179" t="s">
        <v>87</v>
      </c>
      <c r="AV234" s="13" t="s">
        <v>87</v>
      </c>
      <c r="AW234" s="13" t="s">
        <v>38</v>
      </c>
      <c r="AX234" s="13" t="s">
        <v>85</v>
      </c>
      <c r="AY234" s="179" t="s">
        <v>186</v>
      </c>
    </row>
    <row r="235" spans="1:65" s="2" customFormat="1" ht="36.75" customHeight="1">
      <c r="A235" s="36"/>
      <c r="B235" s="147"/>
      <c r="C235" s="201" t="s">
        <v>645</v>
      </c>
      <c r="D235" s="201" t="s">
        <v>184</v>
      </c>
      <c r="E235" s="202" t="s">
        <v>5204</v>
      </c>
      <c r="F235" s="203" t="s">
        <v>5205</v>
      </c>
      <c r="G235" s="204" t="s">
        <v>370</v>
      </c>
      <c r="H235" s="205">
        <v>19.731000000000002</v>
      </c>
      <c r="I235" s="206"/>
      <c r="J235" s="207">
        <f>ROUND(I235*H235,2)</f>
        <v>0</v>
      </c>
      <c r="K235" s="208"/>
      <c r="L235" s="209"/>
      <c r="M235" s="210" t="s">
        <v>3</v>
      </c>
      <c r="N235" s="211" t="s">
        <v>48</v>
      </c>
      <c r="O235" s="57"/>
      <c r="P235" s="165">
        <f>O235*H235</f>
        <v>0</v>
      </c>
      <c r="Q235" s="165">
        <v>4.7000000000000002E-3</v>
      </c>
      <c r="R235" s="165">
        <f>Q235*H235</f>
        <v>9.2735700000000018E-2</v>
      </c>
      <c r="S235" s="165">
        <v>0</v>
      </c>
      <c r="T235" s="166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61" t="s">
        <v>610</v>
      </c>
      <c r="AT235" s="161" t="s">
        <v>184</v>
      </c>
      <c r="AU235" s="161" t="s">
        <v>87</v>
      </c>
      <c r="AY235" s="20" t="s">
        <v>186</v>
      </c>
      <c r="BE235" s="162">
        <f>IF(N235="základní",J235,0)</f>
        <v>0</v>
      </c>
      <c r="BF235" s="162">
        <f>IF(N235="snížená",J235,0)</f>
        <v>0</v>
      </c>
      <c r="BG235" s="162">
        <f>IF(N235="zákl. přenesená",J235,0)</f>
        <v>0</v>
      </c>
      <c r="BH235" s="162">
        <f>IF(N235="sníž. přenesená",J235,0)</f>
        <v>0</v>
      </c>
      <c r="BI235" s="162">
        <f>IF(N235="nulová",J235,0)</f>
        <v>0</v>
      </c>
      <c r="BJ235" s="20" t="s">
        <v>85</v>
      </c>
      <c r="BK235" s="162">
        <f>ROUND(I235*H235,2)</f>
        <v>0</v>
      </c>
      <c r="BL235" s="20" t="s">
        <v>275</v>
      </c>
      <c r="BM235" s="161" t="s">
        <v>5206</v>
      </c>
    </row>
    <row r="236" spans="1:65" s="13" customFormat="1">
      <c r="B236" s="178"/>
      <c r="D236" s="172" t="s">
        <v>373</v>
      </c>
      <c r="F236" s="180" t="s">
        <v>5207</v>
      </c>
      <c r="H236" s="181">
        <v>19.731000000000002</v>
      </c>
      <c r="I236" s="182"/>
      <c r="L236" s="178"/>
      <c r="M236" s="183"/>
      <c r="N236" s="184"/>
      <c r="O236" s="184"/>
      <c r="P236" s="184"/>
      <c r="Q236" s="184"/>
      <c r="R236" s="184"/>
      <c r="S236" s="184"/>
      <c r="T236" s="185"/>
      <c r="AT236" s="179" t="s">
        <v>373</v>
      </c>
      <c r="AU236" s="179" t="s">
        <v>87</v>
      </c>
      <c r="AV236" s="13" t="s">
        <v>87</v>
      </c>
      <c r="AW236" s="13" t="s">
        <v>4</v>
      </c>
      <c r="AX236" s="13" t="s">
        <v>85</v>
      </c>
      <c r="AY236" s="179" t="s">
        <v>186</v>
      </c>
    </row>
    <row r="237" spans="1:65" s="2" customFormat="1" ht="23.45" customHeight="1">
      <c r="A237" s="36"/>
      <c r="B237" s="147"/>
      <c r="C237" s="148" t="s">
        <v>652</v>
      </c>
      <c r="D237" s="148" t="s">
        <v>189</v>
      </c>
      <c r="E237" s="149" t="s">
        <v>1046</v>
      </c>
      <c r="F237" s="150" t="s">
        <v>1047</v>
      </c>
      <c r="G237" s="151" t="s">
        <v>370</v>
      </c>
      <c r="H237" s="152">
        <v>6.02</v>
      </c>
      <c r="I237" s="153"/>
      <c r="J237" s="154">
        <f>ROUND(I237*H237,2)</f>
        <v>0</v>
      </c>
      <c r="K237" s="155"/>
      <c r="L237" s="37"/>
      <c r="M237" s="163" t="s">
        <v>3</v>
      </c>
      <c r="N237" s="164" t="s">
        <v>48</v>
      </c>
      <c r="O237" s="57"/>
      <c r="P237" s="165">
        <f>O237*H237</f>
        <v>0</v>
      </c>
      <c r="Q237" s="165">
        <v>4.0000000000000002E-4</v>
      </c>
      <c r="R237" s="165">
        <f>Q237*H237</f>
        <v>2.408E-3</v>
      </c>
      <c r="S237" s="165">
        <v>0</v>
      </c>
      <c r="T237" s="166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61" t="s">
        <v>275</v>
      </c>
      <c r="AT237" s="161" t="s">
        <v>189</v>
      </c>
      <c r="AU237" s="161" t="s">
        <v>87</v>
      </c>
      <c r="AY237" s="20" t="s">
        <v>186</v>
      </c>
      <c r="BE237" s="162">
        <f>IF(N237="základní",J237,0)</f>
        <v>0</v>
      </c>
      <c r="BF237" s="162">
        <f>IF(N237="snížená",J237,0)</f>
        <v>0</v>
      </c>
      <c r="BG237" s="162">
        <f>IF(N237="zákl. přenesená",J237,0)</f>
        <v>0</v>
      </c>
      <c r="BH237" s="162">
        <f>IF(N237="sníž. přenesená",J237,0)</f>
        <v>0</v>
      </c>
      <c r="BI237" s="162">
        <f>IF(N237="nulová",J237,0)</f>
        <v>0</v>
      </c>
      <c r="BJ237" s="20" t="s">
        <v>85</v>
      </c>
      <c r="BK237" s="162">
        <f>ROUND(I237*H237,2)</f>
        <v>0</v>
      </c>
      <c r="BL237" s="20" t="s">
        <v>275</v>
      </c>
      <c r="BM237" s="161" t="s">
        <v>5208</v>
      </c>
    </row>
    <row r="238" spans="1:65" s="13" customFormat="1">
      <c r="B238" s="178"/>
      <c r="D238" s="172" t="s">
        <v>373</v>
      </c>
      <c r="E238" s="179" t="s">
        <v>3</v>
      </c>
      <c r="F238" s="180" t="s">
        <v>5074</v>
      </c>
      <c r="H238" s="181">
        <v>6.02</v>
      </c>
      <c r="I238" s="182"/>
      <c r="L238" s="178"/>
      <c r="M238" s="183"/>
      <c r="N238" s="184"/>
      <c r="O238" s="184"/>
      <c r="P238" s="184"/>
      <c r="Q238" s="184"/>
      <c r="R238" s="184"/>
      <c r="S238" s="184"/>
      <c r="T238" s="185"/>
      <c r="AT238" s="179" t="s">
        <v>373</v>
      </c>
      <c r="AU238" s="179" t="s">
        <v>87</v>
      </c>
      <c r="AV238" s="13" t="s">
        <v>87</v>
      </c>
      <c r="AW238" s="13" t="s">
        <v>38</v>
      </c>
      <c r="AX238" s="13" t="s">
        <v>85</v>
      </c>
      <c r="AY238" s="179" t="s">
        <v>186</v>
      </c>
    </row>
    <row r="239" spans="1:65" s="2" customFormat="1" ht="36.75" customHeight="1">
      <c r="A239" s="36"/>
      <c r="B239" s="147"/>
      <c r="C239" s="201" t="s">
        <v>657</v>
      </c>
      <c r="D239" s="201" t="s">
        <v>184</v>
      </c>
      <c r="E239" s="202" t="s">
        <v>5204</v>
      </c>
      <c r="F239" s="203" t="s">
        <v>5205</v>
      </c>
      <c r="G239" s="204" t="s">
        <v>370</v>
      </c>
      <c r="H239" s="205">
        <v>7.2240000000000002</v>
      </c>
      <c r="I239" s="206"/>
      <c r="J239" s="207">
        <f>ROUND(I239*H239,2)</f>
        <v>0</v>
      </c>
      <c r="K239" s="208"/>
      <c r="L239" s="209"/>
      <c r="M239" s="210" t="s">
        <v>3</v>
      </c>
      <c r="N239" s="211" t="s">
        <v>48</v>
      </c>
      <c r="O239" s="57"/>
      <c r="P239" s="165">
        <f>O239*H239</f>
        <v>0</v>
      </c>
      <c r="Q239" s="165">
        <v>4.7000000000000002E-3</v>
      </c>
      <c r="R239" s="165">
        <f>Q239*H239</f>
        <v>3.3952800000000005E-2</v>
      </c>
      <c r="S239" s="165">
        <v>0</v>
      </c>
      <c r="T239" s="166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61" t="s">
        <v>610</v>
      </c>
      <c r="AT239" s="161" t="s">
        <v>184</v>
      </c>
      <c r="AU239" s="161" t="s">
        <v>87</v>
      </c>
      <c r="AY239" s="20" t="s">
        <v>186</v>
      </c>
      <c r="BE239" s="162">
        <f>IF(N239="základní",J239,0)</f>
        <v>0</v>
      </c>
      <c r="BF239" s="162">
        <f>IF(N239="snížená",J239,0)</f>
        <v>0</v>
      </c>
      <c r="BG239" s="162">
        <f>IF(N239="zákl. přenesená",J239,0)</f>
        <v>0</v>
      </c>
      <c r="BH239" s="162">
        <f>IF(N239="sníž. přenesená",J239,0)</f>
        <v>0</v>
      </c>
      <c r="BI239" s="162">
        <f>IF(N239="nulová",J239,0)</f>
        <v>0</v>
      </c>
      <c r="BJ239" s="20" t="s">
        <v>85</v>
      </c>
      <c r="BK239" s="162">
        <f>ROUND(I239*H239,2)</f>
        <v>0</v>
      </c>
      <c r="BL239" s="20" t="s">
        <v>275</v>
      </c>
      <c r="BM239" s="161" t="s">
        <v>5209</v>
      </c>
    </row>
    <row r="240" spans="1:65" s="13" customFormat="1">
      <c r="B240" s="178"/>
      <c r="D240" s="172" t="s">
        <v>373</v>
      </c>
      <c r="F240" s="180" t="s">
        <v>5210</v>
      </c>
      <c r="H240" s="181">
        <v>7.2240000000000002</v>
      </c>
      <c r="I240" s="182"/>
      <c r="L240" s="178"/>
      <c r="M240" s="183"/>
      <c r="N240" s="184"/>
      <c r="O240" s="184"/>
      <c r="P240" s="184"/>
      <c r="Q240" s="184"/>
      <c r="R240" s="184"/>
      <c r="S240" s="184"/>
      <c r="T240" s="185"/>
      <c r="AT240" s="179" t="s">
        <v>373</v>
      </c>
      <c r="AU240" s="179" t="s">
        <v>87</v>
      </c>
      <c r="AV240" s="13" t="s">
        <v>87</v>
      </c>
      <c r="AW240" s="13" t="s">
        <v>4</v>
      </c>
      <c r="AX240" s="13" t="s">
        <v>85</v>
      </c>
      <c r="AY240" s="179" t="s">
        <v>186</v>
      </c>
    </row>
    <row r="241" spans="1:65" s="2" customFormat="1" ht="36.75" customHeight="1">
      <c r="A241" s="36"/>
      <c r="B241" s="147"/>
      <c r="C241" s="148" t="s">
        <v>692</v>
      </c>
      <c r="D241" s="148" t="s">
        <v>189</v>
      </c>
      <c r="E241" s="149" t="s">
        <v>5211</v>
      </c>
      <c r="F241" s="150" t="s">
        <v>5212</v>
      </c>
      <c r="G241" s="151" t="s">
        <v>370</v>
      </c>
      <c r="H241" s="152">
        <v>17.157</v>
      </c>
      <c r="I241" s="153"/>
      <c r="J241" s="154">
        <f>ROUND(I241*H241,2)</f>
        <v>0</v>
      </c>
      <c r="K241" s="155"/>
      <c r="L241" s="37"/>
      <c r="M241" s="163" t="s">
        <v>3</v>
      </c>
      <c r="N241" s="164" t="s">
        <v>48</v>
      </c>
      <c r="O241" s="57"/>
      <c r="P241" s="165">
        <f>O241*H241</f>
        <v>0</v>
      </c>
      <c r="Q241" s="165">
        <v>0</v>
      </c>
      <c r="R241" s="165">
        <f>Q241*H241</f>
        <v>0</v>
      </c>
      <c r="S241" s="165">
        <v>0</v>
      </c>
      <c r="T241" s="166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61" t="s">
        <v>275</v>
      </c>
      <c r="AT241" s="161" t="s">
        <v>189</v>
      </c>
      <c r="AU241" s="161" t="s">
        <v>87</v>
      </c>
      <c r="AY241" s="20" t="s">
        <v>186</v>
      </c>
      <c r="BE241" s="162">
        <f>IF(N241="základní",J241,0)</f>
        <v>0</v>
      </c>
      <c r="BF241" s="162">
        <f>IF(N241="snížená",J241,0)</f>
        <v>0</v>
      </c>
      <c r="BG241" s="162">
        <f>IF(N241="zákl. přenesená",J241,0)</f>
        <v>0</v>
      </c>
      <c r="BH241" s="162">
        <f>IF(N241="sníž. přenesená",J241,0)</f>
        <v>0</v>
      </c>
      <c r="BI241" s="162">
        <f>IF(N241="nulová",J241,0)</f>
        <v>0</v>
      </c>
      <c r="BJ241" s="20" t="s">
        <v>85</v>
      </c>
      <c r="BK241" s="162">
        <f>ROUND(I241*H241,2)</f>
        <v>0</v>
      </c>
      <c r="BL241" s="20" t="s">
        <v>275</v>
      </c>
      <c r="BM241" s="161" t="s">
        <v>5213</v>
      </c>
    </row>
    <row r="242" spans="1:65" s="13" customFormat="1">
      <c r="B242" s="178"/>
      <c r="D242" s="172" t="s">
        <v>373</v>
      </c>
      <c r="E242" s="179" t="s">
        <v>3</v>
      </c>
      <c r="F242" s="180" t="s">
        <v>5077</v>
      </c>
      <c r="H242" s="181">
        <v>17.157</v>
      </c>
      <c r="I242" s="182"/>
      <c r="L242" s="178"/>
      <c r="M242" s="183"/>
      <c r="N242" s="184"/>
      <c r="O242" s="184"/>
      <c r="P242" s="184"/>
      <c r="Q242" s="184"/>
      <c r="R242" s="184"/>
      <c r="S242" s="184"/>
      <c r="T242" s="185"/>
      <c r="AT242" s="179" t="s">
        <v>373</v>
      </c>
      <c r="AU242" s="179" t="s">
        <v>87</v>
      </c>
      <c r="AV242" s="13" t="s">
        <v>87</v>
      </c>
      <c r="AW242" s="13" t="s">
        <v>38</v>
      </c>
      <c r="AX242" s="13" t="s">
        <v>85</v>
      </c>
      <c r="AY242" s="179" t="s">
        <v>186</v>
      </c>
    </row>
    <row r="243" spans="1:65" s="2" customFormat="1" ht="16.350000000000001" customHeight="1">
      <c r="A243" s="36"/>
      <c r="B243" s="147"/>
      <c r="C243" s="201" t="s">
        <v>710</v>
      </c>
      <c r="D243" s="201" t="s">
        <v>184</v>
      </c>
      <c r="E243" s="202" t="s">
        <v>5214</v>
      </c>
      <c r="F243" s="203" t="s">
        <v>5215</v>
      </c>
      <c r="G243" s="204" t="s">
        <v>370</v>
      </c>
      <c r="H243" s="205">
        <v>18.015000000000001</v>
      </c>
      <c r="I243" s="206"/>
      <c r="J243" s="207">
        <f>ROUND(I243*H243,2)</f>
        <v>0</v>
      </c>
      <c r="K243" s="208"/>
      <c r="L243" s="209"/>
      <c r="M243" s="210" t="s">
        <v>3</v>
      </c>
      <c r="N243" s="211" t="s">
        <v>48</v>
      </c>
      <c r="O243" s="57"/>
      <c r="P243" s="165">
        <f>O243*H243</f>
        <v>0</v>
      </c>
      <c r="Q243" s="165">
        <v>4.0000000000000002E-4</v>
      </c>
      <c r="R243" s="165">
        <f>Q243*H243</f>
        <v>7.2060000000000006E-3</v>
      </c>
      <c r="S243" s="165">
        <v>0</v>
      </c>
      <c r="T243" s="166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61" t="s">
        <v>610</v>
      </c>
      <c r="AT243" s="161" t="s">
        <v>184</v>
      </c>
      <c r="AU243" s="161" t="s">
        <v>87</v>
      </c>
      <c r="AY243" s="20" t="s">
        <v>186</v>
      </c>
      <c r="BE243" s="162">
        <f>IF(N243="základní",J243,0)</f>
        <v>0</v>
      </c>
      <c r="BF243" s="162">
        <f>IF(N243="snížená",J243,0)</f>
        <v>0</v>
      </c>
      <c r="BG243" s="162">
        <f>IF(N243="zákl. přenesená",J243,0)</f>
        <v>0</v>
      </c>
      <c r="BH243" s="162">
        <f>IF(N243="sníž. přenesená",J243,0)</f>
        <v>0</v>
      </c>
      <c r="BI243" s="162">
        <f>IF(N243="nulová",J243,0)</f>
        <v>0</v>
      </c>
      <c r="BJ243" s="20" t="s">
        <v>85</v>
      </c>
      <c r="BK243" s="162">
        <f>ROUND(I243*H243,2)</f>
        <v>0</v>
      </c>
      <c r="BL243" s="20" t="s">
        <v>275</v>
      </c>
      <c r="BM243" s="161" t="s">
        <v>5216</v>
      </c>
    </row>
    <row r="244" spans="1:65" s="13" customFormat="1">
      <c r="B244" s="178"/>
      <c r="D244" s="172" t="s">
        <v>373</v>
      </c>
      <c r="F244" s="180" t="s">
        <v>5217</v>
      </c>
      <c r="H244" s="181">
        <v>18.015000000000001</v>
      </c>
      <c r="I244" s="182"/>
      <c r="L244" s="178"/>
      <c r="M244" s="183"/>
      <c r="N244" s="184"/>
      <c r="O244" s="184"/>
      <c r="P244" s="184"/>
      <c r="Q244" s="184"/>
      <c r="R244" s="184"/>
      <c r="S244" s="184"/>
      <c r="T244" s="185"/>
      <c r="AT244" s="179" t="s">
        <v>373</v>
      </c>
      <c r="AU244" s="179" t="s">
        <v>87</v>
      </c>
      <c r="AV244" s="13" t="s">
        <v>87</v>
      </c>
      <c r="AW244" s="13" t="s">
        <v>4</v>
      </c>
      <c r="AX244" s="13" t="s">
        <v>85</v>
      </c>
      <c r="AY244" s="179" t="s">
        <v>186</v>
      </c>
    </row>
    <row r="245" spans="1:65" s="2" customFormat="1" ht="31.9" customHeight="1">
      <c r="A245" s="36"/>
      <c r="B245" s="147"/>
      <c r="C245" s="148" t="s">
        <v>714</v>
      </c>
      <c r="D245" s="148" t="s">
        <v>189</v>
      </c>
      <c r="E245" s="149" t="s">
        <v>5218</v>
      </c>
      <c r="F245" s="150" t="s">
        <v>5219</v>
      </c>
      <c r="G245" s="151" t="s">
        <v>370</v>
      </c>
      <c r="H245" s="152">
        <v>6.02</v>
      </c>
      <c r="I245" s="153"/>
      <c r="J245" s="154">
        <f>ROUND(I245*H245,2)</f>
        <v>0</v>
      </c>
      <c r="K245" s="155"/>
      <c r="L245" s="37"/>
      <c r="M245" s="163" t="s">
        <v>3</v>
      </c>
      <c r="N245" s="164" t="s">
        <v>48</v>
      </c>
      <c r="O245" s="57"/>
      <c r="P245" s="165">
        <f>O245*H245</f>
        <v>0</v>
      </c>
      <c r="Q245" s="165">
        <v>0</v>
      </c>
      <c r="R245" s="165">
        <f>Q245*H245</f>
        <v>0</v>
      </c>
      <c r="S245" s="165">
        <v>0</v>
      </c>
      <c r="T245" s="166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61" t="s">
        <v>275</v>
      </c>
      <c r="AT245" s="161" t="s">
        <v>189</v>
      </c>
      <c r="AU245" s="161" t="s">
        <v>87</v>
      </c>
      <c r="AY245" s="20" t="s">
        <v>186</v>
      </c>
      <c r="BE245" s="162">
        <f>IF(N245="základní",J245,0)</f>
        <v>0</v>
      </c>
      <c r="BF245" s="162">
        <f>IF(N245="snížená",J245,0)</f>
        <v>0</v>
      </c>
      <c r="BG245" s="162">
        <f>IF(N245="zákl. přenesená",J245,0)</f>
        <v>0</v>
      </c>
      <c r="BH245" s="162">
        <f>IF(N245="sníž. přenesená",J245,0)</f>
        <v>0</v>
      </c>
      <c r="BI245" s="162">
        <f>IF(N245="nulová",J245,0)</f>
        <v>0</v>
      </c>
      <c r="BJ245" s="20" t="s">
        <v>85</v>
      </c>
      <c r="BK245" s="162">
        <f>ROUND(I245*H245,2)</f>
        <v>0</v>
      </c>
      <c r="BL245" s="20" t="s">
        <v>275</v>
      </c>
      <c r="BM245" s="161" t="s">
        <v>5220</v>
      </c>
    </row>
    <row r="246" spans="1:65" s="13" customFormat="1">
      <c r="B246" s="178"/>
      <c r="D246" s="172" t="s">
        <v>373</v>
      </c>
      <c r="E246" s="179" t="s">
        <v>3</v>
      </c>
      <c r="F246" s="180" t="s">
        <v>5074</v>
      </c>
      <c r="H246" s="181">
        <v>6.02</v>
      </c>
      <c r="I246" s="182"/>
      <c r="L246" s="178"/>
      <c r="M246" s="183"/>
      <c r="N246" s="184"/>
      <c r="O246" s="184"/>
      <c r="P246" s="184"/>
      <c r="Q246" s="184"/>
      <c r="R246" s="184"/>
      <c r="S246" s="184"/>
      <c r="T246" s="185"/>
      <c r="AT246" s="179" t="s">
        <v>373</v>
      </c>
      <c r="AU246" s="179" t="s">
        <v>87</v>
      </c>
      <c r="AV246" s="13" t="s">
        <v>87</v>
      </c>
      <c r="AW246" s="13" t="s">
        <v>38</v>
      </c>
      <c r="AX246" s="13" t="s">
        <v>85</v>
      </c>
      <c r="AY246" s="179" t="s">
        <v>186</v>
      </c>
    </row>
    <row r="247" spans="1:65" s="2" customFormat="1" ht="16.350000000000001" customHeight="1">
      <c r="A247" s="36"/>
      <c r="B247" s="147"/>
      <c r="C247" s="201" t="s">
        <v>719</v>
      </c>
      <c r="D247" s="201" t="s">
        <v>184</v>
      </c>
      <c r="E247" s="202" t="s">
        <v>5214</v>
      </c>
      <c r="F247" s="203" t="s">
        <v>5215</v>
      </c>
      <c r="G247" s="204" t="s">
        <v>370</v>
      </c>
      <c r="H247" s="205">
        <v>6.6219999999999999</v>
      </c>
      <c r="I247" s="206"/>
      <c r="J247" s="207">
        <f>ROUND(I247*H247,2)</f>
        <v>0</v>
      </c>
      <c r="K247" s="208"/>
      <c r="L247" s="209"/>
      <c r="M247" s="210" t="s">
        <v>3</v>
      </c>
      <c r="N247" s="211" t="s">
        <v>48</v>
      </c>
      <c r="O247" s="57"/>
      <c r="P247" s="165">
        <f>O247*H247</f>
        <v>0</v>
      </c>
      <c r="Q247" s="165">
        <v>4.0000000000000002E-4</v>
      </c>
      <c r="R247" s="165">
        <f>Q247*H247</f>
        <v>2.6488000000000002E-3</v>
      </c>
      <c r="S247" s="165">
        <v>0</v>
      </c>
      <c r="T247" s="166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61" t="s">
        <v>610</v>
      </c>
      <c r="AT247" s="161" t="s">
        <v>184</v>
      </c>
      <c r="AU247" s="161" t="s">
        <v>87</v>
      </c>
      <c r="AY247" s="20" t="s">
        <v>186</v>
      </c>
      <c r="BE247" s="162">
        <f>IF(N247="základní",J247,0)</f>
        <v>0</v>
      </c>
      <c r="BF247" s="162">
        <f>IF(N247="snížená",J247,0)</f>
        <v>0</v>
      </c>
      <c r="BG247" s="162">
        <f>IF(N247="zákl. přenesená",J247,0)</f>
        <v>0</v>
      </c>
      <c r="BH247" s="162">
        <f>IF(N247="sníž. přenesená",J247,0)</f>
        <v>0</v>
      </c>
      <c r="BI247" s="162">
        <f>IF(N247="nulová",J247,0)</f>
        <v>0</v>
      </c>
      <c r="BJ247" s="20" t="s">
        <v>85</v>
      </c>
      <c r="BK247" s="162">
        <f>ROUND(I247*H247,2)</f>
        <v>0</v>
      </c>
      <c r="BL247" s="20" t="s">
        <v>275</v>
      </c>
      <c r="BM247" s="161" t="s">
        <v>5221</v>
      </c>
    </row>
    <row r="248" spans="1:65" s="13" customFormat="1">
      <c r="B248" s="178"/>
      <c r="D248" s="172" t="s">
        <v>373</v>
      </c>
      <c r="F248" s="180" t="s">
        <v>5222</v>
      </c>
      <c r="H248" s="181">
        <v>6.6219999999999999</v>
      </c>
      <c r="I248" s="182"/>
      <c r="L248" s="178"/>
      <c r="M248" s="183"/>
      <c r="N248" s="184"/>
      <c r="O248" s="184"/>
      <c r="P248" s="184"/>
      <c r="Q248" s="184"/>
      <c r="R248" s="184"/>
      <c r="S248" s="184"/>
      <c r="T248" s="185"/>
      <c r="AT248" s="179" t="s">
        <v>373</v>
      </c>
      <c r="AU248" s="179" t="s">
        <v>87</v>
      </c>
      <c r="AV248" s="13" t="s">
        <v>87</v>
      </c>
      <c r="AW248" s="13" t="s">
        <v>4</v>
      </c>
      <c r="AX248" s="13" t="s">
        <v>85</v>
      </c>
      <c r="AY248" s="179" t="s">
        <v>186</v>
      </c>
    </row>
    <row r="249" spans="1:65" s="2" customFormat="1" ht="31.9" customHeight="1">
      <c r="A249" s="36"/>
      <c r="B249" s="147"/>
      <c r="C249" s="148" t="s">
        <v>724</v>
      </c>
      <c r="D249" s="148" t="s">
        <v>189</v>
      </c>
      <c r="E249" s="149" t="s">
        <v>5223</v>
      </c>
      <c r="F249" s="150" t="s">
        <v>5224</v>
      </c>
      <c r="G249" s="151" t="s">
        <v>843</v>
      </c>
      <c r="H249" s="152">
        <v>1.2</v>
      </c>
      <c r="I249" s="153"/>
      <c r="J249" s="154">
        <f>ROUND(I249*H249,2)</f>
        <v>0</v>
      </c>
      <c r="K249" s="155"/>
      <c r="L249" s="37"/>
      <c r="M249" s="163" t="s">
        <v>3</v>
      </c>
      <c r="N249" s="164" t="s">
        <v>48</v>
      </c>
      <c r="O249" s="57"/>
      <c r="P249" s="165">
        <f>O249*H249</f>
        <v>0</v>
      </c>
      <c r="Q249" s="165">
        <v>4.0000000000000002E-4</v>
      </c>
      <c r="R249" s="165">
        <f>Q249*H249</f>
        <v>4.8000000000000001E-4</v>
      </c>
      <c r="S249" s="165">
        <v>0</v>
      </c>
      <c r="T249" s="166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61" t="s">
        <v>275</v>
      </c>
      <c r="AT249" s="161" t="s">
        <v>189</v>
      </c>
      <c r="AU249" s="161" t="s">
        <v>87</v>
      </c>
      <c r="AY249" s="20" t="s">
        <v>186</v>
      </c>
      <c r="BE249" s="162">
        <f>IF(N249="základní",J249,0)</f>
        <v>0</v>
      </c>
      <c r="BF249" s="162">
        <f>IF(N249="snížená",J249,0)</f>
        <v>0</v>
      </c>
      <c r="BG249" s="162">
        <f>IF(N249="zákl. přenesená",J249,0)</f>
        <v>0</v>
      </c>
      <c r="BH249" s="162">
        <f>IF(N249="sníž. přenesená",J249,0)</f>
        <v>0</v>
      </c>
      <c r="BI249" s="162">
        <f>IF(N249="nulová",J249,0)</f>
        <v>0</v>
      </c>
      <c r="BJ249" s="20" t="s">
        <v>85</v>
      </c>
      <c r="BK249" s="162">
        <f>ROUND(I249*H249,2)</f>
        <v>0</v>
      </c>
      <c r="BL249" s="20" t="s">
        <v>275</v>
      </c>
      <c r="BM249" s="161" t="s">
        <v>5225</v>
      </c>
    </row>
    <row r="250" spans="1:65" s="13" customFormat="1">
      <c r="B250" s="178"/>
      <c r="D250" s="172" t="s">
        <v>373</v>
      </c>
      <c r="E250" s="179" t="s">
        <v>3</v>
      </c>
      <c r="F250" s="180" t="s">
        <v>1866</v>
      </c>
      <c r="H250" s="181">
        <v>1.2</v>
      </c>
      <c r="I250" s="182"/>
      <c r="L250" s="178"/>
      <c r="M250" s="183"/>
      <c r="N250" s="184"/>
      <c r="O250" s="184"/>
      <c r="P250" s="184"/>
      <c r="Q250" s="184"/>
      <c r="R250" s="184"/>
      <c r="S250" s="184"/>
      <c r="T250" s="185"/>
      <c r="AT250" s="179" t="s">
        <v>373</v>
      </c>
      <c r="AU250" s="179" t="s">
        <v>87</v>
      </c>
      <c r="AV250" s="13" t="s">
        <v>87</v>
      </c>
      <c r="AW250" s="13" t="s">
        <v>38</v>
      </c>
      <c r="AX250" s="13" t="s">
        <v>85</v>
      </c>
      <c r="AY250" s="179" t="s">
        <v>186</v>
      </c>
    </row>
    <row r="251" spans="1:65" s="2" customFormat="1" ht="36.75" customHeight="1">
      <c r="A251" s="36"/>
      <c r="B251" s="147"/>
      <c r="C251" s="201" t="s">
        <v>730</v>
      </c>
      <c r="D251" s="201" t="s">
        <v>184</v>
      </c>
      <c r="E251" s="202" t="s">
        <v>5204</v>
      </c>
      <c r="F251" s="203" t="s">
        <v>5205</v>
      </c>
      <c r="G251" s="204" t="s">
        <v>370</v>
      </c>
      <c r="H251" s="205">
        <v>1.38</v>
      </c>
      <c r="I251" s="206"/>
      <c r="J251" s="207">
        <f>ROUND(I251*H251,2)</f>
        <v>0</v>
      </c>
      <c r="K251" s="208"/>
      <c r="L251" s="209"/>
      <c r="M251" s="210" t="s">
        <v>3</v>
      </c>
      <c r="N251" s="211" t="s">
        <v>48</v>
      </c>
      <c r="O251" s="57"/>
      <c r="P251" s="165">
        <f>O251*H251</f>
        <v>0</v>
      </c>
      <c r="Q251" s="165">
        <v>4.7000000000000002E-3</v>
      </c>
      <c r="R251" s="165">
        <f>Q251*H251</f>
        <v>6.4859999999999996E-3</v>
      </c>
      <c r="S251" s="165">
        <v>0</v>
      </c>
      <c r="T251" s="166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61" t="s">
        <v>610</v>
      </c>
      <c r="AT251" s="161" t="s">
        <v>184</v>
      </c>
      <c r="AU251" s="161" t="s">
        <v>87</v>
      </c>
      <c r="AY251" s="20" t="s">
        <v>186</v>
      </c>
      <c r="BE251" s="162">
        <f>IF(N251="základní",J251,0)</f>
        <v>0</v>
      </c>
      <c r="BF251" s="162">
        <f>IF(N251="snížená",J251,0)</f>
        <v>0</v>
      </c>
      <c r="BG251" s="162">
        <f>IF(N251="zákl. přenesená",J251,0)</f>
        <v>0</v>
      </c>
      <c r="BH251" s="162">
        <f>IF(N251="sníž. přenesená",J251,0)</f>
        <v>0</v>
      </c>
      <c r="BI251" s="162">
        <f>IF(N251="nulová",J251,0)</f>
        <v>0</v>
      </c>
      <c r="BJ251" s="20" t="s">
        <v>85</v>
      </c>
      <c r="BK251" s="162">
        <f>ROUND(I251*H251,2)</f>
        <v>0</v>
      </c>
      <c r="BL251" s="20" t="s">
        <v>275</v>
      </c>
      <c r="BM251" s="161" t="s">
        <v>5226</v>
      </c>
    </row>
    <row r="252" spans="1:65" s="13" customFormat="1">
      <c r="B252" s="178"/>
      <c r="D252" s="172" t="s">
        <v>373</v>
      </c>
      <c r="F252" s="180" t="s">
        <v>5227</v>
      </c>
      <c r="H252" s="181">
        <v>1.38</v>
      </c>
      <c r="I252" s="182"/>
      <c r="L252" s="178"/>
      <c r="M252" s="183"/>
      <c r="N252" s="184"/>
      <c r="O252" s="184"/>
      <c r="P252" s="184"/>
      <c r="Q252" s="184"/>
      <c r="R252" s="184"/>
      <c r="S252" s="184"/>
      <c r="T252" s="185"/>
      <c r="AT252" s="179" t="s">
        <v>373</v>
      </c>
      <c r="AU252" s="179" t="s">
        <v>87</v>
      </c>
      <c r="AV252" s="13" t="s">
        <v>87</v>
      </c>
      <c r="AW252" s="13" t="s">
        <v>4</v>
      </c>
      <c r="AX252" s="13" t="s">
        <v>85</v>
      </c>
      <c r="AY252" s="179" t="s">
        <v>186</v>
      </c>
    </row>
    <row r="253" spans="1:65" s="2" customFormat="1" ht="23.45" customHeight="1">
      <c r="A253" s="36"/>
      <c r="B253" s="147"/>
      <c r="C253" s="148" t="s">
        <v>736</v>
      </c>
      <c r="D253" s="148" t="s">
        <v>189</v>
      </c>
      <c r="E253" s="149" t="s">
        <v>5228</v>
      </c>
      <c r="F253" s="150" t="s">
        <v>5229</v>
      </c>
      <c r="G253" s="151" t="s">
        <v>843</v>
      </c>
      <c r="H253" s="152">
        <v>1.5</v>
      </c>
      <c r="I253" s="153"/>
      <c r="J253" s="154">
        <f>ROUND(I253*H253,2)</f>
        <v>0</v>
      </c>
      <c r="K253" s="155"/>
      <c r="L253" s="37"/>
      <c r="M253" s="163" t="s">
        <v>3</v>
      </c>
      <c r="N253" s="164" t="s">
        <v>48</v>
      </c>
      <c r="O253" s="57"/>
      <c r="P253" s="165">
        <f>O253*H253</f>
        <v>0</v>
      </c>
      <c r="Q253" s="165">
        <v>4.0000000000000002E-4</v>
      </c>
      <c r="R253" s="165">
        <f>Q253*H253</f>
        <v>6.0000000000000006E-4</v>
      </c>
      <c r="S253" s="165">
        <v>0</v>
      </c>
      <c r="T253" s="166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61" t="s">
        <v>275</v>
      </c>
      <c r="AT253" s="161" t="s">
        <v>189</v>
      </c>
      <c r="AU253" s="161" t="s">
        <v>87</v>
      </c>
      <c r="AY253" s="20" t="s">
        <v>186</v>
      </c>
      <c r="BE253" s="162">
        <f>IF(N253="základní",J253,0)</f>
        <v>0</v>
      </c>
      <c r="BF253" s="162">
        <f>IF(N253="snížená",J253,0)</f>
        <v>0</v>
      </c>
      <c r="BG253" s="162">
        <f>IF(N253="zákl. přenesená",J253,0)</f>
        <v>0</v>
      </c>
      <c r="BH253" s="162">
        <f>IF(N253="sníž. přenesená",J253,0)</f>
        <v>0</v>
      </c>
      <c r="BI253" s="162">
        <f>IF(N253="nulová",J253,0)</f>
        <v>0</v>
      </c>
      <c r="BJ253" s="20" t="s">
        <v>85</v>
      </c>
      <c r="BK253" s="162">
        <f>ROUND(I253*H253,2)</f>
        <v>0</v>
      </c>
      <c r="BL253" s="20" t="s">
        <v>275</v>
      </c>
      <c r="BM253" s="161" t="s">
        <v>5230</v>
      </c>
    </row>
    <row r="254" spans="1:65" s="13" customFormat="1">
      <c r="B254" s="178"/>
      <c r="D254" s="172" t="s">
        <v>373</v>
      </c>
      <c r="E254" s="179" t="s">
        <v>3</v>
      </c>
      <c r="F254" s="180" t="s">
        <v>5231</v>
      </c>
      <c r="H254" s="181">
        <v>1.5</v>
      </c>
      <c r="I254" s="182"/>
      <c r="L254" s="178"/>
      <c r="M254" s="183"/>
      <c r="N254" s="184"/>
      <c r="O254" s="184"/>
      <c r="P254" s="184"/>
      <c r="Q254" s="184"/>
      <c r="R254" s="184"/>
      <c r="S254" s="184"/>
      <c r="T254" s="185"/>
      <c r="AT254" s="179" t="s">
        <v>373</v>
      </c>
      <c r="AU254" s="179" t="s">
        <v>87</v>
      </c>
      <c r="AV254" s="13" t="s">
        <v>87</v>
      </c>
      <c r="AW254" s="13" t="s">
        <v>38</v>
      </c>
      <c r="AX254" s="13" t="s">
        <v>85</v>
      </c>
      <c r="AY254" s="179" t="s">
        <v>186</v>
      </c>
    </row>
    <row r="255" spans="1:65" s="2" customFormat="1" ht="36.75" customHeight="1">
      <c r="A255" s="36"/>
      <c r="B255" s="147"/>
      <c r="C255" s="201" t="s">
        <v>742</v>
      </c>
      <c r="D255" s="201" t="s">
        <v>184</v>
      </c>
      <c r="E255" s="202" t="s">
        <v>5204</v>
      </c>
      <c r="F255" s="203" t="s">
        <v>5205</v>
      </c>
      <c r="G255" s="204" t="s">
        <v>370</v>
      </c>
      <c r="H255" s="205">
        <v>1.8</v>
      </c>
      <c r="I255" s="206"/>
      <c r="J255" s="207">
        <f>ROUND(I255*H255,2)</f>
        <v>0</v>
      </c>
      <c r="K255" s="208"/>
      <c r="L255" s="209"/>
      <c r="M255" s="210" t="s">
        <v>3</v>
      </c>
      <c r="N255" s="211" t="s">
        <v>48</v>
      </c>
      <c r="O255" s="57"/>
      <c r="P255" s="165">
        <f>O255*H255</f>
        <v>0</v>
      </c>
      <c r="Q255" s="165">
        <v>4.7000000000000002E-3</v>
      </c>
      <c r="R255" s="165">
        <f>Q255*H255</f>
        <v>8.4600000000000005E-3</v>
      </c>
      <c r="S255" s="165">
        <v>0</v>
      </c>
      <c r="T255" s="166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61" t="s">
        <v>610</v>
      </c>
      <c r="AT255" s="161" t="s">
        <v>184</v>
      </c>
      <c r="AU255" s="161" t="s">
        <v>87</v>
      </c>
      <c r="AY255" s="20" t="s">
        <v>186</v>
      </c>
      <c r="BE255" s="162">
        <f>IF(N255="základní",J255,0)</f>
        <v>0</v>
      </c>
      <c r="BF255" s="162">
        <f>IF(N255="snížená",J255,0)</f>
        <v>0</v>
      </c>
      <c r="BG255" s="162">
        <f>IF(N255="zákl. přenesená",J255,0)</f>
        <v>0</v>
      </c>
      <c r="BH255" s="162">
        <f>IF(N255="sníž. přenesená",J255,0)</f>
        <v>0</v>
      </c>
      <c r="BI255" s="162">
        <f>IF(N255="nulová",J255,0)</f>
        <v>0</v>
      </c>
      <c r="BJ255" s="20" t="s">
        <v>85</v>
      </c>
      <c r="BK255" s="162">
        <f>ROUND(I255*H255,2)</f>
        <v>0</v>
      </c>
      <c r="BL255" s="20" t="s">
        <v>275</v>
      </c>
      <c r="BM255" s="161" t="s">
        <v>5232</v>
      </c>
    </row>
    <row r="256" spans="1:65" s="13" customFormat="1">
      <c r="B256" s="178"/>
      <c r="D256" s="172" t="s">
        <v>373</v>
      </c>
      <c r="F256" s="180" t="s">
        <v>5233</v>
      </c>
      <c r="H256" s="181">
        <v>1.8</v>
      </c>
      <c r="I256" s="182"/>
      <c r="L256" s="178"/>
      <c r="M256" s="183"/>
      <c r="N256" s="184"/>
      <c r="O256" s="184"/>
      <c r="P256" s="184"/>
      <c r="Q256" s="184"/>
      <c r="R256" s="184"/>
      <c r="S256" s="184"/>
      <c r="T256" s="185"/>
      <c r="AT256" s="179" t="s">
        <v>373</v>
      </c>
      <c r="AU256" s="179" t="s">
        <v>87</v>
      </c>
      <c r="AV256" s="13" t="s">
        <v>87</v>
      </c>
      <c r="AW256" s="13" t="s">
        <v>4</v>
      </c>
      <c r="AX256" s="13" t="s">
        <v>85</v>
      </c>
      <c r="AY256" s="179" t="s">
        <v>186</v>
      </c>
    </row>
    <row r="257" spans="1:65" s="2" customFormat="1" ht="47.65" customHeight="1">
      <c r="A257" s="36"/>
      <c r="B257" s="147"/>
      <c r="C257" s="148" t="s">
        <v>778</v>
      </c>
      <c r="D257" s="148" t="s">
        <v>189</v>
      </c>
      <c r="E257" s="149" t="s">
        <v>5234</v>
      </c>
      <c r="F257" s="150" t="s">
        <v>5235</v>
      </c>
      <c r="G257" s="151" t="s">
        <v>492</v>
      </c>
      <c r="H257" s="152">
        <v>0.16900000000000001</v>
      </c>
      <c r="I257" s="153"/>
      <c r="J257" s="154">
        <f>ROUND(I257*H257,2)</f>
        <v>0</v>
      </c>
      <c r="K257" s="155"/>
      <c r="L257" s="37"/>
      <c r="M257" s="163" t="s">
        <v>3</v>
      </c>
      <c r="N257" s="164" t="s">
        <v>48</v>
      </c>
      <c r="O257" s="57"/>
      <c r="P257" s="165">
        <f>O257*H257</f>
        <v>0</v>
      </c>
      <c r="Q257" s="165">
        <v>0</v>
      </c>
      <c r="R257" s="165">
        <f>Q257*H257</f>
        <v>0</v>
      </c>
      <c r="S257" s="165">
        <v>0</v>
      </c>
      <c r="T257" s="166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61" t="s">
        <v>275</v>
      </c>
      <c r="AT257" s="161" t="s">
        <v>189</v>
      </c>
      <c r="AU257" s="161" t="s">
        <v>87</v>
      </c>
      <c r="AY257" s="20" t="s">
        <v>186</v>
      </c>
      <c r="BE257" s="162">
        <f>IF(N257="základní",J257,0)</f>
        <v>0</v>
      </c>
      <c r="BF257" s="162">
        <f>IF(N257="snížená",J257,0)</f>
        <v>0</v>
      </c>
      <c r="BG257" s="162">
        <f>IF(N257="zákl. přenesená",J257,0)</f>
        <v>0</v>
      </c>
      <c r="BH257" s="162">
        <f>IF(N257="sníž. přenesená",J257,0)</f>
        <v>0</v>
      </c>
      <c r="BI257" s="162">
        <f>IF(N257="nulová",J257,0)</f>
        <v>0</v>
      </c>
      <c r="BJ257" s="20" t="s">
        <v>85</v>
      </c>
      <c r="BK257" s="162">
        <f>ROUND(I257*H257,2)</f>
        <v>0</v>
      </c>
      <c r="BL257" s="20" t="s">
        <v>275</v>
      </c>
      <c r="BM257" s="161" t="s">
        <v>5236</v>
      </c>
    </row>
    <row r="258" spans="1:65" s="2" customFormat="1">
      <c r="A258" s="36"/>
      <c r="B258" s="37"/>
      <c r="C258" s="36"/>
      <c r="D258" s="167" t="s">
        <v>240</v>
      </c>
      <c r="E258" s="36"/>
      <c r="F258" s="168" t="s">
        <v>5237</v>
      </c>
      <c r="G258" s="36"/>
      <c r="H258" s="36"/>
      <c r="I258" s="169"/>
      <c r="J258" s="36"/>
      <c r="K258" s="36"/>
      <c r="L258" s="37"/>
      <c r="M258" s="170"/>
      <c r="N258" s="171"/>
      <c r="O258" s="57"/>
      <c r="P258" s="57"/>
      <c r="Q258" s="57"/>
      <c r="R258" s="57"/>
      <c r="S258" s="57"/>
      <c r="T258" s="58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20" t="s">
        <v>240</v>
      </c>
      <c r="AU258" s="20" t="s">
        <v>87</v>
      </c>
    </row>
    <row r="259" spans="1:65" s="12" customFormat="1" ht="22.9" customHeight="1">
      <c r="B259" s="134"/>
      <c r="D259" s="135" t="s">
        <v>76</v>
      </c>
      <c r="E259" s="145" t="s">
        <v>1081</v>
      </c>
      <c r="F259" s="145" t="s">
        <v>1082</v>
      </c>
      <c r="I259" s="137"/>
      <c r="J259" s="146">
        <f>BK259</f>
        <v>0</v>
      </c>
      <c r="L259" s="134"/>
      <c r="M259" s="139"/>
      <c r="N259" s="140"/>
      <c r="O259" s="140"/>
      <c r="P259" s="141">
        <f>SUM(P260:P268)</f>
        <v>0</v>
      </c>
      <c r="Q259" s="140"/>
      <c r="R259" s="141">
        <f>SUM(R260:R268)</f>
        <v>5.1011000000000001E-2</v>
      </c>
      <c r="S259" s="140"/>
      <c r="T259" s="142">
        <f>SUM(T260:T268)</f>
        <v>0.11488</v>
      </c>
      <c r="AR259" s="135" t="s">
        <v>87</v>
      </c>
      <c r="AT259" s="143" t="s">
        <v>76</v>
      </c>
      <c r="AU259" s="143" t="s">
        <v>85</v>
      </c>
      <c r="AY259" s="135" t="s">
        <v>186</v>
      </c>
      <c r="BK259" s="144">
        <f>SUM(BK260:BK268)</f>
        <v>0</v>
      </c>
    </row>
    <row r="260" spans="1:65" s="2" customFormat="1" ht="47.65" customHeight="1">
      <c r="A260" s="36"/>
      <c r="B260" s="147"/>
      <c r="C260" s="148" t="s">
        <v>784</v>
      </c>
      <c r="D260" s="148" t="s">
        <v>189</v>
      </c>
      <c r="E260" s="149" t="s">
        <v>5238</v>
      </c>
      <c r="F260" s="150" t="s">
        <v>5239</v>
      </c>
      <c r="G260" s="151" t="s">
        <v>843</v>
      </c>
      <c r="H260" s="152">
        <v>16</v>
      </c>
      <c r="I260" s="153"/>
      <c r="J260" s="154">
        <f>ROUND(I260*H260,2)</f>
        <v>0</v>
      </c>
      <c r="K260" s="155"/>
      <c r="L260" s="37"/>
      <c r="M260" s="163" t="s">
        <v>3</v>
      </c>
      <c r="N260" s="164" t="s">
        <v>48</v>
      </c>
      <c r="O260" s="57"/>
      <c r="P260" s="165">
        <f>O260*H260</f>
        <v>0</v>
      </c>
      <c r="Q260" s="165">
        <v>0</v>
      </c>
      <c r="R260" s="165">
        <f>Q260*H260</f>
        <v>0</v>
      </c>
      <c r="S260" s="165">
        <v>7.1799999999999998E-3</v>
      </c>
      <c r="T260" s="166">
        <f>S260*H260</f>
        <v>0.11488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61" t="s">
        <v>275</v>
      </c>
      <c r="AT260" s="161" t="s">
        <v>189</v>
      </c>
      <c r="AU260" s="161" t="s">
        <v>87</v>
      </c>
      <c r="AY260" s="20" t="s">
        <v>186</v>
      </c>
      <c r="BE260" s="162">
        <f>IF(N260="základní",J260,0)</f>
        <v>0</v>
      </c>
      <c r="BF260" s="162">
        <f>IF(N260="snížená",J260,0)</f>
        <v>0</v>
      </c>
      <c r="BG260" s="162">
        <f>IF(N260="zákl. přenesená",J260,0)</f>
        <v>0</v>
      </c>
      <c r="BH260" s="162">
        <f>IF(N260="sníž. přenesená",J260,0)</f>
        <v>0</v>
      </c>
      <c r="BI260" s="162">
        <f>IF(N260="nulová",J260,0)</f>
        <v>0</v>
      </c>
      <c r="BJ260" s="20" t="s">
        <v>85</v>
      </c>
      <c r="BK260" s="162">
        <f>ROUND(I260*H260,2)</f>
        <v>0</v>
      </c>
      <c r="BL260" s="20" t="s">
        <v>275</v>
      </c>
      <c r="BM260" s="161" t="s">
        <v>5240</v>
      </c>
    </row>
    <row r="261" spans="1:65" s="13" customFormat="1">
      <c r="B261" s="178"/>
      <c r="D261" s="172" t="s">
        <v>373</v>
      </c>
      <c r="E261" s="179" t="s">
        <v>3</v>
      </c>
      <c r="F261" s="180" t="s">
        <v>5241</v>
      </c>
      <c r="H261" s="181">
        <v>16</v>
      </c>
      <c r="I261" s="182"/>
      <c r="L261" s="178"/>
      <c r="M261" s="183"/>
      <c r="N261" s="184"/>
      <c r="O261" s="184"/>
      <c r="P261" s="184"/>
      <c r="Q261" s="184"/>
      <c r="R261" s="184"/>
      <c r="S261" s="184"/>
      <c r="T261" s="185"/>
      <c r="AT261" s="179" t="s">
        <v>373</v>
      </c>
      <c r="AU261" s="179" t="s">
        <v>87</v>
      </c>
      <c r="AV261" s="13" t="s">
        <v>87</v>
      </c>
      <c r="AW261" s="13" t="s">
        <v>38</v>
      </c>
      <c r="AX261" s="13" t="s">
        <v>85</v>
      </c>
      <c r="AY261" s="179" t="s">
        <v>186</v>
      </c>
    </row>
    <row r="262" spans="1:65" s="2" customFormat="1" ht="42.75" customHeight="1">
      <c r="A262" s="36"/>
      <c r="B262" s="147"/>
      <c r="C262" s="148" t="s">
        <v>789</v>
      </c>
      <c r="D262" s="148" t="s">
        <v>189</v>
      </c>
      <c r="E262" s="149" t="s">
        <v>5242</v>
      </c>
      <c r="F262" s="150" t="s">
        <v>5243</v>
      </c>
      <c r="G262" s="151" t="s">
        <v>370</v>
      </c>
      <c r="H262" s="152">
        <v>14.5</v>
      </c>
      <c r="I262" s="153"/>
      <c r="J262" s="154">
        <f>ROUND(I262*H262,2)</f>
        <v>0</v>
      </c>
      <c r="K262" s="155"/>
      <c r="L262" s="37"/>
      <c r="M262" s="163" t="s">
        <v>3</v>
      </c>
      <c r="N262" s="164" t="s">
        <v>48</v>
      </c>
      <c r="O262" s="57"/>
      <c r="P262" s="165">
        <f>O262*H262</f>
        <v>0</v>
      </c>
      <c r="Q262" s="165">
        <v>2.2000000000000001E-4</v>
      </c>
      <c r="R262" s="165">
        <f>Q262*H262</f>
        <v>3.1900000000000001E-3</v>
      </c>
      <c r="S262" s="165">
        <v>0</v>
      </c>
      <c r="T262" s="166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61" t="s">
        <v>275</v>
      </c>
      <c r="AT262" s="161" t="s">
        <v>189</v>
      </c>
      <c r="AU262" s="161" t="s">
        <v>87</v>
      </c>
      <c r="AY262" s="20" t="s">
        <v>186</v>
      </c>
      <c r="BE262" s="162">
        <f>IF(N262="základní",J262,0)</f>
        <v>0</v>
      </c>
      <c r="BF262" s="162">
        <f>IF(N262="snížená",J262,0)</f>
        <v>0</v>
      </c>
      <c r="BG262" s="162">
        <f>IF(N262="zákl. přenesená",J262,0)</f>
        <v>0</v>
      </c>
      <c r="BH262" s="162">
        <f>IF(N262="sníž. přenesená",J262,0)</f>
        <v>0</v>
      </c>
      <c r="BI262" s="162">
        <f>IF(N262="nulová",J262,0)</f>
        <v>0</v>
      </c>
      <c r="BJ262" s="20" t="s">
        <v>85</v>
      </c>
      <c r="BK262" s="162">
        <f>ROUND(I262*H262,2)</f>
        <v>0</v>
      </c>
      <c r="BL262" s="20" t="s">
        <v>275</v>
      </c>
      <c r="BM262" s="161" t="s">
        <v>5244</v>
      </c>
    </row>
    <row r="263" spans="1:65" s="2" customFormat="1" ht="23.45" customHeight="1">
      <c r="A263" s="36"/>
      <c r="B263" s="147"/>
      <c r="C263" s="201" t="s">
        <v>793</v>
      </c>
      <c r="D263" s="201" t="s">
        <v>184</v>
      </c>
      <c r="E263" s="202" t="s">
        <v>5245</v>
      </c>
      <c r="F263" s="203" t="s">
        <v>5246</v>
      </c>
      <c r="G263" s="204" t="s">
        <v>843</v>
      </c>
      <c r="H263" s="205">
        <v>15.95</v>
      </c>
      <c r="I263" s="206"/>
      <c r="J263" s="207">
        <f>ROUND(I263*H263,2)</f>
        <v>0</v>
      </c>
      <c r="K263" s="208"/>
      <c r="L263" s="209"/>
      <c r="M263" s="210" t="s">
        <v>3</v>
      </c>
      <c r="N263" s="211" t="s">
        <v>48</v>
      </c>
      <c r="O263" s="57"/>
      <c r="P263" s="165">
        <f>O263*H263</f>
        <v>0</v>
      </c>
      <c r="Q263" s="165">
        <v>7.7999999999999999E-4</v>
      </c>
      <c r="R263" s="165">
        <f>Q263*H263</f>
        <v>1.2440999999999999E-2</v>
      </c>
      <c r="S263" s="165">
        <v>0</v>
      </c>
      <c r="T263" s="166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61" t="s">
        <v>610</v>
      </c>
      <c r="AT263" s="161" t="s">
        <v>184</v>
      </c>
      <c r="AU263" s="161" t="s">
        <v>87</v>
      </c>
      <c r="AY263" s="20" t="s">
        <v>186</v>
      </c>
      <c r="BE263" s="162">
        <f>IF(N263="základní",J263,0)</f>
        <v>0</v>
      </c>
      <c r="BF263" s="162">
        <f>IF(N263="snížená",J263,0)</f>
        <v>0</v>
      </c>
      <c r="BG263" s="162">
        <f>IF(N263="zákl. přenesená",J263,0)</f>
        <v>0</v>
      </c>
      <c r="BH263" s="162">
        <f>IF(N263="sníž. přenesená",J263,0)</f>
        <v>0</v>
      </c>
      <c r="BI263" s="162">
        <f>IF(N263="nulová",J263,0)</f>
        <v>0</v>
      </c>
      <c r="BJ263" s="20" t="s">
        <v>85</v>
      </c>
      <c r="BK263" s="162">
        <f>ROUND(I263*H263,2)</f>
        <v>0</v>
      </c>
      <c r="BL263" s="20" t="s">
        <v>275</v>
      </c>
      <c r="BM263" s="161" t="s">
        <v>5247</v>
      </c>
    </row>
    <row r="264" spans="1:65" s="2" customFormat="1" ht="42.75" customHeight="1">
      <c r="A264" s="36"/>
      <c r="B264" s="147"/>
      <c r="C264" s="148" t="s">
        <v>799</v>
      </c>
      <c r="D264" s="148" t="s">
        <v>189</v>
      </c>
      <c r="E264" s="149" t="s">
        <v>5248</v>
      </c>
      <c r="F264" s="150" t="s">
        <v>5249</v>
      </c>
      <c r="G264" s="151" t="s">
        <v>370</v>
      </c>
      <c r="H264" s="152">
        <v>14.5</v>
      </c>
      <c r="I264" s="153"/>
      <c r="J264" s="154">
        <f>ROUND(I264*H264,2)</f>
        <v>0</v>
      </c>
      <c r="K264" s="155"/>
      <c r="L264" s="37"/>
      <c r="M264" s="163" t="s">
        <v>3</v>
      </c>
      <c r="N264" s="164" t="s">
        <v>48</v>
      </c>
      <c r="O264" s="57"/>
      <c r="P264" s="165">
        <f>O264*H264</f>
        <v>0</v>
      </c>
      <c r="Q264" s="165">
        <v>4.6000000000000001E-4</v>
      </c>
      <c r="R264" s="165">
        <f>Q264*H264</f>
        <v>6.6700000000000006E-3</v>
      </c>
      <c r="S264" s="165">
        <v>0</v>
      </c>
      <c r="T264" s="166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61" t="s">
        <v>275</v>
      </c>
      <c r="AT264" s="161" t="s">
        <v>189</v>
      </c>
      <c r="AU264" s="161" t="s">
        <v>87</v>
      </c>
      <c r="AY264" s="20" t="s">
        <v>186</v>
      </c>
      <c r="BE264" s="162">
        <f>IF(N264="základní",J264,0)</f>
        <v>0</v>
      </c>
      <c r="BF264" s="162">
        <f>IF(N264="snížená",J264,0)</f>
        <v>0</v>
      </c>
      <c r="BG264" s="162">
        <f>IF(N264="zákl. přenesená",J264,0)</f>
        <v>0</v>
      </c>
      <c r="BH264" s="162">
        <f>IF(N264="sníž. přenesená",J264,0)</f>
        <v>0</v>
      </c>
      <c r="BI264" s="162">
        <f>IF(N264="nulová",J264,0)</f>
        <v>0</v>
      </c>
      <c r="BJ264" s="20" t="s">
        <v>85</v>
      </c>
      <c r="BK264" s="162">
        <f>ROUND(I264*H264,2)</f>
        <v>0</v>
      </c>
      <c r="BL264" s="20" t="s">
        <v>275</v>
      </c>
      <c r="BM264" s="161" t="s">
        <v>5250</v>
      </c>
    </row>
    <row r="265" spans="1:65" s="2" customFormat="1" ht="23.45" customHeight="1">
      <c r="A265" s="36"/>
      <c r="B265" s="147"/>
      <c r="C265" s="201" t="s">
        <v>805</v>
      </c>
      <c r="D265" s="201" t="s">
        <v>184</v>
      </c>
      <c r="E265" s="202" t="s">
        <v>5251</v>
      </c>
      <c r="F265" s="203" t="s">
        <v>5252</v>
      </c>
      <c r="G265" s="204" t="s">
        <v>843</v>
      </c>
      <c r="H265" s="205">
        <v>13.05</v>
      </c>
      <c r="I265" s="206"/>
      <c r="J265" s="207">
        <f>ROUND(I265*H265,2)</f>
        <v>0</v>
      </c>
      <c r="K265" s="208"/>
      <c r="L265" s="209"/>
      <c r="M265" s="210" t="s">
        <v>3</v>
      </c>
      <c r="N265" s="211" t="s">
        <v>48</v>
      </c>
      <c r="O265" s="57"/>
      <c r="P265" s="165">
        <f>O265*H265</f>
        <v>0</v>
      </c>
      <c r="Q265" s="165">
        <v>2.2000000000000001E-3</v>
      </c>
      <c r="R265" s="165">
        <f>Q265*H265</f>
        <v>2.8710000000000003E-2</v>
      </c>
      <c r="S265" s="165">
        <v>0</v>
      </c>
      <c r="T265" s="166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61" t="s">
        <v>610</v>
      </c>
      <c r="AT265" s="161" t="s">
        <v>184</v>
      </c>
      <c r="AU265" s="161" t="s">
        <v>87</v>
      </c>
      <c r="AY265" s="20" t="s">
        <v>186</v>
      </c>
      <c r="BE265" s="162">
        <f>IF(N265="základní",J265,0)</f>
        <v>0</v>
      </c>
      <c r="BF265" s="162">
        <f>IF(N265="snížená",J265,0)</f>
        <v>0</v>
      </c>
      <c r="BG265" s="162">
        <f>IF(N265="zákl. přenesená",J265,0)</f>
        <v>0</v>
      </c>
      <c r="BH265" s="162">
        <f>IF(N265="sníž. přenesená",J265,0)</f>
        <v>0</v>
      </c>
      <c r="BI265" s="162">
        <f>IF(N265="nulová",J265,0)</f>
        <v>0</v>
      </c>
      <c r="BJ265" s="20" t="s">
        <v>85</v>
      </c>
      <c r="BK265" s="162">
        <f>ROUND(I265*H265,2)</f>
        <v>0</v>
      </c>
      <c r="BL265" s="20" t="s">
        <v>275</v>
      </c>
      <c r="BM265" s="161" t="s">
        <v>5253</v>
      </c>
    </row>
    <row r="266" spans="1:65" s="13" customFormat="1">
      <c r="B266" s="178"/>
      <c r="D266" s="172" t="s">
        <v>373</v>
      </c>
      <c r="E266" s="179" t="s">
        <v>3</v>
      </c>
      <c r="F266" s="180" t="s">
        <v>5254</v>
      </c>
      <c r="H266" s="181">
        <v>13.05</v>
      </c>
      <c r="I266" s="182"/>
      <c r="L266" s="178"/>
      <c r="M266" s="183"/>
      <c r="N266" s="184"/>
      <c r="O266" s="184"/>
      <c r="P266" s="184"/>
      <c r="Q266" s="184"/>
      <c r="R266" s="184"/>
      <c r="S266" s="184"/>
      <c r="T266" s="185"/>
      <c r="AT266" s="179" t="s">
        <v>373</v>
      </c>
      <c r="AU266" s="179" t="s">
        <v>87</v>
      </c>
      <c r="AV266" s="13" t="s">
        <v>87</v>
      </c>
      <c r="AW266" s="13" t="s">
        <v>38</v>
      </c>
      <c r="AX266" s="13" t="s">
        <v>85</v>
      </c>
      <c r="AY266" s="179" t="s">
        <v>186</v>
      </c>
    </row>
    <row r="267" spans="1:65" s="2" customFormat="1" ht="42.75" customHeight="1">
      <c r="A267" s="36"/>
      <c r="B267" s="147"/>
      <c r="C267" s="148" t="s">
        <v>812</v>
      </c>
      <c r="D267" s="148" t="s">
        <v>189</v>
      </c>
      <c r="E267" s="149" t="s">
        <v>5255</v>
      </c>
      <c r="F267" s="150" t="s">
        <v>5256</v>
      </c>
      <c r="G267" s="151" t="s">
        <v>492</v>
      </c>
      <c r="H267" s="152">
        <v>5.0999999999999997E-2</v>
      </c>
      <c r="I267" s="153"/>
      <c r="J267" s="154">
        <f>ROUND(I267*H267,2)</f>
        <v>0</v>
      </c>
      <c r="K267" s="155"/>
      <c r="L267" s="37"/>
      <c r="M267" s="163" t="s">
        <v>3</v>
      </c>
      <c r="N267" s="164" t="s">
        <v>48</v>
      </c>
      <c r="O267" s="57"/>
      <c r="P267" s="165">
        <f>O267*H267</f>
        <v>0</v>
      </c>
      <c r="Q267" s="165">
        <v>0</v>
      </c>
      <c r="R267" s="165">
        <f>Q267*H267</f>
        <v>0</v>
      </c>
      <c r="S267" s="165">
        <v>0</v>
      </c>
      <c r="T267" s="166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61" t="s">
        <v>275</v>
      </c>
      <c r="AT267" s="161" t="s">
        <v>189</v>
      </c>
      <c r="AU267" s="161" t="s">
        <v>87</v>
      </c>
      <c r="AY267" s="20" t="s">
        <v>186</v>
      </c>
      <c r="BE267" s="162">
        <f>IF(N267="základní",J267,0)</f>
        <v>0</v>
      </c>
      <c r="BF267" s="162">
        <f>IF(N267="snížená",J267,0)</f>
        <v>0</v>
      </c>
      <c r="BG267" s="162">
        <f>IF(N267="zákl. přenesená",J267,0)</f>
        <v>0</v>
      </c>
      <c r="BH267" s="162">
        <f>IF(N267="sníž. přenesená",J267,0)</f>
        <v>0</v>
      </c>
      <c r="BI267" s="162">
        <f>IF(N267="nulová",J267,0)</f>
        <v>0</v>
      </c>
      <c r="BJ267" s="20" t="s">
        <v>85</v>
      </c>
      <c r="BK267" s="162">
        <f>ROUND(I267*H267,2)</f>
        <v>0</v>
      </c>
      <c r="BL267" s="20" t="s">
        <v>275</v>
      </c>
      <c r="BM267" s="161" t="s">
        <v>5257</v>
      </c>
    </row>
    <row r="268" spans="1:65" s="2" customFormat="1">
      <c r="A268" s="36"/>
      <c r="B268" s="37"/>
      <c r="C268" s="36"/>
      <c r="D268" s="167" t="s">
        <v>240</v>
      </c>
      <c r="E268" s="36"/>
      <c r="F268" s="168" t="s">
        <v>5258</v>
      </c>
      <c r="G268" s="36"/>
      <c r="H268" s="36"/>
      <c r="I268" s="169"/>
      <c r="J268" s="36"/>
      <c r="K268" s="36"/>
      <c r="L268" s="37"/>
      <c r="M268" s="170"/>
      <c r="N268" s="171"/>
      <c r="O268" s="57"/>
      <c r="P268" s="57"/>
      <c r="Q268" s="57"/>
      <c r="R268" s="57"/>
      <c r="S268" s="57"/>
      <c r="T268" s="58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20" t="s">
        <v>240</v>
      </c>
      <c r="AU268" s="20" t="s">
        <v>87</v>
      </c>
    </row>
    <row r="269" spans="1:65" s="12" customFormat="1" ht="22.9" customHeight="1">
      <c r="B269" s="134"/>
      <c r="D269" s="135" t="s">
        <v>76</v>
      </c>
      <c r="E269" s="145" t="s">
        <v>5259</v>
      </c>
      <c r="F269" s="145" t="s">
        <v>5260</v>
      </c>
      <c r="I269" s="137"/>
      <c r="J269" s="146">
        <f>BK269</f>
        <v>0</v>
      </c>
      <c r="L269" s="134"/>
      <c r="M269" s="139"/>
      <c r="N269" s="140"/>
      <c r="O269" s="140"/>
      <c r="P269" s="141">
        <f>SUM(P270:P278)</f>
        <v>0</v>
      </c>
      <c r="Q269" s="140"/>
      <c r="R269" s="141">
        <f>SUM(R270:R278)</f>
        <v>0.22206999999999999</v>
      </c>
      <c r="S269" s="140"/>
      <c r="T269" s="142">
        <f>SUM(T270:T278)</f>
        <v>0.13456000000000001</v>
      </c>
      <c r="AR269" s="135" t="s">
        <v>87</v>
      </c>
      <c r="AT269" s="143" t="s">
        <v>76</v>
      </c>
      <c r="AU269" s="143" t="s">
        <v>85</v>
      </c>
      <c r="AY269" s="135" t="s">
        <v>186</v>
      </c>
      <c r="BK269" s="144">
        <f>SUM(BK270:BK278)</f>
        <v>0</v>
      </c>
    </row>
    <row r="270" spans="1:65" s="2" customFormat="1" ht="23.45" customHeight="1">
      <c r="A270" s="36"/>
      <c r="B270" s="147"/>
      <c r="C270" s="148" t="s">
        <v>816</v>
      </c>
      <c r="D270" s="148" t="s">
        <v>189</v>
      </c>
      <c r="E270" s="149" t="s">
        <v>5261</v>
      </c>
      <c r="F270" s="150" t="s">
        <v>5262</v>
      </c>
      <c r="G270" s="151" t="s">
        <v>843</v>
      </c>
      <c r="H270" s="152">
        <v>16</v>
      </c>
      <c r="I270" s="153"/>
      <c r="J270" s="154">
        <f>ROUND(I270*H270,2)</f>
        <v>0</v>
      </c>
      <c r="K270" s="155"/>
      <c r="L270" s="37"/>
      <c r="M270" s="163" t="s">
        <v>3</v>
      </c>
      <c r="N270" s="164" t="s">
        <v>48</v>
      </c>
      <c r="O270" s="57"/>
      <c r="P270" s="165">
        <f>O270*H270</f>
        <v>0</v>
      </c>
      <c r="Q270" s="165">
        <v>6.0000000000000002E-5</v>
      </c>
      <c r="R270" s="165">
        <f>Q270*H270</f>
        <v>9.6000000000000002E-4</v>
      </c>
      <c r="S270" s="165">
        <v>8.4100000000000008E-3</v>
      </c>
      <c r="T270" s="166">
        <f>S270*H270</f>
        <v>0.13456000000000001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61" t="s">
        <v>275</v>
      </c>
      <c r="AT270" s="161" t="s">
        <v>189</v>
      </c>
      <c r="AU270" s="161" t="s">
        <v>87</v>
      </c>
      <c r="AY270" s="20" t="s">
        <v>186</v>
      </c>
      <c r="BE270" s="162">
        <f>IF(N270="základní",J270,0)</f>
        <v>0</v>
      </c>
      <c r="BF270" s="162">
        <f>IF(N270="snížená",J270,0)</f>
        <v>0</v>
      </c>
      <c r="BG270" s="162">
        <f>IF(N270="zákl. přenesená",J270,0)</f>
        <v>0</v>
      </c>
      <c r="BH270" s="162">
        <f>IF(N270="sníž. přenesená",J270,0)</f>
        <v>0</v>
      </c>
      <c r="BI270" s="162">
        <f>IF(N270="nulová",J270,0)</f>
        <v>0</v>
      </c>
      <c r="BJ270" s="20" t="s">
        <v>85</v>
      </c>
      <c r="BK270" s="162">
        <f>ROUND(I270*H270,2)</f>
        <v>0</v>
      </c>
      <c r="BL270" s="20" t="s">
        <v>275</v>
      </c>
      <c r="BM270" s="161" t="s">
        <v>5263</v>
      </c>
    </row>
    <row r="271" spans="1:65" s="13" customFormat="1">
      <c r="B271" s="178"/>
      <c r="D271" s="172" t="s">
        <v>373</v>
      </c>
      <c r="E271" s="179" t="s">
        <v>3</v>
      </c>
      <c r="F271" s="180" t="s">
        <v>5264</v>
      </c>
      <c r="H271" s="181">
        <v>16</v>
      </c>
      <c r="I271" s="182"/>
      <c r="L271" s="178"/>
      <c r="M271" s="183"/>
      <c r="N271" s="184"/>
      <c r="O271" s="184"/>
      <c r="P271" s="184"/>
      <c r="Q271" s="184"/>
      <c r="R271" s="184"/>
      <c r="S271" s="184"/>
      <c r="T271" s="185"/>
      <c r="AT271" s="179" t="s">
        <v>373</v>
      </c>
      <c r="AU271" s="179" t="s">
        <v>87</v>
      </c>
      <c r="AV271" s="13" t="s">
        <v>87</v>
      </c>
      <c r="AW271" s="13" t="s">
        <v>38</v>
      </c>
      <c r="AX271" s="13" t="s">
        <v>85</v>
      </c>
      <c r="AY271" s="179" t="s">
        <v>186</v>
      </c>
    </row>
    <row r="272" spans="1:65" s="2" customFormat="1" ht="31.9" customHeight="1">
      <c r="A272" s="36"/>
      <c r="B272" s="147"/>
      <c r="C272" s="148" t="s">
        <v>820</v>
      </c>
      <c r="D272" s="148" t="s">
        <v>189</v>
      </c>
      <c r="E272" s="149" t="s">
        <v>5265</v>
      </c>
      <c r="F272" s="150" t="s">
        <v>5266</v>
      </c>
      <c r="G272" s="151" t="s">
        <v>843</v>
      </c>
      <c r="H272" s="152">
        <v>29</v>
      </c>
      <c r="I272" s="153"/>
      <c r="J272" s="154">
        <f>ROUND(I272*H272,2)</f>
        <v>0</v>
      </c>
      <c r="K272" s="155"/>
      <c r="L272" s="37"/>
      <c r="M272" s="163" t="s">
        <v>3</v>
      </c>
      <c r="N272" s="164" t="s">
        <v>48</v>
      </c>
      <c r="O272" s="57"/>
      <c r="P272" s="165">
        <f>O272*H272</f>
        <v>0</v>
      </c>
      <c r="Q272" s="165">
        <v>7.5900000000000004E-3</v>
      </c>
      <c r="R272" s="165">
        <f>Q272*H272</f>
        <v>0.22011</v>
      </c>
      <c r="S272" s="165">
        <v>0</v>
      </c>
      <c r="T272" s="166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61" t="s">
        <v>275</v>
      </c>
      <c r="AT272" s="161" t="s">
        <v>189</v>
      </c>
      <c r="AU272" s="161" t="s">
        <v>87</v>
      </c>
      <c r="AY272" s="20" t="s">
        <v>186</v>
      </c>
      <c r="BE272" s="162">
        <f>IF(N272="základní",J272,0)</f>
        <v>0</v>
      </c>
      <c r="BF272" s="162">
        <f>IF(N272="snížená",J272,0)</f>
        <v>0</v>
      </c>
      <c r="BG272" s="162">
        <f>IF(N272="zákl. přenesená",J272,0)</f>
        <v>0</v>
      </c>
      <c r="BH272" s="162">
        <f>IF(N272="sníž. přenesená",J272,0)</f>
        <v>0</v>
      </c>
      <c r="BI272" s="162">
        <f>IF(N272="nulová",J272,0)</f>
        <v>0</v>
      </c>
      <c r="BJ272" s="20" t="s">
        <v>85</v>
      </c>
      <c r="BK272" s="162">
        <f>ROUND(I272*H272,2)</f>
        <v>0</v>
      </c>
      <c r="BL272" s="20" t="s">
        <v>275</v>
      </c>
      <c r="BM272" s="161" t="s">
        <v>5267</v>
      </c>
    </row>
    <row r="273" spans="1:65" s="13" customFormat="1">
      <c r="B273" s="178"/>
      <c r="D273" s="172" t="s">
        <v>373</v>
      </c>
      <c r="E273" s="179" t="s">
        <v>3</v>
      </c>
      <c r="F273" s="180" t="s">
        <v>5268</v>
      </c>
      <c r="H273" s="181">
        <v>29</v>
      </c>
      <c r="I273" s="182"/>
      <c r="L273" s="178"/>
      <c r="M273" s="183"/>
      <c r="N273" s="184"/>
      <c r="O273" s="184"/>
      <c r="P273" s="184"/>
      <c r="Q273" s="184"/>
      <c r="R273" s="184"/>
      <c r="S273" s="184"/>
      <c r="T273" s="185"/>
      <c r="AT273" s="179" t="s">
        <v>373</v>
      </c>
      <c r="AU273" s="179" t="s">
        <v>87</v>
      </c>
      <c r="AV273" s="13" t="s">
        <v>87</v>
      </c>
      <c r="AW273" s="13" t="s">
        <v>38</v>
      </c>
      <c r="AX273" s="13" t="s">
        <v>85</v>
      </c>
      <c r="AY273" s="179" t="s">
        <v>186</v>
      </c>
    </row>
    <row r="274" spans="1:65" s="2" customFormat="1" ht="42.75" customHeight="1">
      <c r="A274" s="36"/>
      <c r="B274" s="147"/>
      <c r="C274" s="148" t="s">
        <v>826</v>
      </c>
      <c r="D274" s="148" t="s">
        <v>189</v>
      </c>
      <c r="E274" s="149" t="s">
        <v>5269</v>
      </c>
      <c r="F274" s="150" t="s">
        <v>5270</v>
      </c>
      <c r="G274" s="151" t="s">
        <v>843</v>
      </c>
      <c r="H274" s="152">
        <v>29</v>
      </c>
      <c r="I274" s="153"/>
      <c r="J274" s="154">
        <f>ROUND(I274*H274,2)</f>
        <v>0</v>
      </c>
      <c r="K274" s="155"/>
      <c r="L274" s="37"/>
      <c r="M274" s="163" t="s">
        <v>3</v>
      </c>
      <c r="N274" s="164" t="s">
        <v>48</v>
      </c>
      <c r="O274" s="57"/>
      <c r="P274" s="165">
        <f>O274*H274</f>
        <v>0</v>
      </c>
      <c r="Q274" s="165">
        <v>0</v>
      </c>
      <c r="R274" s="165">
        <f>Q274*H274</f>
        <v>0</v>
      </c>
      <c r="S274" s="165">
        <v>0</v>
      </c>
      <c r="T274" s="166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61" t="s">
        <v>275</v>
      </c>
      <c r="AT274" s="161" t="s">
        <v>189</v>
      </c>
      <c r="AU274" s="161" t="s">
        <v>87</v>
      </c>
      <c r="AY274" s="20" t="s">
        <v>186</v>
      </c>
      <c r="BE274" s="162">
        <f>IF(N274="základní",J274,0)</f>
        <v>0</v>
      </c>
      <c r="BF274" s="162">
        <f>IF(N274="snížená",J274,0)</f>
        <v>0</v>
      </c>
      <c r="BG274" s="162">
        <f>IF(N274="zákl. přenesená",J274,0)</f>
        <v>0</v>
      </c>
      <c r="BH274" s="162">
        <f>IF(N274="sníž. přenesená",J274,0)</f>
        <v>0</v>
      </c>
      <c r="BI274" s="162">
        <f>IF(N274="nulová",J274,0)</f>
        <v>0</v>
      </c>
      <c r="BJ274" s="20" t="s">
        <v>85</v>
      </c>
      <c r="BK274" s="162">
        <f>ROUND(I274*H274,2)</f>
        <v>0</v>
      </c>
      <c r="BL274" s="20" t="s">
        <v>275</v>
      </c>
      <c r="BM274" s="161" t="s">
        <v>5271</v>
      </c>
    </row>
    <row r="275" spans="1:65" s="13" customFormat="1">
      <c r="B275" s="178"/>
      <c r="D275" s="172" t="s">
        <v>373</v>
      </c>
      <c r="E275" s="179" t="s">
        <v>3</v>
      </c>
      <c r="F275" s="180" t="s">
        <v>5268</v>
      </c>
      <c r="H275" s="181">
        <v>29</v>
      </c>
      <c r="I275" s="182"/>
      <c r="L275" s="178"/>
      <c r="M275" s="183"/>
      <c r="N275" s="184"/>
      <c r="O275" s="184"/>
      <c r="P275" s="184"/>
      <c r="Q275" s="184"/>
      <c r="R275" s="184"/>
      <c r="S275" s="184"/>
      <c r="T275" s="185"/>
      <c r="AT275" s="179" t="s">
        <v>373</v>
      </c>
      <c r="AU275" s="179" t="s">
        <v>87</v>
      </c>
      <c r="AV275" s="13" t="s">
        <v>87</v>
      </c>
      <c r="AW275" s="13" t="s">
        <v>38</v>
      </c>
      <c r="AX275" s="13" t="s">
        <v>85</v>
      </c>
      <c r="AY275" s="179" t="s">
        <v>186</v>
      </c>
    </row>
    <row r="276" spans="1:65" s="2" customFormat="1" ht="31.9" customHeight="1">
      <c r="A276" s="36"/>
      <c r="B276" s="147"/>
      <c r="C276" s="148" t="s">
        <v>831</v>
      </c>
      <c r="D276" s="148" t="s">
        <v>189</v>
      </c>
      <c r="E276" s="149" t="s">
        <v>5272</v>
      </c>
      <c r="F276" s="150" t="s">
        <v>5273</v>
      </c>
      <c r="G276" s="151" t="s">
        <v>435</v>
      </c>
      <c r="H276" s="152">
        <v>2</v>
      </c>
      <c r="I276" s="153"/>
      <c r="J276" s="154">
        <f>ROUND(I276*H276,2)</f>
        <v>0</v>
      </c>
      <c r="K276" s="155"/>
      <c r="L276" s="37"/>
      <c r="M276" s="163" t="s">
        <v>3</v>
      </c>
      <c r="N276" s="164" t="s">
        <v>48</v>
      </c>
      <c r="O276" s="57"/>
      <c r="P276" s="165">
        <f>O276*H276</f>
        <v>0</v>
      </c>
      <c r="Q276" s="165">
        <v>5.0000000000000001E-4</v>
      </c>
      <c r="R276" s="165">
        <f>Q276*H276</f>
        <v>1E-3</v>
      </c>
      <c r="S276" s="165">
        <v>0</v>
      </c>
      <c r="T276" s="166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61" t="s">
        <v>275</v>
      </c>
      <c r="AT276" s="161" t="s">
        <v>189</v>
      </c>
      <c r="AU276" s="161" t="s">
        <v>87</v>
      </c>
      <c r="AY276" s="20" t="s">
        <v>186</v>
      </c>
      <c r="BE276" s="162">
        <f>IF(N276="základní",J276,0)</f>
        <v>0</v>
      </c>
      <c r="BF276" s="162">
        <f>IF(N276="snížená",J276,0)</f>
        <v>0</v>
      </c>
      <c r="BG276" s="162">
        <f>IF(N276="zákl. přenesená",J276,0)</f>
        <v>0</v>
      </c>
      <c r="BH276" s="162">
        <f>IF(N276="sníž. přenesená",J276,0)</f>
        <v>0</v>
      </c>
      <c r="BI276" s="162">
        <f>IF(N276="nulová",J276,0)</f>
        <v>0</v>
      </c>
      <c r="BJ276" s="20" t="s">
        <v>85</v>
      </c>
      <c r="BK276" s="162">
        <f>ROUND(I276*H276,2)</f>
        <v>0</v>
      </c>
      <c r="BL276" s="20" t="s">
        <v>275</v>
      </c>
      <c r="BM276" s="161" t="s">
        <v>5274</v>
      </c>
    </row>
    <row r="277" spans="1:65" s="2" customFormat="1" ht="42.75" customHeight="1">
      <c r="A277" s="36"/>
      <c r="B277" s="147"/>
      <c r="C277" s="148" t="s">
        <v>836</v>
      </c>
      <c r="D277" s="148" t="s">
        <v>189</v>
      </c>
      <c r="E277" s="149" t="s">
        <v>5275</v>
      </c>
      <c r="F277" s="150" t="s">
        <v>5276</v>
      </c>
      <c r="G277" s="151" t="s">
        <v>492</v>
      </c>
      <c r="H277" s="152">
        <v>0.222</v>
      </c>
      <c r="I277" s="153"/>
      <c r="J277" s="154">
        <f>ROUND(I277*H277,2)</f>
        <v>0</v>
      </c>
      <c r="K277" s="155"/>
      <c r="L277" s="37"/>
      <c r="M277" s="163" t="s">
        <v>3</v>
      </c>
      <c r="N277" s="164" t="s">
        <v>48</v>
      </c>
      <c r="O277" s="57"/>
      <c r="P277" s="165">
        <f>O277*H277</f>
        <v>0</v>
      </c>
      <c r="Q277" s="165">
        <v>0</v>
      </c>
      <c r="R277" s="165">
        <f>Q277*H277</f>
        <v>0</v>
      </c>
      <c r="S277" s="165">
        <v>0</v>
      </c>
      <c r="T277" s="166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61" t="s">
        <v>275</v>
      </c>
      <c r="AT277" s="161" t="s">
        <v>189</v>
      </c>
      <c r="AU277" s="161" t="s">
        <v>87</v>
      </c>
      <c r="AY277" s="20" t="s">
        <v>186</v>
      </c>
      <c r="BE277" s="162">
        <f>IF(N277="základní",J277,0)</f>
        <v>0</v>
      </c>
      <c r="BF277" s="162">
        <f>IF(N277="snížená",J277,0)</f>
        <v>0</v>
      </c>
      <c r="BG277" s="162">
        <f>IF(N277="zákl. přenesená",J277,0)</f>
        <v>0</v>
      </c>
      <c r="BH277" s="162">
        <f>IF(N277="sníž. přenesená",J277,0)</f>
        <v>0</v>
      </c>
      <c r="BI277" s="162">
        <f>IF(N277="nulová",J277,0)</f>
        <v>0</v>
      </c>
      <c r="BJ277" s="20" t="s">
        <v>85</v>
      </c>
      <c r="BK277" s="162">
        <f>ROUND(I277*H277,2)</f>
        <v>0</v>
      </c>
      <c r="BL277" s="20" t="s">
        <v>275</v>
      </c>
      <c r="BM277" s="161" t="s">
        <v>5277</v>
      </c>
    </row>
    <row r="278" spans="1:65" s="2" customFormat="1">
      <c r="A278" s="36"/>
      <c r="B278" s="37"/>
      <c r="C278" s="36"/>
      <c r="D278" s="167" t="s">
        <v>240</v>
      </c>
      <c r="E278" s="36"/>
      <c r="F278" s="168" t="s">
        <v>5278</v>
      </c>
      <c r="G278" s="36"/>
      <c r="H278" s="36"/>
      <c r="I278" s="169"/>
      <c r="J278" s="36"/>
      <c r="K278" s="36"/>
      <c r="L278" s="37"/>
      <c r="M278" s="170"/>
      <c r="N278" s="171"/>
      <c r="O278" s="57"/>
      <c r="P278" s="57"/>
      <c r="Q278" s="57"/>
      <c r="R278" s="57"/>
      <c r="S278" s="57"/>
      <c r="T278" s="58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20" t="s">
        <v>240</v>
      </c>
      <c r="AU278" s="20" t="s">
        <v>87</v>
      </c>
    </row>
    <row r="279" spans="1:65" s="12" customFormat="1" ht="22.9" customHeight="1">
      <c r="B279" s="134"/>
      <c r="D279" s="135" t="s">
        <v>76</v>
      </c>
      <c r="E279" s="145" t="s">
        <v>1294</v>
      </c>
      <c r="F279" s="145" t="s">
        <v>1295</v>
      </c>
      <c r="I279" s="137"/>
      <c r="J279" s="146">
        <f>BK279</f>
        <v>0</v>
      </c>
      <c r="L279" s="134"/>
      <c r="M279" s="139"/>
      <c r="N279" s="140"/>
      <c r="O279" s="140"/>
      <c r="P279" s="141">
        <f>SUM(P280:P302)</f>
        <v>0</v>
      </c>
      <c r="Q279" s="140"/>
      <c r="R279" s="141">
        <f>SUM(R280:R302)</f>
        <v>4.7902549999999995E-2</v>
      </c>
      <c r="S279" s="140"/>
      <c r="T279" s="142">
        <f>SUM(T280:T302)</f>
        <v>0</v>
      </c>
      <c r="AR279" s="135" t="s">
        <v>87</v>
      </c>
      <c r="AT279" s="143" t="s">
        <v>76</v>
      </c>
      <c r="AU279" s="143" t="s">
        <v>85</v>
      </c>
      <c r="AY279" s="135" t="s">
        <v>186</v>
      </c>
      <c r="BK279" s="144">
        <f>SUM(BK280:BK302)</f>
        <v>0</v>
      </c>
    </row>
    <row r="280" spans="1:65" s="2" customFormat="1" ht="23.45" customHeight="1">
      <c r="A280" s="36"/>
      <c r="B280" s="147"/>
      <c r="C280" s="148" t="s">
        <v>840</v>
      </c>
      <c r="D280" s="148" t="s">
        <v>189</v>
      </c>
      <c r="E280" s="149" t="s">
        <v>1297</v>
      </c>
      <c r="F280" s="150" t="s">
        <v>1298</v>
      </c>
      <c r="G280" s="151" t="s">
        <v>1059</v>
      </c>
      <c r="H280" s="152">
        <v>41.465000000000003</v>
      </c>
      <c r="I280" s="153"/>
      <c r="J280" s="154">
        <f>ROUND(I280*H280,2)</f>
        <v>0</v>
      </c>
      <c r="K280" s="155"/>
      <c r="L280" s="37"/>
      <c r="M280" s="163" t="s">
        <v>3</v>
      </c>
      <c r="N280" s="164" t="s">
        <v>48</v>
      </c>
      <c r="O280" s="57"/>
      <c r="P280" s="165">
        <f>O280*H280</f>
        <v>0</v>
      </c>
      <c r="Q280" s="165">
        <v>6.9999999999999994E-5</v>
      </c>
      <c r="R280" s="165">
        <f>Q280*H280</f>
        <v>2.9025499999999998E-3</v>
      </c>
      <c r="S280" s="165">
        <v>0</v>
      </c>
      <c r="T280" s="166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61" t="s">
        <v>275</v>
      </c>
      <c r="AT280" s="161" t="s">
        <v>189</v>
      </c>
      <c r="AU280" s="161" t="s">
        <v>87</v>
      </c>
      <c r="AY280" s="20" t="s">
        <v>186</v>
      </c>
      <c r="BE280" s="162">
        <f>IF(N280="základní",J280,0)</f>
        <v>0</v>
      </c>
      <c r="BF280" s="162">
        <f>IF(N280="snížená",J280,0)</f>
        <v>0</v>
      </c>
      <c r="BG280" s="162">
        <f>IF(N280="zákl. přenesená",J280,0)</f>
        <v>0</v>
      </c>
      <c r="BH280" s="162">
        <f>IF(N280="sníž. přenesená",J280,0)</f>
        <v>0</v>
      </c>
      <c r="BI280" s="162">
        <f>IF(N280="nulová",J280,0)</f>
        <v>0</v>
      </c>
      <c r="BJ280" s="20" t="s">
        <v>85</v>
      </c>
      <c r="BK280" s="162">
        <f>ROUND(I280*H280,2)</f>
        <v>0</v>
      </c>
      <c r="BL280" s="20" t="s">
        <v>275</v>
      </c>
      <c r="BM280" s="161" t="s">
        <v>5279</v>
      </c>
    </row>
    <row r="281" spans="1:65" s="15" customFormat="1">
      <c r="B281" s="194"/>
      <c r="D281" s="172" t="s">
        <v>373</v>
      </c>
      <c r="E281" s="195" t="s">
        <v>3</v>
      </c>
      <c r="F281" s="196" t="s">
        <v>5182</v>
      </c>
      <c r="H281" s="195" t="s">
        <v>3</v>
      </c>
      <c r="I281" s="197"/>
      <c r="L281" s="194"/>
      <c r="M281" s="198"/>
      <c r="N281" s="199"/>
      <c r="O281" s="199"/>
      <c r="P281" s="199"/>
      <c r="Q281" s="199"/>
      <c r="R281" s="199"/>
      <c r="S281" s="199"/>
      <c r="T281" s="200"/>
      <c r="AT281" s="195" t="s">
        <v>373</v>
      </c>
      <c r="AU281" s="195" t="s">
        <v>87</v>
      </c>
      <c r="AV281" s="15" t="s">
        <v>85</v>
      </c>
      <c r="AW281" s="15" t="s">
        <v>38</v>
      </c>
      <c r="AX281" s="15" t="s">
        <v>77</v>
      </c>
      <c r="AY281" s="195" t="s">
        <v>186</v>
      </c>
    </row>
    <row r="282" spans="1:65" s="13" customFormat="1">
      <c r="B282" s="178"/>
      <c r="D282" s="172" t="s">
        <v>373</v>
      </c>
      <c r="E282" s="179" t="s">
        <v>3</v>
      </c>
      <c r="F282" s="180" t="s">
        <v>5280</v>
      </c>
      <c r="H282" s="181">
        <v>21.15</v>
      </c>
      <c r="I282" s="182"/>
      <c r="L282" s="178"/>
      <c r="M282" s="183"/>
      <c r="N282" s="184"/>
      <c r="O282" s="184"/>
      <c r="P282" s="184"/>
      <c r="Q282" s="184"/>
      <c r="R282" s="184"/>
      <c r="S282" s="184"/>
      <c r="T282" s="185"/>
      <c r="AT282" s="179" t="s">
        <v>373</v>
      </c>
      <c r="AU282" s="179" t="s">
        <v>87</v>
      </c>
      <c r="AV282" s="13" t="s">
        <v>87</v>
      </c>
      <c r="AW282" s="13" t="s">
        <v>38</v>
      </c>
      <c r="AX282" s="13" t="s">
        <v>77</v>
      </c>
      <c r="AY282" s="179" t="s">
        <v>186</v>
      </c>
    </row>
    <row r="283" spans="1:65" s="15" customFormat="1">
      <c r="B283" s="194"/>
      <c r="D283" s="172" t="s">
        <v>373</v>
      </c>
      <c r="E283" s="195" t="s">
        <v>3</v>
      </c>
      <c r="F283" s="196" t="s">
        <v>5281</v>
      </c>
      <c r="H283" s="195" t="s">
        <v>3</v>
      </c>
      <c r="I283" s="197"/>
      <c r="L283" s="194"/>
      <c r="M283" s="198"/>
      <c r="N283" s="199"/>
      <c r="O283" s="199"/>
      <c r="P283" s="199"/>
      <c r="Q283" s="199"/>
      <c r="R283" s="199"/>
      <c r="S283" s="199"/>
      <c r="T283" s="200"/>
      <c r="AT283" s="195" t="s">
        <v>373</v>
      </c>
      <c r="AU283" s="195" t="s">
        <v>87</v>
      </c>
      <c r="AV283" s="15" t="s">
        <v>85</v>
      </c>
      <c r="AW283" s="15" t="s">
        <v>38</v>
      </c>
      <c r="AX283" s="15" t="s">
        <v>77</v>
      </c>
      <c r="AY283" s="195" t="s">
        <v>186</v>
      </c>
    </row>
    <row r="284" spans="1:65" s="13" customFormat="1">
      <c r="B284" s="178"/>
      <c r="D284" s="172" t="s">
        <v>373</v>
      </c>
      <c r="E284" s="179" t="s">
        <v>3</v>
      </c>
      <c r="F284" s="180" t="s">
        <v>5282</v>
      </c>
      <c r="H284" s="181">
        <v>1.7030000000000001</v>
      </c>
      <c r="I284" s="182"/>
      <c r="L284" s="178"/>
      <c r="M284" s="183"/>
      <c r="N284" s="184"/>
      <c r="O284" s="184"/>
      <c r="P284" s="184"/>
      <c r="Q284" s="184"/>
      <c r="R284" s="184"/>
      <c r="S284" s="184"/>
      <c r="T284" s="185"/>
      <c r="AT284" s="179" t="s">
        <v>373</v>
      </c>
      <c r="AU284" s="179" t="s">
        <v>87</v>
      </c>
      <c r="AV284" s="13" t="s">
        <v>87</v>
      </c>
      <c r="AW284" s="13" t="s">
        <v>38</v>
      </c>
      <c r="AX284" s="13" t="s">
        <v>77</v>
      </c>
      <c r="AY284" s="179" t="s">
        <v>186</v>
      </c>
    </row>
    <row r="285" spans="1:65" s="15" customFormat="1">
      <c r="B285" s="194"/>
      <c r="D285" s="172" t="s">
        <v>373</v>
      </c>
      <c r="E285" s="195" t="s">
        <v>3</v>
      </c>
      <c r="F285" s="196" t="s">
        <v>5183</v>
      </c>
      <c r="H285" s="195" t="s">
        <v>3</v>
      </c>
      <c r="I285" s="197"/>
      <c r="L285" s="194"/>
      <c r="M285" s="198"/>
      <c r="N285" s="199"/>
      <c r="O285" s="199"/>
      <c r="P285" s="199"/>
      <c r="Q285" s="199"/>
      <c r="R285" s="199"/>
      <c r="S285" s="199"/>
      <c r="T285" s="200"/>
      <c r="AT285" s="195" t="s">
        <v>373</v>
      </c>
      <c r="AU285" s="195" t="s">
        <v>87</v>
      </c>
      <c r="AV285" s="15" t="s">
        <v>85</v>
      </c>
      <c r="AW285" s="15" t="s">
        <v>38</v>
      </c>
      <c r="AX285" s="15" t="s">
        <v>77</v>
      </c>
      <c r="AY285" s="195" t="s">
        <v>186</v>
      </c>
    </row>
    <row r="286" spans="1:65" s="13" customFormat="1">
      <c r="B286" s="178"/>
      <c r="D286" s="172" t="s">
        <v>373</v>
      </c>
      <c r="E286" s="179" t="s">
        <v>3</v>
      </c>
      <c r="F286" s="180" t="s">
        <v>5283</v>
      </c>
      <c r="H286" s="181">
        <v>3.7290000000000001</v>
      </c>
      <c r="I286" s="182"/>
      <c r="L286" s="178"/>
      <c r="M286" s="183"/>
      <c r="N286" s="184"/>
      <c r="O286" s="184"/>
      <c r="P286" s="184"/>
      <c r="Q286" s="184"/>
      <c r="R286" s="184"/>
      <c r="S286" s="184"/>
      <c r="T286" s="185"/>
      <c r="AT286" s="179" t="s">
        <v>373</v>
      </c>
      <c r="AU286" s="179" t="s">
        <v>87</v>
      </c>
      <c r="AV286" s="13" t="s">
        <v>87</v>
      </c>
      <c r="AW286" s="13" t="s">
        <v>38</v>
      </c>
      <c r="AX286" s="13" t="s">
        <v>77</v>
      </c>
      <c r="AY286" s="179" t="s">
        <v>186</v>
      </c>
    </row>
    <row r="287" spans="1:65" s="13" customFormat="1">
      <c r="B287" s="178"/>
      <c r="D287" s="172" t="s">
        <v>373</v>
      </c>
      <c r="E287" s="179" t="s">
        <v>3</v>
      </c>
      <c r="F287" s="180" t="s">
        <v>5284</v>
      </c>
      <c r="H287" s="181">
        <v>11.186999999999999</v>
      </c>
      <c r="I287" s="182"/>
      <c r="L287" s="178"/>
      <c r="M287" s="183"/>
      <c r="N287" s="184"/>
      <c r="O287" s="184"/>
      <c r="P287" s="184"/>
      <c r="Q287" s="184"/>
      <c r="R287" s="184"/>
      <c r="S287" s="184"/>
      <c r="T287" s="185"/>
      <c r="AT287" s="179" t="s">
        <v>373</v>
      </c>
      <c r="AU287" s="179" t="s">
        <v>87</v>
      </c>
      <c r="AV287" s="13" t="s">
        <v>87</v>
      </c>
      <c r="AW287" s="13" t="s">
        <v>38</v>
      </c>
      <c r="AX287" s="13" t="s">
        <v>77</v>
      </c>
      <c r="AY287" s="179" t="s">
        <v>186</v>
      </c>
    </row>
    <row r="288" spans="1:65" s="13" customFormat="1">
      <c r="B288" s="178"/>
      <c r="D288" s="172" t="s">
        <v>373</v>
      </c>
      <c r="E288" s="179" t="s">
        <v>3</v>
      </c>
      <c r="F288" s="180" t="s">
        <v>5285</v>
      </c>
      <c r="H288" s="181">
        <v>3.6960000000000002</v>
      </c>
      <c r="I288" s="182"/>
      <c r="L288" s="178"/>
      <c r="M288" s="183"/>
      <c r="N288" s="184"/>
      <c r="O288" s="184"/>
      <c r="P288" s="184"/>
      <c r="Q288" s="184"/>
      <c r="R288" s="184"/>
      <c r="S288" s="184"/>
      <c r="T288" s="185"/>
      <c r="AT288" s="179" t="s">
        <v>373</v>
      </c>
      <c r="AU288" s="179" t="s">
        <v>87</v>
      </c>
      <c r="AV288" s="13" t="s">
        <v>87</v>
      </c>
      <c r="AW288" s="13" t="s">
        <v>38</v>
      </c>
      <c r="AX288" s="13" t="s">
        <v>77</v>
      </c>
      <c r="AY288" s="179" t="s">
        <v>186</v>
      </c>
    </row>
    <row r="289" spans="1:65" s="14" customFormat="1">
      <c r="B289" s="186"/>
      <c r="D289" s="172" t="s">
        <v>373</v>
      </c>
      <c r="E289" s="187" t="s">
        <v>3</v>
      </c>
      <c r="F289" s="188" t="s">
        <v>375</v>
      </c>
      <c r="H289" s="189">
        <v>41.465000000000003</v>
      </c>
      <c r="I289" s="190"/>
      <c r="L289" s="186"/>
      <c r="M289" s="191"/>
      <c r="N289" s="192"/>
      <c r="O289" s="192"/>
      <c r="P289" s="192"/>
      <c r="Q289" s="192"/>
      <c r="R289" s="192"/>
      <c r="S289" s="192"/>
      <c r="T289" s="193"/>
      <c r="AT289" s="187" t="s">
        <v>373</v>
      </c>
      <c r="AU289" s="187" t="s">
        <v>87</v>
      </c>
      <c r="AV289" s="14" t="s">
        <v>200</v>
      </c>
      <c r="AW289" s="14" t="s">
        <v>38</v>
      </c>
      <c r="AX289" s="14" t="s">
        <v>85</v>
      </c>
      <c r="AY289" s="187" t="s">
        <v>186</v>
      </c>
    </row>
    <row r="290" spans="1:65" s="2" customFormat="1" ht="21" customHeight="1">
      <c r="A290" s="36"/>
      <c r="B290" s="147"/>
      <c r="C290" s="201" t="s">
        <v>847</v>
      </c>
      <c r="D290" s="201" t="s">
        <v>184</v>
      </c>
      <c r="E290" s="202" t="s">
        <v>5286</v>
      </c>
      <c r="F290" s="203" t="s">
        <v>5287</v>
      </c>
      <c r="G290" s="204" t="s">
        <v>492</v>
      </c>
      <c r="H290" s="205">
        <v>4.4999999999999998E-2</v>
      </c>
      <c r="I290" s="206"/>
      <c r="J290" s="207">
        <f>ROUND(I290*H290,2)</f>
        <v>0</v>
      </c>
      <c r="K290" s="208"/>
      <c r="L290" s="209"/>
      <c r="M290" s="210" t="s">
        <v>3</v>
      </c>
      <c r="N290" s="211" t="s">
        <v>48</v>
      </c>
      <c r="O290" s="57"/>
      <c r="P290" s="165">
        <f>O290*H290</f>
        <v>0</v>
      </c>
      <c r="Q290" s="165">
        <v>1</v>
      </c>
      <c r="R290" s="165">
        <f>Q290*H290</f>
        <v>4.4999999999999998E-2</v>
      </c>
      <c r="S290" s="165">
        <v>0</v>
      </c>
      <c r="T290" s="166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61" t="s">
        <v>610</v>
      </c>
      <c r="AT290" s="161" t="s">
        <v>184</v>
      </c>
      <c r="AU290" s="161" t="s">
        <v>87</v>
      </c>
      <c r="AY290" s="20" t="s">
        <v>186</v>
      </c>
      <c r="BE290" s="162">
        <f>IF(N290="základní",J290,0)</f>
        <v>0</v>
      </c>
      <c r="BF290" s="162">
        <f>IF(N290="snížená",J290,0)</f>
        <v>0</v>
      </c>
      <c r="BG290" s="162">
        <f>IF(N290="zákl. přenesená",J290,0)</f>
        <v>0</v>
      </c>
      <c r="BH290" s="162">
        <f>IF(N290="sníž. přenesená",J290,0)</f>
        <v>0</v>
      </c>
      <c r="BI290" s="162">
        <f>IF(N290="nulová",J290,0)</f>
        <v>0</v>
      </c>
      <c r="BJ290" s="20" t="s">
        <v>85</v>
      </c>
      <c r="BK290" s="162">
        <f>ROUND(I290*H290,2)</f>
        <v>0</v>
      </c>
      <c r="BL290" s="20" t="s">
        <v>275</v>
      </c>
      <c r="BM290" s="161" t="s">
        <v>5288</v>
      </c>
    </row>
    <row r="291" spans="1:65" s="15" customFormat="1">
      <c r="B291" s="194"/>
      <c r="D291" s="172" t="s">
        <v>373</v>
      </c>
      <c r="E291" s="195" t="s">
        <v>3</v>
      </c>
      <c r="F291" s="196" t="s">
        <v>5182</v>
      </c>
      <c r="H291" s="195" t="s">
        <v>3</v>
      </c>
      <c r="I291" s="197"/>
      <c r="L291" s="194"/>
      <c r="M291" s="198"/>
      <c r="N291" s="199"/>
      <c r="O291" s="199"/>
      <c r="P291" s="199"/>
      <c r="Q291" s="199"/>
      <c r="R291" s="199"/>
      <c r="S291" s="199"/>
      <c r="T291" s="200"/>
      <c r="AT291" s="195" t="s">
        <v>373</v>
      </c>
      <c r="AU291" s="195" t="s">
        <v>87</v>
      </c>
      <c r="AV291" s="15" t="s">
        <v>85</v>
      </c>
      <c r="AW291" s="15" t="s">
        <v>38</v>
      </c>
      <c r="AX291" s="15" t="s">
        <v>77</v>
      </c>
      <c r="AY291" s="195" t="s">
        <v>186</v>
      </c>
    </row>
    <row r="292" spans="1:65" s="13" customFormat="1">
      <c r="B292" s="178"/>
      <c r="D292" s="172" t="s">
        <v>373</v>
      </c>
      <c r="E292" s="179" t="s">
        <v>3</v>
      </c>
      <c r="F292" s="180" t="s">
        <v>5289</v>
      </c>
      <c r="H292" s="181">
        <v>2.1000000000000001E-2</v>
      </c>
      <c r="I292" s="182"/>
      <c r="L292" s="178"/>
      <c r="M292" s="183"/>
      <c r="N292" s="184"/>
      <c r="O292" s="184"/>
      <c r="P292" s="184"/>
      <c r="Q292" s="184"/>
      <c r="R292" s="184"/>
      <c r="S292" s="184"/>
      <c r="T292" s="185"/>
      <c r="AT292" s="179" t="s">
        <v>373</v>
      </c>
      <c r="AU292" s="179" t="s">
        <v>87</v>
      </c>
      <c r="AV292" s="13" t="s">
        <v>87</v>
      </c>
      <c r="AW292" s="13" t="s">
        <v>38</v>
      </c>
      <c r="AX292" s="13" t="s">
        <v>77</v>
      </c>
      <c r="AY292" s="179" t="s">
        <v>186</v>
      </c>
    </row>
    <row r="293" spans="1:65" s="15" customFormat="1">
      <c r="B293" s="194"/>
      <c r="D293" s="172" t="s">
        <v>373</v>
      </c>
      <c r="E293" s="195" t="s">
        <v>3</v>
      </c>
      <c r="F293" s="196" t="s">
        <v>5281</v>
      </c>
      <c r="H293" s="195" t="s">
        <v>3</v>
      </c>
      <c r="I293" s="197"/>
      <c r="L293" s="194"/>
      <c r="M293" s="198"/>
      <c r="N293" s="199"/>
      <c r="O293" s="199"/>
      <c r="P293" s="199"/>
      <c r="Q293" s="199"/>
      <c r="R293" s="199"/>
      <c r="S293" s="199"/>
      <c r="T293" s="200"/>
      <c r="AT293" s="195" t="s">
        <v>373</v>
      </c>
      <c r="AU293" s="195" t="s">
        <v>87</v>
      </c>
      <c r="AV293" s="15" t="s">
        <v>85</v>
      </c>
      <c r="AW293" s="15" t="s">
        <v>38</v>
      </c>
      <c r="AX293" s="15" t="s">
        <v>77</v>
      </c>
      <c r="AY293" s="195" t="s">
        <v>186</v>
      </c>
    </row>
    <row r="294" spans="1:65" s="13" customFormat="1">
      <c r="B294" s="178"/>
      <c r="D294" s="172" t="s">
        <v>373</v>
      </c>
      <c r="E294" s="179" t="s">
        <v>3</v>
      </c>
      <c r="F294" s="180" t="s">
        <v>5290</v>
      </c>
      <c r="H294" s="181">
        <v>2E-3</v>
      </c>
      <c r="I294" s="182"/>
      <c r="L294" s="178"/>
      <c r="M294" s="183"/>
      <c r="N294" s="184"/>
      <c r="O294" s="184"/>
      <c r="P294" s="184"/>
      <c r="Q294" s="184"/>
      <c r="R294" s="184"/>
      <c r="S294" s="184"/>
      <c r="T294" s="185"/>
      <c r="AT294" s="179" t="s">
        <v>373</v>
      </c>
      <c r="AU294" s="179" t="s">
        <v>87</v>
      </c>
      <c r="AV294" s="13" t="s">
        <v>87</v>
      </c>
      <c r="AW294" s="13" t="s">
        <v>38</v>
      </c>
      <c r="AX294" s="13" t="s">
        <v>77</v>
      </c>
      <c r="AY294" s="179" t="s">
        <v>186</v>
      </c>
    </row>
    <row r="295" spans="1:65" s="15" customFormat="1">
      <c r="B295" s="194"/>
      <c r="D295" s="172" t="s">
        <v>373</v>
      </c>
      <c r="E295" s="195" t="s">
        <v>3</v>
      </c>
      <c r="F295" s="196" t="s">
        <v>5183</v>
      </c>
      <c r="H295" s="195" t="s">
        <v>3</v>
      </c>
      <c r="I295" s="197"/>
      <c r="L295" s="194"/>
      <c r="M295" s="198"/>
      <c r="N295" s="199"/>
      <c r="O295" s="199"/>
      <c r="P295" s="199"/>
      <c r="Q295" s="199"/>
      <c r="R295" s="199"/>
      <c r="S295" s="199"/>
      <c r="T295" s="200"/>
      <c r="AT295" s="195" t="s">
        <v>373</v>
      </c>
      <c r="AU295" s="195" t="s">
        <v>87</v>
      </c>
      <c r="AV295" s="15" t="s">
        <v>85</v>
      </c>
      <c r="AW295" s="15" t="s">
        <v>38</v>
      </c>
      <c r="AX295" s="15" t="s">
        <v>77</v>
      </c>
      <c r="AY295" s="195" t="s">
        <v>186</v>
      </c>
    </row>
    <row r="296" spans="1:65" s="13" customFormat="1">
      <c r="B296" s="178"/>
      <c r="D296" s="172" t="s">
        <v>373</v>
      </c>
      <c r="E296" s="179" t="s">
        <v>3</v>
      </c>
      <c r="F296" s="180" t="s">
        <v>5291</v>
      </c>
      <c r="H296" s="181">
        <v>4.0000000000000001E-3</v>
      </c>
      <c r="I296" s="182"/>
      <c r="L296" s="178"/>
      <c r="M296" s="183"/>
      <c r="N296" s="184"/>
      <c r="O296" s="184"/>
      <c r="P296" s="184"/>
      <c r="Q296" s="184"/>
      <c r="R296" s="184"/>
      <c r="S296" s="184"/>
      <c r="T296" s="185"/>
      <c r="AT296" s="179" t="s">
        <v>373</v>
      </c>
      <c r="AU296" s="179" t="s">
        <v>87</v>
      </c>
      <c r="AV296" s="13" t="s">
        <v>87</v>
      </c>
      <c r="AW296" s="13" t="s">
        <v>38</v>
      </c>
      <c r="AX296" s="13" t="s">
        <v>77</v>
      </c>
      <c r="AY296" s="179" t="s">
        <v>186</v>
      </c>
    </row>
    <row r="297" spans="1:65" s="13" customFormat="1">
      <c r="B297" s="178"/>
      <c r="D297" s="172" t="s">
        <v>373</v>
      </c>
      <c r="E297" s="179" t="s">
        <v>3</v>
      </c>
      <c r="F297" s="180" t="s">
        <v>5292</v>
      </c>
      <c r="H297" s="181">
        <v>1.0999999999999999E-2</v>
      </c>
      <c r="I297" s="182"/>
      <c r="L297" s="178"/>
      <c r="M297" s="183"/>
      <c r="N297" s="184"/>
      <c r="O297" s="184"/>
      <c r="P297" s="184"/>
      <c r="Q297" s="184"/>
      <c r="R297" s="184"/>
      <c r="S297" s="184"/>
      <c r="T297" s="185"/>
      <c r="AT297" s="179" t="s">
        <v>373</v>
      </c>
      <c r="AU297" s="179" t="s">
        <v>87</v>
      </c>
      <c r="AV297" s="13" t="s">
        <v>87</v>
      </c>
      <c r="AW297" s="13" t="s">
        <v>38</v>
      </c>
      <c r="AX297" s="13" t="s">
        <v>77</v>
      </c>
      <c r="AY297" s="179" t="s">
        <v>186</v>
      </c>
    </row>
    <row r="298" spans="1:65" s="13" customFormat="1">
      <c r="B298" s="178"/>
      <c r="D298" s="172" t="s">
        <v>373</v>
      </c>
      <c r="E298" s="179" t="s">
        <v>3</v>
      </c>
      <c r="F298" s="180" t="s">
        <v>5293</v>
      </c>
      <c r="H298" s="181">
        <v>4.0000000000000001E-3</v>
      </c>
      <c r="I298" s="182"/>
      <c r="L298" s="178"/>
      <c r="M298" s="183"/>
      <c r="N298" s="184"/>
      <c r="O298" s="184"/>
      <c r="P298" s="184"/>
      <c r="Q298" s="184"/>
      <c r="R298" s="184"/>
      <c r="S298" s="184"/>
      <c r="T298" s="185"/>
      <c r="AT298" s="179" t="s">
        <v>373</v>
      </c>
      <c r="AU298" s="179" t="s">
        <v>87</v>
      </c>
      <c r="AV298" s="13" t="s">
        <v>87</v>
      </c>
      <c r="AW298" s="13" t="s">
        <v>38</v>
      </c>
      <c r="AX298" s="13" t="s">
        <v>77</v>
      </c>
      <c r="AY298" s="179" t="s">
        <v>186</v>
      </c>
    </row>
    <row r="299" spans="1:65" s="14" customFormat="1">
      <c r="B299" s="186"/>
      <c r="D299" s="172" t="s">
        <v>373</v>
      </c>
      <c r="E299" s="187" t="s">
        <v>3</v>
      </c>
      <c r="F299" s="188" t="s">
        <v>375</v>
      </c>
      <c r="H299" s="189">
        <v>4.2000000000000003E-2</v>
      </c>
      <c r="I299" s="190"/>
      <c r="L299" s="186"/>
      <c r="M299" s="191"/>
      <c r="N299" s="192"/>
      <c r="O299" s="192"/>
      <c r="P299" s="192"/>
      <c r="Q299" s="192"/>
      <c r="R299" s="192"/>
      <c r="S299" s="192"/>
      <c r="T299" s="193"/>
      <c r="AT299" s="187" t="s">
        <v>373</v>
      </c>
      <c r="AU299" s="187" t="s">
        <v>87</v>
      </c>
      <c r="AV299" s="14" t="s">
        <v>200</v>
      </c>
      <c r="AW299" s="14" t="s">
        <v>38</v>
      </c>
      <c r="AX299" s="14" t="s">
        <v>85</v>
      </c>
      <c r="AY299" s="187" t="s">
        <v>186</v>
      </c>
    </row>
    <row r="300" spans="1:65" s="13" customFormat="1">
      <c r="B300" s="178"/>
      <c r="D300" s="172" t="s">
        <v>373</v>
      </c>
      <c r="F300" s="180" t="s">
        <v>5294</v>
      </c>
      <c r="H300" s="181">
        <v>4.4999999999999998E-2</v>
      </c>
      <c r="I300" s="182"/>
      <c r="L300" s="178"/>
      <c r="M300" s="183"/>
      <c r="N300" s="184"/>
      <c r="O300" s="184"/>
      <c r="P300" s="184"/>
      <c r="Q300" s="184"/>
      <c r="R300" s="184"/>
      <c r="S300" s="184"/>
      <c r="T300" s="185"/>
      <c r="AT300" s="179" t="s">
        <v>373</v>
      </c>
      <c r="AU300" s="179" t="s">
        <v>87</v>
      </c>
      <c r="AV300" s="13" t="s">
        <v>87</v>
      </c>
      <c r="AW300" s="13" t="s">
        <v>4</v>
      </c>
      <c r="AX300" s="13" t="s">
        <v>85</v>
      </c>
      <c r="AY300" s="179" t="s">
        <v>186</v>
      </c>
    </row>
    <row r="301" spans="1:65" s="2" customFormat="1" ht="42.75" customHeight="1">
      <c r="A301" s="36"/>
      <c r="B301" s="147"/>
      <c r="C301" s="148" t="s">
        <v>276</v>
      </c>
      <c r="D301" s="148" t="s">
        <v>189</v>
      </c>
      <c r="E301" s="149" t="s">
        <v>5295</v>
      </c>
      <c r="F301" s="150" t="s">
        <v>5296</v>
      </c>
      <c r="G301" s="151" t="s">
        <v>492</v>
      </c>
      <c r="H301" s="152">
        <v>4.8000000000000001E-2</v>
      </c>
      <c r="I301" s="153"/>
      <c r="J301" s="154">
        <f>ROUND(I301*H301,2)</f>
        <v>0</v>
      </c>
      <c r="K301" s="155"/>
      <c r="L301" s="37"/>
      <c r="M301" s="163" t="s">
        <v>3</v>
      </c>
      <c r="N301" s="164" t="s">
        <v>48</v>
      </c>
      <c r="O301" s="57"/>
      <c r="P301" s="165">
        <f>O301*H301</f>
        <v>0</v>
      </c>
      <c r="Q301" s="165">
        <v>0</v>
      </c>
      <c r="R301" s="165">
        <f>Q301*H301</f>
        <v>0</v>
      </c>
      <c r="S301" s="165">
        <v>0</v>
      </c>
      <c r="T301" s="166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61" t="s">
        <v>275</v>
      </c>
      <c r="AT301" s="161" t="s">
        <v>189</v>
      </c>
      <c r="AU301" s="161" t="s">
        <v>87</v>
      </c>
      <c r="AY301" s="20" t="s">
        <v>186</v>
      </c>
      <c r="BE301" s="162">
        <f>IF(N301="základní",J301,0)</f>
        <v>0</v>
      </c>
      <c r="BF301" s="162">
        <f>IF(N301="snížená",J301,0)</f>
        <v>0</v>
      </c>
      <c r="BG301" s="162">
        <f>IF(N301="zákl. přenesená",J301,0)</f>
        <v>0</v>
      </c>
      <c r="BH301" s="162">
        <f>IF(N301="sníž. přenesená",J301,0)</f>
        <v>0</v>
      </c>
      <c r="BI301" s="162">
        <f>IF(N301="nulová",J301,0)</f>
        <v>0</v>
      </c>
      <c r="BJ301" s="20" t="s">
        <v>85</v>
      </c>
      <c r="BK301" s="162">
        <f>ROUND(I301*H301,2)</f>
        <v>0</v>
      </c>
      <c r="BL301" s="20" t="s">
        <v>275</v>
      </c>
      <c r="BM301" s="161" t="s">
        <v>5297</v>
      </c>
    </row>
    <row r="302" spans="1:65" s="2" customFormat="1">
      <c r="A302" s="36"/>
      <c r="B302" s="37"/>
      <c r="C302" s="36"/>
      <c r="D302" s="167" t="s">
        <v>240</v>
      </c>
      <c r="E302" s="36"/>
      <c r="F302" s="168" t="s">
        <v>5298</v>
      </c>
      <c r="G302" s="36"/>
      <c r="H302" s="36"/>
      <c r="I302" s="169"/>
      <c r="J302" s="36"/>
      <c r="K302" s="36"/>
      <c r="L302" s="37"/>
      <c r="M302" s="170"/>
      <c r="N302" s="171"/>
      <c r="O302" s="57"/>
      <c r="P302" s="57"/>
      <c r="Q302" s="57"/>
      <c r="R302" s="57"/>
      <c r="S302" s="57"/>
      <c r="T302" s="58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20" t="s">
        <v>240</v>
      </c>
      <c r="AU302" s="20" t="s">
        <v>87</v>
      </c>
    </row>
    <row r="303" spans="1:65" s="12" customFormat="1" ht="25.9" customHeight="1">
      <c r="B303" s="134"/>
      <c r="D303" s="135" t="s">
        <v>76</v>
      </c>
      <c r="E303" s="136" t="s">
        <v>231</v>
      </c>
      <c r="F303" s="136" t="s">
        <v>232</v>
      </c>
      <c r="I303" s="137"/>
      <c r="J303" s="138">
        <f>BK303</f>
        <v>0</v>
      </c>
      <c r="L303" s="134"/>
      <c r="M303" s="139"/>
      <c r="N303" s="140"/>
      <c r="O303" s="140"/>
      <c r="P303" s="141">
        <f>P304</f>
        <v>0</v>
      </c>
      <c r="Q303" s="140"/>
      <c r="R303" s="141">
        <f>R304</f>
        <v>0</v>
      </c>
      <c r="S303" s="140"/>
      <c r="T303" s="142">
        <f>T304</f>
        <v>0</v>
      </c>
      <c r="AR303" s="135" t="s">
        <v>215</v>
      </c>
      <c r="AT303" s="143" t="s">
        <v>76</v>
      </c>
      <c r="AU303" s="143" t="s">
        <v>77</v>
      </c>
      <c r="AY303" s="135" t="s">
        <v>186</v>
      </c>
      <c r="BK303" s="144">
        <f>BK304</f>
        <v>0</v>
      </c>
    </row>
    <row r="304" spans="1:65" s="12" customFormat="1" ht="22.9" customHeight="1">
      <c r="B304" s="134"/>
      <c r="D304" s="135" t="s">
        <v>76</v>
      </c>
      <c r="E304" s="145" t="s">
        <v>233</v>
      </c>
      <c r="F304" s="145" t="s">
        <v>234</v>
      </c>
      <c r="I304" s="137"/>
      <c r="J304" s="146">
        <f>BK304</f>
        <v>0</v>
      </c>
      <c r="L304" s="134"/>
      <c r="M304" s="139"/>
      <c r="N304" s="140"/>
      <c r="O304" s="140"/>
      <c r="P304" s="141">
        <f>P305</f>
        <v>0</v>
      </c>
      <c r="Q304" s="140"/>
      <c r="R304" s="141">
        <f>R305</f>
        <v>0</v>
      </c>
      <c r="S304" s="140"/>
      <c r="T304" s="142">
        <f>T305</f>
        <v>0</v>
      </c>
      <c r="AR304" s="135" t="s">
        <v>215</v>
      </c>
      <c r="AT304" s="143" t="s">
        <v>76</v>
      </c>
      <c r="AU304" s="143" t="s">
        <v>85</v>
      </c>
      <c r="AY304" s="135" t="s">
        <v>186</v>
      </c>
      <c r="BK304" s="144">
        <f>BK305</f>
        <v>0</v>
      </c>
    </row>
    <row r="305" spans="1:65" s="2" customFormat="1" ht="21" customHeight="1">
      <c r="A305" s="36"/>
      <c r="B305" s="147"/>
      <c r="C305" s="148" t="s">
        <v>856</v>
      </c>
      <c r="D305" s="148" t="s">
        <v>189</v>
      </c>
      <c r="E305" s="149" t="s">
        <v>5299</v>
      </c>
      <c r="F305" s="150" t="s">
        <v>5300</v>
      </c>
      <c r="G305" s="151" t="s">
        <v>190</v>
      </c>
      <c r="H305" s="152">
        <v>1</v>
      </c>
      <c r="I305" s="153"/>
      <c r="J305" s="154">
        <f>ROUND(I305*H305,2)</f>
        <v>0</v>
      </c>
      <c r="K305" s="155"/>
      <c r="L305" s="37"/>
      <c r="M305" s="156" t="s">
        <v>3</v>
      </c>
      <c r="N305" s="157" t="s">
        <v>48</v>
      </c>
      <c r="O305" s="158"/>
      <c r="P305" s="159">
        <f>O305*H305</f>
        <v>0</v>
      </c>
      <c r="Q305" s="159">
        <v>0</v>
      </c>
      <c r="R305" s="159">
        <f>Q305*H305</f>
        <v>0</v>
      </c>
      <c r="S305" s="159">
        <v>0</v>
      </c>
      <c r="T305" s="160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61" t="s">
        <v>238</v>
      </c>
      <c r="AT305" s="161" t="s">
        <v>189</v>
      </c>
      <c r="AU305" s="161" t="s">
        <v>87</v>
      </c>
      <c r="AY305" s="20" t="s">
        <v>186</v>
      </c>
      <c r="BE305" s="162">
        <f>IF(N305="základní",J305,0)</f>
        <v>0</v>
      </c>
      <c r="BF305" s="162">
        <f>IF(N305="snížená",J305,0)</f>
        <v>0</v>
      </c>
      <c r="BG305" s="162">
        <f>IF(N305="zákl. přenesená",J305,0)</f>
        <v>0</v>
      </c>
      <c r="BH305" s="162">
        <f>IF(N305="sníž. přenesená",J305,0)</f>
        <v>0</v>
      </c>
      <c r="BI305" s="162">
        <f>IF(N305="nulová",J305,0)</f>
        <v>0</v>
      </c>
      <c r="BJ305" s="20" t="s">
        <v>85</v>
      </c>
      <c r="BK305" s="162">
        <f>ROUND(I305*H305,2)</f>
        <v>0</v>
      </c>
      <c r="BL305" s="20" t="s">
        <v>238</v>
      </c>
      <c r="BM305" s="161" t="s">
        <v>5301</v>
      </c>
    </row>
    <row r="306" spans="1:65" s="2" customFormat="1" ht="6.95" customHeight="1">
      <c r="A306" s="36"/>
      <c r="B306" s="46"/>
      <c r="C306" s="47"/>
      <c r="D306" s="47"/>
      <c r="E306" s="47"/>
      <c r="F306" s="47"/>
      <c r="G306" s="47"/>
      <c r="H306" s="47"/>
      <c r="I306" s="47"/>
      <c r="J306" s="47"/>
      <c r="K306" s="47"/>
      <c r="L306" s="37"/>
      <c r="M306" s="36"/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</row>
  </sheetData>
  <autoFilter ref="C92:K305" xr:uid="{00000000-0009-0000-0000-000014000000}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hyperlinks>
    <hyperlink ref="F97" r:id="rId1" xr:uid="{00000000-0004-0000-1400-000000000000}"/>
    <hyperlink ref="F102" r:id="rId2" xr:uid="{00000000-0004-0000-1400-000001000000}"/>
    <hyperlink ref="F113" r:id="rId3" xr:uid="{00000000-0004-0000-1400-000002000000}"/>
    <hyperlink ref="F124" r:id="rId4" xr:uid="{00000000-0004-0000-1400-000003000000}"/>
    <hyperlink ref="F130" r:id="rId5" xr:uid="{00000000-0004-0000-1400-000004000000}"/>
    <hyperlink ref="F134" r:id="rId6" xr:uid="{00000000-0004-0000-1400-000005000000}"/>
    <hyperlink ref="F138" r:id="rId7" xr:uid="{00000000-0004-0000-1400-000006000000}"/>
    <hyperlink ref="F141" r:id="rId8" xr:uid="{00000000-0004-0000-1400-000007000000}"/>
    <hyperlink ref="F145" r:id="rId9" xr:uid="{00000000-0004-0000-1400-000008000000}"/>
    <hyperlink ref="F148" r:id="rId10" xr:uid="{00000000-0004-0000-1400-000009000000}"/>
    <hyperlink ref="F151" r:id="rId11" xr:uid="{00000000-0004-0000-1400-00000A000000}"/>
    <hyperlink ref="F156" r:id="rId12" xr:uid="{00000000-0004-0000-1400-00000B000000}"/>
    <hyperlink ref="F164" r:id="rId13" xr:uid="{00000000-0004-0000-1400-00000C000000}"/>
    <hyperlink ref="F198" r:id="rId14" xr:uid="{00000000-0004-0000-1400-00000D000000}"/>
    <hyperlink ref="F221" r:id="rId15" xr:uid="{00000000-0004-0000-1400-00000E000000}"/>
    <hyperlink ref="F258" r:id="rId16" xr:uid="{00000000-0004-0000-1400-00000F000000}"/>
    <hyperlink ref="F268" r:id="rId17" xr:uid="{00000000-0004-0000-1400-000010000000}"/>
    <hyperlink ref="F278" r:id="rId18" xr:uid="{00000000-0004-0000-1400-000011000000}"/>
    <hyperlink ref="F302" r:id="rId19" xr:uid="{00000000-0004-0000-14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H1647"/>
  <sheetViews>
    <sheetView showGridLines="0" topLeftCell="A7" workbookViewId="0"/>
  </sheetViews>
  <sheetFormatPr defaultRowHeight="11.25"/>
  <cols>
    <col min="1" max="1" width="7.83203125" style="1" customWidth="1"/>
    <col min="2" max="2" width="1.5" style="1" customWidth="1"/>
    <col min="3" max="3" width="23.5" style="1" customWidth="1"/>
    <col min="4" max="4" width="71.6640625" style="1" customWidth="1"/>
    <col min="5" max="5" width="12.5" style="1" customWidth="1"/>
    <col min="6" max="6" width="19" style="1" customWidth="1"/>
    <col min="7" max="7" width="1.5" style="1" customWidth="1"/>
    <col min="8" max="8" width="7.8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21"/>
      <c r="C3" s="22"/>
      <c r="D3" s="22"/>
      <c r="E3" s="22"/>
      <c r="F3" s="22"/>
      <c r="G3" s="22"/>
      <c r="H3" s="23"/>
    </row>
    <row r="4" spans="1:8" s="1" customFormat="1" ht="24.95" customHeight="1">
      <c r="B4" s="23"/>
      <c r="C4" s="24" t="s">
        <v>5302</v>
      </c>
      <c r="H4" s="23"/>
    </row>
    <row r="5" spans="1:8" s="1" customFormat="1" ht="12" customHeight="1">
      <c r="B5" s="23"/>
      <c r="C5" s="27" t="s">
        <v>14</v>
      </c>
      <c r="D5" s="878" t="s">
        <v>15</v>
      </c>
      <c r="E5" s="870"/>
      <c r="F5" s="870"/>
      <c r="H5" s="23"/>
    </row>
    <row r="6" spans="1:8" s="1" customFormat="1" ht="36.950000000000003" customHeight="1">
      <c r="B6" s="23"/>
      <c r="C6" s="29" t="s">
        <v>17</v>
      </c>
      <c r="D6" s="875" t="s">
        <v>18</v>
      </c>
      <c r="E6" s="870"/>
      <c r="F6" s="870"/>
      <c r="H6" s="23"/>
    </row>
    <row r="7" spans="1:8" s="1" customFormat="1" ht="23.85" customHeight="1">
      <c r="B7" s="23"/>
      <c r="C7" s="30" t="s">
        <v>25</v>
      </c>
      <c r="D7" s="54" t="str">
        <f>'Rekapitulace stavby'!AN8</f>
        <v>9. 10. 2023</v>
      </c>
      <c r="H7" s="23"/>
    </row>
    <row r="8" spans="1:8" s="2" customFormat="1" ht="10.9" customHeight="1">
      <c r="A8" s="36"/>
      <c r="B8" s="37"/>
      <c r="C8" s="36"/>
      <c r="D8" s="36"/>
      <c r="E8" s="36"/>
      <c r="F8" s="36"/>
      <c r="G8" s="36"/>
      <c r="H8" s="37"/>
    </row>
    <row r="9" spans="1:8" s="11" customFormat="1" ht="29.25" customHeight="1">
      <c r="A9" s="123"/>
      <c r="B9" s="124"/>
      <c r="C9" s="125" t="s">
        <v>58</v>
      </c>
      <c r="D9" s="126" t="s">
        <v>59</v>
      </c>
      <c r="E9" s="126" t="s">
        <v>173</v>
      </c>
      <c r="F9" s="127" t="s">
        <v>5303</v>
      </c>
      <c r="G9" s="123"/>
      <c r="H9" s="124"/>
    </row>
    <row r="10" spans="1:8" s="2" customFormat="1" ht="26.45" customHeight="1">
      <c r="A10" s="36"/>
      <c r="B10" s="37"/>
      <c r="C10" s="226" t="s">
        <v>5304</v>
      </c>
      <c r="D10" s="226" t="s">
        <v>122</v>
      </c>
      <c r="E10" s="36"/>
      <c r="F10" s="36"/>
      <c r="G10" s="36"/>
      <c r="H10" s="37"/>
    </row>
    <row r="11" spans="1:8" s="2" customFormat="1" ht="16.899999999999999" customHeight="1">
      <c r="A11" s="36"/>
      <c r="B11" s="37"/>
      <c r="C11" s="227" t="s">
        <v>277</v>
      </c>
      <c r="D11" s="228" t="s">
        <v>278</v>
      </c>
      <c r="E11" s="229" t="s">
        <v>3</v>
      </c>
      <c r="F11" s="230">
        <v>67.06</v>
      </c>
      <c r="G11" s="36"/>
      <c r="H11" s="37"/>
    </row>
    <row r="12" spans="1:8" s="2" customFormat="1" ht="16.899999999999999" customHeight="1">
      <c r="A12" s="36"/>
      <c r="B12" s="37"/>
      <c r="C12" s="231" t="s">
        <v>3</v>
      </c>
      <c r="D12" s="231" t="s">
        <v>1454</v>
      </c>
      <c r="E12" s="20" t="s">
        <v>3</v>
      </c>
      <c r="F12" s="232">
        <v>0</v>
      </c>
      <c r="G12" s="36"/>
      <c r="H12" s="37"/>
    </row>
    <row r="13" spans="1:8" s="2" customFormat="1" ht="16.899999999999999" customHeight="1">
      <c r="A13" s="36"/>
      <c r="B13" s="37"/>
      <c r="C13" s="231" t="s">
        <v>3</v>
      </c>
      <c r="D13" s="231" t="s">
        <v>1455</v>
      </c>
      <c r="E13" s="20" t="s">
        <v>3</v>
      </c>
      <c r="F13" s="232">
        <v>0</v>
      </c>
      <c r="G13" s="36"/>
      <c r="H13" s="37"/>
    </row>
    <row r="14" spans="1:8" s="2" customFormat="1" ht="16.899999999999999" customHeight="1">
      <c r="A14" s="36"/>
      <c r="B14" s="37"/>
      <c r="C14" s="231" t="s">
        <v>3</v>
      </c>
      <c r="D14" s="231" t="s">
        <v>279</v>
      </c>
      <c r="E14" s="20" t="s">
        <v>3</v>
      </c>
      <c r="F14" s="232">
        <v>67.06</v>
      </c>
      <c r="G14" s="36"/>
      <c r="H14" s="37"/>
    </row>
    <row r="15" spans="1:8" s="2" customFormat="1" ht="16.899999999999999" customHeight="1">
      <c r="A15" s="36"/>
      <c r="B15" s="37"/>
      <c r="C15" s="231" t="s">
        <v>277</v>
      </c>
      <c r="D15" s="231" t="s">
        <v>1412</v>
      </c>
      <c r="E15" s="20" t="s">
        <v>3</v>
      </c>
      <c r="F15" s="232">
        <v>67.06</v>
      </c>
      <c r="G15" s="36"/>
      <c r="H15" s="37"/>
    </row>
    <row r="16" spans="1:8" s="2" customFormat="1" ht="16.899999999999999" customHeight="1">
      <c r="A16" s="36"/>
      <c r="B16" s="37"/>
      <c r="C16" s="233" t="s">
        <v>5305</v>
      </c>
      <c r="D16" s="36"/>
      <c r="E16" s="36"/>
      <c r="F16" s="36"/>
      <c r="G16" s="36"/>
      <c r="H16" s="37"/>
    </row>
    <row r="17" spans="1:8" s="2" customFormat="1" ht="16.899999999999999" customHeight="1">
      <c r="A17" s="36"/>
      <c r="B17" s="37"/>
      <c r="C17" s="231" t="s">
        <v>1451</v>
      </c>
      <c r="D17" s="231" t="s">
        <v>5306</v>
      </c>
      <c r="E17" s="20" t="s">
        <v>370</v>
      </c>
      <c r="F17" s="232">
        <v>348.12</v>
      </c>
      <c r="G17" s="36"/>
      <c r="H17" s="37"/>
    </row>
    <row r="18" spans="1:8" s="2" customFormat="1" ht="16.899999999999999" customHeight="1">
      <c r="A18" s="36"/>
      <c r="B18" s="37"/>
      <c r="C18" s="231" t="s">
        <v>800</v>
      </c>
      <c r="D18" s="231" t="s">
        <v>5307</v>
      </c>
      <c r="E18" s="20" t="s">
        <v>397</v>
      </c>
      <c r="F18" s="232">
        <v>66.843999999999994</v>
      </c>
      <c r="G18" s="36"/>
      <c r="H18" s="37"/>
    </row>
    <row r="19" spans="1:8" s="2" customFormat="1" ht="16.899999999999999" customHeight="1">
      <c r="A19" s="36"/>
      <c r="B19" s="37"/>
      <c r="C19" s="231" t="s">
        <v>821</v>
      </c>
      <c r="D19" s="231" t="s">
        <v>5308</v>
      </c>
      <c r="E19" s="20" t="s">
        <v>492</v>
      </c>
      <c r="F19" s="232">
        <v>9.6259999999999994</v>
      </c>
      <c r="G19" s="36"/>
      <c r="H19" s="37"/>
    </row>
    <row r="20" spans="1:8" s="2" customFormat="1" ht="16.899999999999999" customHeight="1">
      <c r="A20" s="36"/>
      <c r="B20" s="37"/>
      <c r="C20" s="231" t="s">
        <v>1084</v>
      </c>
      <c r="D20" s="231" t="s">
        <v>5309</v>
      </c>
      <c r="E20" s="20" t="s">
        <v>370</v>
      </c>
      <c r="F20" s="232">
        <v>1598.25</v>
      </c>
      <c r="G20" s="36"/>
      <c r="H20" s="37"/>
    </row>
    <row r="21" spans="1:8" s="2" customFormat="1" ht="16.899999999999999" customHeight="1">
      <c r="A21" s="36"/>
      <c r="B21" s="37"/>
      <c r="C21" s="231" t="s">
        <v>1127</v>
      </c>
      <c r="D21" s="231" t="s">
        <v>5310</v>
      </c>
      <c r="E21" s="20" t="s">
        <v>370</v>
      </c>
      <c r="F21" s="232">
        <v>951.15</v>
      </c>
      <c r="G21" s="36"/>
      <c r="H21" s="37"/>
    </row>
    <row r="22" spans="1:8" s="2" customFormat="1" ht="16.899999999999999" customHeight="1">
      <c r="A22" s="36"/>
      <c r="B22" s="37"/>
      <c r="C22" s="231" t="s">
        <v>1573</v>
      </c>
      <c r="D22" s="231" t="s">
        <v>5311</v>
      </c>
      <c r="E22" s="20" t="s">
        <v>370</v>
      </c>
      <c r="F22" s="232">
        <v>830.43</v>
      </c>
      <c r="G22" s="36"/>
      <c r="H22" s="37"/>
    </row>
    <row r="23" spans="1:8" s="2" customFormat="1" ht="16.899999999999999" customHeight="1">
      <c r="A23" s="36"/>
      <c r="B23" s="37"/>
      <c r="C23" s="231" t="s">
        <v>972</v>
      </c>
      <c r="D23" s="231" t="s">
        <v>5312</v>
      </c>
      <c r="E23" s="20" t="s">
        <v>370</v>
      </c>
      <c r="F23" s="232">
        <v>951.15</v>
      </c>
      <c r="G23" s="36"/>
      <c r="H23" s="37"/>
    </row>
    <row r="24" spans="1:8" s="2" customFormat="1" ht="16.899999999999999" customHeight="1">
      <c r="A24" s="36"/>
      <c r="B24" s="37"/>
      <c r="C24" s="227" t="s">
        <v>280</v>
      </c>
      <c r="D24" s="228" t="s">
        <v>281</v>
      </c>
      <c r="E24" s="229" t="s">
        <v>3</v>
      </c>
      <c r="F24" s="230">
        <v>164.21</v>
      </c>
      <c r="G24" s="36"/>
      <c r="H24" s="37"/>
    </row>
    <row r="25" spans="1:8" s="2" customFormat="1" ht="16.899999999999999" customHeight="1">
      <c r="A25" s="36"/>
      <c r="B25" s="37"/>
      <c r="C25" s="233" t="s">
        <v>5305</v>
      </c>
      <c r="D25" s="36"/>
      <c r="E25" s="36"/>
      <c r="F25" s="36"/>
      <c r="G25" s="36"/>
      <c r="H25" s="37"/>
    </row>
    <row r="26" spans="1:8" s="2" customFormat="1" ht="16.899999999999999" customHeight="1">
      <c r="A26" s="36"/>
      <c r="B26" s="37"/>
      <c r="C26" s="231" t="s">
        <v>800</v>
      </c>
      <c r="D26" s="231" t="s">
        <v>5307</v>
      </c>
      <c r="E26" s="20" t="s">
        <v>397</v>
      </c>
      <c r="F26" s="232">
        <v>66.843999999999994</v>
      </c>
      <c r="G26" s="36"/>
      <c r="H26" s="37"/>
    </row>
    <row r="27" spans="1:8" s="2" customFormat="1" ht="16.899999999999999" customHeight="1">
      <c r="A27" s="36"/>
      <c r="B27" s="37"/>
      <c r="C27" s="231" t="s">
        <v>821</v>
      </c>
      <c r="D27" s="231" t="s">
        <v>5308</v>
      </c>
      <c r="E27" s="20" t="s">
        <v>492</v>
      </c>
      <c r="F27" s="232">
        <v>9.6259999999999994</v>
      </c>
      <c r="G27" s="36"/>
      <c r="H27" s="37"/>
    </row>
    <row r="28" spans="1:8" s="2" customFormat="1" ht="16.899999999999999" customHeight="1">
      <c r="A28" s="36"/>
      <c r="B28" s="37"/>
      <c r="C28" s="231" t="s">
        <v>1084</v>
      </c>
      <c r="D28" s="231" t="s">
        <v>5309</v>
      </c>
      <c r="E28" s="20" t="s">
        <v>370</v>
      </c>
      <c r="F28" s="232">
        <v>1598.25</v>
      </c>
      <c r="G28" s="36"/>
      <c r="H28" s="37"/>
    </row>
    <row r="29" spans="1:8" s="2" customFormat="1" ht="16.899999999999999" customHeight="1">
      <c r="A29" s="36"/>
      <c r="B29" s="37"/>
      <c r="C29" s="231" t="s">
        <v>1127</v>
      </c>
      <c r="D29" s="231" t="s">
        <v>5310</v>
      </c>
      <c r="E29" s="20" t="s">
        <v>370</v>
      </c>
      <c r="F29" s="232">
        <v>951.15</v>
      </c>
      <c r="G29" s="36"/>
      <c r="H29" s="37"/>
    </row>
    <row r="30" spans="1:8" s="2" customFormat="1" ht="16.899999999999999" customHeight="1">
      <c r="A30" s="36"/>
      <c r="B30" s="37"/>
      <c r="C30" s="231" t="s">
        <v>1573</v>
      </c>
      <c r="D30" s="231" t="s">
        <v>5311</v>
      </c>
      <c r="E30" s="20" t="s">
        <v>370</v>
      </c>
      <c r="F30" s="232">
        <v>830.43</v>
      </c>
      <c r="G30" s="36"/>
      <c r="H30" s="37"/>
    </row>
    <row r="31" spans="1:8" s="2" customFormat="1" ht="16.899999999999999" customHeight="1">
      <c r="A31" s="36"/>
      <c r="B31" s="37"/>
      <c r="C31" s="231" t="s">
        <v>972</v>
      </c>
      <c r="D31" s="231" t="s">
        <v>5312</v>
      </c>
      <c r="E31" s="20" t="s">
        <v>370</v>
      </c>
      <c r="F31" s="232">
        <v>951.15</v>
      </c>
      <c r="G31" s="36"/>
      <c r="H31" s="37"/>
    </row>
    <row r="32" spans="1:8" s="2" customFormat="1" ht="33.75">
      <c r="A32" s="36"/>
      <c r="B32" s="37"/>
      <c r="C32" s="231" t="s">
        <v>1488</v>
      </c>
      <c r="D32" s="231" t="s">
        <v>5313</v>
      </c>
      <c r="E32" s="20" t="s">
        <v>370</v>
      </c>
      <c r="F32" s="232">
        <v>525.73400000000004</v>
      </c>
      <c r="G32" s="36"/>
      <c r="H32" s="37"/>
    </row>
    <row r="33" spans="1:8" s="2" customFormat="1" ht="16.899999999999999" customHeight="1">
      <c r="A33" s="36"/>
      <c r="B33" s="37"/>
      <c r="C33" s="227" t="s">
        <v>283</v>
      </c>
      <c r="D33" s="228" t="s">
        <v>278</v>
      </c>
      <c r="E33" s="229" t="s">
        <v>3</v>
      </c>
      <c r="F33" s="230">
        <v>232.07</v>
      </c>
      <c r="G33" s="36"/>
      <c r="H33" s="37"/>
    </row>
    <row r="34" spans="1:8" s="2" customFormat="1" ht="16.899999999999999" customHeight="1">
      <c r="A34" s="36"/>
      <c r="B34" s="37"/>
      <c r="C34" s="231" t="s">
        <v>3</v>
      </c>
      <c r="D34" s="231" t="s">
        <v>1456</v>
      </c>
      <c r="E34" s="20" t="s">
        <v>3</v>
      </c>
      <c r="F34" s="232">
        <v>0</v>
      </c>
      <c r="G34" s="36"/>
      <c r="H34" s="37"/>
    </row>
    <row r="35" spans="1:8" s="2" customFormat="1" ht="16.899999999999999" customHeight="1">
      <c r="A35" s="36"/>
      <c r="B35" s="37"/>
      <c r="C35" s="231" t="s">
        <v>3</v>
      </c>
      <c r="D35" s="231" t="s">
        <v>1457</v>
      </c>
      <c r="E35" s="20" t="s">
        <v>3</v>
      </c>
      <c r="F35" s="232">
        <v>232.07</v>
      </c>
      <c r="G35" s="36"/>
      <c r="H35" s="37"/>
    </row>
    <row r="36" spans="1:8" s="2" customFormat="1" ht="16.899999999999999" customHeight="1">
      <c r="A36" s="36"/>
      <c r="B36" s="37"/>
      <c r="C36" s="231" t="s">
        <v>283</v>
      </c>
      <c r="D36" s="231" t="s">
        <v>1412</v>
      </c>
      <c r="E36" s="20" t="s">
        <v>3</v>
      </c>
      <c r="F36" s="232">
        <v>232.07</v>
      </c>
      <c r="G36" s="36"/>
      <c r="H36" s="37"/>
    </row>
    <row r="37" spans="1:8" s="2" customFormat="1" ht="16.899999999999999" customHeight="1">
      <c r="A37" s="36"/>
      <c r="B37" s="37"/>
      <c r="C37" s="233" t="s">
        <v>5305</v>
      </c>
      <c r="D37" s="36"/>
      <c r="E37" s="36"/>
      <c r="F37" s="36"/>
      <c r="G37" s="36"/>
      <c r="H37" s="37"/>
    </row>
    <row r="38" spans="1:8" s="2" customFormat="1" ht="16.899999999999999" customHeight="1">
      <c r="A38" s="36"/>
      <c r="B38" s="37"/>
      <c r="C38" s="231" t="s">
        <v>1451</v>
      </c>
      <c r="D38" s="231" t="s">
        <v>5306</v>
      </c>
      <c r="E38" s="20" t="s">
        <v>370</v>
      </c>
      <c r="F38" s="232">
        <v>348.12</v>
      </c>
      <c r="G38" s="36"/>
      <c r="H38" s="37"/>
    </row>
    <row r="39" spans="1:8" s="2" customFormat="1" ht="16.899999999999999" customHeight="1">
      <c r="A39" s="36"/>
      <c r="B39" s="37"/>
      <c r="C39" s="231" t="s">
        <v>800</v>
      </c>
      <c r="D39" s="231" t="s">
        <v>5307</v>
      </c>
      <c r="E39" s="20" t="s">
        <v>397</v>
      </c>
      <c r="F39" s="232">
        <v>66.843999999999994</v>
      </c>
      <c r="G39" s="36"/>
      <c r="H39" s="37"/>
    </row>
    <row r="40" spans="1:8" s="2" customFormat="1" ht="16.899999999999999" customHeight="1">
      <c r="A40" s="36"/>
      <c r="B40" s="37"/>
      <c r="C40" s="231" t="s">
        <v>821</v>
      </c>
      <c r="D40" s="231" t="s">
        <v>5308</v>
      </c>
      <c r="E40" s="20" t="s">
        <v>492</v>
      </c>
      <c r="F40" s="232">
        <v>9.6259999999999994</v>
      </c>
      <c r="G40" s="36"/>
      <c r="H40" s="37"/>
    </row>
    <row r="41" spans="1:8" s="2" customFormat="1" ht="16.899999999999999" customHeight="1">
      <c r="A41" s="36"/>
      <c r="B41" s="37"/>
      <c r="C41" s="231" t="s">
        <v>1084</v>
      </c>
      <c r="D41" s="231" t="s">
        <v>5309</v>
      </c>
      <c r="E41" s="20" t="s">
        <v>370</v>
      </c>
      <c r="F41" s="232">
        <v>1598.25</v>
      </c>
      <c r="G41" s="36"/>
      <c r="H41" s="37"/>
    </row>
    <row r="42" spans="1:8" s="2" customFormat="1" ht="16.899999999999999" customHeight="1">
      <c r="A42" s="36"/>
      <c r="B42" s="37"/>
      <c r="C42" s="231" t="s">
        <v>1127</v>
      </c>
      <c r="D42" s="231" t="s">
        <v>5310</v>
      </c>
      <c r="E42" s="20" t="s">
        <v>370</v>
      </c>
      <c r="F42" s="232">
        <v>951.15</v>
      </c>
      <c r="G42" s="36"/>
      <c r="H42" s="37"/>
    </row>
    <row r="43" spans="1:8" s="2" customFormat="1" ht="16.899999999999999" customHeight="1">
      <c r="A43" s="36"/>
      <c r="B43" s="37"/>
      <c r="C43" s="231" t="s">
        <v>1573</v>
      </c>
      <c r="D43" s="231" t="s">
        <v>5311</v>
      </c>
      <c r="E43" s="20" t="s">
        <v>370</v>
      </c>
      <c r="F43" s="232">
        <v>830.43</v>
      </c>
      <c r="G43" s="36"/>
      <c r="H43" s="37"/>
    </row>
    <row r="44" spans="1:8" s="2" customFormat="1" ht="16.899999999999999" customHeight="1">
      <c r="A44" s="36"/>
      <c r="B44" s="37"/>
      <c r="C44" s="231" t="s">
        <v>972</v>
      </c>
      <c r="D44" s="231" t="s">
        <v>5312</v>
      </c>
      <c r="E44" s="20" t="s">
        <v>370</v>
      </c>
      <c r="F44" s="232">
        <v>951.15</v>
      </c>
      <c r="G44" s="36"/>
      <c r="H44" s="37"/>
    </row>
    <row r="45" spans="1:8" s="2" customFormat="1" ht="16.899999999999999" customHeight="1">
      <c r="A45" s="36"/>
      <c r="B45" s="37"/>
      <c r="C45" s="227" t="s">
        <v>285</v>
      </c>
      <c r="D45" s="228" t="s">
        <v>286</v>
      </c>
      <c r="E45" s="229" t="s">
        <v>3</v>
      </c>
      <c r="F45" s="230">
        <v>14.76</v>
      </c>
      <c r="G45" s="36"/>
      <c r="H45" s="37"/>
    </row>
    <row r="46" spans="1:8" s="2" customFormat="1" ht="16.899999999999999" customHeight="1">
      <c r="A46" s="36"/>
      <c r="B46" s="37"/>
      <c r="C46" s="233" t="s">
        <v>5305</v>
      </c>
      <c r="D46" s="36"/>
      <c r="E46" s="36"/>
      <c r="F46" s="36"/>
      <c r="G46" s="36"/>
      <c r="H46" s="37"/>
    </row>
    <row r="47" spans="1:8" s="2" customFormat="1" ht="16.899999999999999" customHeight="1">
      <c r="A47" s="36"/>
      <c r="B47" s="37"/>
      <c r="C47" s="231" t="s">
        <v>800</v>
      </c>
      <c r="D47" s="231" t="s">
        <v>5307</v>
      </c>
      <c r="E47" s="20" t="s">
        <v>397</v>
      </c>
      <c r="F47" s="232">
        <v>66.843999999999994</v>
      </c>
      <c r="G47" s="36"/>
      <c r="H47" s="37"/>
    </row>
    <row r="48" spans="1:8" s="2" customFormat="1" ht="16.899999999999999" customHeight="1">
      <c r="A48" s="36"/>
      <c r="B48" s="37"/>
      <c r="C48" s="231" t="s">
        <v>821</v>
      </c>
      <c r="D48" s="231" t="s">
        <v>5308</v>
      </c>
      <c r="E48" s="20" t="s">
        <v>492</v>
      </c>
      <c r="F48" s="232">
        <v>9.6259999999999994</v>
      </c>
      <c r="G48" s="36"/>
      <c r="H48" s="37"/>
    </row>
    <row r="49" spans="1:8" s="2" customFormat="1" ht="16.899999999999999" customHeight="1">
      <c r="A49" s="36"/>
      <c r="B49" s="37"/>
      <c r="C49" s="231" t="s">
        <v>1084</v>
      </c>
      <c r="D49" s="231" t="s">
        <v>5309</v>
      </c>
      <c r="E49" s="20" t="s">
        <v>370</v>
      </c>
      <c r="F49" s="232">
        <v>1598.25</v>
      </c>
      <c r="G49" s="36"/>
      <c r="H49" s="37"/>
    </row>
    <row r="50" spans="1:8" s="2" customFormat="1" ht="16.899999999999999" customHeight="1">
      <c r="A50" s="36"/>
      <c r="B50" s="37"/>
      <c r="C50" s="231" t="s">
        <v>1127</v>
      </c>
      <c r="D50" s="231" t="s">
        <v>5310</v>
      </c>
      <c r="E50" s="20" t="s">
        <v>370</v>
      </c>
      <c r="F50" s="232">
        <v>951.15</v>
      </c>
      <c r="G50" s="36"/>
      <c r="H50" s="37"/>
    </row>
    <row r="51" spans="1:8" s="2" customFormat="1" ht="16.899999999999999" customHeight="1">
      <c r="A51" s="36"/>
      <c r="B51" s="37"/>
      <c r="C51" s="231" t="s">
        <v>1573</v>
      </c>
      <c r="D51" s="231" t="s">
        <v>5311</v>
      </c>
      <c r="E51" s="20" t="s">
        <v>370</v>
      </c>
      <c r="F51" s="232">
        <v>830.43</v>
      </c>
      <c r="G51" s="36"/>
      <c r="H51" s="37"/>
    </row>
    <row r="52" spans="1:8" s="2" customFormat="1" ht="16.899999999999999" customHeight="1">
      <c r="A52" s="36"/>
      <c r="B52" s="37"/>
      <c r="C52" s="231" t="s">
        <v>972</v>
      </c>
      <c r="D52" s="231" t="s">
        <v>5312</v>
      </c>
      <c r="E52" s="20" t="s">
        <v>370</v>
      </c>
      <c r="F52" s="232">
        <v>951.15</v>
      </c>
      <c r="G52" s="36"/>
      <c r="H52" s="37"/>
    </row>
    <row r="53" spans="1:8" s="2" customFormat="1" ht="33.75">
      <c r="A53" s="36"/>
      <c r="B53" s="37"/>
      <c r="C53" s="231" t="s">
        <v>1488</v>
      </c>
      <c r="D53" s="231" t="s">
        <v>5313</v>
      </c>
      <c r="E53" s="20" t="s">
        <v>370</v>
      </c>
      <c r="F53" s="232">
        <v>525.73400000000004</v>
      </c>
      <c r="G53" s="36"/>
      <c r="H53" s="37"/>
    </row>
    <row r="54" spans="1:8" s="2" customFormat="1" ht="16.899999999999999" customHeight="1">
      <c r="A54" s="36"/>
      <c r="B54" s="37"/>
      <c r="C54" s="227" t="s">
        <v>288</v>
      </c>
      <c r="D54" s="228" t="s">
        <v>289</v>
      </c>
      <c r="E54" s="229" t="s">
        <v>3</v>
      </c>
      <c r="F54" s="230">
        <v>104.76</v>
      </c>
      <c r="G54" s="36"/>
      <c r="H54" s="37"/>
    </row>
    <row r="55" spans="1:8" s="2" customFormat="1" ht="16.899999999999999" customHeight="1">
      <c r="A55" s="36"/>
      <c r="B55" s="37"/>
      <c r="C55" s="231" t="s">
        <v>3</v>
      </c>
      <c r="D55" s="231" t="s">
        <v>400</v>
      </c>
      <c r="E55" s="20" t="s">
        <v>3</v>
      </c>
      <c r="F55" s="232">
        <v>0</v>
      </c>
      <c r="G55" s="36"/>
      <c r="H55" s="37"/>
    </row>
    <row r="56" spans="1:8" s="2" customFormat="1" ht="16.899999999999999" customHeight="1">
      <c r="A56" s="36"/>
      <c r="B56" s="37"/>
      <c r="C56" s="231" t="s">
        <v>3</v>
      </c>
      <c r="D56" s="231" t="s">
        <v>1410</v>
      </c>
      <c r="E56" s="20" t="s">
        <v>3</v>
      </c>
      <c r="F56" s="232">
        <v>0</v>
      </c>
      <c r="G56" s="36"/>
      <c r="H56" s="37"/>
    </row>
    <row r="57" spans="1:8" s="2" customFormat="1" ht="16.899999999999999" customHeight="1">
      <c r="A57" s="36"/>
      <c r="B57" s="37"/>
      <c r="C57" s="231" t="s">
        <v>3</v>
      </c>
      <c r="D57" s="231" t="s">
        <v>1411</v>
      </c>
      <c r="E57" s="20" t="s">
        <v>3</v>
      </c>
      <c r="F57" s="232">
        <v>104.76</v>
      </c>
      <c r="G57" s="36"/>
      <c r="H57" s="37"/>
    </row>
    <row r="58" spans="1:8" s="2" customFormat="1" ht="16.899999999999999" customHeight="1">
      <c r="A58" s="36"/>
      <c r="B58" s="37"/>
      <c r="C58" s="231" t="s">
        <v>288</v>
      </c>
      <c r="D58" s="231" t="s">
        <v>1412</v>
      </c>
      <c r="E58" s="20" t="s">
        <v>3</v>
      </c>
      <c r="F58" s="232">
        <v>104.76</v>
      </c>
      <c r="G58" s="36"/>
      <c r="H58" s="37"/>
    </row>
    <row r="59" spans="1:8" s="2" customFormat="1" ht="16.899999999999999" customHeight="1">
      <c r="A59" s="36"/>
      <c r="B59" s="37"/>
      <c r="C59" s="233" t="s">
        <v>5305</v>
      </c>
      <c r="D59" s="36"/>
      <c r="E59" s="36"/>
      <c r="F59" s="36"/>
      <c r="G59" s="36"/>
      <c r="H59" s="37"/>
    </row>
    <row r="60" spans="1:8" s="2" customFormat="1" ht="16.899999999999999" customHeight="1">
      <c r="A60" s="36"/>
      <c r="B60" s="37"/>
      <c r="C60" s="231" t="s">
        <v>1407</v>
      </c>
      <c r="D60" s="231" t="s">
        <v>5314</v>
      </c>
      <c r="E60" s="20" t="s">
        <v>370</v>
      </c>
      <c r="F60" s="232">
        <v>104.76</v>
      </c>
      <c r="G60" s="36"/>
      <c r="H60" s="37"/>
    </row>
    <row r="61" spans="1:8" s="2" customFormat="1" ht="16.899999999999999" customHeight="1">
      <c r="A61" s="36"/>
      <c r="B61" s="37"/>
      <c r="C61" s="231" t="s">
        <v>800</v>
      </c>
      <c r="D61" s="231" t="s">
        <v>5307</v>
      </c>
      <c r="E61" s="20" t="s">
        <v>397</v>
      </c>
      <c r="F61" s="232">
        <v>66.843999999999994</v>
      </c>
      <c r="G61" s="36"/>
      <c r="H61" s="37"/>
    </row>
    <row r="62" spans="1:8" s="2" customFormat="1" ht="16.899999999999999" customHeight="1">
      <c r="A62" s="36"/>
      <c r="B62" s="37"/>
      <c r="C62" s="231" t="s">
        <v>821</v>
      </c>
      <c r="D62" s="231" t="s">
        <v>5308</v>
      </c>
      <c r="E62" s="20" t="s">
        <v>492</v>
      </c>
      <c r="F62" s="232">
        <v>9.6259999999999994</v>
      </c>
      <c r="G62" s="36"/>
      <c r="H62" s="37"/>
    </row>
    <row r="63" spans="1:8" s="2" customFormat="1" ht="16.899999999999999" customHeight="1">
      <c r="A63" s="36"/>
      <c r="B63" s="37"/>
      <c r="C63" s="231" t="s">
        <v>1084</v>
      </c>
      <c r="D63" s="231" t="s">
        <v>5309</v>
      </c>
      <c r="E63" s="20" t="s">
        <v>370</v>
      </c>
      <c r="F63" s="232">
        <v>1598.25</v>
      </c>
      <c r="G63" s="36"/>
      <c r="H63" s="37"/>
    </row>
    <row r="64" spans="1:8" s="2" customFormat="1" ht="16.899999999999999" customHeight="1">
      <c r="A64" s="36"/>
      <c r="B64" s="37"/>
      <c r="C64" s="231" t="s">
        <v>1127</v>
      </c>
      <c r="D64" s="231" t="s">
        <v>5310</v>
      </c>
      <c r="E64" s="20" t="s">
        <v>370</v>
      </c>
      <c r="F64" s="232">
        <v>951.15</v>
      </c>
      <c r="G64" s="36"/>
      <c r="H64" s="37"/>
    </row>
    <row r="65" spans="1:8" s="2" customFormat="1" ht="16.899999999999999" customHeight="1">
      <c r="A65" s="36"/>
      <c r="B65" s="37"/>
      <c r="C65" s="231" t="s">
        <v>1425</v>
      </c>
      <c r="D65" s="231" t="s">
        <v>5315</v>
      </c>
      <c r="E65" s="20" t="s">
        <v>370</v>
      </c>
      <c r="F65" s="232">
        <v>104.76</v>
      </c>
      <c r="G65" s="36"/>
      <c r="H65" s="37"/>
    </row>
    <row r="66" spans="1:8" s="2" customFormat="1" ht="16.899999999999999" customHeight="1">
      <c r="A66" s="36"/>
      <c r="B66" s="37"/>
      <c r="C66" s="231" t="s">
        <v>1429</v>
      </c>
      <c r="D66" s="231" t="s">
        <v>5316</v>
      </c>
      <c r="E66" s="20" t="s">
        <v>370</v>
      </c>
      <c r="F66" s="232">
        <v>104.76</v>
      </c>
      <c r="G66" s="36"/>
      <c r="H66" s="37"/>
    </row>
    <row r="67" spans="1:8" s="2" customFormat="1" ht="16.899999999999999" customHeight="1">
      <c r="A67" s="36"/>
      <c r="B67" s="37"/>
      <c r="C67" s="231" t="s">
        <v>972</v>
      </c>
      <c r="D67" s="231" t="s">
        <v>5312</v>
      </c>
      <c r="E67" s="20" t="s">
        <v>370</v>
      </c>
      <c r="F67" s="232">
        <v>951.15</v>
      </c>
      <c r="G67" s="36"/>
      <c r="H67" s="37"/>
    </row>
    <row r="68" spans="1:8" s="2" customFormat="1" ht="16.899999999999999" customHeight="1">
      <c r="A68" s="36"/>
      <c r="B68" s="37"/>
      <c r="C68" s="231" t="s">
        <v>1414</v>
      </c>
      <c r="D68" s="231" t="s">
        <v>1415</v>
      </c>
      <c r="E68" s="20" t="s">
        <v>370</v>
      </c>
      <c r="F68" s="232">
        <v>109.998</v>
      </c>
      <c r="G68" s="36"/>
      <c r="H68" s="37"/>
    </row>
    <row r="69" spans="1:8" s="2" customFormat="1" ht="16.899999999999999" customHeight="1">
      <c r="A69" s="36"/>
      <c r="B69" s="37"/>
      <c r="C69" s="227" t="s">
        <v>5317</v>
      </c>
      <c r="D69" s="228" t="s">
        <v>5318</v>
      </c>
      <c r="E69" s="229" t="s">
        <v>3</v>
      </c>
      <c r="F69" s="230">
        <v>5.1529999999999996</v>
      </c>
      <c r="G69" s="36"/>
      <c r="H69" s="37"/>
    </row>
    <row r="70" spans="1:8" s="2" customFormat="1" ht="16.899999999999999" customHeight="1">
      <c r="A70" s="36"/>
      <c r="B70" s="37"/>
      <c r="C70" s="227" t="s">
        <v>1444</v>
      </c>
      <c r="D70" s="228" t="s">
        <v>5319</v>
      </c>
      <c r="E70" s="229" t="s">
        <v>3</v>
      </c>
      <c r="F70" s="230">
        <v>5.39</v>
      </c>
      <c r="G70" s="36"/>
      <c r="H70" s="37"/>
    </row>
    <row r="71" spans="1:8" s="2" customFormat="1" ht="16.899999999999999" customHeight="1">
      <c r="A71" s="36"/>
      <c r="B71" s="37"/>
      <c r="C71" s="231" t="s">
        <v>3</v>
      </c>
      <c r="D71" s="231" t="s">
        <v>1443</v>
      </c>
      <c r="E71" s="20" t="s">
        <v>3</v>
      </c>
      <c r="F71" s="232">
        <v>5.39</v>
      </c>
      <c r="G71" s="36"/>
      <c r="H71" s="37"/>
    </row>
    <row r="72" spans="1:8" s="2" customFormat="1" ht="16.899999999999999" customHeight="1">
      <c r="A72" s="36"/>
      <c r="B72" s="37"/>
      <c r="C72" s="231" t="s">
        <v>1444</v>
      </c>
      <c r="D72" s="231" t="s">
        <v>1412</v>
      </c>
      <c r="E72" s="20" t="s">
        <v>3</v>
      </c>
      <c r="F72" s="232">
        <v>5.39</v>
      </c>
      <c r="G72" s="36"/>
      <c r="H72" s="37"/>
    </row>
    <row r="73" spans="1:8" s="2" customFormat="1" ht="16.899999999999999" customHeight="1">
      <c r="A73" s="36"/>
      <c r="B73" s="37"/>
      <c r="C73" s="227" t="s">
        <v>1599</v>
      </c>
      <c r="D73" s="228" t="s">
        <v>5320</v>
      </c>
      <c r="E73" s="229" t="s">
        <v>3</v>
      </c>
      <c r="F73" s="230">
        <v>103.678</v>
      </c>
      <c r="G73" s="36"/>
      <c r="H73" s="37"/>
    </row>
    <row r="74" spans="1:8" s="2" customFormat="1" ht="16.899999999999999" customHeight="1">
      <c r="A74" s="36"/>
      <c r="B74" s="37"/>
      <c r="C74" s="231" t="s">
        <v>3</v>
      </c>
      <c r="D74" s="231" t="s">
        <v>1598</v>
      </c>
      <c r="E74" s="20" t="s">
        <v>3</v>
      </c>
      <c r="F74" s="232">
        <v>103.678</v>
      </c>
      <c r="G74" s="36"/>
      <c r="H74" s="37"/>
    </row>
    <row r="75" spans="1:8" s="2" customFormat="1" ht="16.899999999999999" customHeight="1">
      <c r="A75" s="36"/>
      <c r="B75" s="37"/>
      <c r="C75" s="231" t="s">
        <v>1599</v>
      </c>
      <c r="D75" s="231" t="s">
        <v>375</v>
      </c>
      <c r="E75" s="20" t="s">
        <v>3</v>
      </c>
      <c r="F75" s="232">
        <v>103.678</v>
      </c>
      <c r="G75" s="36"/>
      <c r="H75" s="37"/>
    </row>
    <row r="76" spans="1:8" s="2" customFormat="1" ht="16.899999999999999" customHeight="1">
      <c r="A76" s="36"/>
      <c r="B76" s="37"/>
      <c r="C76" s="227" t="s">
        <v>291</v>
      </c>
      <c r="D76" s="228" t="s">
        <v>292</v>
      </c>
      <c r="E76" s="229" t="s">
        <v>3</v>
      </c>
      <c r="F76" s="230">
        <v>8.08</v>
      </c>
      <c r="G76" s="36"/>
      <c r="H76" s="37"/>
    </row>
    <row r="77" spans="1:8" s="2" customFormat="1" ht="16.899999999999999" customHeight="1">
      <c r="A77" s="36"/>
      <c r="B77" s="37"/>
      <c r="C77" s="231" t="s">
        <v>3</v>
      </c>
      <c r="D77" s="231" t="s">
        <v>1458</v>
      </c>
      <c r="E77" s="20" t="s">
        <v>3</v>
      </c>
      <c r="F77" s="232">
        <v>0</v>
      </c>
      <c r="G77" s="36"/>
      <c r="H77" s="37"/>
    </row>
    <row r="78" spans="1:8" s="2" customFormat="1" ht="16.899999999999999" customHeight="1">
      <c r="A78" s="36"/>
      <c r="B78" s="37"/>
      <c r="C78" s="231" t="s">
        <v>3</v>
      </c>
      <c r="D78" s="231" t="s">
        <v>1459</v>
      </c>
      <c r="E78" s="20" t="s">
        <v>3</v>
      </c>
      <c r="F78" s="232">
        <v>0</v>
      </c>
      <c r="G78" s="36"/>
      <c r="H78" s="37"/>
    </row>
    <row r="79" spans="1:8" s="2" customFormat="1" ht="16.899999999999999" customHeight="1">
      <c r="A79" s="36"/>
      <c r="B79" s="37"/>
      <c r="C79" s="231" t="s">
        <v>3</v>
      </c>
      <c r="D79" s="231" t="s">
        <v>293</v>
      </c>
      <c r="E79" s="20" t="s">
        <v>3</v>
      </c>
      <c r="F79" s="232">
        <v>8.08</v>
      </c>
      <c r="G79" s="36"/>
      <c r="H79" s="37"/>
    </row>
    <row r="80" spans="1:8" s="2" customFormat="1" ht="16.899999999999999" customHeight="1">
      <c r="A80" s="36"/>
      <c r="B80" s="37"/>
      <c r="C80" s="231" t="s">
        <v>291</v>
      </c>
      <c r="D80" s="231" t="s">
        <v>1412</v>
      </c>
      <c r="E80" s="20" t="s">
        <v>3</v>
      </c>
      <c r="F80" s="232">
        <v>8.08</v>
      </c>
      <c r="G80" s="36"/>
      <c r="H80" s="37"/>
    </row>
    <row r="81" spans="1:8" s="2" customFormat="1" ht="16.899999999999999" customHeight="1">
      <c r="A81" s="36"/>
      <c r="B81" s="37"/>
      <c r="C81" s="233" t="s">
        <v>5305</v>
      </c>
      <c r="D81" s="36"/>
      <c r="E81" s="36"/>
      <c r="F81" s="36"/>
      <c r="G81" s="36"/>
      <c r="H81" s="37"/>
    </row>
    <row r="82" spans="1:8" s="2" customFormat="1" ht="16.899999999999999" customHeight="1">
      <c r="A82" s="36"/>
      <c r="B82" s="37"/>
      <c r="C82" s="231" t="s">
        <v>1451</v>
      </c>
      <c r="D82" s="231" t="s">
        <v>5306</v>
      </c>
      <c r="E82" s="20" t="s">
        <v>370</v>
      </c>
      <c r="F82" s="232">
        <v>348.12</v>
      </c>
      <c r="G82" s="36"/>
      <c r="H82" s="37"/>
    </row>
    <row r="83" spans="1:8" s="2" customFormat="1" ht="16.899999999999999" customHeight="1">
      <c r="A83" s="36"/>
      <c r="B83" s="37"/>
      <c r="C83" s="231" t="s">
        <v>800</v>
      </c>
      <c r="D83" s="231" t="s">
        <v>5307</v>
      </c>
      <c r="E83" s="20" t="s">
        <v>397</v>
      </c>
      <c r="F83" s="232">
        <v>66.843999999999994</v>
      </c>
      <c r="G83" s="36"/>
      <c r="H83" s="37"/>
    </row>
    <row r="84" spans="1:8" s="2" customFormat="1" ht="16.899999999999999" customHeight="1">
      <c r="A84" s="36"/>
      <c r="B84" s="37"/>
      <c r="C84" s="231" t="s">
        <v>821</v>
      </c>
      <c r="D84" s="231" t="s">
        <v>5308</v>
      </c>
      <c r="E84" s="20" t="s">
        <v>492</v>
      </c>
      <c r="F84" s="232">
        <v>9.6259999999999994</v>
      </c>
      <c r="G84" s="36"/>
      <c r="H84" s="37"/>
    </row>
    <row r="85" spans="1:8" s="2" customFormat="1" ht="16.899999999999999" customHeight="1">
      <c r="A85" s="36"/>
      <c r="B85" s="37"/>
      <c r="C85" s="231" t="s">
        <v>1084</v>
      </c>
      <c r="D85" s="231" t="s">
        <v>5309</v>
      </c>
      <c r="E85" s="20" t="s">
        <v>370</v>
      </c>
      <c r="F85" s="232">
        <v>1598.25</v>
      </c>
      <c r="G85" s="36"/>
      <c r="H85" s="37"/>
    </row>
    <row r="86" spans="1:8" s="2" customFormat="1" ht="16.899999999999999" customHeight="1">
      <c r="A86" s="36"/>
      <c r="B86" s="37"/>
      <c r="C86" s="231" t="s">
        <v>1127</v>
      </c>
      <c r="D86" s="231" t="s">
        <v>5310</v>
      </c>
      <c r="E86" s="20" t="s">
        <v>370</v>
      </c>
      <c r="F86" s="232">
        <v>951.15</v>
      </c>
      <c r="G86" s="36"/>
      <c r="H86" s="37"/>
    </row>
    <row r="87" spans="1:8" s="2" customFormat="1" ht="16.899999999999999" customHeight="1">
      <c r="A87" s="36"/>
      <c r="B87" s="37"/>
      <c r="C87" s="231" t="s">
        <v>1573</v>
      </c>
      <c r="D87" s="231" t="s">
        <v>5311</v>
      </c>
      <c r="E87" s="20" t="s">
        <v>370</v>
      </c>
      <c r="F87" s="232">
        <v>830.43</v>
      </c>
      <c r="G87" s="36"/>
      <c r="H87" s="37"/>
    </row>
    <row r="88" spans="1:8" s="2" customFormat="1" ht="16.899999999999999" customHeight="1">
      <c r="A88" s="36"/>
      <c r="B88" s="37"/>
      <c r="C88" s="231" t="s">
        <v>972</v>
      </c>
      <c r="D88" s="231" t="s">
        <v>5312</v>
      </c>
      <c r="E88" s="20" t="s">
        <v>370</v>
      </c>
      <c r="F88" s="232">
        <v>951.15</v>
      </c>
      <c r="G88" s="36"/>
      <c r="H88" s="37"/>
    </row>
    <row r="89" spans="1:8" s="2" customFormat="1" ht="16.899999999999999" customHeight="1">
      <c r="A89" s="36"/>
      <c r="B89" s="37"/>
      <c r="C89" s="227" t="s">
        <v>294</v>
      </c>
      <c r="D89" s="228" t="s">
        <v>295</v>
      </c>
      <c r="E89" s="229" t="s">
        <v>3</v>
      </c>
      <c r="F89" s="230">
        <v>24.04</v>
      </c>
      <c r="G89" s="36"/>
      <c r="H89" s="37"/>
    </row>
    <row r="90" spans="1:8" s="2" customFormat="1" ht="16.899999999999999" customHeight="1">
      <c r="A90" s="36"/>
      <c r="B90" s="37"/>
      <c r="C90" s="233" t="s">
        <v>5305</v>
      </c>
      <c r="D90" s="36"/>
      <c r="E90" s="36"/>
      <c r="F90" s="36"/>
      <c r="G90" s="36"/>
      <c r="H90" s="37"/>
    </row>
    <row r="91" spans="1:8" s="2" customFormat="1" ht="16.899999999999999" customHeight="1">
      <c r="A91" s="36"/>
      <c r="B91" s="37"/>
      <c r="C91" s="231" t="s">
        <v>800</v>
      </c>
      <c r="D91" s="231" t="s">
        <v>5307</v>
      </c>
      <c r="E91" s="20" t="s">
        <v>397</v>
      </c>
      <c r="F91" s="232">
        <v>66.843999999999994</v>
      </c>
      <c r="G91" s="36"/>
      <c r="H91" s="37"/>
    </row>
    <row r="92" spans="1:8" s="2" customFormat="1" ht="16.899999999999999" customHeight="1">
      <c r="A92" s="36"/>
      <c r="B92" s="37"/>
      <c r="C92" s="231" t="s">
        <v>821</v>
      </c>
      <c r="D92" s="231" t="s">
        <v>5308</v>
      </c>
      <c r="E92" s="20" t="s">
        <v>492</v>
      </c>
      <c r="F92" s="232">
        <v>9.6259999999999994</v>
      </c>
      <c r="G92" s="36"/>
      <c r="H92" s="37"/>
    </row>
    <row r="93" spans="1:8" s="2" customFormat="1" ht="16.899999999999999" customHeight="1">
      <c r="A93" s="36"/>
      <c r="B93" s="37"/>
      <c r="C93" s="231" t="s">
        <v>1084</v>
      </c>
      <c r="D93" s="231" t="s">
        <v>5309</v>
      </c>
      <c r="E93" s="20" t="s">
        <v>370</v>
      </c>
      <c r="F93" s="232">
        <v>1598.25</v>
      </c>
      <c r="G93" s="36"/>
      <c r="H93" s="37"/>
    </row>
    <row r="94" spans="1:8" s="2" customFormat="1" ht="16.899999999999999" customHeight="1">
      <c r="A94" s="36"/>
      <c r="B94" s="37"/>
      <c r="C94" s="231" t="s">
        <v>1127</v>
      </c>
      <c r="D94" s="231" t="s">
        <v>5310</v>
      </c>
      <c r="E94" s="20" t="s">
        <v>370</v>
      </c>
      <c r="F94" s="232">
        <v>951.15</v>
      </c>
      <c r="G94" s="36"/>
      <c r="H94" s="37"/>
    </row>
    <row r="95" spans="1:8" s="2" customFormat="1" ht="16.899999999999999" customHeight="1">
      <c r="A95" s="36"/>
      <c r="B95" s="37"/>
      <c r="C95" s="231" t="s">
        <v>972</v>
      </c>
      <c r="D95" s="231" t="s">
        <v>5312</v>
      </c>
      <c r="E95" s="20" t="s">
        <v>370</v>
      </c>
      <c r="F95" s="232">
        <v>951.15</v>
      </c>
      <c r="G95" s="36"/>
      <c r="H95" s="37"/>
    </row>
    <row r="96" spans="1:8" s="2" customFormat="1" ht="33.75">
      <c r="A96" s="36"/>
      <c r="B96" s="37"/>
      <c r="C96" s="231" t="s">
        <v>1488</v>
      </c>
      <c r="D96" s="231" t="s">
        <v>5313</v>
      </c>
      <c r="E96" s="20" t="s">
        <v>370</v>
      </c>
      <c r="F96" s="232">
        <v>525.73400000000004</v>
      </c>
      <c r="G96" s="36"/>
      <c r="H96" s="37"/>
    </row>
    <row r="97" spans="1:8" s="2" customFormat="1" ht="16.899999999999999" customHeight="1">
      <c r="A97" s="36"/>
      <c r="B97" s="37"/>
      <c r="C97" s="227" t="s">
        <v>297</v>
      </c>
      <c r="D97" s="228" t="s">
        <v>295</v>
      </c>
      <c r="E97" s="229" t="s">
        <v>3</v>
      </c>
      <c r="F97" s="230">
        <v>233.63</v>
      </c>
      <c r="G97" s="36"/>
      <c r="H97" s="37"/>
    </row>
    <row r="98" spans="1:8" s="2" customFormat="1" ht="16.899999999999999" customHeight="1">
      <c r="A98" s="36"/>
      <c r="B98" s="37"/>
      <c r="C98" s="233" t="s">
        <v>5305</v>
      </c>
      <c r="D98" s="36"/>
      <c r="E98" s="36"/>
      <c r="F98" s="36"/>
      <c r="G98" s="36"/>
      <c r="H98" s="37"/>
    </row>
    <row r="99" spans="1:8" s="2" customFormat="1" ht="16.899999999999999" customHeight="1">
      <c r="A99" s="36"/>
      <c r="B99" s="37"/>
      <c r="C99" s="231" t="s">
        <v>800</v>
      </c>
      <c r="D99" s="231" t="s">
        <v>5307</v>
      </c>
      <c r="E99" s="20" t="s">
        <v>397</v>
      </c>
      <c r="F99" s="232">
        <v>66.843999999999994</v>
      </c>
      <c r="G99" s="36"/>
      <c r="H99" s="37"/>
    </row>
    <row r="100" spans="1:8" s="2" customFormat="1" ht="16.899999999999999" customHeight="1">
      <c r="A100" s="36"/>
      <c r="B100" s="37"/>
      <c r="C100" s="231" t="s">
        <v>821</v>
      </c>
      <c r="D100" s="231" t="s">
        <v>5308</v>
      </c>
      <c r="E100" s="20" t="s">
        <v>492</v>
      </c>
      <c r="F100" s="232">
        <v>9.6259999999999994</v>
      </c>
      <c r="G100" s="36"/>
      <c r="H100" s="37"/>
    </row>
    <row r="101" spans="1:8" s="2" customFormat="1" ht="16.899999999999999" customHeight="1">
      <c r="A101" s="36"/>
      <c r="B101" s="37"/>
      <c r="C101" s="231" t="s">
        <v>1084</v>
      </c>
      <c r="D101" s="231" t="s">
        <v>5309</v>
      </c>
      <c r="E101" s="20" t="s">
        <v>370</v>
      </c>
      <c r="F101" s="232">
        <v>1598.25</v>
      </c>
      <c r="G101" s="36"/>
      <c r="H101" s="37"/>
    </row>
    <row r="102" spans="1:8" s="2" customFormat="1" ht="16.899999999999999" customHeight="1">
      <c r="A102" s="36"/>
      <c r="B102" s="37"/>
      <c r="C102" s="231" t="s">
        <v>1127</v>
      </c>
      <c r="D102" s="231" t="s">
        <v>5310</v>
      </c>
      <c r="E102" s="20" t="s">
        <v>370</v>
      </c>
      <c r="F102" s="232">
        <v>951.15</v>
      </c>
      <c r="G102" s="36"/>
      <c r="H102" s="37"/>
    </row>
    <row r="103" spans="1:8" s="2" customFormat="1" ht="16.899999999999999" customHeight="1">
      <c r="A103" s="36"/>
      <c r="B103" s="37"/>
      <c r="C103" s="231" t="s">
        <v>1573</v>
      </c>
      <c r="D103" s="231" t="s">
        <v>5311</v>
      </c>
      <c r="E103" s="20" t="s">
        <v>370</v>
      </c>
      <c r="F103" s="232">
        <v>830.43</v>
      </c>
      <c r="G103" s="36"/>
      <c r="H103" s="37"/>
    </row>
    <row r="104" spans="1:8" s="2" customFormat="1" ht="16.899999999999999" customHeight="1">
      <c r="A104" s="36"/>
      <c r="B104" s="37"/>
      <c r="C104" s="231" t="s">
        <v>972</v>
      </c>
      <c r="D104" s="231" t="s">
        <v>5312</v>
      </c>
      <c r="E104" s="20" t="s">
        <v>370</v>
      </c>
      <c r="F104" s="232">
        <v>951.15</v>
      </c>
      <c r="G104" s="36"/>
      <c r="H104" s="37"/>
    </row>
    <row r="105" spans="1:8" s="2" customFormat="1" ht="33.75">
      <c r="A105" s="36"/>
      <c r="B105" s="37"/>
      <c r="C105" s="231" t="s">
        <v>1488</v>
      </c>
      <c r="D105" s="231" t="s">
        <v>5313</v>
      </c>
      <c r="E105" s="20" t="s">
        <v>370</v>
      </c>
      <c r="F105" s="232">
        <v>525.73400000000004</v>
      </c>
      <c r="G105" s="36"/>
      <c r="H105" s="37"/>
    </row>
    <row r="106" spans="1:8" s="2" customFormat="1" ht="16.899999999999999" customHeight="1">
      <c r="A106" s="36"/>
      <c r="B106" s="37"/>
      <c r="C106" s="227" t="s">
        <v>299</v>
      </c>
      <c r="D106" s="228" t="s">
        <v>300</v>
      </c>
      <c r="E106" s="229" t="s">
        <v>3</v>
      </c>
      <c r="F106" s="230">
        <v>4.84</v>
      </c>
      <c r="G106" s="36"/>
      <c r="H106" s="37"/>
    </row>
    <row r="107" spans="1:8" s="2" customFormat="1" ht="16.899999999999999" customHeight="1">
      <c r="A107" s="36"/>
      <c r="B107" s="37"/>
      <c r="C107" s="233" t="s">
        <v>5305</v>
      </c>
      <c r="D107" s="36"/>
      <c r="E107" s="36"/>
      <c r="F107" s="36"/>
      <c r="G107" s="36"/>
      <c r="H107" s="37"/>
    </row>
    <row r="108" spans="1:8" s="2" customFormat="1" ht="16.899999999999999" customHeight="1">
      <c r="A108" s="36"/>
      <c r="B108" s="37"/>
      <c r="C108" s="231" t="s">
        <v>800</v>
      </c>
      <c r="D108" s="231" t="s">
        <v>5307</v>
      </c>
      <c r="E108" s="20" t="s">
        <v>397</v>
      </c>
      <c r="F108" s="232">
        <v>66.843999999999994</v>
      </c>
      <c r="G108" s="36"/>
      <c r="H108" s="37"/>
    </row>
    <row r="109" spans="1:8" s="2" customFormat="1" ht="16.899999999999999" customHeight="1">
      <c r="A109" s="36"/>
      <c r="B109" s="37"/>
      <c r="C109" s="231" t="s">
        <v>821</v>
      </c>
      <c r="D109" s="231" t="s">
        <v>5308</v>
      </c>
      <c r="E109" s="20" t="s">
        <v>492</v>
      </c>
      <c r="F109" s="232">
        <v>9.6259999999999994</v>
      </c>
      <c r="G109" s="36"/>
      <c r="H109" s="37"/>
    </row>
    <row r="110" spans="1:8" s="2" customFormat="1" ht="16.899999999999999" customHeight="1">
      <c r="A110" s="36"/>
      <c r="B110" s="37"/>
      <c r="C110" s="231" t="s">
        <v>1084</v>
      </c>
      <c r="D110" s="231" t="s">
        <v>5309</v>
      </c>
      <c r="E110" s="20" t="s">
        <v>370</v>
      </c>
      <c r="F110" s="232">
        <v>1598.25</v>
      </c>
      <c r="G110" s="36"/>
      <c r="H110" s="37"/>
    </row>
    <row r="111" spans="1:8" s="2" customFormat="1" ht="16.899999999999999" customHeight="1">
      <c r="A111" s="36"/>
      <c r="B111" s="37"/>
      <c r="C111" s="231" t="s">
        <v>1127</v>
      </c>
      <c r="D111" s="231" t="s">
        <v>5310</v>
      </c>
      <c r="E111" s="20" t="s">
        <v>370</v>
      </c>
      <c r="F111" s="232">
        <v>951.15</v>
      </c>
      <c r="G111" s="36"/>
      <c r="H111" s="37"/>
    </row>
    <row r="112" spans="1:8" s="2" customFormat="1" ht="16.899999999999999" customHeight="1">
      <c r="A112" s="36"/>
      <c r="B112" s="37"/>
      <c r="C112" s="231" t="s">
        <v>1573</v>
      </c>
      <c r="D112" s="231" t="s">
        <v>5311</v>
      </c>
      <c r="E112" s="20" t="s">
        <v>370</v>
      </c>
      <c r="F112" s="232">
        <v>830.43</v>
      </c>
      <c r="G112" s="36"/>
      <c r="H112" s="37"/>
    </row>
    <row r="113" spans="1:8" s="2" customFormat="1" ht="16.899999999999999" customHeight="1">
      <c r="A113" s="36"/>
      <c r="B113" s="37"/>
      <c r="C113" s="231" t="s">
        <v>972</v>
      </c>
      <c r="D113" s="231" t="s">
        <v>5312</v>
      </c>
      <c r="E113" s="20" t="s">
        <v>370</v>
      </c>
      <c r="F113" s="232">
        <v>951.15</v>
      </c>
      <c r="G113" s="36"/>
      <c r="H113" s="37"/>
    </row>
    <row r="114" spans="1:8" s="2" customFormat="1" ht="33.75">
      <c r="A114" s="36"/>
      <c r="B114" s="37"/>
      <c r="C114" s="231" t="s">
        <v>1495</v>
      </c>
      <c r="D114" s="231" t="s">
        <v>1496</v>
      </c>
      <c r="E114" s="20" t="s">
        <v>370</v>
      </c>
      <c r="F114" s="232">
        <v>22.363</v>
      </c>
      <c r="G114" s="36"/>
      <c r="H114" s="37"/>
    </row>
    <row r="115" spans="1:8" s="2" customFormat="1" ht="16.899999999999999" customHeight="1">
      <c r="A115" s="36"/>
      <c r="B115" s="37"/>
      <c r="C115" s="227" t="s">
        <v>303</v>
      </c>
      <c r="D115" s="228" t="s">
        <v>292</v>
      </c>
      <c r="E115" s="229" t="s">
        <v>3</v>
      </c>
      <c r="F115" s="230">
        <v>40.909999999999997</v>
      </c>
      <c r="G115" s="36"/>
      <c r="H115" s="37"/>
    </row>
    <row r="116" spans="1:8" s="2" customFormat="1" ht="16.899999999999999" customHeight="1">
      <c r="A116" s="36"/>
      <c r="B116" s="37"/>
      <c r="C116" s="231" t="s">
        <v>3</v>
      </c>
      <c r="D116" s="231" t="s">
        <v>1460</v>
      </c>
      <c r="E116" s="20" t="s">
        <v>3</v>
      </c>
      <c r="F116" s="232">
        <v>0</v>
      </c>
      <c r="G116" s="36"/>
      <c r="H116" s="37"/>
    </row>
    <row r="117" spans="1:8" s="2" customFormat="1" ht="16.899999999999999" customHeight="1">
      <c r="A117" s="36"/>
      <c r="B117" s="37"/>
      <c r="C117" s="231" t="s">
        <v>3</v>
      </c>
      <c r="D117" s="231" t="s">
        <v>1461</v>
      </c>
      <c r="E117" s="20" t="s">
        <v>3</v>
      </c>
      <c r="F117" s="232">
        <v>40.909999999999997</v>
      </c>
      <c r="G117" s="36"/>
      <c r="H117" s="37"/>
    </row>
    <row r="118" spans="1:8" s="2" customFormat="1" ht="16.899999999999999" customHeight="1">
      <c r="A118" s="36"/>
      <c r="B118" s="37"/>
      <c r="C118" s="231" t="s">
        <v>303</v>
      </c>
      <c r="D118" s="231" t="s">
        <v>1412</v>
      </c>
      <c r="E118" s="20" t="s">
        <v>3</v>
      </c>
      <c r="F118" s="232">
        <v>40.909999999999997</v>
      </c>
      <c r="G118" s="36"/>
      <c r="H118" s="37"/>
    </row>
    <row r="119" spans="1:8" s="2" customFormat="1" ht="16.899999999999999" customHeight="1">
      <c r="A119" s="36"/>
      <c r="B119" s="37"/>
      <c r="C119" s="233" t="s">
        <v>5305</v>
      </c>
      <c r="D119" s="36"/>
      <c r="E119" s="36"/>
      <c r="F119" s="36"/>
      <c r="G119" s="36"/>
      <c r="H119" s="37"/>
    </row>
    <row r="120" spans="1:8" s="2" customFormat="1" ht="16.899999999999999" customHeight="1">
      <c r="A120" s="36"/>
      <c r="B120" s="37"/>
      <c r="C120" s="231" t="s">
        <v>1451</v>
      </c>
      <c r="D120" s="231" t="s">
        <v>5306</v>
      </c>
      <c r="E120" s="20" t="s">
        <v>370</v>
      </c>
      <c r="F120" s="232">
        <v>348.12</v>
      </c>
      <c r="G120" s="36"/>
      <c r="H120" s="37"/>
    </row>
    <row r="121" spans="1:8" s="2" customFormat="1" ht="16.899999999999999" customHeight="1">
      <c r="A121" s="36"/>
      <c r="B121" s="37"/>
      <c r="C121" s="231" t="s">
        <v>800</v>
      </c>
      <c r="D121" s="231" t="s">
        <v>5307</v>
      </c>
      <c r="E121" s="20" t="s">
        <v>397</v>
      </c>
      <c r="F121" s="232">
        <v>66.843999999999994</v>
      </c>
      <c r="G121" s="36"/>
      <c r="H121" s="37"/>
    </row>
    <row r="122" spans="1:8" s="2" customFormat="1" ht="16.899999999999999" customHeight="1">
      <c r="A122" s="36"/>
      <c r="B122" s="37"/>
      <c r="C122" s="231" t="s">
        <v>821</v>
      </c>
      <c r="D122" s="231" t="s">
        <v>5308</v>
      </c>
      <c r="E122" s="20" t="s">
        <v>492</v>
      </c>
      <c r="F122" s="232">
        <v>9.6259999999999994</v>
      </c>
      <c r="G122" s="36"/>
      <c r="H122" s="37"/>
    </row>
    <row r="123" spans="1:8" s="2" customFormat="1" ht="16.899999999999999" customHeight="1">
      <c r="A123" s="36"/>
      <c r="B123" s="37"/>
      <c r="C123" s="231" t="s">
        <v>848</v>
      </c>
      <c r="D123" s="231" t="s">
        <v>849</v>
      </c>
      <c r="E123" s="20" t="s">
        <v>370</v>
      </c>
      <c r="F123" s="232">
        <v>40.909999999999997</v>
      </c>
      <c r="G123" s="36"/>
      <c r="H123" s="37"/>
    </row>
    <row r="124" spans="1:8" s="2" customFormat="1" ht="16.899999999999999" customHeight="1">
      <c r="A124" s="36"/>
      <c r="B124" s="37"/>
      <c r="C124" s="231" t="s">
        <v>1084</v>
      </c>
      <c r="D124" s="231" t="s">
        <v>5309</v>
      </c>
      <c r="E124" s="20" t="s">
        <v>370</v>
      </c>
      <c r="F124" s="232">
        <v>1598.25</v>
      </c>
      <c r="G124" s="36"/>
      <c r="H124" s="37"/>
    </row>
    <row r="125" spans="1:8" s="2" customFormat="1" ht="16.899999999999999" customHeight="1">
      <c r="A125" s="36"/>
      <c r="B125" s="37"/>
      <c r="C125" s="231" t="s">
        <v>1127</v>
      </c>
      <c r="D125" s="231" t="s">
        <v>5310</v>
      </c>
      <c r="E125" s="20" t="s">
        <v>370</v>
      </c>
      <c r="F125" s="232">
        <v>951.15</v>
      </c>
      <c r="G125" s="36"/>
      <c r="H125" s="37"/>
    </row>
    <row r="126" spans="1:8" s="2" customFormat="1" ht="16.899999999999999" customHeight="1">
      <c r="A126" s="36"/>
      <c r="B126" s="37"/>
      <c r="C126" s="231" t="s">
        <v>1573</v>
      </c>
      <c r="D126" s="231" t="s">
        <v>5311</v>
      </c>
      <c r="E126" s="20" t="s">
        <v>370</v>
      </c>
      <c r="F126" s="232">
        <v>830.43</v>
      </c>
      <c r="G126" s="36"/>
      <c r="H126" s="37"/>
    </row>
    <row r="127" spans="1:8" s="2" customFormat="1" ht="16.899999999999999" customHeight="1">
      <c r="A127" s="36"/>
      <c r="B127" s="37"/>
      <c r="C127" s="231" t="s">
        <v>972</v>
      </c>
      <c r="D127" s="231" t="s">
        <v>5312</v>
      </c>
      <c r="E127" s="20" t="s">
        <v>370</v>
      </c>
      <c r="F127" s="232">
        <v>951.15</v>
      </c>
      <c r="G127" s="36"/>
      <c r="H127" s="37"/>
    </row>
    <row r="128" spans="1:8" s="2" customFormat="1" ht="16.899999999999999" customHeight="1">
      <c r="A128" s="36"/>
      <c r="B128" s="37"/>
      <c r="C128" s="227" t="s">
        <v>305</v>
      </c>
      <c r="D128" s="228" t="s">
        <v>295</v>
      </c>
      <c r="E128" s="229" t="s">
        <v>3</v>
      </c>
      <c r="F128" s="230">
        <v>41.3</v>
      </c>
      <c r="G128" s="36"/>
      <c r="H128" s="37"/>
    </row>
    <row r="129" spans="1:8" s="2" customFormat="1" ht="16.899999999999999" customHeight="1">
      <c r="A129" s="36"/>
      <c r="B129" s="37"/>
      <c r="C129" s="233" t="s">
        <v>5305</v>
      </c>
      <c r="D129" s="36"/>
      <c r="E129" s="36"/>
      <c r="F129" s="36"/>
      <c r="G129" s="36"/>
      <c r="H129" s="37"/>
    </row>
    <row r="130" spans="1:8" s="2" customFormat="1" ht="16.899999999999999" customHeight="1">
      <c r="A130" s="36"/>
      <c r="B130" s="37"/>
      <c r="C130" s="231" t="s">
        <v>800</v>
      </c>
      <c r="D130" s="231" t="s">
        <v>5307</v>
      </c>
      <c r="E130" s="20" t="s">
        <v>397</v>
      </c>
      <c r="F130" s="232">
        <v>66.843999999999994</v>
      </c>
      <c r="G130" s="36"/>
      <c r="H130" s="37"/>
    </row>
    <row r="131" spans="1:8" s="2" customFormat="1" ht="16.899999999999999" customHeight="1">
      <c r="A131" s="36"/>
      <c r="B131" s="37"/>
      <c r="C131" s="231" t="s">
        <v>821</v>
      </c>
      <c r="D131" s="231" t="s">
        <v>5308</v>
      </c>
      <c r="E131" s="20" t="s">
        <v>492</v>
      </c>
      <c r="F131" s="232">
        <v>9.6259999999999994</v>
      </c>
      <c r="G131" s="36"/>
      <c r="H131" s="37"/>
    </row>
    <row r="132" spans="1:8" s="2" customFormat="1" ht="16.899999999999999" customHeight="1">
      <c r="A132" s="36"/>
      <c r="B132" s="37"/>
      <c r="C132" s="231" t="s">
        <v>1084</v>
      </c>
      <c r="D132" s="231" t="s">
        <v>5309</v>
      </c>
      <c r="E132" s="20" t="s">
        <v>370</v>
      </c>
      <c r="F132" s="232">
        <v>1598.25</v>
      </c>
      <c r="G132" s="36"/>
      <c r="H132" s="37"/>
    </row>
    <row r="133" spans="1:8" s="2" customFormat="1" ht="16.899999999999999" customHeight="1">
      <c r="A133" s="36"/>
      <c r="B133" s="37"/>
      <c r="C133" s="231" t="s">
        <v>1127</v>
      </c>
      <c r="D133" s="231" t="s">
        <v>5310</v>
      </c>
      <c r="E133" s="20" t="s">
        <v>370</v>
      </c>
      <c r="F133" s="232">
        <v>951.15</v>
      </c>
      <c r="G133" s="36"/>
      <c r="H133" s="37"/>
    </row>
    <row r="134" spans="1:8" s="2" customFormat="1" ht="16.899999999999999" customHeight="1">
      <c r="A134" s="36"/>
      <c r="B134" s="37"/>
      <c r="C134" s="231" t="s">
        <v>1573</v>
      </c>
      <c r="D134" s="231" t="s">
        <v>5311</v>
      </c>
      <c r="E134" s="20" t="s">
        <v>370</v>
      </c>
      <c r="F134" s="232">
        <v>830.43</v>
      </c>
      <c r="G134" s="36"/>
      <c r="H134" s="37"/>
    </row>
    <row r="135" spans="1:8" s="2" customFormat="1" ht="16.899999999999999" customHeight="1">
      <c r="A135" s="36"/>
      <c r="B135" s="37"/>
      <c r="C135" s="231" t="s">
        <v>972</v>
      </c>
      <c r="D135" s="231" t="s">
        <v>5312</v>
      </c>
      <c r="E135" s="20" t="s">
        <v>370</v>
      </c>
      <c r="F135" s="232">
        <v>951.15</v>
      </c>
      <c r="G135" s="36"/>
      <c r="H135" s="37"/>
    </row>
    <row r="136" spans="1:8" s="2" customFormat="1" ht="33.75">
      <c r="A136" s="36"/>
      <c r="B136" s="37"/>
      <c r="C136" s="231" t="s">
        <v>1488</v>
      </c>
      <c r="D136" s="231" t="s">
        <v>5313</v>
      </c>
      <c r="E136" s="20" t="s">
        <v>370</v>
      </c>
      <c r="F136" s="232">
        <v>525.73400000000004</v>
      </c>
      <c r="G136" s="36"/>
      <c r="H136" s="37"/>
    </row>
    <row r="137" spans="1:8" s="2" customFormat="1" ht="16.899999999999999" customHeight="1">
      <c r="A137" s="36"/>
      <c r="B137" s="37"/>
      <c r="C137" s="227" t="s">
        <v>307</v>
      </c>
      <c r="D137" s="228" t="s">
        <v>300</v>
      </c>
      <c r="E137" s="229" t="s">
        <v>3</v>
      </c>
      <c r="F137" s="230">
        <v>15.49</v>
      </c>
      <c r="G137" s="36"/>
      <c r="H137" s="37"/>
    </row>
    <row r="138" spans="1:8" s="2" customFormat="1" ht="16.899999999999999" customHeight="1">
      <c r="A138" s="36"/>
      <c r="B138" s="37"/>
      <c r="C138" s="233" t="s">
        <v>5305</v>
      </c>
      <c r="D138" s="36"/>
      <c r="E138" s="36"/>
      <c r="F138" s="36"/>
      <c r="G138" s="36"/>
      <c r="H138" s="37"/>
    </row>
    <row r="139" spans="1:8" s="2" customFormat="1" ht="16.899999999999999" customHeight="1">
      <c r="A139" s="36"/>
      <c r="B139" s="37"/>
      <c r="C139" s="231" t="s">
        <v>800</v>
      </c>
      <c r="D139" s="231" t="s">
        <v>5307</v>
      </c>
      <c r="E139" s="20" t="s">
        <v>397</v>
      </c>
      <c r="F139" s="232">
        <v>66.843999999999994</v>
      </c>
      <c r="G139" s="36"/>
      <c r="H139" s="37"/>
    </row>
    <row r="140" spans="1:8" s="2" customFormat="1" ht="16.899999999999999" customHeight="1">
      <c r="A140" s="36"/>
      <c r="B140" s="37"/>
      <c r="C140" s="231" t="s">
        <v>821</v>
      </c>
      <c r="D140" s="231" t="s">
        <v>5308</v>
      </c>
      <c r="E140" s="20" t="s">
        <v>492</v>
      </c>
      <c r="F140" s="232">
        <v>9.6259999999999994</v>
      </c>
      <c r="G140" s="36"/>
      <c r="H140" s="37"/>
    </row>
    <row r="141" spans="1:8" s="2" customFormat="1" ht="16.899999999999999" customHeight="1">
      <c r="A141" s="36"/>
      <c r="B141" s="37"/>
      <c r="C141" s="231" t="s">
        <v>1084</v>
      </c>
      <c r="D141" s="231" t="s">
        <v>5309</v>
      </c>
      <c r="E141" s="20" t="s">
        <v>370</v>
      </c>
      <c r="F141" s="232">
        <v>1598.25</v>
      </c>
      <c r="G141" s="36"/>
      <c r="H141" s="37"/>
    </row>
    <row r="142" spans="1:8" s="2" customFormat="1" ht="16.899999999999999" customHeight="1">
      <c r="A142" s="36"/>
      <c r="B142" s="37"/>
      <c r="C142" s="231" t="s">
        <v>1127</v>
      </c>
      <c r="D142" s="231" t="s">
        <v>5310</v>
      </c>
      <c r="E142" s="20" t="s">
        <v>370</v>
      </c>
      <c r="F142" s="232">
        <v>951.15</v>
      </c>
      <c r="G142" s="36"/>
      <c r="H142" s="37"/>
    </row>
    <row r="143" spans="1:8" s="2" customFormat="1" ht="16.899999999999999" customHeight="1">
      <c r="A143" s="36"/>
      <c r="B143" s="37"/>
      <c r="C143" s="231" t="s">
        <v>1573</v>
      </c>
      <c r="D143" s="231" t="s">
        <v>5311</v>
      </c>
      <c r="E143" s="20" t="s">
        <v>370</v>
      </c>
      <c r="F143" s="232">
        <v>830.43</v>
      </c>
      <c r="G143" s="36"/>
      <c r="H143" s="37"/>
    </row>
    <row r="144" spans="1:8" s="2" customFormat="1" ht="16.899999999999999" customHeight="1">
      <c r="A144" s="36"/>
      <c r="B144" s="37"/>
      <c r="C144" s="231" t="s">
        <v>972</v>
      </c>
      <c r="D144" s="231" t="s">
        <v>5312</v>
      </c>
      <c r="E144" s="20" t="s">
        <v>370</v>
      </c>
      <c r="F144" s="232">
        <v>951.15</v>
      </c>
      <c r="G144" s="36"/>
      <c r="H144" s="37"/>
    </row>
    <row r="145" spans="1:8" s="2" customFormat="1" ht="33.75">
      <c r="A145" s="36"/>
      <c r="B145" s="37"/>
      <c r="C145" s="231" t="s">
        <v>1495</v>
      </c>
      <c r="D145" s="231" t="s">
        <v>1496</v>
      </c>
      <c r="E145" s="20" t="s">
        <v>370</v>
      </c>
      <c r="F145" s="232">
        <v>22.363</v>
      </c>
      <c r="G145" s="36"/>
      <c r="H145" s="37"/>
    </row>
    <row r="146" spans="1:8" s="2" customFormat="1" ht="16.899999999999999" customHeight="1">
      <c r="A146" s="36"/>
      <c r="B146" s="37"/>
      <c r="C146" s="227" t="s">
        <v>1661</v>
      </c>
      <c r="D146" s="228" t="s">
        <v>5321</v>
      </c>
      <c r="E146" s="229" t="s">
        <v>3</v>
      </c>
      <c r="F146" s="230">
        <v>701.303</v>
      </c>
      <c r="G146" s="36"/>
      <c r="H146" s="37"/>
    </row>
    <row r="147" spans="1:8" s="2" customFormat="1" ht="16.899999999999999" customHeight="1">
      <c r="A147" s="36"/>
      <c r="B147" s="37"/>
      <c r="C147" s="231" t="s">
        <v>3</v>
      </c>
      <c r="D147" s="231" t="s">
        <v>1610</v>
      </c>
      <c r="E147" s="20" t="s">
        <v>3</v>
      </c>
      <c r="F147" s="232">
        <v>0</v>
      </c>
      <c r="G147" s="36"/>
      <c r="H147" s="37"/>
    </row>
    <row r="148" spans="1:8" s="2" customFormat="1" ht="16.899999999999999" customHeight="1">
      <c r="A148" s="36"/>
      <c r="B148" s="37"/>
      <c r="C148" s="231" t="s">
        <v>3</v>
      </c>
      <c r="D148" s="231" t="s">
        <v>1611</v>
      </c>
      <c r="E148" s="20" t="s">
        <v>3</v>
      </c>
      <c r="F148" s="232">
        <v>0</v>
      </c>
      <c r="G148" s="36"/>
      <c r="H148" s="37"/>
    </row>
    <row r="149" spans="1:8" s="2" customFormat="1" ht="16.899999999999999" customHeight="1">
      <c r="A149" s="36"/>
      <c r="B149" s="37"/>
      <c r="C149" s="231" t="s">
        <v>3</v>
      </c>
      <c r="D149" s="231" t="s">
        <v>1612</v>
      </c>
      <c r="E149" s="20" t="s">
        <v>3</v>
      </c>
      <c r="F149" s="232">
        <v>14.842000000000001</v>
      </c>
      <c r="G149" s="36"/>
      <c r="H149" s="37"/>
    </row>
    <row r="150" spans="1:8" s="2" customFormat="1" ht="16.899999999999999" customHeight="1">
      <c r="A150" s="36"/>
      <c r="B150" s="37"/>
      <c r="C150" s="231" t="s">
        <v>3</v>
      </c>
      <c r="D150" s="231" t="s">
        <v>554</v>
      </c>
      <c r="E150" s="20" t="s">
        <v>3</v>
      </c>
      <c r="F150" s="232">
        <v>-1.4</v>
      </c>
      <c r="G150" s="36"/>
      <c r="H150" s="37"/>
    </row>
    <row r="151" spans="1:8" s="2" customFormat="1" ht="16.899999999999999" customHeight="1">
      <c r="A151" s="36"/>
      <c r="B151" s="37"/>
      <c r="C151" s="231" t="s">
        <v>3</v>
      </c>
      <c r="D151" s="231" t="s">
        <v>1613</v>
      </c>
      <c r="E151" s="20" t="s">
        <v>3</v>
      </c>
      <c r="F151" s="232">
        <v>0</v>
      </c>
      <c r="G151" s="36"/>
      <c r="H151" s="37"/>
    </row>
    <row r="152" spans="1:8" s="2" customFormat="1" ht="16.899999999999999" customHeight="1">
      <c r="A152" s="36"/>
      <c r="B152" s="37"/>
      <c r="C152" s="231" t="s">
        <v>3</v>
      </c>
      <c r="D152" s="231" t="s">
        <v>1614</v>
      </c>
      <c r="E152" s="20" t="s">
        <v>3</v>
      </c>
      <c r="F152" s="232">
        <v>14.145</v>
      </c>
      <c r="G152" s="36"/>
      <c r="H152" s="37"/>
    </row>
    <row r="153" spans="1:8" s="2" customFormat="1" ht="16.899999999999999" customHeight="1">
      <c r="A153" s="36"/>
      <c r="B153" s="37"/>
      <c r="C153" s="231" t="s">
        <v>3</v>
      </c>
      <c r="D153" s="231" t="s">
        <v>517</v>
      </c>
      <c r="E153" s="20" t="s">
        <v>3</v>
      </c>
      <c r="F153" s="232">
        <v>-1.6</v>
      </c>
      <c r="G153" s="36"/>
      <c r="H153" s="37"/>
    </row>
    <row r="154" spans="1:8" s="2" customFormat="1" ht="16.899999999999999" customHeight="1">
      <c r="A154" s="36"/>
      <c r="B154" s="37"/>
      <c r="C154" s="231" t="s">
        <v>3</v>
      </c>
      <c r="D154" s="231" t="s">
        <v>1615</v>
      </c>
      <c r="E154" s="20" t="s">
        <v>3</v>
      </c>
      <c r="F154" s="232">
        <v>0</v>
      </c>
      <c r="G154" s="36"/>
      <c r="H154" s="37"/>
    </row>
    <row r="155" spans="1:8" s="2" customFormat="1" ht="16.899999999999999" customHeight="1">
      <c r="A155" s="36"/>
      <c r="B155" s="37"/>
      <c r="C155" s="231" t="s">
        <v>3</v>
      </c>
      <c r="D155" s="231" t="s">
        <v>1616</v>
      </c>
      <c r="E155" s="20" t="s">
        <v>3</v>
      </c>
      <c r="F155" s="232">
        <v>80.400999999999996</v>
      </c>
      <c r="G155" s="36"/>
      <c r="H155" s="37"/>
    </row>
    <row r="156" spans="1:8" s="2" customFormat="1" ht="16.899999999999999" customHeight="1">
      <c r="A156" s="36"/>
      <c r="B156" s="37"/>
      <c r="C156" s="231" t="s">
        <v>3</v>
      </c>
      <c r="D156" s="231" t="s">
        <v>1617</v>
      </c>
      <c r="E156" s="20" t="s">
        <v>3</v>
      </c>
      <c r="F156" s="232">
        <v>-13.28</v>
      </c>
      <c r="G156" s="36"/>
      <c r="H156" s="37"/>
    </row>
    <row r="157" spans="1:8" s="2" customFormat="1" ht="16.899999999999999" customHeight="1">
      <c r="A157" s="36"/>
      <c r="B157" s="37"/>
      <c r="C157" s="231" t="s">
        <v>3</v>
      </c>
      <c r="D157" s="231" t="s">
        <v>1618</v>
      </c>
      <c r="E157" s="20" t="s">
        <v>3</v>
      </c>
      <c r="F157" s="232">
        <v>0</v>
      </c>
      <c r="G157" s="36"/>
      <c r="H157" s="37"/>
    </row>
    <row r="158" spans="1:8" s="2" customFormat="1" ht="16.899999999999999" customHeight="1">
      <c r="A158" s="36"/>
      <c r="B158" s="37"/>
      <c r="C158" s="231" t="s">
        <v>3</v>
      </c>
      <c r="D158" s="231" t="s">
        <v>1619</v>
      </c>
      <c r="E158" s="20" t="s">
        <v>3</v>
      </c>
      <c r="F158" s="232">
        <v>41.82</v>
      </c>
      <c r="G158" s="36"/>
      <c r="H158" s="37"/>
    </row>
    <row r="159" spans="1:8" s="2" customFormat="1" ht="16.899999999999999" customHeight="1">
      <c r="A159" s="36"/>
      <c r="B159" s="37"/>
      <c r="C159" s="231" t="s">
        <v>3</v>
      </c>
      <c r="D159" s="231" t="s">
        <v>1620</v>
      </c>
      <c r="E159" s="20" t="s">
        <v>3</v>
      </c>
      <c r="F159" s="232">
        <v>-5.6</v>
      </c>
      <c r="G159" s="36"/>
      <c r="H159" s="37"/>
    </row>
    <row r="160" spans="1:8" s="2" customFormat="1" ht="16.899999999999999" customHeight="1">
      <c r="A160" s="36"/>
      <c r="B160" s="37"/>
      <c r="C160" s="231" t="s">
        <v>3</v>
      </c>
      <c r="D160" s="231" t="s">
        <v>1621</v>
      </c>
      <c r="E160" s="20" t="s">
        <v>3</v>
      </c>
      <c r="F160" s="232">
        <v>15.026999999999999</v>
      </c>
      <c r="G160" s="36"/>
      <c r="H160" s="37"/>
    </row>
    <row r="161" spans="1:8" s="2" customFormat="1" ht="16.899999999999999" customHeight="1">
      <c r="A161" s="36"/>
      <c r="B161" s="37"/>
      <c r="C161" s="231" t="s">
        <v>3</v>
      </c>
      <c r="D161" s="231" t="s">
        <v>1622</v>
      </c>
      <c r="E161" s="20" t="s">
        <v>3</v>
      </c>
      <c r="F161" s="232">
        <v>-2.36</v>
      </c>
      <c r="G161" s="36"/>
      <c r="H161" s="37"/>
    </row>
    <row r="162" spans="1:8" s="2" customFormat="1" ht="16.899999999999999" customHeight="1">
      <c r="A162" s="36"/>
      <c r="B162" s="37"/>
      <c r="C162" s="231" t="s">
        <v>3</v>
      </c>
      <c r="D162" s="231" t="s">
        <v>1623</v>
      </c>
      <c r="E162" s="20" t="s">
        <v>3</v>
      </c>
      <c r="F162" s="232">
        <v>8.61</v>
      </c>
      <c r="G162" s="36"/>
      <c r="H162" s="37"/>
    </row>
    <row r="163" spans="1:8" s="2" customFormat="1" ht="16.899999999999999" customHeight="1">
      <c r="A163" s="36"/>
      <c r="B163" s="37"/>
      <c r="C163" s="231" t="s">
        <v>3</v>
      </c>
      <c r="D163" s="231" t="s">
        <v>1622</v>
      </c>
      <c r="E163" s="20" t="s">
        <v>3</v>
      </c>
      <c r="F163" s="232">
        <v>-2.36</v>
      </c>
      <c r="G163" s="36"/>
      <c r="H163" s="37"/>
    </row>
    <row r="164" spans="1:8" s="2" customFormat="1" ht="16.899999999999999" customHeight="1">
      <c r="A164" s="36"/>
      <c r="B164" s="37"/>
      <c r="C164" s="231" t="s">
        <v>3</v>
      </c>
      <c r="D164" s="231" t="s">
        <v>1624</v>
      </c>
      <c r="E164" s="20" t="s">
        <v>3</v>
      </c>
      <c r="F164" s="232">
        <v>25.83</v>
      </c>
      <c r="G164" s="36"/>
      <c r="H164" s="37"/>
    </row>
    <row r="165" spans="1:8" s="2" customFormat="1" ht="16.899999999999999" customHeight="1">
      <c r="A165" s="36"/>
      <c r="B165" s="37"/>
      <c r="C165" s="231" t="s">
        <v>3</v>
      </c>
      <c r="D165" s="231" t="s">
        <v>1625</v>
      </c>
      <c r="E165" s="20" t="s">
        <v>3</v>
      </c>
      <c r="F165" s="232">
        <v>-11.321</v>
      </c>
      <c r="G165" s="36"/>
      <c r="H165" s="37"/>
    </row>
    <row r="166" spans="1:8" s="2" customFormat="1" ht="16.899999999999999" customHeight="1">
      <c r="A166" s="36"/>
      <c r="B166" s="37"/>
      <c r="C166" s="231" t="s">
        <v>3</v>
      </c>
      <c r="D166" s="231" t="s">
        <v>1626</v>
      </c>
      <c r="E166" s="20" t="s">
        <v>3</v>
      </c>
      <c r="F166" s="232">
        <v>0</v>
      </c>
      <c r="G166" s="36"/>
      <c r="H166" s="37"/>
    </row>
    <row r="167" spans="1:8" s="2" customFormat="1" ht="16.899999999999999" customHeight="1">
      <c r="A167" s="36"/>
      <c r="B167" s="37"/>
      <c r="C167" s="231" t="s">
        <v>3</v>
      </c>
      <c r="D167" s="231" t="s">
        <v>1627</v>
      </c>
      <c r="E167" s="20" t="s">
        <v>3</v>
      </c>
      <c r="F167" s="232">
        <v>12.3</v>
      </c>
      <c r="G167" s="36"/>
      <c r="H167" s="37"/>
    </row>
    <row r="168" spans="1:8" s="2" customFormat="1" ht="16.899999999999999" customHeight="1">
      <c r="A168" s="36"/>
      <c r="B168" s="37"/>
      <c r="C168" s="231" t="s">
        <v>3</v>
      </c>
      <c r="D168" s="231" t="s">
        <v>1628</v>
      </c>
      <c r="E168" s="20" t="s">
        <v>3</v>
      </c>
      <c r="F168" s="232">
        <v>50.963000000000001</v>
      </c>
      <c r="G168" s="36"/>
      <c r="H168" s="37"/>
    </row>
    <row r="169" spans="1:8" s="2" customFormat="1" ht="16.899999999999999" customHeight="1">
      <c r="A169" s="36"/>
      <c r="B169" s="37"/>
      <c r="C169" s="231" t="s">
        <v>3</v>
      </c>
      <c r="D169" s="231" t="s">
        <v>1629</v>
      </c>
      <c r="E169" s="20" t="s">
        <v>3</v>
      </c>
      <c r="F169" s="232">
        <v>-2.93</v>
      </c>
      <c r="G169" s="36"/>
      <c r="H169" s="37"/>
    </row>
    <row r="170" spans="1:8" s="2" customFormat="1" ht="16.899999999999999" customHeight="1">
      <c r="A170" s="36"/>
      <c r="B170" s="37"/>
      <c r="C170" s="231" t="s">
        <v>3</v>
      </c>
      <c r="D170" s="231" t="s">
        <v>1630</v>
      </c>
      <c r="E170" s="20" t="s">
        <v>3</v>
      </c>
      <c r="F170" s="232">
        <v>14.35</v>
      </c>
      <c r="G170" s="36"/>
      <c r="H170" s="37"/>
    </row>
    <row r="171" spans="1:8" s="2" customFormat="1" ht="16.899999999999999" customHeight="1">
      <c r="A171" s="36"/>
      <c r="B171" s="37"/>
      <c r="C171" s="231" t="s">
        <v>3</v>
      </c>
      <c r="D171" s="231" t="s">
        <v>1631</v>
      </c>
      <c r="E171" s="20" t="s">
        <v>3</v>
      </c>
      <c r="F171" s="232">
        <v>0</v>
      </c>
      <c r="G171" s="36"/>
      <c r="H171" s="37"/>
    </row>
    <row r="172" spans="1:8" s="2" customFormat="1" ht="16.899999999999999" customHeight="1">
      <c r="A172" s="36"/>
      <c r="B172" s="37"/>
      <c r="C172" s="231" t="s">
        <v>3</v>
      </c>
      <c r="D172" s="231" t="s">
        <v>1632</v>
      </c>
      <c r="E172" s="20" t="s">
        <v>3</v>
      </c>
      <c r="F172" s="232">
        <v>78.31</v>
      </c>
      <c r="G172" s="36"/>
      <c r="H172" s="37"/>
    </row>
    <row r="173" spans="1:8" s="2" customFormat="1" ht="16.899999999999999" customHeight="1">
      <c r="A173" s="36"/>
      <c r="B173" s="37"/>
      <c r="C173" s="231" t="s">
        <v>3</v>
      </c>
      <c r="D173" s="231" t="s">
        <v>1633</v>
      </c>
      <c r="E173" s="20" t="s">
        <v>3</v>
      </c>
      <c r="F173" s="232">
        <v>-5.8620000000000001</v>
      </c>
      <c r="G173" s="36"/>
      <c r="H173" s="37"/>
    </row>
    <row r="174" spans="1:8" s="2" customFormat="1" ht="16.899999999999999" customHeight="1">
      <c r="A174" s="36"/>
      <c r="B174" s="37"/>
      <c r="C174" s="231" t="s">
        <v>3</v>
      </c>
      <c r="D174" s="231" t="s">
        <v>1634</v>
      </c>
      <c r="E174" s="20" t="s">
        <v>3</v>
      </c>
      <c r="F174" s="232">
        <v>8.5079999999999991</v>
      </c>
      <c r="G174" s="36"/>
      <c r="H174" s="37"/>
    </row>
    <row r="175" spans="1:8" s="2" customFormat="1" ht="16.899999999999999" customHeight="1">
      <c r="A175" s="36"/>
      <c r="B175" s="37"/>
      <c r="C175" s="231" t="s">
        <v>3</v>
      </c>
      <c r="D175" s="231" t="s">
        <v>1635</v>
      </c>
      <c r="E175" s="20" t="s">
        <v>3</v>
      </c>
      <c r="F175" s="232">
        <v>0</v>
      </c>
      <c r="G175" s="36"/>
      <c r="H175" s="37"/>
    </row>
    <row r="176" spans="1:8" s="2" customFormat="1" ht="16.899999999999999" customHeight="1">
      <c r="A176" s="36"/>
      <c r="B176" s="37"/>
      <c r="C176" s="231" t="s">
        <v>3</v>
      </c>
      <c r="D176" s="231" t="s">
        <v>1636</v>
      </c>
      <c r="E176" s="20" t="s">
        <v>3</v>
      </c>
      <c r="F176" s="232">
        <v>0</v>
      </c>
      <c r="G176" s="36"/>
      <c r="H176" s="37"/>
    </row>
    <row r="177" spans="1:8" s="2" customFormat="1" ht="16.899999999999999" customHeight="1">
      <c r="A177" s="36"/>
      <c r="B177" s="37"/>
      <c r="C177" s="231" t="s">
        <v>3</v>
      </c>
      <c r="D177" s="231" t="s">
        <v>1637</v>
      </c>
      <c r="E177" s="20" t="s">
        <v>3</v>
      </c>
      <c r="F177" s="232">
        <v>13.42</v>
      </c>
      <c r="G177" s="36"/>
      <c r="H177" s="37"/>
    </row>
    <row r="178" spans="1:8" s="2" customFormat="1" ht="16.899999999999999" customHeight="1">
      <c r="A178" s="36"/>
      <c r="B178" s="37"/>
      <c r="C178" s="231" t="s">
        <v>3</v>
      </c>
      <c r="D178" s="231" t="s">
        <v>1638</v>
      </c>
      <c r="E178" s="20" t="s">
        <v>3</v>
      </c>
      <c r="F178" s="232">
        <v>0</v>
      </c>
      <c r="G178" s="36"/>
      <c r="H178" s="37"/>
    </row>
    <row r="179" spans="1:8" s="2" customFormat="1" ht="16.899999999999999" customHeight="1">
      <c r="A179" s="36"/>
      <c r="B179" s="37"/>
      <c r="C179" s="231" t="s">
        <v>3</v>
      </c>
      <c r="D179" s="231" t="s">
        <v>1639</v>
      </c>
      <c r="E179" s="20" t="s">
        <v>3</v>
      </c>
      <c r="F179" s="232">
        <v>19.823</v>
      </c>
      <c r="G179" s="36"/>
      <c r="H179" s="37"/>
    </row>
    <row r="180" spans="1:8" s="2" customFormat="1" ht="16.899999999999999" customHeight="1">
      <c r="A180" s="36"/>
      <c r="B180" s="37"/>
      <c r="C180" s="231" t="s">
        <v>3</v>
      </c>
      <c r="D180" s="231" t="s">
        <v>1640</v>
      </c>
      <c r="E180" s="20" t="s">
        <v>3</v>
      </c>
      <c r="F180" s="232">
        <v>0</v>
      </c>
      <c r="G180" s="36"/>
      <c r="H180" s="37"/>
    </row>
    <row r="181" spans="1:8" s="2" customFormat="1" ht="16.899999999999999" customHeight="1">
      <c r="A181" s="36"/>
      <c r="B181" s="37"/>
      <c r="C181" s="231" t="s">
        <v>3</v>
      </c>
      <c r="D181" s="231" t="s">
        <v>1641</v>
      </c>
      <c r="E181" s="20" t="s">
        <v>3</v>
      </c>
      <c r="F181" s="232">
        <v>24.895</v>
      </c>
      <c r="G181" s="36"/>
      <c r="H181" s="37"/>
    </row>
    <row r="182" spans="1:8" s="2" customFormat="1" ht="16.899999999999999" customHeight="1">
      <c r="A182" s="36"/>
      <c r="B182" s="37"/>
      <c r="C182" s="231" t="s">
        <v>3</v>
      </c>
      <c r="D182" s="231" t="s">
        <v>1642</v>
      </c>
      <c r="E182" s="20" t="s">
        <v>3</v>
      </c>
      <c r="F182" s="232">
        <v>0</v>
      </c>
      <c r="G182" s="36"/>
      <c r="H182" s="37"/>
    </row>
    <row r="183" spans="1:8" s="2" customFormat="1" ht="16.899999999999999" customHeight="1">
      <c r="A183" s="36"/>
      <c r="B183" s="37"/>
      <c r="C183" s="231" t="s">
        <v>3</v>
      </c>
      <c r="D183" s="231" t="s">
        <v>1643</v>
      </c>
      <c r="E183" s="20" t="s">
        <v>3</v>
      </c>
      <c r="F183" s="232">
        <v>32.948</v>
      </c>
      <c r="G183" s="36"/>
      <c r="H183" s="37"/>
    </row>
    <row r="184" spans="1:8" s="2" customFormat="1" ht="16.899999999999999" customHeight="1">
      <c r="A184" s="36"/>
      <c r="B184" s="37"/>
      <c r="C184" s="231" t="s">
        <v>3</v>
      </c>
      <c r="D184" s="231" t="s">
        <v>1644</v>
      </c>
      <c r="E184" s="20" t="s">
        <v>3</v>
      </c>
      <c r="F184" s="232">
        <v>0</v>
      </c>
      <c r="G184" s="36"/>
      <c r="H184" s="37"/>
    </row>
    <row r="185" spans="1:8" s="2" customFormat="1" ht="16.899999999999999" customHeight="1">
      <c r="A185" s="36"/>
      <c r="B185" s="37"/>
      <c r="C185" s="231" t="s">
        <v>3</v>
      </c>
      <c r="D185" s="231" t="s">
        <v>1645</v>
      </c>
      <c r="E185" s="20" t="s">
        <v>3</v>
      </c>
      <c r="F185" s="232">
        <v>28.297999999999998</v>
      </c>
      <c r="G185" s="36"/>
      <c r="H185" s="37"/>
    </row>
    <row r="186" spans="1:8" s="2" customFormat="1" ht="16.899999999999999" customHeight="1">
      <c r="A186" s="36"/>
      <c r="B186" s="37"/>
      <c r="C186" s="231" t="s">
        <v>3</v>
      </c>
      <c r="D186" s="231" t="s">
        <v>1646</v>
      </c>
      <c r="E186" s="20" t="s">
        <v>3</v>
      </c>
      <c r="F186" s="232">
        <v>0</v>
      </c>
      <c r="G186" s="36"/>
      <c r="H186" s="37"/>
    </row>
    <row r="187" spans="1:8" s="2" customFormat="1" ht="22.5">
      <c r="A187" s="36"/>
      <c r="B187" s="37"/>
      <c r="C187" s="231" t="s">
        <v>3</v>
      </c>
      <c r="D187" s="231" t="s">
        <v>1647</v>
      </c>
      <c r="E187" s="20" t="s">
        <v>3</v>
      </c>
      <c r="F187" s="232">
        <v>88.281999999999996</v>
      </c>
      <c r="G187" s="36"/>
      <c r="H187" s="37"/>
    </row>
    <row r="188" spans="1:8" s="2" customFormat="1" ht="16.899999999999999" customHeight="1">
      <c r="A188" s="36"/>
      <c r="B188" s="37"/>
      <c r="C188" s="231" t="s">
        <v>3</v>
      </c>
      <c r="D188" s="231" t="s">
        <v>1648</v>
      </c>
      <c r="E188" s="20" t="s">
        <v>3</v>
      </c>
      <c r="F188" s="232">
        <v>0</v>
      </c>
      <c r="G188" s="36"/>
      <c r="H188" s="37"/>
    </row>
    <row r="189" spans="1:8" s="2" customFormat="1" ht="16.899999999999999" customHeight="1">
      <c r="A189" s="36"/>
      <c r="B189" s="37"/>
      <c r="C189" s="231" t="s">
        <v>3</v>
      </c>
      <c r="D189" s="231" t="s">
        <v>1649</v>
      </c>
      <c r="E189" s="20" t="s">
        <v>3</v>
      </c>
      <c r="F189" s="232">
        <v>82.805000000000007</v>
      </c>
      <c r="G189" s="36"/>
      <c r="H189" s="37"/>
    </row>
    <row r="190" spans="1:8" s="2" customFormat="1" ht="16.899999999999999" customHeight="1">
      <c r="A190" s="36"/>
      <c r="B190" s="37"/>
      <c r="C190" s="231" t="s">
        <v>3</v>
      </c>
      <c r="D190" s="231" t="s">
        <v>1650</v>
      </c>
      <c r="E190" s="20" t="s">
        <v>3</v>
      </c>
      <c r="F190" s="232">
        <v>0</v>
      </c>
      <c r="G190" s="36"/>
      <c r="H190" s="37"/>
    </row>
    <row r="191" spans="1:8" s="2" customFormat="1" ht="16.899999999999999" customHeight="1">
      <c r="A191" s="36"/>
      <c r="B191" s="37"/>
      <c r="C191" s="231" t="s">
        <v>3</v>
      </c>
      <c r="D191" s="231" t="s">
        <v>1651</v>
      </c>
      <c r="E191" s="20" t="s">
        <v>3</v>
      </c>
      <c r="F191" s="232">
        <v>15.83</v>
      </c>
      <c r="G191" s="36"/>
      <c r="H191" s="37"/>
    </row>
    <row r="192" spans="1:8" s="2" customFormat="1" ht="16.899999999999999" customHeight="1">
      <c r="A192" s="36"/>
      <c r="B192" s="37"/>
      <c r="C192" s="231" t="s">
        <v>3</v>
      </c>
      <c r="D192" s="231" t="s">
        <v>1652</v>
      </c>
      <c r="E192" s="20" t="s">
        <v>3</v>
      </c>
      <c r="F192" s="232">
        <v>0</v>
      </c>
      <c r="G192" s="36"/>
      <c r="H192" s="37"/>
    </row>
    <row r="193" spans="1:8" s="2" customFormat="1" ht="16.899999999999999" customHeight="1">
      <c r="A193" s="36"/>
      <c r="B193" s="37"/>
      <c r="C193" s="231" t="s">
        <v>3</v>
      </c>
      <c r="D193" s="231" t="s">
        <v>1653</v>
      </c>
      <c r="E193" s="20" t="s">
        <v>3</v>
      </c>
      <c r="F193" s="232">
        <v>18.431999999999999</v>
      </c>
      <c r="G193" s="36"/>
      <c r="H193" s="37"/>
    </row>
    <row r="194" spans="1:8" s="2" customFormat="1" ht="16.899999999999999" customHeight="1">
      <c r="A194" s="36"/>
      <c r="B194" s="37"/>
      <c r="C194" s="231" t="s">
        <v>3</v>
      </c>
      <c r="D194" s="231" t="s">
        <v>1654</v>
      </c>
      <c r="E194" s="20" t="s">
        <v>3</v>
      </c>
      <c r="F194" s="232">
        <v>0</v>
      </c>
      <c r="G194" s="36"/>
      <c r="H194" s="37"/>
    </row>
    <row r="195" spans="1:8" s="2" customFormat="1" ht="16.899999999999999" customHeight="1">
      <c r="A195" s="36"/>
      <c r="B195" s="37"/>
      <c r="C195" s="231" t="s">
        <v>3</v>
      </c>
      <c r="D195" s="231" t="s">
        <v>1655</v>
      </c>
      <c r="E195" s="20" t="s">
        <v>3</v>
      </c>
      <c r="F195" s="232">
        <v>0.94799999999999995</v>
      </c>
      <c r="G195" s="36"/>
      <c r="H195" s="37"/>
    </row>
    <row r="196" spans="1:8" s="2" customFormat="1" ht="16.899999999999999" customHeight="1">
      <c r="A196" s="36"/>
      <c r="B196" s="37"/>
      <c r="C196" s="231" t="s">
        <v>3</v>
      </c>
      <c r="D196" s="231" t="s">
        <v>1656</v>
      </c>
      <c r="E196" s="20" t="s">
        <v>3</v>
      </c>
      <c r="F196" s="232">
        <v>0</v>
      </c>
      <c r="G196" s="36"/>
      <c r="H196" s="37"/>
    </row>
    <row r="197" spans="1:8" s="2" customFormat="1" ht="16.899999999999999" customHeight="1">
      <c r="A197" s="36"/>
      <c r="B197" s="37"/>
      <c r="C197" s="231" t="s">
        <v>3</v>
      </c>
      <c r="D197" s="231" t="s">
        <v>1657</v>
      </c>
      <c r="E197" s="20" t="s">
        <v>3</v>
      </c>
      <c r="F197" s="232">
        <v>10.121</v>
      </c>
      <c r="G197" s="36"/>
      <c r="H197" s="37"/>
    </row>
    <row r="198" spans="1:8" s="2" customFormat="1" ht="16.899999999999999" customHeight="1">
      <c r="A198" s="36"/>
      <c r="B198" s="37"/>
      <c r="C198" s="231" t="s">
        <v>3</v>
      </c>
      <c r="D198" s="231" t="s">
        <v>1658</v>
      </c>
      <c r="E198" s="20" t="s">
        <v>3</v>
      </c>
      <c r="F198" s="232">
        <v>22.702000000000002</v>
      </c>
      <c r="G198" s="36"/>
      <c r="H198" s="37"/>
    </row>
    <row r="199" spans="1:8" s="2" customFormat="1" ht="16.899999999999999" customHeight="1">
      <c r="A199" s="36"/>
      <c r="B199" s="37"/>
      <c r="C199" s="231" t="s">
        <v>3</v>
      </c>
      <c r="D199" s="231" t="s">
        <v>1659</v>
      </c>
      <c r="E199" s="20" t="s">
        <v>3</v>
      </c>
      <c r="F199" s="232">
        <v>0</v>
      </c>
      <c r="G199" s="36"/>
      <c r="H199" s="37"/>
    </row>
    <row r="200" spans="1:8" s="2" customFormat="1" ht="16.899999999999999" customHeight="1">
      <c r="A200" s="36"/>
      <c r="B200" s="37"/>
      <c r="C200" s="231" t="s">
        <v>3</v>
      </c>
      <c r="D200" s="231" t="s">
        <v>1660</v>
      </c>
      <c r="E200" s="20" t="s">
        <v>3</v>
      </c>
      <c r="F200" s="232">
        <v>24.405999999999999</v>
      </c>
      <c r="G200" s="36"/>
      <c r="H200" s="37"/>
    </row>
    <row r="201" spans="1:8" s="2" customFormat="1" ht="16.899999999999999" customHeight="1">
      <c r="A201" s="36"/>
      <c r="B201" s="37"/>
      <c r="C201" s="231" t="s">
        <v>1661</v>
      </c>
      <c r="D201" s="231" t="s">
        <v>375</v>
      </c>
      <c r="E201" s="20" t="s">
        <v>3</v>
      </c>
      <c r="F201" s="232">
        <v>701.303</v>
      </c>
      <c r="G201" s="36"/>
      <c r="H201" s="37"/>
    </row>
    <row r="202" spans="1:8" s="2" customFormat="1" ht="16.899999999999999" customHeight="1">
      <c r="A202" s="36"/>
      <c r="B202" s="37"/>
      <c r="C202" s="227" t="s">
        <v>309</v>
      </c>
      <c r="D202" s="228" t="s">
        <v>310</v>
      </c>
      <c r="E202" s="229" t="s">
        <v>3</v>
      </c>
      <c r="F202" s="230">
        <v>18.72</v>
      </c>
      <c r="G202" s="36"/>
      <c r="H202" s="37"/>
    </row>
    <row r="203" spans="1:8" s="2" customFormat="1" ht="16.899999999999999" customHeight="1">
      <c r="A203" s="36"/>
      <c r="B203" s="37"/>
      <c r="C203" s="231" t="s">
        <v>3</v>
      </c>
      <c r="D203" s="231" t="s">
        <v>782</v>
      </c>
      <c r="E203" s="20" t="s">
        <v>3</v>
      </c>
      <c r="F203" s="232">
        <v>0</v>
      </c>
      <c r="G203" s="36"/>
      <c r="H203" s="37"/>
    </row>
    <row r="204" spans="1:8" s="2" customFormat="1" ht="16.899999999999999" customHeight="1">
      <c r="A204" s="36"/>
      <c r="B204" s="37"/>
      <c r="C204" s="231" t="s">
        <v>3</v>
      </c>
      <c r="D204" s="231" t="s">
        <v>926</v>
      </c>
      <c r="E204" s="20" t="s">
        <v>3</v>
      </c>
      <c r="F204" s="232">
        <v>18.72</v>
      </c>
      <c r="G204" s="36"/>
      <c r="H204" s="37"/>
    </row>
    <row r="205" spans="1:8" s="2" customFormat="1" ht="16.899999999999999" customHeight="1">
      <c r="A205" s="36"/>
      <c r="B205" s="37"/>
      <c r="C205" s="231" t="s">
        <v>309</v>
      </c>
      <c r="D205" s="231" t="s">
        <v>375</v>
      </c>
      <c r="E205" s="20" t="s">
        <v>3</v>
      </c>
      <c r="F205" s="232">
        <v>18.72</v>
      </c>
      <c r="G205" s="36"/>
      <c r="H205" s="37"/>
    </row>
    <row r="206" spans="1:8" s="2" customFormat="1" ht="16.899999999999999" customHeight="1">
      <c r="A206" s="36"/>
      <c r="B206" s="37"/>
      <c r="C206" s="233" t="s">
        <v>5305</v>
      </c>
      <c r="D206" s="36"/>
      <c r="E206" s="36"/>
      <c r="F206" s="36"/>
      <c r="G206" s="36"/>
      <c r="H206" s="37"/>
    </row>
    <row r="207" spans="1:8" s="2" customFormat="1" ht="22.5">
      <c r="A207" s="36"/>
      <c r="B207" s="37"/>
      <c r="C207" s="231" t="s">
        <v>923</v>
      </c>
      <c r="D207" s="231" t="s">
        <v>5322</v>
      </c>
      <c r="E207" s="20" t="s">
        <v>397</v>
      </c>
      <c r="F207" s="232">
        <v>18.72</v>
      </c>
      <c r="G207" s="36"/>
      <c r="H207" s="37"/>
    </row>
    <row r="208" spans="1:8" s="2" customFormat="1" ht="22.5">
      <c r="A208" s="36"/>
      <c r="B208" s="37"/>
      <c r="C208" s="231" t="s">
        <v>928</v>
      </c>
      <c r="D208" s="231" t="s">
        <v>5323</v>
      </c>
      <c r="E208" s="20" t="s">
        <v>397</v>
      </c>
      <c r="F208" s="232">
        <v>18.72</v>
      </c>
      <c r="G208" s="36"/>
      <c r="H208" s="37"/>
    </row>
    <row r="209" spans="1:8" s="2" customFormat="1" ht="22.5">
      <c r="A209" s="36"/>
      <c r="B209" s="37"/>
      <c r="C209" s="231" t="s">
        <v>932</v>
      </c>
      <c r="D209" s="231" t="s">
        <v>5324</v>
      </c>
      <c r="E209" s="20" t="s">
        <v>397</v>
      </c>
      <c r="F209" s="232">
        <v>131.04</v>
      </c>
      <c r="G209" s="36"/>
      <c r="H209" s="37"/>
    </row>
    <row r="210" spans="1:8" s="2" customFormat="1" ht="22.5">
      <c r="A210" s="36"/>
      <c r="B210" s="37"/>
      <c r="C210" s="231" t="s">
        <v>937</v>
      </c>
      <c r="D210" s="231" t="s">
        <v>5325</v>
      </c>
      <c r="E210" s="20" t="s">
        <v>397</v>
      </c>
      <c r="F210" s="232">
        <v>18.72</v>
      </c>
      <c r="G210" s="36"/>
      <c r="H210" s="37"/>
    </row>
    <row r="211" spans="1:8" s="2" customFormat="1" ht="16.899999999999999" customHeight="1">
      <c r="A211" s="36"/>
      <c r="B211" s="37"/>
      <c r="C211" s="227" t="s">
        <v>312</v>
      </c>
      <c r="D211" s="228" t="s">
        <v>313</v>
      </c>
      <c r="E211" s="229" t="s">
        <v>3</v>
      </c>
      <c r="F211" s="230">
        <v>893.61500000000001</v>
      </c>
      <c r="G211" s="36"/>
      <c r="H211" s="37"/>
    </row>
    <row r="212" spans="1:8" s="2" customFormat="1" ht="16.899999999999999" customHeight="1">
      <c r="A212" s="36"/>
      <c r="B212" s="37"/>
      <c r="C212" s="231" t="s">
        <v>3</v>
      </c>
      <c r="D212" s="231" t="s">
        <v>1703</v>
      </c>
      <c r="E212" s="20" t="s">
        <v>3</v>
      </c>
      <c r="F212" s="232">
        <v>893.61500000000001</v>
      </c>
      <c r="G212" s="36"/>
      <c r="H212" s="37"/>
    </row>
    <row r="213" spans="1:8" s="2" customFormat="1" ht="16.899999999999999" customHeight="1">
      <c r="A213" s="36"/>
      <c r="B213" s="37"/>
      <c r="C213" s="231" t="s">
        <v>312</v>
      </c>
      <c r="D213" s="231" t="s">
        <v>375</v>
      </c>
      <c r="E213" s="20" t="s">
        <v>3</v>
      </c>
      <c r="F213" s="232">
        <v>893.61500000000001</v>
      </c>
      <c r="G213" s="36"/>
      <c r="H213" s="37"/>
    </row>
    <row r="214" spans="1:8" s="2" customFormat="1" ht="16.899999999999999" customHeight="1">
      <c r="A214" s="36"/>
      <c r="B214" s="37"/>
      <c r="C214" s="233" t="s">
        <v>5305</v>
      </c>
      <c r="D214" s="36"/>
      <c r="E214" s="36"/>
      <c r="F214" s="36"/>
      <c r="G214" s="36"/>
      <c r="H214" s="37"/>
    </row>
    <row r="215" spans="1:8" s="2" customFormat="1" ht="22.5">
      <c r="A215" s="36"/>
      <c r="B215" s="37"/>
      <c r="C215" s="231" t="s">
        <v>1700</v>
      </c>
      <c r="D215" s="231" t="s">
        <v>5326</v>
      </c>
      <c r="E215" s="20" t="s">
        <v>370</v>
      </c>
      <c r="F215" s="232">
        <v>893.61500000000001</v>
      </c>
      <c r="G215" s="36"/>
      <c r="H215" s="37"/>
    </row>
    <row r="216" spans="1:8" s="2" customFormat="1" ht="16.899999999999999" customHeight="1">
      <c r="A216" s="36"/>
      <c r="B216" s="37"/>
      <c r="C216" s="231" t="s">
        <v>1690</v>
      </c>
      <c r="D216" s="231" t="s">
        <v>5327</v>
      </c>
      <c r="E216" s="20" t="s">
        <v>370</v>
      </c>
      <c r="F216" s="232">
        <v>2236.2539999999999</v>
      </c>
      <c r="G216" s="36"/>
      <c r="H216" s="37"/>
    </row>
    <row r="217" spans="1:8" s="2" customFormat="1" ht="16.899999999999999" customHeight="1">
      <c r="A217" s="36"/>
      <c r="B217" s="37"/>
      <c r="C217" s="227" t="s">
        <v>315</v>
      </c>
      <c r="D217" s="228" t="s">
        <v>316</v>
      </c>
      <c r="E217" s="229" t="s">
        <v>3</v>
      </c>
      <c r="F217" s="230">
        <v>1342.6389999999999</v>
      </c>
      <c r="G217" s="36"/>
      <c r="H217" s="37"/>
    </row>
    <row r="218" spans="1:8" s="2" customFormat="1" ht="16.899999999999999" customHeight="1">
      <c r="A218" s="36"/>
      <c r="B218" s="37"/>
      <c r="C218" s="231" t="s">
        <v>3</v>
      </c>
      <c r="D218" s="231" t="s">
        <v>1698</v>
      </c>
      <c r="E218" s="20" t="s">
        <v>3</v>
      </c>
      <c r="F218" s="232">
        <v>1342.6389999999999</v>
      </c>
      <c r="G218" s="36"/>
      <c r="H218" s="37"/>
    </row>
    <row r="219" spans="1:8" s="2" customFormat="1" ht="16.899999999999999" customHeight="1">
      <c r="A219" s="36"/>
      <c r="B219" s="37"/>
      <c r="C219" s="231" t="s">
        <v>315</v>
      </c>
      <c r="D219" s="231" t="s">
        <v>375</v>
      </c>
      <c r="E219" s="20" t="s">
        <v>3</v>
      </c>
      <c r="F219" s="232">
        <v>1342.6389999999999</v>
      </c>
      <c r="G219" s="36"/>
      <c r="H219" s="37"/>
    </row>
    <row r="220" spans="1:8" s="2" customFormat="1" ht="16.899999999999999" customHeight="1">
      <c r="A220" s="36"/>
      <c r="B220" s="37"/>
      <c r="C220" s="233" t="s">
        <v>5305</v>
      </c>
      <c r="D220" s="36"/>
      <c r="E220" s="36"/>
      <c r="F220" s="36"/>
      <c r="G220" s="36"/>
      <c r="H220" s="37"/>
    </row>
    <row r="221" spans="1:8" s="2" customFormat="1" ht="22.5">
      <c r="A221" s="36"/>
      <c r="B221" s="37"/>
      <c r="C221" s="231" t="s">
        <v>1695</v>
      </c>
      <c r="D221" s="231" t="s">
        <v>5328</v>
      </c>
      <c r="E221" s="20" t="s">
        <v>370</v>
      </c>
      <c r="F221" s="232">
        <v>1342.6389999999999</v>
      </c>
      <c r="G221" s="36"/>
      <c r="H221" s="37"/>
    </row>
    <row r="222" spans="1:8" s="2" customFormat="1" ht="16.899999999999999" customHeight="1">
      <c r="A222" s="36"/>
      <c r="B222" s="37"/>
      <c r="C222" s="231" t="s">
        <v>1690</v>
      </c>
      <c r="D222" s="231" t="s">
        <v>5327</v>
      </c>
      <c r="E222" s="20" t="s">
        <v>370</v>
      </c>
      <c r="F222" s="232">
        <v>2236.2539999999999</v>
      </c>
      <c r="G222" s="36"/>
      <c r="H222" s="37"/>
    </row>
    <row r="223" spans="1:8" s="2" customFormat="1" ht="16.899999999999999" customHeight="1">
      <c r="A223" s="36"/>
      <c r="B223" s="37"/>
      <c r="C223" s="227" t="s">
        <v>318</v>
      </c>
      <c r="D223" s="228" t="s">
        <v>319</v>
      </c>
      <c r="E223" s="229" t="s">
        <v>3</v>
      </c>
      <c r="F223" s="230">
        <v>1065.2149999999999</v>
      </c>
      <c r="G223" s="36"/>
      <c r="H223" s="37"/>
    </row>
    <row r="224" spans="1:8" s="2" customFormat="1" ht="16.899999999999999" customHeight="1">
      <c r="A224" s="36"/>
      <c r="B224" s="37"/>
      <c r="C224" s="231" t="s">
        <v>3</v>
      </c>
      <c r="D224" s="231" t="s">
        <v>399</v>
      </c>
      <c r="E224" s="20" t="s">
        <v>3</v>
      </c>
      <c r="F224" s="232">
        <v>0</v>
      </c>
      <c r="G224" s="36"/>
      <c r="H224" s="37"/>
    </row>
    <row r="225" spans="1:8" s="2" customFormat="1" ht="16.899999999999999" customHeight="1">
      <c r="A225" s="36"/>
      <c r="B225" s="37"/>
      <c r="C225" s="231" t="s">
        <v>3</v>
      </c>
      <c r="D225" s="231" t="s">
        <v>400</v>
      </c>
      <c r="E225" s="20" t="s">
        <v>3</v>
      </c>
      <c r="F225" s="232">
        <v>0</v>
      </c>
      <c r="G225" s="36"/>
      <c r="H225" s="37"/>
    </row>
    <row r="226" spans="1:8" s="2" customFormat="1" ht="16.899999999999999" customHeight="1">
      <c r="A226" s="36"/>
      <c r="B226" s="37"/>
      <c r="C226" s="231" t="s">
        <v>3</v>
      </c>
      <c r="D226" s="231" t="s">
        <v>514</v>
      </c>
      <c r="E226" s="20" t="s">
        <v>3</v>
      </c>
      <c r="F226" s="232">
        <v>0</v>
      </c>
      <c r="G226" s="36"/>
      <c r="H226" s="37"/>
    </row>
    <row r="227" spans="1:8" s="2" customFormat="1" ht="16.899999999999999" customHeight="1">
      <c r="A227" s="36"/>
      <c r="B227" s="37"/>
      <c r="C227" s="231" t="s">
        <v>3</v>
      </c>
      <c r="D227" s="231" t="s">
        <v>661</v>
      </c>
      <c r="E227" s="20" t="s">
        <v>3</v>
      </c>
      <c r="F227" s="232">
        <v>76.34</v>
      </c>
      <c r="G227" s="36"/>
      <c r="H227" s="37"/>
    </row>
    <row r="228" spans="1:8" s="2" customFormat="1" ht="16.899999999999999" customHeight="1">
      <c r="A228" s="36"/>
      <c r="B228" s="37"/>
      <c r="C228" s="231" t="s">
        <v>3</v>
      </c>
      <c r="D228" s="231" t="s">
        <v>662</v>
      </c>
      <c r="E228" s="20" t="s">
        <v>3</v>
      </c>
      <c r="F228" s="232">
        <v>-14</v>
      </c>
      <c r="G228" s="36"/>
      <c r="H228" s="37"/>
    </row>
    <row r="229" spans="1:8" s="2" customFormat="1" ht="16.899999999999999" customHeight="1">
      <c r="A229" s="36"/>
      <c r="B229" s="37"/>
      <c r="C229" s="231" t="s">
        <v>3</v>
      </c>
      <c r="D229" s="231" t="s">
        <v>663</v>
      </c>
      <c r="E229" s="20" t="s">
        <v>3</v>
      </c>
      <c r="F229" s="232">
        <v>-3.2</v>
      </c>
      <c r="G229" s="36"/>
      <c r="H229" s="37"/>
    </row>
    <row r="230" spans="1:8" s="2" customFormat="1" ht="16.899999999999999" customHeight="1">
      <c r="A230" s="36"/>
      <c r="B230" s="37"/>
      <c r="C230" s="231" t="s">
        <v>3</v>
      </c>
      <c r="D230" s="231" t="s">
        <v>664</v>
      </c>
      <c r="E230" s="20" t="s">
        <v>3</v>
      </c>
      <c r="F230" s="232">
        <v>25.6</v>
      </c>
      <c r="G230" s="36"/>
      <c r="H230" s="37"/>
    </row>
    <row r="231" spans="1:8" s="2" customFormat="1" ht="16.899999999999999" customHeight="1">
      <c r="A231" s="36"/>
      <c r="B231" s="37"/>
      <c r="C231" s="231" t="s">
        <v>3</v>
      </c>
      <c r="D231" s="231" t="s">
        <v>665</v>
      </c>
      <c r="E231" s="20" t="s">
        <v>3</v>
      </c>
      <c r="F231" s="232">
        <v>26.7</v>
      </c>
      <c r="G231" s="36"/>
      <c r="H231" s="37"/>
    </row>
    <row r="232" spans="1:8" s="2" customFormat="1" ht="16.899999999999999" customHeight="1">
      <c r="A232" s="36"/>
      <c r="B232" s="37"/>
      <c r="C232" s="231" t="s">
        <v>3</v>
      </c>
      <c r="D232" s="231" t="s">
        <v>666</v>
      </c>
      <c r="E232" s="20" t="s">
        <v>3</v>
      </c>
      <c r="F232" s="232">
        <v>-16.8</v>
      </c>
      <c r="G232" s="36"/>
      <c r="H232" s="37"/>
    </row>
    <row r="233" spans="1:8" s="2" customFormat="1" ht="16.899999999999999" customHeight="1">
      <c r="A233" s="36"/>
      <c r="B233" s="37"/>
      <c r="C233" s="231" t="s">
        <v>3</v>
      </c>
      <c r="D233" s="231" t="s">
        <v>521</v>
      </c>
      <c r="E233" s="20" t="s">
        <v>3</v>
      </c>
      <c r="F233" s="232">
        <v>0</v>
      </c>
      <c r="G233" s="36"/>
      <c r="H233" s="37"/>
    </row>
    <row r="234" spans="1:8" s="2" customFormat="1" ht="16.899999999999999" customHeight="1">
      <c r="A234" s="36"/>
      <c r="B234" s="37"/>
      <c r="C234" s="231" t="s">
        <v>3</v>
      </c>
      <c r="D234" s="231" t="s">
        <v>667</v>
      </c>
      <c r="E234" s="20" t="s">
        <v>3</v>
      </c>
      <c r="F234" s="232">
        <v>11.25</v>
      </c>
      <c r="G234" s="36"/>
      <c r="H234" s="37"/>
    </row>
    <row r="235" spans="1:8" s="2" customFormat="1" ht="16.899999999999999" customHeight="1">
      <c r="A235" s="36"/>
      <c r="B235" s="37"/>
      <c r="C235" s="231" t="s">
        <v>3</v>
      </c>
      <c r="D235" s="231" t="s">
        <v>523</v>
      </c>
      <c r="E235" s="20" t="s">
        <v>3</v>
      </c>
      <c r="F235" s="232">
        <v>15.84</v>
      </c>
      <c r="G235" s="36"/>
      <c r="H235" s="37"/>
    </row>
    <row r="236" spans="1:8" s="2" customFormat="1" ht="16.899999999999999" customHeight="1">
      <c r="A236" s="36"/>
      <c r="B236" s="37"/>
      <c r="C236" s="231" t="s">
        <v>3</v>
      </c>
      <c r="D236" s="231" t="s">
        <v>524</v>
      </c>
      <c r="E236" s="20" t="s">
        <v>3</v>
      </c>
      <c r="F236" s="232">
        <v>0</v>
      </c>
      <c r="G236" s="36"/>
      <c r="H236" s="37"/>
    </row>
    <row r="237" spans="1:8" s="2" customFormat="1" ht="16.899999999999999" customHeight="1">
      <c r="A237" s="36"/>
      <c r="B237" s="37"/>
      <c r="C237" s="231" t="s">
        <v>3</v>
      </c>
      <c r="D237" s="231" t="s">
        <v>525</v>
      </c>
      <c r="E237" s="20" t="s">
        <v>3</v>
      </c>
      <c r="F237" s="232">
        <v>0</v>
      </c>
      <c r="G237" s="36"/>
      <c r="H237" s="37"/>
    </row>
    <row r="238" spans="1:8" s="2" customFormat="1" ht="16.899999999999999" customHeight="1">
      <c r="A238" s="36"/>
      <c r="B238" s="37"/>
      <c r="C238" s="231" t="s">
        <v>3</v>
      </c>
      <c r="D238" s="231" t="s">
        <v>526</v>
      </c>
      <c r="E238" s="20" t="s">
        <v>3</v>
      </c>
      <c r="F238" s="232">
        <v>1.571</v>
      </c>
      <c r="G238" s="36"/>
      <c r="H238" s="37"/>
    </row>
    <row r="239" spans="1:8" s="2" customFormat="1" ht="16.899999999999999" customHeight="1">
      <c r="A239" s="36"/>
      <c r="B239" s="37"/>
      <c r="C239" s="231" t="s">
        <v>3</v>
      </c>
      <c r="D239" s="231" t="s">
        <v>527</v>
      </c>
      <c r="E239" s="20" t="s">
        <v>3</v>
      </c>
      <c r="F239" s="232">
        <v>1.895</v>
      </c>
      <c r="G239" s="36"/>
      <c r="H239" s="37"/>
    </row>
    <row r="240" spans="1:8" s="2" customFormat="1" ht="16.899999999999999" customHeight="1">
      <c r="A240" s="36"/>
      <c r="B240" s="37"/>
      <c r="C240" s="231" t="s">
        <v>3</v>
      </c>
      <c r="D240" s="231" t="s">
        <v>437</v>
      </c>
      <c r="E240" s="20" t="s">
        <v>3</v>
      </c>
      <c r="F240" s="232">
        <v>0</v>
      </c>
      <c r="G240" s="36"/>
      <c r="H240" s="37"/>
    </row>
    <row r="241" spans="1:8" s="2" customFormat="1" ht="16.899999999999999" customHeight="1">
      <c r="A241" s="36"/>
      <c r="B241" s="37"/>
      <c r="C241" s="231" t="s">
        <v>3</v>
      </c>
      <c r="D241" s="231" t="s">
        <v>528</v>
      </c>
      <c r="E241" s="20" t="s">
        <v>3</v>
      </c>
      <c r="F241" s="232">
        <v>0</v>
      </c>
      <c r="G241" s="36"/>
      <c r="H241" s="37"/>
    </row>
    <row r="242" spans="1:8" s="2" customFormat="1" ht="16.899999999999999" customHeight="1">
      <c r="A242" s="36"/>
      <c r="B242" s="37"/>
      <c r="C242" s="231" t="s">
        <v>3</v>
      </c>
      <c r="D242" s="231" t="s">
        <v>668</v>
      </c>
      <c r="E242" s="20" t="s">
        <v>3</v>
      </c>
      <c r="F242" s="232">
        <v>197.72300000000001</v>
      </c>
      <c r="G242" s="36"/>
      <c r="H242" s="37"/>
    </row>
    <row r="243" spans="1:8" s="2" customFormat="1" ht="16.899999999999999" customHeight="1">
      <c r="A243" s="36"/>
      <c r="B243" s="37"/>
      <c r="C243" s="231" t="s">
        <v>3</v>
      </c>
      <c r="D243" s="231" t="s">
        <v>669</v>
      </c>
      <c r="E243" s="20" t="s">
        <v>3</v>
      </c>
      <c r="F243" s="232">
        <v>-17.2</v>
      </c>
      <c r="G243" s="36"/>
      <c r="H243" s="37"/>
    </row>
    <row r="244" spans="1:8" s="2" customFormat="1" ht="16.899999999999999" customHeight="1">
      <c r="A244" s="36"/>
      <c r="B244" s="37"/>
      <c r="C244" s="231" t="s">
        <v>3</v>
      </c>
      <c r="D244" s="231" t="s">
        <v>531</v>
      </c>
      <c r="E244" s="20" t="s">
        <v>3</v>
      </c>
      <c r="F244" s="232">
        <v>0</v>
      </c>
      <c r="G244" s="36"/>
      <c r="H244" s="37"/>
    </row>
    <row r="245" spans="1:8" s="2" customFormat="1" ht="16.899999999999999" customHeight="1">
      <c r="A245" s="36"/>
      <c r="B245" s="37"/>
      <c r="C245" s="231" t="s">
        <v>3</v>
      </c>
      <c r="D245" s="231" t="s">
        <v>670</v>
      </c>
      <c r="E245" s="20" t="s">
        <v>3</v>
      </c>
      <c r="F245" s="232">
        <v>177.36600000000001</v>
      </c>
      <c r="G245" s="36"/>
      <c r="H245" s="37"/>
    </row>
    <row r="246" spans="1:8" s="2" customFormat="1" ht="16.899999999999999" customHeight="1">
      <c r="A246" s="36"/>
      <c r="B246" s="37"/>
      <c r="C246" s="231" t="s">
        <v>3</v>
      </c>
      <c r="D246" s="231" t="s">
        <v>671</v>
      </c>
      <c r="E246" s="20" t="s">
        <v>3</v>
      </c>
      <c r="F246" s="232">
        <v>-14.49</v>
      </c>
      <c r="G246" s="36"/>
      <c r="H246" s="37"/>
    </row>
    <row r="247" spans="1:8" s="2" customFormat="1" ht="16.899999999999999" customHeight="1">
      <c r="A247" s="36"/>
      <c r="B247" s="37"/>
      <c r="C247" s="231" t="s">
        <v>3</v>
      </c>
      <c r="D247" s="231" t="s">
        <v>534</v>
      </c>
      <c r="E247" s="20" t="s">
        <v>3</v>
      </c>
      <c r="F247" s="232">
        <v>0</v>
      </c>
      <c r="G247" s="36"/>
      <c r="H247" s="37"/>
    </row>
    <row r="248" spans="1:8" s="2" customFormat="1" ht="16.899999999999999" customHeight="1">
      <c r="A248" s="36"/>
      <c r="B248" s="37"/>
      <c r="C248" s="231" t="s">
        <v>3</v>
      </c>
      <c r="D248" s="231" t="s">
        <v>672</v>
      </c>
      <c r="E248" s="20" t="s">
        <v>3</v>
      </c>
      <c r="F248" s="232">
        <v>54.417999999999999</v>
      </c>
      <c r="G248" s="36"/>
      <c r="H248" s="37"/>
    </row>
    <row r="249" spans="1:8" s="2" customFormat="1" ht="16.899999999999999" customHeight="1">
      <c r="A249" s="36"/>
      <c r="B249" s="37"/>
      <c r="C249" s="231" t="s">
        <v>3</v>
      </c>
      <c r="D249" s="231" t="s">
        <v>536</v>
      </c>
      <c r="E249" s="20" t="s">
        <v>3</v>
      </c>
      <c r="F249" s="232">
        <v>0</v>
      </c>
      <c r="G249" s="36"/>
      <c r="H249" s="37"/>
    </row>
    <row r="250" spans="1:8" s="2" customFormat="1" ht="16.899999999999999" customHeight="1">
      <c r="A250" s="36"/>
      <c r="B250" s="37"/>
      <c r="C250" s="231" t="s">
        <v>3</v>
      </c>
      <c r="D250" s="231" t="s">
        <v>673</v>
      </c>
      <c r="E250" s="20" t="s">
        <v>3</v>
      </c>
      <c r="F250" s="232">
        <v>10.14</v>
      </c>
      <c r="G250" s="36"/>
      <c r="H250" s="37"/>
    </row>
    <row r="251" spans="1:8" s="2" customFormat="1" ht="16.899999999999999" customHeight="1">
      <c r="A251" s="36"/>
      <c r="B251" s="37"/>
      <c r="C251" s="231" t="s">
        <v>3</v>
      </c>
      <c r="D251" s="231" t="s">
        <v>674</v>
      </c>
      <c r="E251" s="20" t="s">
        <v>3</v>
      </c>
      <c r="F251" s="232">
        <v>-5.2</v>
      </c>
      <c r="G251" s="36"/>
      <c r="H251" s="37"/>
    </row>
    <row r="252" spans="1:8" s="2" customFormat="1" ht="16.899999999999999" customHeight="1">
      <c r="A252" s="36"/>
      <c r="B252" s="37"/>
      <c r="C252" s="231" t="s">
        <v>3</v>
      </c>
      <c r="D252" s="231" t="s">
        <v>539</v>
      </c>
      <c r="E252" s="20" t="s">
        <v>3</v>
      </c>
      <c r="F252" s="232">
        <v>0</v>
      </c>
      <c r="G252" s="36"/>
      <c r="H252" s="37"/>
    </row>
    <row r="253" spans="1:8" s="2" customFormat="1" ht="16.899999999999999" customHeight="1">
      <c r="A253" s="36"/>
      <c r="B253" s="37"/>
      <c r="C253" s="231" t="s">
        <v>3</v>
      </c>
      <c r="D253" s="231" t="s">
        <v>675</v>
      </c>
      <c r="E253" s="20" t="s">
        <v>3</v>
      </c>
      <c r="F253" s="232">
        <v>91.126999999999995</v>
      </c>
      <c r="G253" s="36"/>
      <c r="H253" s="37"/>
    </row>
    <row r="254" spans="1:8" s="2" customFormat="1" ht="16.899999999999999" customHeight="1">
      <c r="A254" s="36"/>
      <c r="B254" s="37"/>
      <c r="C254" s="231" t="s">
        <v>3</v>
      </c>
      <c r="D254" s="231" t="s">
        <v>676</v>
      </c>
      <c r="E254" s="20" t="s">
        <v>3</v>
      </c>
      <c r="F254" s="232">
        <v>-7.6</v>
      </c>
      <c r="G254" s="36"/>
      <c r="H254" s="37"/>
    </row>
    <row r="255" spans="1:8" s="2" customFormat="1" ht="16.899999999999999" customHeight="1">
      <c r="A255" s="36"/>
      <c r="B255" s="37"/>
      <c r="C255" s="231" t="s">
        <v>3</v>
      </c>
      <c r="D255" s="231" t="s">
        <v>542</v>
      </c>
      <c r="E255" s="20" t="s">
        <v>3</v>
      </c>
      <c r="F255" s="232">
        <v>0</v>
      </c>
      <c r="G255" s="36"/>
      <c r="H255" s="37"/>
    </row>
    <row r="256" spans="1:8" s="2" customFormat="1" ht="16.899999999999999" customHeight="1">
      <c r="A256" s="36"/>
      <c r="B256" s="37"/>
      <c r="C256" s="231" t="s">
        <v>3</v>
      </c>
      <c r="D256" s="231" t="s">
        <v>677</v>
      </c>
      <c r="E256" s="20" t="s">
        <v>3</v>
      </c>
      <c r="F256" s="232">
        <v>53.404000000000003</v>
      </c>
      <c r="G256" s="36"/>
      <c r="H256" s="37"/>
    </row>
    <row r="257" spans="1:8" s="2" customFormat="1" ht="16.899999999999999" customHeight="1">
      <c r="A257" s="36"/>
      <c r="B257" s="37"/>
      <c r="C257" s="231" t="s">
        <v>3</v>
      </c>
      <c r="D257" s="231" t="s">
        <v>678</v>
      </c>
      <c r="E257" s="20" t="s">
        <v>3</v>
      </c>
      <c r="F257" s="232">
        <v>-8.4</v>
      </c>
      <c r="G257" s="36"/>
      <c r="H257" s="37"/>
    </row>
    <row r="258" spans="1:8" s="2" customFormat="1" ht="16.899999999999999" customHeight="1">
      <c r="A258" s="36"/>
      <c r="B258" s="37"/>
      <c r="C258" s="231" t="s">
        <v>3</v>
      </c>
      <c r="D258" s="231" t="s">
        <v>679</v>
      </c>
      <c r="E258" s="20" t="s">
        <v>3</v>
      </c>
      <c r="F258" s="232">
        <v>73.480999999999995</v>
      </c>
      <c r="G258" s="36"/>
      <c r="H258" s="37"/>
    </row>
    <row r="259" spans="1:8" s="2" customFormat="1" ht="16.899999999999999" customHeight="1">
      <c r="A259" s="36"/>
      <c r="B259" s="37"/>
      <c r="C259" s="231" t="s">
        <v>3</v>
      </c>
      <c r="D259" s="231" t="s">
        <v>680</v>
      </c>
      <c r="E259" s="20" t="s">
        <v>3</v>
      </c>
      <c r="F259" s="232">
        <v>-12</v>
      </c>
      <c r="G259" s="36"/>
      <c r="H259" s="37"/>
    </row>
    <row r="260" spans="1:8" s="2" customFormat="1" ht="16.899999999999999" customHeight="1">
      <c r="A260" s="36"/>
      <c r="B260" s="37"/>
      <c r="C260" s="231" t="s">
        <v>3</v>
      </c>
      <c r="D260" s="231" t="s">
        <v>399</v>
      </c>
      <c r="E260" s="20" t="s">
        <v>3</v>
      </c>
      <c r="F260" s="232">
        <v>0</v>
      </c>
      <c r="G260" s="36"/>
      <c r="H260" s="37"/>
    </row>
    <row r="261" spans="1:8" s="2" customFormat="1" ht="16.899999999999999" customHeight="1">
      <c r="A261" s="36"/>
      <c r="B261" s="37"/>
      <c r="C261" s="231" t="s">
        <v>3</v>
      </c>
      <c r="D261" s="231" t="s">
        <v>400</v>
      </c>
      <c r="E261" s="20" t="s">
        <v>3</v>
      </c>
      <c r="F261" s="232">
        <v>0</v>
      </c>
      <c r="G261" s="36"/>
      <c r="H261" s="37"/>
    </row>
    <row r="262" spans="1:8" s="2" customFormat="1" ht="16.899999999999999" customHeight="1">
      <c r="A262" s="36"/>
      <c r="B262" s="37"/>
      <c r="C262" s="231" t="s">
        <v>3</v>
      </c>
      <c r="D262" s="231" t="s">
        <v>552</v>
      </c>
      <c r="E262" s="20" t="s">
        <v>3</v>
      </c>
      <c r="F262" s="232">
        <v>0</v>
      </c>
      <c r="G262" s="36"/>
      <c r="H262" s="37"/>
    </row>
    <row r="263" spans="1:8" s="2" customFormat="1" ht="16.899999999999999" customHeight="1">
      <c r="A263" s="36"/>
      <c r="B263" s="37"/>
      <c r="C263" s="231" t="s">
        <v>3</v>
      </c>
      <c r="D263" s="231" t="s">
        <v>681</v>
      </c>
      <c r="E263" s="20" t="s">
        <v>3</v>
      </c>
      <c r="F263" s="232">
        <v>93.48</v>
      </c>
      <c r="G263" s="36"/>
      <c r="H263" s="37"/>
    </row>
    <row r="264" spans="1:8" s="2" customFormat="1" ht="16.899999999999999" customHeight="1">
      <c r="A264" s="36"/>
      <c r="B264" s="37"/>
      <c r="C264" s="231" t="s">
        <v>3</v>
      </c>
      <c r="D264" s="231" t="s">
        <v>682</v>
      </c>
      <c r="E264" s="20" t="s">
        <v>3</v>
      </c>
      <c r="F264" s="232">
        <v>-2.8</v>
      </c>
      <c r="G264" s="36"/>
      <c r="H264" s="37"/>
    </row>
    <row r="265" spans="1:8" s="2" customFormat="1" ht="16.899999999999999" customHeight="1">
      <c r="A265" s="36"/>
      <c r="B265" s="37"/>
      <c r="C265" s="231" t="s">
        <v>3</v>
      </c>
      <c r="D265" s="231" t="s">
        <v>683</v>
      </c>
      <c r="E265" s="20" t="s">
        <v>3</v>
      </c>
      <c r="F265" s="232">
        <v>-1.28</v>
      </c>
      <c r="G265" s="36"/>
      <c r="H265" s="37"/>
    </row>
    <row r="266" spans="1:8" s="2" customFormat="1" ht="16.899999999999999" customHeight="1">
      <c r="A266" s="36"/>
      <c r="B266" s="37"/>
      <c r="C266" s="231" t="s">
        <v>3</v>
      </c>
      <c r="D266" s="231" t="s">
        <v>663</v>
      </c>
      <c r="E266" s="20" t="s">
        <v>3</v>
      </c>
      <c r="F266" s="232">
        <v>-3.2</v>
      </c>
      <c r="G266" s="36"/>
      <c r="H266" s="37"/>
    </row>
    <row r="267" spans="1:8" s="2" customFormat="1" ht="16.899999999999999" customHeight="1">
      <c r="A267" s="36"/>
      <c r="B267" s="37"/>
      <c r="C267" s="231" t="s">
        <v>3</v>
      </c>
      <c r="D267" s="231" t="s">
        <v>556</v>
      </c>
      <c r="E267" s="20" t="s">
        <v>3</v>
      </c>
      <c r="F267" s="232">
        <v>0</v>
      </c>
      <c r="G267" s="36"/>
      <c r="H267" s="37"/>
    </row>
    <row r="268" spans="1:8" s="2" customFormat="1" ht="16.899999999999999" customHeight="1">
      <c r="A268" s="36"/>
      <c r="B268" s="37"/>
      <c r="C268" s="231" t="s">
        <v>3</v>
      </c>
      <c r="D268" s="231" t="s">
        <v>684</v>
      </c>
      <c r="E268" s="20" t="s">
        <v>3</v>
      </c>
      <c r="F268" s="232">
        <v>8.1999999999999993</v>
      </c>
      <c r="G268" s="36"/>
      <c r="H268" s="37"/>
    </row>
    <row r="269" spans="1:8" s="2" customFormat="1" ht="16.899999999999999" customHeight="1">
      <c r="A269" s="36"/>
      <c r="B269" s="37"/>
      <c r="C269" s="231" t="s">
        <v>3</v>
      </c>
      <c r="D269" s="231" t="s">
        <v>558</v>
      </c>
      <c r="E269" s="20" t="s">
        <v>3</v>
      </c>
      <c r="F269" s="232">
        <v>0</v>
      </c>
      <c r="G269" s="36"/>
      <c r="H269" s="37"/>
    </row>
    <row r="270" spans="1:8" s="2" customFormat="1" ht="16.899999999999999" customHeight="1">
      <c r="A270" s="36"/>
      <c r="B270" s="37"/>
      <c r="C270" s="231" t="s">
        <v>3</v>
      </c>
      <c r="D270" s="231" t="s">
        <v>685</v>
      </c>
      <c r="E270" s="20" t="s">
        <v>3</v>
      </c>
      <c r="F270" s="232">
        <v>9.3000000000000007</v>
      </c>
      <c r="G270" s="36"/>
      <c r="H270" s="37"/>
    </row>
    <row r="271" spans="1:8" s="2" customFormat="1" ht="16.899999999999999" customHeight="1">
      <c r="A271" s="36"/>
      <c r="B271" s="37"/>
      <c r="C271" s="231" t="s">
        <v>3</v>
      </c>
      <c r="D271" s="231" t="s">
        <v>560</v>
      </c>
      <c r="E271" s="20" t="s">
        <v>3</v>
      </c>
      <c r="F271" s="232">
        <v>0</v>
      </c>
      <c r="G271" s="36"/>
      <c r="H271" s="37"/>
    </row>
    <row r="272" spans="1:8" s="2" customFormat="1" ht="16.899999999999999" customHeight="1">
      <c r="A272" s="36"/>
      <c r="B272" s="37"/>
      <c r="C272" s="231" t="s">
        <v>3</v>
      </c>
      <c r="D272" s="231" t="s">
        <v>686</v>
      </c>
      <c r="E272" s="20" t="s">
        <v>3</v>
      </c>
      <c r="F272" s="232">
        <v>15</v>
      </c>
      <c r="G272" s="36"/>
      <c r="H272" s="37"/>
    </row>
    <row r="273" spans="1:8" s="2" customFormat="1" ht="16.899999999999999" customHeight="1">
      <c r="A273" s="36"/>
      <c r="B273" s="37"/>
      <c r="C273" s="231" t="s">
        <v>3</v>
      </c>
      <c r="D273" s="231" t="s">
        <v>687</v>
      </c>
      <c r="E273" s="20" t="s">
        <v>3</v>
      </c>
      <c r="F273" s="232">
        <v>-7</v>
      </c>
      <c r="G273" s="36"/>
      <c r="H273" s="37"/>
    </row>
    <row r="274" spans="1:8" s="2" customFormat="1" ht="16.899999999999999" customHeight="1">
      <c r="A274" s="36"/>
      <c r="B274" s="37"/>
      <c r="C274" s="231" t="s">
        <v>3</v>
      </c>
      <c r="D274" s="231" t="s">
        <v>688</v>
      </c>
      <c r="E274" s="20" t="s">
        <v>3</v>
      </c>
      <c r="F274" s="232">
        <v>27.12</v>
      </c>
      <c r="G274" s="36"/>
      <c r="H274" s="37"/>
    </row>
    <row r="275" spans="1:8" s="2" customFormat="1" ht="16.899999999999999" customHeight="1">
      <c r="A275" s="36"/>
      <c r="B275" s="37"/>
      <c r="C275" s="231" t="s">
        <v>3</v>
      </c>
      <c r="D275" s="231" t="s">
        <v>689</v>
      </c>
      <c r="E275" s="20" t="s">
        <v>3</v>
      </c>
      <c r="F275" s="232">
        <v>-4</v>
      </c>
      <c r="G275" s="36"/>
      <c r="H275" s="37"/>
    </row>
    <row r="276" spans="1:8" s="2" customFormat="1" ht="16.899999999999999" customHeight="1">
      <c r="A276" s="36"/>
      <c r="B276" s="37"/>
      <c r="C276" s="231" t="s">
        <v>3</v>
      </c>
      <c r="D276" s="231" t="s">
        <v>565</v>
      </c>
      <c r="E276" s="20" t="s">
        <v>3</v>
      </c>
      <c r="F276" s="232">
        <v>0</v>
      </c>
      <c r="G276" s="36"/>
      <c r="H276" s="37"/>
    </row>
    <row r="277" spans="1:8" s="2" customFormat="1" ht="16.899999999999999" customHeight="1">
      <c r="A277" s="36"/>
      <c r="B277" s="37"/>
      <c r="C277" s="231" t="s">
        <v>3</v>
      </c>
      <c r="D277" s="231" t="s">
        <v>690</v>
      </c>
      <c r="E277" s="20" t="s">
        <v>3</v>
      </c>
      <c r="F277" s="232">
        <v>45.93</v>
      </c>
      <c r="G277" s="36"/>
      <c r="H277" s="37"/>
    </row>
    <row r="278" spans="1:8" s="2" customFormat="1" ht="16.899999999999999" customHeight="1">
      <c r="A278" s="36"/>
      <c r="B278" s="37"/>
      <c r="C278" s="231" t="s">
        <v>3</v>
      </c>
      <c r="D278" s="231" t="s">
        <v>567</v>
      </c>
      <c r="E278" s="20" t="s">
        <v>3</v>
      </c>
      <c r="F278" s="232">
        <v>0</v>
      </c>
      <c r="G278" s="36"/>
      <c r="H278" s="37"/>
    </row>
    <row r="279" spans="1:8" s="2" customFormat="1" ht="16.899999999999999" customHeight="1">
      <c r="A279" s="36"/>
      <c r="B279" s="37"/>
      <c r="C279" s="231" t="s">
        <v>3</v>
      </c>
      <c r="D279" s="231" t="s">
        <v>691</v>
      </c>
      <c r="E279" s="20" t="s">
        <v>3</v>
      </c>
      <c r="F279" s="232">
        <v>166.5</v>
      </c>
      <c r="G279" s="36"/>
      <c r="H279" s="37"/>
    </row>
    <row r="280" spans="1:8" s="2" customFormat="1" ht="16.899999999999999" customHeight="1">
      <c r="A280" s="36"/>
      <c r="B280" s="37"/>
      <c r="C280" s="231" t="s">
        <v>318</v>
      </c>
      <c r="D280" s="231" t="s">
        <v>375</v>
      </c>
      <c r="E280" s="20" t="s">
        <v>3</v>
      </c>
      <c r="F280" s="232">
        <v>1065.2149999999999</v>
      </c>
      <c r="G280" s="36"/>
      <c r="H280" s="37"/>
    </row>
    <row r="281" spans="1:8" s="2" customFormat="1" ht="16.899999999999999" customHeight="1">
      <c r="A281" s="36"/>
      <c r="B281" s="37"/>
      <c r="C281" s="233" t="s">
        <v>5305</v>
      </c>
      <c r="D281" s="36"/>
      <c r="E281" s="36"/>
      <c r="F281" s="36"/>
      <c r="G281" s="36"/>
      <c r="H281" s="37"/>
    </row>
    <row r="282" spans="1:8" s="2" customFormat="1" ht="16.899999999999999" customHeight="1">
      <c r="A282" s="36"/>
      <c r="B282" s="37"/>
      <c r="C282" s="231" t="s">
        <v>658</v>
      </c>
      <c r="D282" s="231" t="s">
        <v>5329</v>
      </c>
      <c r="E282" s="20" t="s">
        <v>370</v>
      </c>
      <c r="F282" s="232">
        <v>1065.2149999999999</v>
      </c>
      <c r="G282" s="36"/>
      <c r="H282" s="37"/>
    </row>
    <row r="283" spans="1:8" s="2" customFormat="1" ht="16.899999999999999" customHeight="1">
      <c r="A283" s="36"/>
      <c r="B283" s="37"/>
      <c r="C283" s="231" t="s">
        <v>653</v>
      </c>
      <c r="D283" s="231" t="s">
        <v>5330</v>
      </c>
      <c r="E283" s="20" t="s">
        <v>370</v>
      </c>
      <c r="F283" s="232">
        <v>1065.2149999999999</v>
      </c>
      <c r="G283" s="36"/>
      <c r="H283" s="37"/>
    </row>
    <row r="284" spans="1:8" s="2" customFormat="1" ht="16.899999999999999" customHeight="1">
      <c r="A284" s="36"/>
      <c r="B284" s="37"/>
      <c r="C284" s="227" t="s">
        <v>321</v>
      </c>
      <c r="D284" s="228" t="s">
        <v>322</v>
      </c>
      <c r="E284" s="229" t="s">
        <v>3</v>
      </c>
      <c r="F284" s="230">
        <v>735.09100000000001</v>
      </c>
      <c r="G284" s="36"/>
      <c r="H284" s="37"/>
    </row>
    <row r="285" spans="1:8" s="2" customFormat="1" ht="16.899999999999999" customHeight="1">
      <c r="A285" s="36"/>
      <c r="B285" s="37"/>
      <c r="C285" s="231" t="s">
        <v>3</v>
      </c>
      <c r="D285" s="231" t="s">
        <v>696</v>
      </c>
      <c r="E285" s="20" t="s">
        <v>3</v>
      </c>
      <c r="F285" s="232">
        <v>0</v>
      </c>
      <c r="G285" s="36"/>
      <c r="H285" s="37"/>
    </row>
    <row r="286" spans="1:8" s="2" customFormat="1" ht="16.899999999999999" customHeight="1">
      <c r="A286" s="36"/>
      <c r="B286" s="37"/>
      <c r="C286" s="231" t="s">
        <v>3</v>
      </c>
      <c r="D286" s="231" t="s">
        <v>697</v>
      </c>
      <c r="E286" s="20" t="s">
        <v>3</v>
      </c>
      <c r="F286" s="232">
        <v>597.47400000000005</v>
      </c>
      <c r="G286" s="36"/>
      <c r="H286" s="37"/>
    </row>
    <row r="287" spans="1:8" s="2" customFormat="1" ht="16.899999999999999" customHeight="1">
      <c r="A287" s="36"/>
      <c r="B287" s="37"/>
      <c r="C287" s="231" t="s">
        <v>3</v>
      </c>
      <c r="D287" s="231" t="s">
        <v>698</v>
      </c>
      <c r="E287" s="20" t="s">
        <v>3</v>
      </c>
      <c r="F287" s="232">
        <v>-40.200000000000003</v>
      </c>
      <c r="G287" s="36"/>
      <c r="H287" s="37"/>
    </row>
    <row r="288" spans="1:8" s="2" customFormat="1" ht="16.899999999999999" customHeight="1">
      <c r="A288" s="36"/>
      <c r="B288" s="37"/>
      <c r="C288" s="231" t="s">
        <v>3</v>
      </c>
      <c r="D288" s="231" t="s">
        <v>399</v>
      </c>
      <c r="E288" s="20" t="s">
        <v>3</v>
      </c>
      <c r="F288" s="232">
        <v>0</v>
      </c>
      <c r="G288" s="36"/>
      <c r="H288" s="37"/>
    </row>
    <row r="289" spans="1:8" s="2" customFormat="1" ht="16.899999999999999" customHeight="1">
      <c r="A289" s="36"/>
      <c r="B289" s="37"/>
      <c r="C289" s="231" t="s">
        <v>3</v>
      </c>
      <c r="D289" s="231" t="s">
        <v>400</v>
      </c>
      <c r="E289" s="20" t="s">
        <v>3</v>
      </c>
      <c r="F289" s="232">
        <v>0</v>
      </c>
      <c r="G289" s="36"/>
      <c r="H289" s="37"/>
    </row>
    <row r="290" spans="1:8" s="2" customFormat="1" ht="16.899999999999999" customHeight="1">
      <c r="A290" s="36"/>
      <c r="B290" s="37"/>
      <c r="C290" s="231" t="s">
        <v>3</v>
      </c>
      <c r="D290" s="231" t="s">
        <v>401</v>
      </c>
      <c r="E290" s="20" t="s">
        <v>3</v>
      </c>
      <c r="F290" s="232">
        <v>0</v>
      </c>
      <c r="G290" s="36"/>
      <c r="H290" s="37"/>
    </row>
    <row r="291" spans="1:8" s="2" customFormat="1" ht="16.899999999999999" customHeight="1">
      <c r="A291" s="36"/>
      <c r="B291" s="37"/>
      <c r="C291" s="231" t="s">
        <v>3</v>
      </c>
      <c r="D291" s="231" t="s">
        <v>699</v>
      </c>
      <c r="E291" s="20" t="s">
        <v>3</v>
      </c>
      <c r="F291" s="232">
        <v>3.84</v>
      </c>
      <c r="G291" s="36"/>
      <c r="H291" s="37"/>
    </row>
    <row r="292" spans="1:8" s="2" customFormat="1" ht="16.899999999999999" customHeight="1">
      <c r="A292" s="36"/>
      <c r="B292" s="37"/>
      <c r="C292" s="231" t="s">
        <v>3</v>
      </c>
      <c r="D292" s="231" t="s">
        <v>399</v>
      </c>
      <c r="E292" s="20" t="s">
        <v>3</v>
      </c>
      <c r="F292" s="232">
        <v>0</v>
      </c>
      <c r="G292" s="36"/>
      <c r="H292" s="37"/>
    </row>
    <row r="293" spans="1:8" s="2" customFormat="1" ht="16.899999999999999" customHeight="1">
      <c r="A293" s="36"/>
      <c r="B293" s="37"/>
      <c r="C293" s="231" t="s">
        <v>3</v>
      </c>
      <c r="D293" s="231" t="s">
        <v>400</v>
      </c>
      <c r="E293" s="20" t="s">
        <v>3</v>
      </c>
      <c r="F293" s="232">
        <v>0</v>
      </c>
      <c r="G293" s="36"/>
      <c r="H293" s="37"/>
    </row>
    <row r="294" spans="1:8" s="2" customFormat="1" ht="16.899999999999999" customHeight="1">
      <c r="A294" s="36"/>
      <c r="B294" s="37"/>
      <c r="C294" s="231" t="s">
        <v>3</v>
      </c>
      <c r="D294" s="231" t="s">
        <v>401</v>
      </c>
      <c r="E294" s="20" t="s">
        <v>3</v>
      </c>
      <c r="F294" s="232">
        <v>0</v>
      </c>
      <c r="G294" s="36"/>
      <c r="H294" s="37"/>
    </row>
    <row r="295" spans="1:8" s="2" customFormat="1" ht="16.899999999999999" customHeight="1">
      <c r="A295" s="36"/>
      <c r="B295" s="37"/>
      <c r="C295" s="231" t="s">
        <v>3</v>
      </c>
      <c r="D295" s="231" t="s">
        <v>700</v>
      </c>
      <c r="E295" s="20" t="s">
        <v>3</v>
      </c>
      <c r="F295" s="232">
        <v>8.32</v>
      </c>
      <c r="G295" s="36"/>
      <c r="H295" s="37"/>
    </row>
    <row r="296" spans="1:8" s="2" customFormat="1" ht="16.899999999999999" customHeight="1">
      <c r="A296" s="36"/>
      <c r="B296" s="37"/>
      <c r="C296" s="231" t="s">
        <v>3</v>
      </c>
      <c r="D296" s="231" t="s">
        <v>701</v>
      </c>
      <c r="E296" s="20" t="s">
        <v>3</v>
      </c>
      <c r="F296" s="232">
        <v>2.2999999999999998</v>
      </c>
      <c r="G296" s="36"/>
      <c r="H296" s="37"/>
    </row>
    <row r="297" spans="1:8" s="2" customFormat="1" ht="16.899999999999999" customHeight="1">
      <c r="A297" s="36"/>
      <c r="B297" s="37"/>
      <c r="C297" s="231" t="s">
        <v>3</v>
      </c>
      <c r="D297" s="231" t="s">
        <v>408</v>
      </c>
      <c r="E297" s="20" t="s">
        <v>3</v>
      </c>
      <c r="F297" s="232">
        <v>0</v>
      </c>
      <c r="G297" s="36"/>
      <c r="H297" s="37"/>
    </row>
    <row r="298" spans="1:8" s="2" customFormat="1" ht="16.899999999999999" customHeight="1">
      <c r="A298" s="36"/>
      <c r="B298" s="37"/>
      <c r="C298" s="231" t="s">
        <v>3</v>
      </c>
      <c r="D298" s="231" t="s">
        <v>702</v>
      </c>
      <c r="E298" s="20" t="s">
        <v>3</v>
      </c>
      <c r="F298" s="232">
        <v>1.6</v>
      </c>
      <c r="G298" s="36"/>
      <c r="H298" s="37"/>
    </row>
    <row r="299" spans="1:8" s="2" customFormat="1" ht="16.899999999999999" customHeight="1">
      <c r="A299" s="36"/>
      <c r="B299" s="37"/>
      <c r="C299" s="231" t="s">
        <v>3</v>
      </c>
      <c r="D299" s="231" t="s">
        <v>419</v>
      </c>
      <c r="E299" s="20" t="s">
        <v>3</v>
      </c>
      <c r="F299" s="232">
        <v>0</v>
      </c>
      <c r="G299" s="36"/>
      <c r="H299" s="37"/>
    </row>
    <row r="300" spans="1:8" s="2" customFormat="1" ht="16.899999999999999" customHeight="1">
      <c r="A300" s="36"/>
      <c r="B300" s="37"/>
      <c r="C300" s="231" t="s">
        <v>3</v>
      </c>
      <c r="D300" s="231" t="s">
        <v>420</v>
      </c>
      <c r="E300" s="20" t="s">
        <v>3</v>
      </c>
      <c r="F300" s="232">
        <v>0</v>
      </c>
      <c r="G300" s="36"/>
      <c r="H300" s="37"/>
    </row>
    <row r="301" spans="1:8" s="2" customFormat="1" ht="16.899999999999999" customHeight="1">
      <c r="A301" s="36"/>
      <c r="B301" s="37"/>
      <c r="C301" s="231" t="s">
        <v>3</v>
      </c>
      <c r="D301" s="231" t="s">
        <v>703</v>
      </c>
      <c r="E301" s="20" t="s">
        <v>3</v>
      </c>
      <c r="F301" s="232">
        <v>72</v>
      </c>
      <c r="G301" s="36"/>
      <c r="H301" s="37"/>
    </row>
    <row r="302" spans="1:8" s="2" customFormat="1" ht="16.899999999999999" customHeight="1">
      <c r="A302" s="36"/>
      <c r="B302" s="37"/>
      <c r="C302" s="231" t="s">
        <v>3</v>
      </c>
      <c r="D302" s="231" t="s">
        <v>422</v>
      </c>
      <c r="E302" s="20" t="s">
        <v>3</v>
      </c>
      <c r="F302" s="232">
        <v>-2.73</v>
      </c>
      <c r="G302" s="36"/>
      <c r="H302" s="37"/>
    </row>
    <row r="303" spans="1:8" s="2" customFormat="1" ht="16.899999999999999" customHeight="1">
      <c r="A303" s="36"/>
      <c r="B303" s="37"/>
      <c r="C303" s="231" t="s">
        <v>3</v>
      </c>
      <c r="D303" s="231" t="s">
        <v>423</v>
      </c>
      <c r="E303" s="20" t="s">
        <v>3</v>
      </c>
      <c r="F303" s="232">
        <v>0</v>
      </c>
      <c r="G303" s="36"/>
      <c r="H303" s="37"/>
    </row>
    <row r="304" spans="1:8" s="2" customFormat="1" ht="16.899999999999999" customHeight="1">
      <c r="A304" s="36"/>
      <c r="B304" s="37"/>
      <c r="C304" s="231" t="s">
        <v>3</v>
      </c>
      <c r="D304" s="231" t="s">
        <v>424</v>
      </c>
      <c r="E304" s="20" t="s">
        <v>3</v>
      </c>
      <c r="F304" s="232">
        <v>12.96</v>
      </c>
      <c r="G304" s="36"/>
      <c r="H304" s="37"/>
    </row>
    <row r="305" spans="1:8" s="2" customFormat="1" ht="16.899999999999999" customHeight="1">
      <c r="A305" s="36"/>
      <c r="B305" s="37"/>
      <c r="C305" s="231" t="s">
        <v>3</v>
      </c>
      <c r="D305" s="231" t="s">
        <v>425</v>
      </c>
      <c r="E305" s="20" t="s">
        <v>3</v>
      </c>
      <c r="F305" s="232">
        <v>-2.8039999999999998</v>
      </c>
      <c r="G305" s="36"/>
      <c r="H305" s="37"/>
    </row>
    <row r="306" spans="1:8" s="2" customFormat="1" ht="16.899999999999999" customHeight="1">
      <c r="A306" s="36"/>
      <c r="B306" s="37"/>
      <c r="C306" s="231" t="s">
        <v>3</v>
      </c>
      <c r="D306" s="231" t="s">
        <v>392</v>
      </c>
      <c r="E306" s="20" t="s">
        <v>3</v>
      </c>
      <c r="F306" s="232">
        <v>0</v>
      </c>
      <c r="G306" s="36"/>
      <c r="H306" s="37"/>
    </row>
    <row r="307" spans="1:8" s="2" customFormat="1" ht="16.899999999999999" customHeight="1">
      <c r="A307" s="36"/>
      <c r="B307" s="37"/>
      <c r="C307" s="231" t="s">
        <v>3</v>
      </c>
      <c r="D307" s="231" t="s">
        <v>426</v>
      </c>
      <c r="E307" s="20" t="s">
        <v>3</v>
      </c>
      <c r="F307" s="232">
        <v>0</v>
      </c>
      <c r="G307" s="36"/>
      <c r="H307" s="37"/>
    </row>
    <row r="308" spans="1:8" s="2" customFormat="1" ht="16.899999999999999" customHeight="1">
      <c r="A308" s="36"/>
      <c r="B308" s="37"/>
      <c r="C308" s="231" t="s">
        <v>3</v>
      </c>
      <c r="D308" s="231" t="s">
        <v>427</v>
      </c>
      <c r="E308" s="20" t="s">
        <v>3</v>
      </c>
      <c r="F308" s="232">
        <v>0</v>
      </c>
      <c r="G308" s="36"/>
      <c r="H308" s="37"/>
    </row>
    <row r="309" spans="1:8" s="2" customFormat="1" ht="16.899999999999999" customHeight="1">
      <c r="A309" s="36"/>
      <c r="B309" s="37"/>
      <c r="C309" s="231" t="s">
        <v>3</v>
      </c>
      <c r="D309" s="231" t="s">
        <v>704</v>
      </c>
      <c r="E309" s="20" t="s">
        <v>3</v>
      </c>
      <c r="F309" s="232">
        <v>29.068000000000001</v>
      </c>
      <c r="G309" s="36"/>
      <c r="H309" s="37"/>
    </row>
    <row r="310" spans="1:8" s="2" customFormat="1" ht="16.899999999999999" customHeight="1">
      <c r="A310" s="36"/>
      <c r="B310" s="37"/>
      <c r="C310" s="231" t="s">
        <v>3</v>
      </c>
      <c r="D310" s="231" t="s">
        <v>705</v>
      </c>
      <c r="E310" s="20" t="s">
        <v>3</v>
      </c>
      <c r="F310" s="232">
        <v>-5.62</v>
      </c>
      <c r="G310" s="36"/>
      <c r="H310" s="37"/>
    </row>
    <row r="311" spans="1:8" s="2" customFormat="1" ht="16.899999999999999" customHeight="1">
      <c r="A311" s="36"/>
      <c r="B311" s="37"/>
      <c r="C311" s="231" t="s">
        <v>3</v>
      </c>
      <c r="D311" s="231" t="s">
        <v>430</v>
      </c>
      <c r="E311" s="20" t="s">
        <v>3</v>
      </c>
      <c r="F311" s="232">
        <v>0</v>
      </c>
      <c r="G311" s="36"/>
      <c r="H311" s="37"/>
    </row>
    <row r="312" spans="1:8" s="2" customFormat="1" ht="16.899999999999999" customHeight="1">
      <c r="A312" s="36"/>
      <c r="B312" s="37"/>
      <c r="C312" s="231" t="s">
        <v>3</v>
      </c>
      <c r="D312" s="231" t="s">
        <v>706</v>
      </c>
      <c r="E312" s="20" t="s">
        <v>3</v>
      </c>
      <c r="F312" s="232">
        <v>17.888000000000002</v>
      </c>
      <c r="G312" s="36"/>
      <c r="H312" s="37"/>
    </row>
    <row r="313" spans="1:8" s="2" customFormat="1" ht="16.899999999999999" customHeight="1">
      <c r="A313" s="36"/>
      <c r="B313" s="37"/>
      <c r="C313" s="231" t="s">
        <v>3</v>
      </c>
      <c r="D313" s="231" t="s">
        <v>707</v>
      </c>
      <c r="E313" s="20" t="s">
        <v>3</v>
      </c>
      <c r="F313" s="232">
        <v>-3.6</v>
      </c>
      <c r="G313" s="36"/>
      <c r="H313" s="37"/>
    </row>
    <row r="314" spans="1:8" s="2" customFormat="1" ht="16.899999999999999" customHeight="1">
      <c r="A314" s="36"/>
      <c r="B314" s="37"/>
      <c r="C314" s="231" t="s">
        <v>3</v>
      </c>
      <c r="D314" s="231" t="s">
        <v>708</v>
      </c>
      <c r="E314" s="20" t="s">
        <v>3</v>
      </c>
      <c r="F314" s="232">
        <v>4</v>
      </c>
      <c r="G314" s="36"/>
      <c r="H314" s="37"/>
    </row>
    <row r="315" spans="1:8" s="2" customFormat="1" ht="16.899999999999999" customHeight="1">
      <c r="A315" s="36"/>
      <c r="B315" s="37"/>
      <c r="C315" s="231" t="s">
        <v>3</v>
      </c>
      <c r="D315" s="231" t="s">
        <v>380</v>
      </c>
      <c r="E315" s="20" t="s">
        <v>3</v>
      </c>
      <c r="F315" s="232">
        <v>0</v>
      </c>
      <c r="G315" s="36"/>
      <c r="H315" s="37"/>
    </row>
    <row r="316" spans="1:8" s="2" customFormat="1" ht="16.899999999999999" customHeight="1">
      <c r="A316" s="36"/>
      <c r="B316" s="37"/>
      <c r="C316" s="231" t="s">
        <v>3</v>
      </c>
      <c r="D316" s="231" t="s">
        <v>381</v>
      </c>
      <c r="E316" s="20" t="s">
        <v>3</v>
      </c>
      <c r="F316" s="232">
        <v>0</v>
      </c>
      <c r="G316" s="36"/>
      <c r="H316" s="37"/>
    </row>
    <row r="317" spans="1:8" s="2" customFormat="1" ht="16.899999999999999" customHeight="1">
      <c r="A317" s="36"/>
      <c r="B317" s="37"/>
      <c r="C317" s="231" t="s">
        <v>3</v>
      </c>
      <c r="D317" s="231" t="s">
        <v>382</v>
      </c>
      <c r="E317" s="20" t="s">
        <v>3</v>
      </c>
      <c r="F317" s="232">
        <v>12</v>
      </c>
      <c r="G317" s="36"/>
      <c r="H317" s="37"/>
    </row>
    <row r="318" spans="1:8" s="2" customFormat="1" ht="16.899999999999999" customHeight="1">
      <c r="A318" s="36"/>
      <c r="B318" s="37"/>
      <c r="C318" s="231" t="s">
        <v>3</v>
      </c>
      <c r="D318" s="231" t="s">
        <v>383</v>
      </c>
      <c r="E318" s="20" t="s">
        <v>3</v>
      </c>
      <c r="F318" s="232">
        <v>-4.74</v>
      </c>
      <c r="G318" s="36"/>
      <c r="H318" s="37"/>
    </row>
    <row r="319" spans="1:8" s="2" customFormat="1" ht="16.899999999999999" customHeight="1">
      <c r="A319" s="36"/>
      <c r="B319" s="37"/>
      <c r="C319" s="231" t="s">
        <v>3</v>
      </c>
      <c r="D319" s="231" t="s">
        <v>384</v>
      </c>
      <c r="E319" s="20" t="s">
        <v>3</v>
      </c>
      <c r="F319" s="232">
        <v>-2.1</v>
      </c>
      <c r="G319" s="36"/>
      <c r="H319" s="37"/>
    </row>
    <row r="320" spans="1:8" s="2" customFormat="1" ht="16.899999999999999" customHeight="1">
      <c r="A320" s="36"/>
      <c r="B320" s="37"/>
      <c r="C320" s="231" t="s">
        <v>3</v>
      </c>
      <c r="D320" s="231" t="s">
        <v>385</v>
      </c>
      <c r="E320" s="20" t="s">
        <v>3</v>
      </c>
      <c r="F320" s="232">
        <v>0</v>
      </c>
      <c r="G320" s="36"/>
      <c r="H320" s="37"/>
    </row>
    <row r="321" spans="1:8" s="2" customFormat="1" ht="16.899999999999999" customHeight="1">
      <c r="A321" s="36"/>
      <c r="B321" s="37"/>
      <c r="C321" s="231" t="s">
        <v>3</v>
      </c>
      <c r="D321" s="231" t="s">
        <v>386</v>
      </c>
      <c r="E321" s="20" t="s">
        <v>3</v>
      </c>
      <c r="F321" s="232">
        <v>40</v>
      </c>
      <c r="G321" s="36"/>
      <c r="H321" s="37"/>
    </row>
    <row r="322" spans="1:8" s="2" customFormat="1" ht="16.899999999999999" customHeight="1">
      <c r="A322" s="36"/>
      <c r="B322" s="37"/>
      <c r="C322" s="231" t="s">
        <v>3</v>
      </c>
      <c r="D322" s="231" t="s">
        <v>387</v>
      </c>
      <c r="E322" s="20" t="s">
        <v>3</v>
      </c>
      <c r="F322" s="232">
        <v>-15.8</v>
      </c>
      <c r="G322" s="36"/>
      <c r="H322" s="37"/>
    </row>
    <row r="323" spans="1:8" s="2" customFormat="1" ht="16.899999999999999" customHeight="1">
      <c r="A323" s="36"/>
      <c r="B323" s="37"/>
      <c r="C323" s="231" t="s">
        <v>3</v>
      </c>
      <c r="D323" s="231" t="s">
        <v>388</v>
      </c>
      <c r="E323" s="20" t="s">
        <v>3</v>
      </c>
      <c r="F323" s="232">
        <v>-2.8</v>
      </c>
      <c r="G323" s="36"/>
      <c r="H323" s="37"/>
    </row>
    <row r="324" spans="1:8" s="2" customFormat="1" ht="16.899999999999999" customHeight="1">
      <c r="A324" s="36"/>
      <c r="B324" s="37"/>
      <c r="C324" s="231" t="s">
        <v>3</v>
      </c>
      <c r="D324" s="231" t="s">
        <v>389</v>
      </c>
      <c r="E324" s="20" t="s">
        <v>3</v>
      </c>
      <c r="F324" s="232">
        <v>-13.2</v>
      </c>
      <c r="G324" s="36"/>
      <c r="H324" s="37"/>
    </row>
    <row r="325" spans="1:8" s="2" customFormat="1" ht="16.899999999999999" customHeight="1">
      <c r="A325" s="36"/>
      <c r="B325" s="37"/>
      <c r="C325" s="231" t="s">
        <v>3</v>
      </c>
      <c r="D325" s="231" t="s">
        <v>390</v>
      </c>
      <c r="E325" s="20" t="s">
        <v>3</v>
      </c>
      <c r="F325" s="232">
        <v>0</v>
      </c>
      <c r="G325" s="36"/>
      <c r="H325" s="37"/>
    </row>
    <row r="326" spans="1:8" s="2" customFormat="1" ht="16.899999999999999" customHeight="1">
      <c r="A326" s="36"/>
      <c r="B326" s="37"/>
      <c r="C326" s="231" t="s">
        <v>3</v>
      </c>
      <c r="D326" s="231" t="s">
        <v>391</v>
      </c>
      <c r="E326" s="20" t="s">
        <v>3</v>
      </c>
      <c r="F326" s="232">
        <v>2.86</v>
      </c>
      <c r="G326" s="36"/>
      <c r="H326" s="37"/>
    </row>
    <row r="327" spans="1:8" s="2" customFormat="1" ht="16.899999999999999" customHeight="1">
      <c r="A327" s="36"/>
      <c r="B327" s="37"/>
      <c r="C327" s="231" t="s">
        <v>3</v>
      </c>
      <c r="D327" s="231" t="s">
        <v>392</v>
      </c>
      <c r="E327" s="20" t="s">
        <v>3</v>
      </c>
      <c r="F327" s="232">
        <v>0</v>
      </c>
      <c r="G327" s="36"/>
      <c r="H327" s="37"/>
    </row>
    <row r="328" spans="1:8" s="2" customFormat="1" ht="16.899999999999999" customHeight="1">
      <c r="A328" s="36"/>
      <c r="B328" s="37"/>
      <c r="C328" s="231" t="s">
        <v>3</v>
      </c>
      <c r="D328" s="231" t="s">
        <v>393</v>
      </c>
      <c r="E328" s="20" t="s">
        <v>3</v>
      </c>
      <c r="F328" s="232">
        <v>1.875</v>
      </c>
      <c r="G328" s="36"/>
      <c r="H328" s="37"/>
    </row>
    <row r="329" spans="1:8" s="2" customFormat="1" ht="16.899999999999999" customHeight="1">
      <c r="A329" s="36"/>
      <c r="B329" s="37"/>
      <c r="C329" s="231" t="s">
        <v>3</v>
      </c>
      <c r="D329" s="231" t="s">
        <v>394</v>
      </c>
      <c r="E329" s="20" t="s">
        <v>3</v>
      </c>
      <c r="F329" s="232">
        <v>12</v>
      </c>
      <c r="G329" s="36"/>
      <c r="H329" s="37"/>
    </row>
    <row r="330" spans="1:8" s="2" customFormat="1" ht="16.899999999999999" customHeight="1">
      <c r="A330" s="36"/>
      <c r="B330" s="37"/>
      <c r="C330" s="231" t="s">
        <v>3</v>
      </c>
      <c r="D330" s="231" t="s">
        <v>413</v>
      </c>
      <c r="E330" s="20" t="s">
        <v>3</v>
      </c>
      <c r="F330" s="232">
        <v>0</v>
      </c>
      <c r="G330" s="36"/>
      <c r="H330" s="37"/>
    </row>
    <row r="331" spans="1:8" s="2" customFormat="1" ht="16.899999999999999" customHeight="1">
      <c r="A331" s="36"/>
      <c r="B331" s="37"/>
      <c r="C331" s="231" t="s">
        <v>3</v>
      </c>
      <c r="D331" s="231" t="s">
        <v>709</v>
      </c>
      <c r="E331" s="20" t="s">
        <v>3</v>
      </c>
      <c r="F331" s="232">
        <v>10.5</v>
      </c>
      <c r="G331" s="36"/>
      <c r="H331" s="37"/>
    </row>
    <row r="332" spans="1:8" s="2" customFormat="1" ht="16.899999999999999" customHeight="1">
      <c r="A332" s="36"/>
      <c r="B332" s="37"/>
      <c r="C332" s="231" t="s">
        <v>321</v>
      </c>
      <c r="D332" s="231" t="s">
        <v>375</v>
      </c>
      <c r="E332" s="20" t="s">
        <v>3</v>
      </c>
      <c r="F332" s="232">
        <v>735.09100000000001</v>
      </c>
      <c r="G332" s="36"/>
      <c r="H332" s="37"/>
    </row>
    <row r="333" spans="1:8" s="2" customFormat="1" ht="16.899999999999999" customHeight="1">
      <c r="A333" s="36"/>
      <c r="B333" s="37"/>
      <c r="C333" s="233" t="s">
        <v>5305</v>
      </c>
      <c r="D333" s="36"/>
      <c r="E333" s="36"/>
      <c r="F333" s="36"/>
      <c r="G333" s="36"/>
      <c r="H333" s="37"/>
    </row>
    <row r="334" spans="1:8" s="2" customFormat="1" ht="16.899999999999999" customHeight="1">
      <c r="A334" s="36"/>
      <c r="B334" s="37"/>
      <c r="C334" s="231" t="s">
        <v>693</v>
      </c>
      <c r="D334" s="231" t="s">
        <v>5331</v>
      </c>
      <c r="E334" s="20" t="s">
        <v>370</v>
      </c>
      <c r="F334" s="232">
        <v>735.09100000000001</v>
      </c>
      <c r="G334" s="36"/>
      <c r="H334" s="37"/>
    </row>
    <row r="335" spans="1:8" s="2" customFormat="1" ht="16.899999999999999" customHeight="1">
      <c r="A335" s="36"/>
      <c r="B335" s="37"/>
      <c r="C335" s="231" t="s">
        <v>711</v>
      </c>
      <c r="D335" s="231" t="s">
        <v>5332</v>
      </c>
      <c r="E335" s="20" t="s">
        <v>370</v>
      </c>
      <c r="F335" s="232">
        <v>735.09100000000001</v>
      </c>
      <c r="G335" s="36"/>
      <c r="H335" s="37"/>
    </row>
    <row r="336" spans="1:8" s="2" customFormat="1" ht="22.5">
      <c r="A336" s="36"/>
      <c r="B336" s="37"/>
      <c r="C336" s="231" t="s">
        <v>1695</v>
      </c>
      <c r="D336" s="231" t="s">
        <v>5328</v>
      </c>
      <c r="E336" s="20" t="s">
        <v>370</v>
      </c>
      <c r="F336" s="232">
        <v>1342.6389999999999</v>
      </c>
      <c r="G336" s="36"/>
      <c r="H336" s="37"/>
    </row>
    <row r="337" spans="1:8" s="2" customFormat="1" ht="16.899999999999999" customHeight="1">
      <c r="A337" s="36"/>
      <c r="B337" s="37"/>
      <c r="C337" s="227" t="s">
        <v>324</v>
      </c>
      <c r="D337" s="228" t="s">
        <v>325</v>
      </c>
      <c r="E337" s="229" t="s">
        <v>3</v>
      </c>
      <c r="F337" s="230">
        <v>429.11500000000001</v>
      </c>
      <c r="G337" s="36"/>
      <c r="H337" s="37"/>
    </row>
    <row r="338" spans="1:8" s="2" customFormat="1" ht="16.899999999999999" customHeight="1">
      <c r="A338" s="36"/>
      <c r="B338" s="37"/>
      <c r="C338" s="231" t="s">
        <v>3</v>
      </c>
      <c r="D338" s="231" t="s">
        <v>746</v>
      </c>
      <c r="E338" s="20" t="s">
        <v>3</v>
      </c>
      <c r="F338" s="232">
        <v>0</v>
      </c>
      <c r="G338" s="36"/>
      <c r="H338" s="37"/>
    </row>
    <row r="339" spans="1:8" s="2" customFormat="1" ht="16.899999999999999" customHeight="1">
      <c r="A339" s="36"/>
      <c r="B339" s="37"/>
      <c r="C339" s="231" t="s">
        <v>3</v>
      </c>
      <c r="D339" s="231" t="s">
        <v>400</v>
      </c>
      <c r="E339" s="20" t="s">
        <v>3</v>
      </c>
      <c r="F339" s="232">
        <v>0</v>
      </c>
      <c r="G339" s="36"/>
      <c r="H339" s="37"/>
    </row>
    <row r="340" spans="1:8" s="2" customFormat="1" ht="16.899999999999999" customHeight="1">
      <c r="A340" s="36"/>
      <c r="B340" s="37"/>
      <c r="C340" s="231" t="s">
        <v>3</v>
      </c>
      <c r="D340" s="231" t="s">
        <v>747</v>
      </c>
      <c r="E340" s="20" t="s">
        <v>3</v>
      </c>
      <c r="F340" s="232">
        <v>692</v>
      </c>
      <c r="G340" s="36"/>
      <c r="H340" s="37"/>
    </row>
    <row r="341" spans="1:8" s="2" customFormat="1" ht="33.75">
      <c r="A341" s="36"/>
      <c r="B341" s="37"/>
      <c r="C341" s="231" t="s">
        <v>3</v>
      </c>
      <c r="D341" s="231" t="s">
        <v>748</v>
      </c>
      <c r="E341" s="20" t="s">
        <v>3</v>
      </c>
      <c r="F341" s="232">
        <v>-593.89499999999998</v>
      </c>
      <c r="G341" s="36"/>
      <c r="H341" s="37"/>
    </row>
    <row r="342" spans="1:8" s="2" customFormat="1" ht="16.899999999999999" customHeight="1">
      <c r="A342" s="36"/>
      <c r="B342" s="37"/>
      <c r="C342" s="231" t="s">
        <v>3</v>
      </c>
      <c r="D342" s="231" t="s">
        <v>749</v>
      </c>
      <c r="E342" s="20" t="s">
        <v>3</v>
      </c>
      <c r="F342" s="232">
        <v>-27.948</v>
      </c>
      <c r="G342" s="36"/>
      <c r="H342" s="37"/>
    </row>
    <row r="343" spans="1:8" s="2" customFormat="1" ht="16.899999999999999" customHeight="1">
      <c r="A343" s="36"/>
      <c r="B343" s="37"/>
      <c r="C343" s="231" t="s">
        <v>3</v>
      </c>
      <c r="D343" s="231" t="s">
        <v>750</v>
      </c>
      <c r="E343" s="20" t="s">
        <v>3</v>
      </c>
      <c r="F343" s="232">
        <v>20.79</v>
      </c>
      <c r="G343" s="36"/>
      <c r="H343" s="37"/>
    </row>
    <row r="344" spans="1:8" s="2" customFormat="1" ht="16.899999999999999" customHeight="1">
      <c r="A344" s="36"/>
      <c r="B344" s="37"/>
      <c r="C344" s="231" t="s">
        <v>3</v>
      </c>
      <c r="D344" s="231" t="s">
        <v>751</v>
      </c>
      <c r="E344" s="20" t="s">
        <v>3</v>
      </c>
      <c r="F344" s="232">
        <v>17.423999999999999</v>
      </c>
      <c r="G344" s="36"/>
      <c r="H344" s="37"/>
    </row>
    <row r="345" spans="1:8" s="2" customFormat="1" ht="16.899999999999999" customHeight="1">
      <c r="A345" s="36"/>
      <c r="B345" s="37"/>
      <c r="C345" s="231" t="s">
        <v>3</v>
      </c>
      <c r="D345" s="231" t="s">
        <v>752</v>
      </c>
      <c r="E345" s="20" t="s">
        <v>3</v>
      </c>
      <c r="F345" s="232">
        <v>7.5</v>
      </c>
      <c r="G345" s="36"/>
      <c r="H345" s="37"/>
    </row>
    <row r="346" spans="1:8" s="2" customFormat="1" ht="16.899999999999999" customHeight="1">
      <c r="A346" s="36"/>
      <c r="B346" s="37"/>
      <c r="C346" s="231" t="s">
        <v>3</v>
      </c>
      <c r="D346" s="231" t="s">
        <v>753</v>
      </c>
      <c r="E346" s="20" t="s">
        <v>3</v>
      </c>
      <c r="F346" s="232">
        <v>1.98</v>
      </c>
      <c r="G346" s="36"/>
      <c r="H346" s="37"/>
    </row>
    <row r="347" spans="1:8" s="2" customFormat="1" ht="16.899999999999999" customHeight="1">
      <c r="A347" s="36"/>
      <c r="B347" s="37"/>
      <c r="C347" s="231" t="s">
        <v>3</v>
      </c>
      <c r="D347" s="231" t="s">
        <v>754</v>
      </c>
      <c r="E347" s="20" t="s">
        <v>3</v>
      </c>
      <c r="F347" s="232">
        <v>4.32</v>
      </c>
      <c r="G347" s="36"/>
      <c r="H347" s="37"/>
    </row>
    <row r="348" spans="1:8" s="2" customFormat="1" ht="16.899999999999999" customHeight="1">
      <c r="A348" s="36"/>
      <c r="B348" s="37"/>
      <c r="C348" s="231" t="s">
        <v>3</v>
      </c>
      <c r="D348" s="231" t="s">
        <v>755</v>
      </c>
      <c r="E348" s="20" t="s">
        <v>3</v>
      </c>
      <c r="F348" s="232">
        <v>4.4400000000000004</v>
      </c>
      <c r="G348" s="36"/>
      <c r="H348" s="37"/>
    </row>
    <row r="349" spans="1:8" s="2" customFormat="1" ht="16.899999999999999" customHeight="1">
      <c r="A349" s="36"/>
      <c r="B349" s="37"/>
      <c r="C349" s="231" t="s">
        <v>3</v>
      </c>
      <c r="D349" s="231" t="s">
        <v>756</v>
      </c>
      <c r="E349" s="20" t="s">
        <v>3</v>
      </c>
      <c r="F349" s="232">
        <v>7.0250000000000004</v>
      </c>
      <c r="G349" s="36"/>
      <c r="H349" s="37"/>
    </row>
    <row r="350" spans="1:8" s="2" customFormat="1" ht="16.899999999999999" customHeight="1">
      <c r="A350" s="36"/>
      <c r="B350" s="37"/>
      <c r="C350" s="231" t="s">
        <v>3</v>
      </c>
      <c r="D350" s="231" t="s">
        <v>757</v>
      </c>
      <c r="E350" s="20" t="s">
        <v>3</v>
      </c>
      <c r="F350" s="232">
        <v>14.25</v>
      </c>
      <c r="G350" s="36"/>
      <c r="H350" s="37"/>
    </row>
    <row r="351" spans="1:8" s="2" customFormat="1" ht="16.899999999999999" customHeight="1">
      <c r="A351" s="36"/>
      <c r="B351" s="37"/>
      <c r="C351" s="231" t="s">
        <v>3</v>
      </c>
      <c r="D351" s="231" t="s">
        <v>758</v>
      </c>
      <c r="E351" s="20" t="s">
        <v>3</v>
      </c>
      <c r="F351" s="232">
        <v>6.2</v>
      </c>
      <c r="G351" s="36"/>
      <c r="H351" s="37"/>
    </row>
    <row r="352" spans="1:8" s="2" customFormat="1" ht="16.899999999999999" customHeight="1">
      <c r="A352" s="36"/>
      <c r="B352" s="37"/>
      <c r="C352" s="231" t="s">
        <v>3</v>
      </c>
      <c r="D352" s="231" t="s">
        <v>759</v>
      </c>
      <c r="E352" s="20" t="s">
        <v>3</v>
      </c>
      <c r="F352" s="232">
        <v>6.7</v>
      </c>
      <c r="G352" s="36"/>
      <c r="H352" s="37"/>
    </row>
    <row r="353" spans="1:8" s="2" customFormat="1" ht="16.899999999999999" customHeight="1">
      <c r="A353" s="36"/>
      <c r="B353" s="37"/>
      <c r="C353" s="231" t="s">
        <v>3</v>
      </c>
      <c r="D353" s="231" t="s">
        <v>760</v>
      </c>
      <c r="E353" s="20" t="s">
        <v>3</v>
      </c>
      <c r="F353" s="232">
        <v>6.95</v>
      </c>
      <c r="G353" s="36"/>
      <c r="H353" s="37"/>
    </row>
    <row r="354" spans="1:8" s="2" customFormat="1" ht="16.899999999999999" customHeight="1">
      <c r="A354" s="36"/>
      <c r="B354" s="37"/>
      <c r="C354" s="231" t="s">
        <v>3</v>
      </c>
      <c r="D354" s="231" t="s">
        <v>761</v>
      </c>
      <c r="E354" s="20" t="s">
        <v>3</v>
      </c>
      <c r="F354" s="232">
        <v>1.5</v>
      </c>
      <c r="G354" s="36"/>
      <c r="H354" s="37"/>
    </row>
    <row r="355" spans="1:8" s="2" customFormat="1" ht="16.899999999999999" customHeight="1">
      <c r="A355" s="36"/>
      <c r="B355" s="37"/>
      <c r="C355" s="231" t="s">
        <v>3</v>
      </c>
      <c r="D355" s="231" t="s">
        <v>762</v>
      </c>
      <c r="E355" s="20" t="s">
        <v>3</v>
      </c>
      <c r="F355" s="232">
        <v>3.35</v>
      </c>
      <c r="G355" s="36"/>
      <c r="H355" s="37"/>
    </row>
    <row r="356" spans="1:8" s="2" customFormat="1" ht="16.899999999999999" customHeight="1">
      <c r="A356" s="36"/>
      <c r="B356" s="37"/>
      <c r="C356" s="231" t="s">
        <v>3</v>
      </c>
      <c r="D356" s="231" t="s">
        <v>763</v>
      </c>
      <c r="E356" s="20" t="s">
        <v>3</v>
      </c>
      <c r="F356" s="232">
        <v>3.7749999999999999</v>
      </c>
      <c r="G356" s="36"/>
      <c r="H356" s="37"/>
    </row>
    <row r="357" spans="1:8" s="2" customFormat="1" ht="16.899999999999999" customHeight="1">
      <c r="A357" s="36"/>
      <c r="B357" s="37"/>
      <c r="C357" s="231" t="s">
        <v>3</v>
      </c>
      <c r="D357" s="231" t="s">
        <v>764</v>
      </c>
      <c r="E357" s="20" t="s">
        <v>3</v>
      </c>
      <c r="F357" s="232">
        <v>3.2629999999999999</v>
      </c>
      <c r="G357" s="36"/>
      <c r="H357" s="37"/>
    </row>
    <row r="358" spans="1:8" s="2" customFormat="1" ht="16.899999999999999" customHeight="1">
      <c r="A358" s="36"/>
      <c r="B358" s="37"/>
      <c r="C358" s="231" t="s">
        <v>3</v>
      </c>
      <c r="D358" s="231" t="s">
        <v>3</v>
      </c>
      <c r="E358" s="20" t="s">
        <v>3</v>
      </c>
      <c r="F358" s="232">
        <v>0</v>
      </c>
      <c r="G358" s="36"/>
      <c r="H358" s="37"/>
    </row>
    <row r="359" spans="1:8" s="2" customFormat="1" ht="16.899999999999999" customHeight="1">
      <c r="A359" s="36"/>
      <c r="B359" s="37"/>
      <c r="C359" s="231" t="s">
        <v>3</v>
      </c>
      <c r="D359" s="231" t="s">
        <v>765</v>
      </c>
      <c r="E359" s="20" t="s">
        <v>3</v>
      </c>
      <c r="F359" s="232">
        <v>0</v>
      </c>
      <c r="G359" s="36"/>
      <c r="H359" s="37"/>
    </row>
    <row r="360" spans="1:8" s="2" customFormat="1" ht="16.899999999999999" customHeight="1">
      <c r="A360" s="36"/>
      <c r="B360" s="37"/>
      <c r="C360" s="231" t="s">
        <v>3</v>
      </c>
      <c r="D360" s="231" t="s">
        <v>766</v>
      </c>
      <c r="E360" s="20" t="s">
        <v>3</v>
      </c>
      <c r="F360" s="232">
        <v>60.853000000000002</v>
      </c>
      <c r="G360" s="36"/>
      <c r="H360" s="37"/>
    </row>
    <row r="361" spans="1:8" s="2" customFormat="1" ht="16.899999999999999" customHeight="1">
      <c r="A361" s="36"/>
      <c r="B361" s="37"/>
      <c r="C361" s="231" t="s">
        <v>3</v>
      </c>
      <c r="D361" s="231" t="s">
        <v>767</v>
      </c>
      <c r="E361" s="20" t="s">
        <v>3</v>
      </c>
      <c r="F361" s="232">
        <v>-13.201000000000001</v>
      </c>
      <c r="G361" s="36"/>
      <c r="H361" s="37"/>
    </row>
    <row r="362" spans="1:8" s="2" customFormat="1" ht="16.899999999999999" customHeight="1">
      <c r="A362" s="36"/>
      <c r="B362" s="37"/>
      <c r="C362" s="231" t="s">
        <v>3</v>
      </c>
      <c r="D362" s="231" t="s">
        <v>768</v>
      </c>
      <c r="E362" s="20" t="s">
        <v>3</v>
      </c>
      <c r="F362" s="232">
        <v>24.16</v>
      </c>
      <c r="G362" s="36"/>
      <c r="H362" s="37"/>
    </row>
    <row r="363" spans="1:8" s="2" customFormat="1" ht="16.899999999999999" customHeight="1">
      <c r="A363" s="36"/>
      <c r="B363" s="37"/>
      <c r="C363" s="231" t="s">
        <v>3</v>
      </c>
      <c r="D363" s="231" t="s">
        <v>769</v>
      </c>
      <c r="E363" s="20" t="s">
        <v>3</v>
      </c>
      <c r="F363" s="232">
        <v>92.713999999999999</v>
      </c>
      <c r="G363" s="36"/>
      <c r="H363" s="37"/>
    </row>
    <row r="364" spans="1:8" s="2" customFormat="1" ht="16.899999999999999" customHeight="1">
      <c r="A364" s="36"/>
      <c r="B364" s="37"/>
      <c r="C364" s="231" t="s">
        <v>3</v>
      </c>
      <c r="D364" s="231" t="s">
        <v>770</v>
      </c>
      <c r="E364" s="20" t="s">
        <v>3</v>
      </c>
      <c r="F364" s="232">
        <v>-10.87</v>
      </c>
      <c r="G364" s="36"/>
      <c r="H364" s="37"/>
    </row>
    <row r="365" spans="1:8" s="2" customFormat="1" ht="16.899999999999999" customHeight="1">
      <c r="A365" s="36"/>
      <c r="B365" s="37"/>
      <c r="C365" s="231" t="s">
        <v>3</v>
      </c>
      <c r="D365" s="231" t="s">
        <v>771</v>
      </c>
      <c r="E365" s="20" t="s">
        <v>3</v>
      </c>
      <c r="F365" s="232">
        <v>19.2</v>
      </c>
      <c r="G365" s="36"/>
      <c r="H365" s="37"/>
    </row>
    <row r="366" spans="1:8" s="2" customFormat="1" ht="16.899999999999999" customHeight="1">
      <c r="A366" s="36"/>
      <c r="B366" s="37"/>
      <c r="C366" s="231" t="s">
        <v>3</v>
      </c>
      <c r="D366" s="231" t="s">
        <v>772</v>
      </c>
      <c r="E366" s="20" t="s">
        <v>3</v>
      </c>
      <c r="F366" s="232">
        <v>3.2759999999999998</v>
      </c>
      <c r="G366" s="36"/>
      <c r="H366" s="37"/>
    </row>
    <row r="367" spans="1:8" s="2" customFormat="1" ht="16.899999999999999" customHeight="1">
      <c r="A367" s="36"/>
      <c r="B367" s="37"/>
      <c r="C367" s="231" t="s">
        <v>3</v>
      </c>
      <c r="D367" s="231" t="s">
        <v>773</v>
      </c>
      <c r="E367" s="20" t="s">
        <v>3</v>
      </c>
      <c r="F367" s="232">
        <v>3.8340000000000001</v>
      </c>
      <c r="G367" s="36"/>
      <c r="H367" s="37"/>
    </row>
    <row r="368" spans="1:8" s="2" customFormat="1" ht="16.899999999999999" customHeight="1">
      <c r="A368" s="36"/>
      <c r="B368" s="37"/>
      <c r="C368" s="231" t="s">
        <v>3</v>
      </c>
      <c r="D368" s="231" t="s">
        <v>774</v>
      </c>
      <c r="E368" s="20" t="s">
        <v>3</v>
      </c>
      <c r="F368" s="232">
        <v>72.435000000000002</v>
      </c>
      <c r="G368" s="36"/>
      <c r="H368" s="37"/>
    </row>
    <row r="369" spans="1:8" s="2" customFormat="1" ht="16.899999999999999" customHeight="1">
      <c r="A369" s="36"/>
      <c r="B369" s="37"/>
      <c r="C369" s="231" t="s">
        <v>3</v>
      </c>
      <c r="D369" s="231" t="s">
        <v>775</v>
      </c>
      <c r="E369" s="20" t="s">
        <v>3</v>
      </c>
      <c r="F369" s="232">
        <v>-5.22</v>
      </c>
      <c r="G369" s="36"/>
      <c r="H369" s="37"/>
    </row>
    <row r="370" spans="1:8" s="2" customFormat="1" ht="16.899999999999999" customHeight="1">
      <c r="A370" s="36"/>
      <c r="B370" s="37"/>
      <c r="C370" s="231" t="s">
        <v>3</v>
      </c>
      <c r="D370" s="231" t="s">
        <v>776</v>
      </c>
      <c r="E370" s="20" t="s">
        <v>3</v>
      </c>
      <c r="F370" s="232">
        <v>1.478</v>
      </c>
      <c r="G370" s="36"/>
      <c r="H370" s="37"/>
    </row>
    <row r="371" spans="1:8" s="2" customFormat="1" ht="16.899999999999999" customHeight="1">
      <c r="A371" s="36"/>
      <c r="B371" s="37"/>
      <c r="C371" s="231" t="s">
        <v>3</v>
      </c>
      <c r="D371" s="231" t="s">
        <v>777</v>
      </c>
      <c r="E371" s="20" t="s">
        <v>3</v>
      </c>
      <c r="F371" s="232">
        <v>0.83199999999999996</v>
      </c>
      <c r="G371" s="36"/>
      <c r="H371" s="37"/>
    </row>
    <row r="372" spans="1:8" s="2" customFormat="1" ht="16.899999999999999" customHeight="1">
      <c r="A372" s="36"/>
      <c r="B372" s="37"/>
      <c r="C372" s="231" t="s">
        <v>324</v>
      </c>
      <c r="D372" s="231" t="s">
        <v>375</v>
      </c>
      <c r="E372" s="20" t="s">
        <v>3</v>
      </c>
      <c r="F372" s="232">
        <v>429.11500000000001</v>
      </c>
      <c r="G372" s="36"/>
      <c r="H372" s="37"/>
    </row>
    <row r="373" spans="1:8" s="2" customFormat="1" ht="16.899999999999999" customHeight="1">
      <c r="A373" s="36"/>
      <c r="B373" s="37"/>
      <c r="C373" s="233" t="s">
        <v>5305</v>
      </c>
      <c r="D373" s="36"/>
      <c r="E373" s="36"/>
      <c r="F373" s="36"/>
      <c r="G373" s="36"/>
      <c r="H373" s="37"/>
    </row>
    <row r="374" spans="1:8" s="2" customFormat="1" ht="16.899999999999999" customHeight="1">
      <c r="A374" s="36"/>
      <c r="B374" s="37"/>
      <c r="C374" s="231" t="s">
        <v>743</v>
      </c>
      <c r="D374" s="231" t="s">
        <v>5333</v>
      </c>
      <c r="E374" s="20" t="s">
        <v>370</v>
      </c>
      <c r="F374" s="232">
        <v>429.11500000000001</v>
      </c>
      <c r="G374" s="36"/>
      <c r="H374" s="37"/>
    </row>
    <row r="375" spans="1:8" s="2" customFormat="1" ht="22.5">
      <c r="A375" s="36"/>
      <c r="B375" s="37"/>
      <c r="C375" s="231" t="s">
        <v>1695</v>
      </c>
      <c r="D375" s="231" t="s">
        <v>5328</v>
      </c>
      <c r="E375" s="20" t="s">
        <v>370</v>
      </c>
      <c r="F375" s="232">
        <v>1342.6389999999999</v>
      </c>
      <c r="G375" s="36"/>
      <c r="H375" s="37"/>
    </row>
    <row r="376" spans="1:8" s="2" customFormat="1" ht="16.899999999999999" customHeight="1">
      <c r="A376" s="36"/>
      <c r="B376" s="37"/>
      <c r="C376" s="227" t="s">
        <v>327</v>
      </c>
      <c r="D376" s="228" t="s">
        <v>328</v>
      </c>
      <c r="E376" s="229" t="s">
        <v>3</v>
      </c>
      <c r="F376" s="230">
        <v>88.25</v>
      </c>
      <c r="G376" s="36"/>
      <c r="H376" s="37"/>
    </row>
    <row r="377" spans="1:8" s="2" customFormat="1" ht="16.899999999999999" customHeight="1">
      <c r="A377" s="36"/>
      <c r="B377" s="37"/>
      <c r="C377" s="231" t="s">
        <v>3</v>
      </c>
      <c r="D377" s="231" t="s">
        <v>419</v>
      </c>
      <c r="E377" s="20" t="s">
        <v>3</v>
      </c>
      <c r="F377" s="232">
        <v>0</v>
      </c>
      <c r="G377" s="36"/>
      <c r="H377" s="37"/>
    </row>
    <row r="378" spans="1:8" s="2" customFormat="1" ht="16.899999999999999" customHeight="1">
      <c r="A378" s="36"/>
      <c r="B378" s="37"/>
      <c r="C378" s="231" t="s">
        <v>3</v>
      </c>
      <c r="D378" s="231" t="s">
        <v>400</v>
      </c>
      <c r="E378" s="20" t="s">
        <v>3</v>
      </c>
      <c r="F378" s="232">
        <v>0</v>
      </c>
      <c r="G378" s="36"/>
      <c r="H378" s="37"/>
    </row>
    <row r="379" spans="1:8" s="2" customFormat="1" ht="16.899999999999999" customHeight="1">
      <c r="A379" s="36"/>
      <c r="B379" s="37"/>
      <c r="C379" s="231" t="s">
        <v>3</v>
      </c>
      <c r="D379" s="231" t="s">
        <v>620</v>
      </c>
      <c r="E379" s="20" t="s">
        <v>3</v>
      </c>
      <c r="F379" s="232">
        <v>88.25</v>
      </c>
      <c r="G379" s="36"/>
      <c r="H379" s="37"/>
    </row>
    <row r="380" spans="1:8" s="2" customFormat="1" ht="16.899999999999999" customHeight="1">
      <c r="A380" s="36"/>
      <c r="B380" s="37"/>
      <c r="C380" s="231" t="s">
        <v>327</v>
      </c>
      <c r="D380" s="231" t="s">
        <v>375</v>
      </c>
      <c r="E380" s="20" t="s">
        <v>3</v>
      </c>
      <c r="F380" s="232">
        <v>88.25</v>
      </c>
      <c r="G380" s="36"/>
      <c r="H380" s="37"/>
    </row>
    <row r="381" spans="1:8" s="2" customFormat="1" ht="16.899999999999999" customHeight="1">
      <c r="A381" s="36"/>
      <c r="B381" s="37"/>
      <c r="C381" s="233" t="s">
        <v>5305</v>
      </c>
      <c r="D381" s="36"/>
      <c r="E381" s="36"/>
      <c r="F381" s="36"/>
      <c r="G381" s="36"/>
      <c r="H381" s="37"/>
    </row>
    <row r="382" spans="1:8" s="2" customFormat="1" ht="16.899999999999999" customHeight="1">
      <c r="A382" s="36"/>
      <c r="B382" s="37"/>
      <c r="C382" s="231" t="s">
        <v>617</v>
      </c>
      <c r="D382" s="231" t="s">
        <v>5334</v>
      </c>
      <c r="E382" s="20" t="s">
        <v>370</v>
      </c>
      <c r="F382" s="232">
        <v>88.25</v>
      </c>
      <c r="G382" s="36"/>
      <c r="H382" s="37"/>
    </row>
    <row r="383" spans="1:8" s="2" customFormat="1" ht="22.5">
      <c r="A383" s="36"/>
      <c r="B383" s="37"/>
      <c r="C383" s="231" t="s">
        <v>622</v>
      </c>
      <c r="D383" s="231" t="s">
        <v>5335</v>
      </c>
      <c r="E383" s="20" t="s">
        <v>370</v>
      </c>
      <c r="F383" s="232">
        <v>88.25</v>
      </c>
      <c r="G383" s="36"/>
      <c r="H383" s="37"/>
    </row>
    <row r="384" spans="1:8" s="2" customFormat="1" ht="22.5">
      <c r="A384" s="36"/>
      <c r="B384" s="37"/>
      <c r="C384" s="231" t="s">
        <v>1695</v>
      </c>
      <c r="D384" s="231" t="s">
        <v>5328</v>
      </c>
      <c r="E384" s="20" t="s">
        <v>370</v>
      </c>
      <c r="F384" s="232">
        <v>1342.6389999999999</v>
      </c>
      <c r="G384" s="36"/>
      <c r="H384" s="37"/>
    </row>
    <row r="385" spans="1:8" s="2" customFormat="1" ht="16.899999999999999" customHeight="1">
      <c r="A385" s="36"/>
      <c r="B385" s="37"/>
      <c r="C385" s="227" t="s">
        <v>330</v>
      </c>
      <c r="D385" s="228" t="s">
        <v>331</v>
      </c>
      <c r="E385" s="229" t="s">
        <v>3</v>
      </c>
      <c r="F385" s="230">
        <v>60.127000000000002</v>
      </c>
      <c r="G385" s="36"/>
      <c r="H385" s="37"/>
    </row>
    <row r="386" spans="1:8" s="2" customFormat="1" ht="16.899999999999999" customHeight="1">
      <c r="A386" s="36"/>
      <c r="B386" s="37"/>
      <c r="C386" s="231" t="s">
        <v>3</v>
      </c>
      <c r="D386" s="231" t="s">
        <v>782</v>
      </c>
      <c r="E386" s="20" t="s">
        <v>3</v>
      </c>
      <c r="F386" s="232">
        <v>0</v>
      </c>
      <c r="G386" s="36"/>
      <c r="H386" s="37"/>
    </row>
    <row r="387" spans="1:8" s="2" customFormat="1" ht="16.899999999999999" customHeight="1">
      <c r="A387" s="36"/>
      <c r="B387" s="37"/>
      <c r="C387" s="231" t="s">
        <v>3</v>
      </c>
      <c r="D387" s="231" t="s">
        <v>788</v>
      </c>
      <c r="E387" s="20" t="s">
        <v>3</v>
      </c>
      <c r="F387" s="232">
        <v>60.127000000000002</v>
      </c>
      <c r="G387" s="36"/>
      <c r="H387" s="37"/>
    </row>
    <row r="388" spans="1:8" s="2" customFormat="1" ht="16.899999999999999" customHeight="1">
      <c r="A388" s="36"/>
      <c r="B388" s="37"/>
      <c r="C388" s="231" t="s">
        <v>330</v>
      </c>
      <c r="D388" s="231" t="s">
        <v>375</v>
      </c>
      <c r="E388" s="20" t="s">
        <v>3</v>
      </c>
      <c r="F388" s="232">
        <v>60.127000000000002</v>
      </c>
      <c r="G388" s="36"/>
      <c r="H388" s="37"/>
    </row>
    <row r="389" spans="1:8" s="2" customFormat="1" ht="16.899999999999999" customHeight="1">
      <c r="A389" s="36"/>
      <c r="B389" s="37"/>
      <c r="C389" s="233" t="s">
        <v>5305</v>
      </c>
      <c r="D389" s="36"/>
      <c r="E389" s="36"/>
      <c r="F389" s="36"/>
      <c r="G389" s="36"/>
      <c r="H389" s="37"/>
    </row>
    <row r="390" spans="1:8" s="2" customFormat="1" ht="22.5">
      <c r="A390" s="36"/>
      <c r="B390" s="37"/>
      <c r="C390" s="231" t="s">
        <v>785</v>
      </c>
      <c r="D390" s="231" t="s">
        <v>5336</v>
      </c>
      <c r="E390" s="20" t="s">
        <v>370</v>
      </c>
      <c r="F390" s="232">
        <v>60.127000000000002</v>
      </c>
      <c r="G390" s="36"/>
      <c r="H390" s="37"/>
    </row>
    <row r="391" spans="1:8" s="2" customFormat="1" ht="22.5">
      <c r="A391" s="36"/>
      <c r="B391" s="37"/>
      <c r="C391" s="231" t="s">
        <v>790</v>
      </c>
      <c r="D391" s="231" t="s">
        <v>5337</v>
      </c>
      <c r="E391" s="20" t="s">
        <v>370</v>
      </c>
      <c r="F391" s="232">
        <v>60.127000000000002</v>
      </c>
      <c r="G391" s="36"/>
      <c r="H391" s="37"/>
    </row>
    <row r="392" spans="1:8" s="2" customFormat="1" ht="22.5">
      <c r="A392" s="36"/>
      <c r="B392" s="37"/>
      <c r="C392" s="231" t="s">
        <v>1695</v>
      </c>
      <c r="D392" s="231" t="s">
        <v>5328</v>
      </c>
      <c r="E392" s="20" t="s">
        <v>370</v>
      </c>
      <c r="F392" s="232">
        <v>1342.6389999999999</v>
      </c>
      <c r="G392" s="36"/>
      <c r="H392" s="37"/>
    </row>
    <row r="393" spans="1:8" s="2" customFormat="1" ht="16.899999999999999" customHeight="1">
      <c r="A393" s="36"/>
      <c r="B393" s="37"/>
      <c r="C393" s="227" t="s">
        <v>333</v>
      </c>
      <c r="D393" s="228" t="s">
        <v>334</v>
      </c>
      <c r="E393" s="229" t="s">
        <v>3</v>
      </c>
      <c r="F393" s="230">
        <v>158.4</v>
      </c>
      <c r="G393" s="36"/>
      <c r="H393" s="37"/>
    </row>
    <row r="394" spans="1:8" s="2" customFormat="1" ht="16.899999999999999" customHeight="1">
      <c r="A394" s="36"/>
      <c r="B394" s="37"/>
      <c r="C394" s="233" t="s">
        <v>5305</v>
      </c>
      <c r="D394" s="36"/>
      <c r="E394" s="36"/>
      <c r="F394" s="36"/>
      <c r="G394" s="36"/>
      <c r="H394" s="37"/>
    </row>
    <row r="395" spans="1:8" s="2" customFormat="1" ht="22.5">
      <c r="A395" s="36"/>
      <c r="B395" s="37"/>
      <c r="C395" s="231" t="s">
        <v>1700</v>
      </c>
      <c r="D395" s="231" t="s">
        <v>5326</v>
      </c>
      <c r="E395" s="20" t="s">
        <v>370</v>
      </c>
      <c r="F395" s="232">
        <v>893.61500000000001</v>
      </c>
      <c r="G395" s="36"/>
      <c r="H395" s="37"/>
    </row>
    <row r="396" spans="1:8" s="2" customFormat="1" ht="16.899999999999999" customHeight="1">
      <c r="A396" s="36"/>
      <c r="B396" s="37"/>
      <c r="C396" s="227" t="s">
        <v>336</v>
      </c>
      <c r="D396" s="228" t="s">
        <v>337</v>
      </c>
      <c r="E396" s="229" t="s">
        <v>3</v>
      </c>
      <c r="F396" s="230">
        <v>274.60000000000002</v>
      </c>
      <c r="G396" s="36"/>
      <c r="H396" s="37"/>
    </row>
    <row r="397" spans="1:8" s="2" customFormat="1" ht="16.899999999999999" customHeight="1">
      <c r="A397" s="36"/>
      <c r="B397" s="37"/>
      <c r="C397" s="231" t="s">
        <v>3</v>
      </c>
      <c r="D397" s="231" t="s">
        <v>419</v>
      </c>
      <c r="E397" s="20" t="s">
        <v>3</v>
      </c>
      <c r="F397" s="232">
        <v>0</v>
      </c>
      <c r="G397" s="36"/>
      <c r="H397" s="37"/>
    </row>
    <row r="398" spans="1:8" s="2" customFormat="1" ht="16.899999999999999" customHeight="1">
      <c r="A398" s="36"/>
      <c r="B398" s="37"/>
      <c r="C398" s="231" t="s">
        <v>3</v>
      </c>
      <c r="D398" s="231" t="s">
        <v>400</v>
      </c>
      <c r="E398" s="20" t="s">
        <v>3</v>
      </c>
      <c r="F398" s="232">
        <v>0</v>
      </c>
      <c r="G398" s="36"/>
      <c r="H398" s="37"/>
    </row>
    <row r="399" spans="1:8" s="2" customFormat="1" ht="16.899999999999999" customHeight="1">
      <c r="A399" s="36"/>
      <c r="B399" s="37"/>
      <c r="C399" s="231" t="s">
        <v>3</v>
      </c>
      <c r="D399" s="231" t="s">
        <v>1156</v>
      </c>
      <c r="E399" s="20" t="s">
        <v>3</v>
      </c>
      <c r="F399" s="232">
        <v>116.26</v>
      </c>
      <c r="G399" s="36"/>
      <c r="H399" s="37"/>
    </row>
    <row r="400" spans="1:8" s="2" customFormat="1" ht="16.899999999999999" customHeight="1">
      <c r="A400" s="36"/>
      <c r="B400" s="37"/>
      <c r="C400" s="231" t="s">
        <v>3</v>
      </c>
      <c r="D400" s="231" t="s">
        <v>392</v>
      </c>
      <c r="E400" s="20" t="s">
        <v>3</v>
      </c>
      <c r="F400" s="232">
        <v>0</v>
      </c>
      <c r="G400" s="36"/>
      <c r="H400" s="37"/>
    </row>
    <row r="401" spans="1:8" s="2" customFormat="1" ht="16.899999999999999" customHeight="1">
      <c r="A401" s="36"/>
      <c r="B401" s="37"/>
      <c r="C401" s="231" t="s">
        <v>3</v>
      </c>
      <c r="D401" s="231" t="s">
        <v>437</v>
      </c>
      <c r="E401" s="20" t="s">
        <v>3</v>
      </c>
      <c r="F401" s="232">
        <v>0</v>
      </c>
      <c r="G401" s="36"/>
      <c r="H401" s="37"/>
    </row>
    <row r="402" spans="1:8" s="2" customFormat="1" ht="16.899999999999999" customHeight="1">
      <c r="A402" s="36"/>
      <c r="B402" s="37"/>
      <c r="C402" s="231" t="s">
        <v>3</v>
      </c>
      <c r="D402" s="231" t="s">
        <v>1157</v>
      </c>
      <c r="E402" s="20" t="s">
        <v>3</v>
      </c>
      <c r="F402" s="232">
        <v>158.34</v>
      </c>
      <c r="G402" s="36"/>
      <c r="H402" s="37"/>
    </row>
    <row r="403" spans="1:8" s="2" customFormat="1" ht="16.899999999999999" customHeight="1">
      <c r="A403" s="36"/>
      <c r="B403" s="37"/>
      <c r="C403" s="231" t="s">
        <v>336</v>
      </c>
      <c r="D403" s="231" t="s">
        <v>375</v>
      </c>
      <c r="E403" s="20" t="s">
        <v>3</v>
      </c>
      <c r="F403" s="232">
        <v>274.60000000000002</v>
      </c>
      <c r="G403" s="36"/>
      <c r="H403" s="37"/>
    </row>
    <row r="404" spans="1:8" s="2" customFormat="1" ht="16.899999999999999" customHeight="1">
      <c r="A404" s="36"/>
      <c r="B404" s="37"/>
      <c r="C404" s="233" t="s">
        <v>5305</v>
      </c>
      <c r="D404" s="36"/>
      <c r="E404" s="36"/>
      <c r="F404" s="36"/>
      <c r="G404" s="36"/>
      <c r="H404" s="37"/>
    </row>
    <row r="405" spans="1:8" s="2" customFormat="1" ht="16.899999999999999" customHeight="1">
      <c r="A405" s="36"/>
      <c r="B405" s="37"/>
      <c r="C405" s="231" t="s">
        <v>1153</v>
      </c>
      <c r="D405" s="231" t="s">
        <v>5338</v>
      </c>
      <c r="E405" s="20" t="s">
        <v>370</v>
      </c>
      <c r="F405" s="232">
        <v>274.60000000000002</v>
      </c>
      <c r="G405" s="36"/>
      <c r="H405" s="37"/>
    </row>
    <row r="406" spans="1:8" s="2" customFormat="1" ht="16.899999999999999" customHeight="1">
      <c r="A406" s="36"/>
      <c r="B406" s="37"/>
      <c r="C406" s="231" t="s">
        <v>1159</v>
      </c>
      <c r="D406" s="231" t="s">
        <v>5339</v>
      </c>
      <c r="E406" s="20" t="s">
        <v>843</v>
      </c>
      <c r="F406" s="232">
        <v>551.41099999999994</v>
      </c>
      <c r="G406" s="36"/>
      <c r="H406" s="37"/>
    </row>
    <row r="407" spans="1:8" s="2" customFormat="1" ht="16.899999999999999" customHeight="1">
      <c r="A407" s="36"/>
      <c r="B407" s="37"/>
      <c r="C407" s="231" t="s">
        <v>1165</v>
      </c>
      <c r="D407" s="231" t="s">
        <v>5340</v>
      </c>
      <c r="E407" s="20" t="s">
        <v>370</v>
      </c>
      <c r="F407" s="232">
        <v>735.21500000000003</v>
      </c>
      <c r="G407" s="36"/>
      <c r="H407" s="37"/>
    </row>
    <row r="408" spans="1:8" s="2" customFormat="1" ht="16.899999999999999" customHeight="1">
      <c r="A408" s="36"/>
      <c r="B408" s="37"/>
      <c r="C408" s="231" t="s">
        <v>1177</v>
      </c>
      <c r="D408" s="231" t="s">
        <v>5341</v>
      </c>
      <c r="E408" s="20" t="s">
        <v>370</v>
      </c>
      <c r="F408" s="232">
        <v>735.21500000000003</v>
      </c>
      <c r="G408" s="36"/>
      <c r="H408" s="37"/>
    </row>
    <row r="409" spans="1:8" s="2" customFormat="1" ht="16.899999999999999" customHeight="1">
      <c r="A409" s="36"/>
      <c r="B409" s="37"/>
      <c r="C409" s="231" t="s">
        <v>1181</v>
      </c>
      <c r="D409" s="231" t="s">
        <v>5342</v>
      </c>
      <c r="E409" s="20" t="s">
        <v>370</v>
      </c>
      <c r="F409" s="232">
        <v>735.21500000000003</v>
      </c>
      <c r="G409" s="36"/>
      <c r="H409" s="37"/>
    </row>
    <row r="410" spans="1:8" s="2" customFormat="1" ht="22.5">
      <c r="A410" s="36"/>
      <c r="B410" s="37"/>
      <c r="C410" s="231" t="s">
        <v>1700</v>
      </c>
      <c r="D410" s="231" t="s">
        <v>5326</v>
      </c>
      <c r="E410" s="20" t="s">
        <v>370</v>
      </c>
      <c r="F410" s="232">
        <v>893.61500000000001</v>
      </c>
      <c r="G410" s="36"/>
      <c r="H410" s="37"/>
    </row>
    <row r="411" spans="1:8" s="2" customFormat="1" ht="22.5">
      <c r="A411" s="36"/>
      <c r="B411" s="37"/>
      <c r="C411" s="231" t="s">
        <v>941</v>
      </c>
      <c r="D411" s="231" t="s">
        <v>5343</v>
      </c>
      <c r="E411" s="20" t="s">
        <v>370</v>
      </c>
      <c r="F411" s="232">
        <v>633.93600000000004</v>
      </c>
      <c r="G411" s="36"/>
      <c r="H411" s="37"/>
    </row>
    <row r="412" spans="1:8" s="2" customFormat="1" ht="16.899999999999999" customHeight="1">
      <c r="A412" s="36"/>
      <c r="B412" s="37"/>
      <c r="C412" s="227" t="s">
        <v>339</v>
      </c>
      <c r="D412" s="228" t="s">
        <v>340</v>
      </c>
      <c r="E412" s="229" t="s">
        <v>3</v>
      </c>
      <c r="F412" s="230">
        <v>167.78</v>
      </c>
      <c r="G412" s="36"/>
      <c r="H412" s="37"/>
    </row>
    <row r="413" spans="1:8" s="2" customFormat="1" ht="16.899999999999999" customHeight="1">
      <c r="A413" s="36"/>
      <c r="B413" s="37"/>
      <c r="C413" s="231" t="s">
        <v>3</v>
      </c>
      <c r="D413" s="231" t="s">
        <v>392</v>
      </c>
      <c r="E413" s="20" t="s">
        <v>3</v>
      </c>
      <c r="F413" s="232">
        <v>0</v>
      </c>
      <c r="G413" s="36"/>
      <c r="H413" s="37"/>
    </row>
    <row r="414" spans="1:8" s="2" customFormat="1" ht="16.899999999999999" customHeight="1">
      <c r="A414" s="36"/>
      <c r="B414" s="37"/>
      <c r="C414" s="231" t="s">
        <v>3</v>
      </c>
      <c r="D414" s="231" t="s">
        <v>437</v>
      </c>
      <c r="E414" s="20" t="s">
        <v>3</v>
      </c>
      <c r="F414" s="232">
        <v>0</v>
      </c>
      <c r="G414" s="36"/>
      <c r="H414" s="37"/>
    </row>
    <row r="415" spans="1:8" s="2" customFormat="1" ht="16.899999999999999" customHeight="1">
      <c r="A415" s="36"/>
      <c r="B415" s="37"/>
      <c r="C415" s="231" t="s">
        <v>3</v>
      </c>
      <c r="D415" s="231" t="s">
        <v>1151</v>
      </c>
      <c r="E415" s="20" t="s">
        <v>3</v>
      </c>
      <c r="F415" s="232">
        <v>167.78</v>
      </c>
      <c r="G415" s="36"/>
      <c r="H415" s="37"/>
    </row>
    <row r="416" spans="1:8" s="2" customFormat="1" ht="16.899999999999999" customHeight="1">
      <c r="A416" s="36"/>
      <c r="B416" s="37"/>
      <c r="C416" s="231" t="s">
        <v>339</v>
      </c>
      <c r="D416" s="231" t="s">
        <v>375</v>
      </c>
      <c r="E416" s="20" t="s">
        <v>3</v>
      </c>
      <c r="F416" s="232">
        <v>167.78</v>
      </c>
      <c r="G416" s="36"/>
      <c r="H416" s="37"/>
    </row>
    <row r="417" spans="1:8" s="2" customFormat="1" ht="16.899999999999999" customHeight="1">
      <c r="A417" s="36"/>
      <c r="B417" s="37"/>
      <c r="C417" s="233" t="s">
        <v>5305</v>
      </c>
      <c r="D417" s="36"/>
      <c r="E417" s="36"/>
      <c r="F417" s="36"/>
      <c r="G417" s="36"/>
      <c r="H417" s="37"/>
    </row>
    <row r="418" spans="1:8" s="2" customFormat="1" ht="16.899999999999999" customHeight="1">
      <c r="A418" s="36"/>
      <c r="B418" s="37"/>
      <c r="C418" s="231" t="s">
        <v>1148</v>
      </c>
      <c r="D418" s="231" t="s">
        <v>5344</v>
      </c>
      <c r="E418" s="20" t="s">
        <v>370</v>
      </c>
      <c r="F418" s="232">
        <v>167.78</v>
      </c>
      <c r="G418" s="36"/>
      <c r="H418" s="37"/>
    </row>
    <row r="419" spans="1:8" s="2" customFormat="1" ht="16.899999999999999" customHeight="1">
      <c r="A419" s="36"/>
      <c r="B419" s="37"/>
      <c r="C419" s="231" t="s">
        <v>1159</v>
      </c>
      <c r="D419" s="231" t="s">
        <v>5339</v>
      </c>
      <c r="E419" s="20" t="s">
        <v>843</v>
      </c>
      <c r="F419" s="232">
        <v>551.41099999999994</v>
      </c>
      <c r="G419" s="36"/>
      <c r="H419" s="37"/>
    </row>
    <row r="420" spans="1:8" s="2" customFormat="1" ht="16.899999999999999" customHeight="1">
      <c r="A420" s="36"/>
      <c r="B420" s="37"/>
      <c r="C420" s="231" t="s">
        <v>1165</v>
      </c>
      <c r="D420" s="231" t="s">
        <v>5340</v>
      </c>
      <c r="E420" s="20" t="s">
        <v>370</v>
      </c>
      <c r="F420" s="232">
        <v>735.21500000000003</v>
      </c>
      <c r="G420" s="36"/>
      <c r="H420" s="37"/>
    </row>
    <row r="421" spans="1:8" s="2" customFormat="1" ht="16.899999999999999" customHeight="1">
      <c r="A421" s="36"/>
      <c r="B421" s="37"/>
      <c r="C421" s="231" t="s">
        <v>1177</v>
      </c>
      <c r="D421" s="231" t="s">
        <v>5341</v>
      </c>
      <c r="E421" s="20" t="s">
        <v>370</v>
      </c>
      <c r="F421" s="232">
        <v>735.21500000000003</v>
      </c>
      <c r="G421" s="36"/>
      <c r="H421" s="37"/>
    </row>
    <row r="422" spans="1:8" s="2" customFormat="1" ht="16.899999999999999" customHeight="1">
      <c r="A422" s="36"/>
      <c r="B422" s="37"/>
      <c r="C422" s="231" t="s">
        <v>1181</v>
      </c>
      <c r="D422" s="231" t="s">
        <v>5342</v>
      </c>
      <c r="E422" s="20" t="s">
        <v>370</v>
      </c>
      <c r="F422" s="232">
        <v>735.21500000000003</v>
      </c>
      <c r="G422" s="36"/>
      <c r="H422" s="37"/>
    </row>
    <row r="423" spans="1:8" s="2" customFormat="1" ht="22.5">
      <c r="A423" s="36"/>
      <c r="B423" s="37"/>
      <c r="C423" s="231" t="s">
        <v>1700</v>
      </c>
      <c r="D423" s="231" t="s">
        <v>5326</v>
      </c>
      <c r="E423" s="20" t="s">
        <v>370</v>
      </c>
      <c r="F423" s="232">
        <v>893.61500000000001</v>
      </c>
      <c r="G423" s="36"/>
      <c r="H423" s="37"/>
    </row>
    <row r="424" spans="1:8" s="2" customFormat="1" ht="22.5">
      <c r="A424" s="36"/>
      <c r="B424" s="37"/>
      <c r="C424" s="231" t="s">
        <v>941</v>
      </c>
      <c r="D424" s="231" t="s">
        <v>5343</v>
      </c>
      <c r="E424" s="20" t="s">
        <v>370</v>
      </c>
      <c r="F424" s="232">
        <v>633.93600000000004</v>
      </c>
      <c r="G424" s="36"/>
      <c r="H424" s="37"/>
    </row>
    <row r="425" spans="1:8" s="2" customFormat="1" ht="16.899999999999999" customHeight="1">
      <c r="A425" s="36"/>
      <c r="B425" s="37"/>
      <c r="C425" s="227" t="s">
        <v>342</v>
      </c>
      <c r="D425" s="228" t="s">
        <v>343</v>
      </c>
      <c r="E425" s="229" t="s">
        <v>3</v>
      </c>
      <c r="F425" s="230">
        <v>292.83499999999998</v>
      </c>
      <c r="G425" s="36"/>
      <c r="H425" s="37"/>
    </row>
    <row r="426" spans="1:8" s="2" customFormat="1" ht="16.899999999999999" customHeight="1">
      <c r="A426" s="36"/>
      <c r="B426" s="37"/>
      <c r="C426" s="231" t="s">
        <v>3</v>
      </c>
      <c r="D426" s="231" t="s">
        <v>419</v>
      </c>
      <c r="E426" s="20" t="s">
        <v>3</v>
      </c>
      <c r="F426" s="232">
        <v>0</v>
      </c>
      <c r="G426" s="36"/>
      <c r="H426" s="37"/>
    </row>
    <row r="427" spans="1:8" s="2" customFormat="1" ht="16.899999999999999" customHeight="1">
      <c r="A427" s="36"/>
      <c r="B427" s="37"/>
      <c r="C427" s="231" t="s">
        <v>3</v>
      </c>
      <c r="D427" s="231" t="s">
        <v>400</v>
      </c>
      <c r="E427" s="20" t="s">
        <v>3</v>
      </c>
      <c r="F427" s="232">
        <v>0</v>
      </c>
      <c r="G427" s="36"/>
      <c r="H427" s="37"/>
    </row>
    <row r="428" spans="1:8" s="2" customFormat="1" ht="16.899999999999999" customHeight="1">
      <c r="A428" s="36"/>
      <c r="B428" s="37"/>
      <c r="C428" s="231" t="s">
        <v>3</v>
      </c>
      <c r="D428" s="231" t="s">
        <v>1145</v>
      </c>
      <c r="E428" s="20" t="s">
        <v>3</v>
      </c>
      <c r="F428" s="232">
        <v>109.97499999999999</v>
      </c>
      <c r="G428" s="36"/>
      <c r="H428" s="37"/>
    </row>
    <row r="429" spans="1:8" s="2" customFormat="1" ht="16.899999999999999" customHeight="1">
      <c r="A429" s="36"/>
      <c r="B429" s="37"/>
      <c r="C429" s="231" t="s">
        <v>3</v>
      </c>
      <c r="D429" s="231" t="s">
        <v>392</v>
      </c>
      <c r="E429" s="20" t="s">
        <v>3</v>
      </c>
      <c r="F429" s="232">
        <v>0</v>
      </c>
      <c r="G429" s="36"/>
      <c r="H429" s="37"/>
    </row>
    <row r="430" spans="1:8" s="2" customFormat="1" ht="16.899999999999999" customHeight="1">
      <c r="A430" s="36"/>
      <c r="B430" s="37"/>
      <c r="C430" s="231" t="s">
        <v>3</v>
      </c>
      <c r="D430" s="231" t="s">
        <v>437</v>
      </c>
      <c r="E430" s="20" t="s">
        <v>3</v>
      </c>
      <c r="F430" s="232">
        <v>0</v>
      </c>
      <c r="G430" s="36"/>
      <c r="H430" s="37"/>
    </row>
    <row r="431" spans="1:8" s="2" customFormat="1" ht="16.899999999999999" customHeight="1">
      <c r="A431" s="36"/>
      <c r="B431" s="37"/>
      <c r="C431" s="231" t="s">
        <v>3</v>
      </c>
      <c r="D431" s="231" t="s">
        <v>1146</v>
      </c>
      <c r="E431" s="20" t="s">
        <v>3</v>
      </c>
      <c r="F431" s="232">
        <v>182.86</v>
      </c>
      <c r="G431" s="36"/>
      <c r="H431" s="37"/>
    </row>
    <row r="432" spans="1:8" s="2" customFormat="1" ht="16.899999999999999" customHeight="1">
      <c r="A432" s="36"/>
      <c r="B432" s="37"/>
      <c r="C432" s="231" t="s">
        <v>342</v>
      </c>
      <c r="D432" s="231" t="s">
        <v>375</v>
      </c>
      <c r="E432" s="20" t="s">
        <v>3</v>
      </c>
      <c r="F432" s="232">
        <v>292.83499999999998</v>
      </c>
      <c r="G432" s="36"/>
      <c r="H432" s="37"/>
    </row>
    <row r="433" spans="1:8" s="2" customFormat="1" ht="16.899999999999999" customHeight="1">
      <c r="A433" s="36"/>
      <c r="B433" s="37"/>
      <c r="C433" s="233" t="s">
        <v>5305</v>
      </c>
      <c r="D433" s="36"/>
      <c r="E433" s="36"/>
      <c r="F433" s="36"/>
      <c r="G433" s="36"/>
      <c r="H433" s="37"/>
    </row>
    <row r="434" spans="1:8" s="2" customFormat="1" ht="16.899999999999999" customHeight="1">
      <c r="A434" s="36"/>
      <c r="B434" s="37"/>
      <c r="C434" s="231" t="s">
        <v>1142</v>
      </c>
      <c r="D434" s="231" t="s">
        <v>5345</v>
      </c>
      <c r="E434" s="20" t="s">
        <v>370</v>
      </c>
      <c r="F434" s="232">
        <v>292.83499999999998</v>
      </c>
      <c r="G434" s="36"/>
      <c r="H434" s="37"/>
    </row>
    <row r="435" spans="1:8" s="2" customFormat="1" ht="16.899999999999999" customHeight="1">
      <c r="A435" s="36"/>
      <c r="B435" s="37"/>
      <c r="C435" s="231" t="s">
        <v>1159</v>
      </c>
      <c r="D435" s="231" t="s">
        <v>5339</v>
      </c>
      <c r="E435" s="20" t="s">
        <v>843</v>
      </c>
      <c r="F435" s="232">
        <v>551.41099999999994</v>
      </c>
      <c r="G435" s="36"/>
      <c r="H435" s="37"/>
    </row>
    <row r="436" spans="1:8" s="2" customFormat="1" ht="16.899999999999999" customHeight="1">
      <c r="A436" s="36"/>
      <c r="B436" s="37"/>
      <c r="C436" s="231" t="s">
        <v>1165</v>
      </c>
      <c r="D436" s="231" t="s">
        <v>5340</v>
      </c>
      <c r="E436" s="20" t="s">
        <v>370</v>
      </c>
      <c r="F436" s="232">
        <v>735.21500000000003</v>
      </c>
      <c r="G436" s="36"/>
      <c r="H436" s="37"/>
    </row>
    <row r="437" spans="1:8" s="2" customFormat="1" ht="16.899999999999999" customHeight="1">
      <c r="A437" s="36"/>
      <c r="B437" s="37"/>
      <c r="C437" s="231" t="s">
        <v>1177</v>
      </c>
      <c r="D437" s="231" t="s">
        <v>5341</v>
      </c>
      <c r="E437" s="20" t="s">
        <v>370</v>
      </c>
      <c r="F437" s="232">
        <v>735.21500000000003</v>
      </c>
      <c r="G437" s="36"/>
      <c r="H437" s="37"/>
    </row>
    <row r="438" spans="1:8" s="2" customFormat="1" ht="16.899999999999999" customHeight="1">
      <c r="A438" s="36"/>
      <c r="B438" s="37"/>
      <c r="C438" s="231" t="s">
        <v>1181</v>
      </c>
      <c r="D438" s="231" t="s">
        <v>5342</v>
      </c>
      <c r="E438" s="20" t="s">
        <v>370</v>
      </c>
      <c r="F438" s="232">
        <v>735.21500000000003</v>
      </c>
      <c r="G438" s="36"/>
      <c r="H438" s="37"/>
    </row>
    <row r="439" spans="1:8" s="2" customFormat="1" ht="22.5">
      <c r="A439" s="36"/>
      <c r="B439" s="37"/>
      <c r="C439" s="231" t="s">
        <v>1700</v>
      </c>
      <c r="D439" s="231" t="s">
        <v>5326</v>
      </c>
      <c r="E439" s="20" t="s">
        <v>370</v>
      </c>
      <c r="F439" s="232">
        <v>893.61500000000001</v>
      </c>
      <c r="G439" s="36"/>
      <c r="H439" s="37"/>
    </row>
    <row r="440" spans="1:8" s="2" customFormat="1" ht="22.5">
      <c r="A440" s="36"/>
      <c r="B440" s="37"/>
      <c r="C440" s="231" t="s">
        <v>941</v>
      </c>
      <c r="D440" s="231" t="s">
        <v>5343</v>
      </c>
      <c r="E440" s="20" t="s">
        <v>370</v>
      </c>
      <c r="F440" s="232">
        <v>633.93600000000004</v>
      </c>
      <c r="G440" s="36"/>
      <c r="H440" s="37"/>
    </row>
    <row r="441" spans="1:8" s="2" customFormat="1" ht="26.45" customHeight="1">
      <c r="A441" s="36"/>
      <c r="B441" s="37"/>
      <c r="C441" s="226" t="s">
        <v>5346</v>
      </c>
      <c r="D441" s="226" t="s">
        <v>125</v>
      </c>
      <c r="E441" s="36"/>
      <c r="F441" s="36"/>
      <c r="G441" s="36"/>
      <c r="H441" s="37"/>
    </row>
    <row r="442" spans="1:8" s="2" customFormat="1" ht="16.899999999999999" customHeight="1">
      <c r="A442" s="36"/>
      <c r="B442" s="37"/>
      <c r="C442" s="227" t="s">
        <v>1742</v>
      </c>
      <c r="D442" s="228" t="s">
        <v>1743</v>
      </c>
      <c r="E442" s="229" t="s">
        <v>3</v>
      </c>
      <c r="F442" s="230">
        <v>65.546000000000006</v>
      </c>
      <c r="G442" s="36"/>
      <c r="H442" s="37"/>
    </row>
    <row r="443" spans="1:8" s="2" customFormat="1" ht="16.899999999999999" customHeight="1">
      <c r="A443" s="36"/>
      <c r="B443" s="37"/>
      <c r="C443" s="231" t="s">
        <v>3</v>
      </c>
      <c r="D443" s="231" t="s">
        <v>1826</v>
      </c>
      <c r="E443" s="20" t="s">
        <v>3</v>
      </c>
      <c r="F443" s="232">
        <v>0</v>
      </c>
      <c r="G443" s="36"/>
      <c r="H443" s="37"/>
    </row>
    <row r="444" spans="1:8" s="2" customFormat="1" ht="16.899999999999999" customHeight="1">
      <c r="A444" s="36"/>
      <c r="B444" s="37"/>
      <c r="C444" s="231" t="s">
        <v>3</v>
      </c>
      <c r="D444" s="231" t="s">
        <v>1875</v>
      </c>
      <c r="E444" s="20" t="s">
        <v>3</v>
      </c>
      <c r="F444" s="232">
        <v>0</v>
      </c>
      <c r="G444" s="36"/>
      <c r="H444" s="37"/>
    </row>
    <row r="445" spans="1:8" s="2" customFormat="1" ht="16.899999999999999" customHeight="1">
      <c r="A445" s="36"/>
      <c r="B445" s="37"/>
      <c r="C445" s="231" t="s">
        <v>3</v>
      </c>
      <c r="D445" s="231" t="s">
        <v>591</v>
      </c>
      <c r="E445" s="20" t="s">
        <v>3</v>
      </c>
      <c r="F445" s="232">
        <v>0</v>
      </c>
      <c r="G445" s="36"/>
      <c r="H445" s="37"/>
    </row>
    <row r="446" spans="1:8" s="2" customFormat="1" ht="16.899999999999999" customHeight="1">
      <c r="A446" s="36"/>
      <c r="B446" s="37"/>
      <c r="C446" s="231" t="s">
        <v>3</v>
      </c>
      <c r="D446" s="231" t="s">
        <v>1837</v>
      </c>
      <c r="E446" s="20" t="s">
        <v>3</v>
      </c>
      <c r="F446" s="232">
        <v>33.012</v>
      </c>
      <c r="G446" s="36"/>
      <c r="H446" s="37"/>
    </row>
    <row r="447" spans="1:8" s="2" customFormat="1" ht="16.899999999999999" customHeight="1">
      <c r="A447" s="36"/>
      <c r="B447" s="37"/>
      <c r="C447" s="231" t="s">
        <v>3</v>
      </c>
      <c r="D447" s="231" t="s">
        <v>1832</v>
      </c>
      <c r="E447" s="20" t="s">
        <v>3</v>
      </c>
      <c r="F447" s="232">
        <v>0</v>
      </c>
      <c r="G447" s="36"/>
      <c r="H447" s="37"/>
    </row>
    <row r="448" spans="1:8" s="2" customFormat="1" ht="16.899999999999999" customHeight="1">
      <c r="A448" s="36"/>
      <c r="B448" s="37"/>
      <c r="C448" s="231" t="s">
        <v>3</v>
      </c>
      <c r="D448" s="231" t="s">
        <v>1876</v>
      </c>
      <c r="E448" s="20" t="s">
        <v>3</v>
      </c>
      <c r="F448" s="232">
        <v>10.906000000000001</v>
      </c>
      <c r="G448" s="36"/>
      <c r="H448" s="37"/>
    </row>
    <row r="449" spans="1:8" s="2" customFormat="1" ht="16.899999999999999" customHeight="1">
      <c r="A449" s="36"/>
      <c r="B449" s="37"/>
      <c r="C449" s="231" t="s">
        <v>3</v>
      </c>
      <c r="D449" s="231" t="s">
        <v>1877</v>
      </c>
      <c r="E449" s="20" t="s">
        <v>3</v>
      </c>
      <c r="F449" s="232">
        <v>-1.08</v>
      </c>
      <c r="G449" s="36"/>
      <c r="H449" s="37"/>
    </row>
    <row r="450" spans="1:8" s="2" customFormat="1" ht="16.899999999999999" customHeight="1">
      <c r="A450" s="36"/>
      <c r="B450" s="37"/>
      <c r="C450" s="231" t="s">
        <v>3</v>
      </c>
      <c r="D450" s="231" t="s">
        <v>1878</v>
      </c>
      <c r="E450" s="20" t="s">
        <v>3</v>
      </c>
      <c r="F450" s="232">
        <v>4.6360000000000001</v>
      </c>
      <c r="G450" s="36"/>
      <c r="H450" s="37"/>
    </row>
    <row r="451" spans="1:8" s="2" customFormat="1" ht="16.899999999999999" customHeight="1">
      <c r="A451" s="36"/>
      <c r="B451" s="37"/>
      <c r="C451" s="231" t="s">
        <v>3</v>
      </c>
      <c r="D451" s="231" t="s">
        <v>381</v>
      </c>
      <c r="E451" s="20" t="s">
        <v>3</v>
      </c>
      <c r="F451" s="232">
        <v>0</v>
      </c>
      <c r="G451" s="36"/>
      <c r="H451" s="37"/>
    </row>
    <row r="452" spans="1:8" s="2" customFormat="1" ht="16.899999999999999" customHeight="1">
      <c r="A452" s="36"/>
      <c r="B452" s="37"/>
      <c r="C452" s="231" t="s">
        <v>3</v>
      </c>
      <c r="D452" s="231" t="s">
        <v>1879</v>
      </c>
      <c r="E452" s="20" t="s">
        <v>3</v>
      </c>
      <c r="F452" s="232">
        <v>18.071999999999999</v>
      </c>
      <c r="G452" s="36"/>
      <c r="H452" s="37"/>
    </row>
    <row r="453" spans="1:8" s="2" customFormat="1" ht="16.899999999999999" customHeight="1">
      <c r="A453" s="36"/>
      <c r="B453" s="37"/>
      <c r="C453" s="231" t="s">
        <v>1742</v>
      </c>
      <c r="D453" s="231" t="s">
        <v>375</v>
      </c>
      <c r="E453" s="20" t="s">
        <v>3</v>
      </c>
      <c r="F453" s="232">
        <v>65.546000000000006</v>
      </c>
      <c r="G453" s="36"/>
      <c r="H453" s="37"/>
    </row>
    <row r="454" spans="1:8" s="2" customFormat="1" ht="16.899999999999999" customHeight="1">
      <c r="A454" s="36"/>
      <c r="B454" s="37"/>
      <c r="C454" s="233" t="s">
        <v>5305</v>
      </c>
      <c r="D454" s="36"/>
      <c r="E454" s="36"/>
      <c r="F454" s="36"/>
      <c r="G454" s="36"/>
      <c r="H454" s="37"/>
    </row>
    <row r="455" spans="1:8" s="2" customFormat="1" ht="22.5">
      <c r="A455" s="36"/>
      <c r="B455" s="37"/>
      <c r="C455" s="231" t="s">
        <v>1872</v>
      </c>
      <c r="D455" s="231" t="s">
        <v>5347</v>
      </c>
      <c r="E455" s="20" t="s">
        <v>370</v>
      </c>
      <c r="F455" s="232">
        <v>65.546000000000006</v>
      </c>
      <c r="G455" s="36"/>
      <c r="H455" s="37"/>
    </row>
    <row r="456" spans="1:8" s="2" customFormat="1" ht="22.5">
      <c r="A456" s="36"/>
      <c r="B456" s="37"/>
      <c r="C456" s="231" t="s">
        <v>1916</v>
      </c>
      <c r="D456" s="231" t="s">
        <v>5348</v>
      </c>
      <c r="E456" s="20" t="s">
        <v>370</v>
      </c>
      <c r="F456" s="232">
        <v>260.30900000000003</v>
      </c>
      <c r="G456" s="36"/>
      <c r="H456" s="37"/>
    </row>
    <row r="457" spans="1:8" s="2" customFormat="1" ht="16.899999999999999" customHeight="1">
      <c r="A457" s="36"/>
      <c r="B457" s="37"/>
      <c r="C457" s="231" t="s">
        <v>2009</v>
      </c>
      <c r="D457" s="231" t="s">
        <v>5349</v>
      </c>
      <c r="E457" s="20" t="s">
        <v>370</v>
      </c>
      <c r="F457" s="232">
        <v>398.00900000000001</v>
      </c>
      <c r="G457" s="36"/>
      <c r="H457" s="37"/>
    </row>
    <row r="458" spans="1:8" s="2" customFormat="1" ht="16.899999999999999" customHeight="1">
      <c r="A458" s="36"/>
      <c r="B458" s="37"/>
      <c r="C458" s="231" t="s">
        <v>2297</v>
      </c>
      <c r="D458" s="231" t="s">
        <v>5350</v>
      </c>
      <c r="E458" s="20" t="s">
        <v>370</v>
      </c>
      <c r="F458" s="232">
        <v>145.77000000000001</v>
      </c>
      <c r="G458" s="36"/>
      <c r="H458" s="37"/>
    </row>
    <row r="459" spans="1:8" s="2" customFormat="1" ht="22.5">
      <c r="A459" s="36"/>
      <c r="B459" s="37"/>
      <c r="C459" s="231" t="s">
        <v>2053</v>
      </c>
      <c r="D459" s="231" t="s">
        <v>5351</v>
      </c>
      <c r="E459" s="20" t="s">
        <v>370</v>
      </c>
      <c r="F459" s="232">
        <v>398.00900000000001</v>
      </c>
      <c r="G459" s="36"/>
      <c r="H459" s="37"/>
    </row>
    <row r="460" spans="1:8" s="2" customFormat="1" ht="16.899999999999999" customHeight="1">
      <c r="A460" s="36"/>
      <c r="B460" s="37"/>
      <c r="C460" s="227" t="s">
        <v>1745</v>
      </c>
      <c r="D460" s="228" t="s">
        <v>1746</v>
      </c>
      <c r="E460" s="229" t="s">
        <v>3</v>
      </c>
      <c r="F460" s="230">
        <v>194.76300000000001</v>
      </c>
      <c r="G460" s="36"/>
      <c r="H460" s="37"/>
    </row>
    <row r="461" spans="1:8" s="2" customFormat="1" ht="16.899999999999999" customHeight="1">
      <c r="A461" s="36"/>
      <c r="B461" s="37"/>
      <c r="C461" s="231" t="s">
        <v>3</v>
      </c>
      <c r="D461" s="231" t="s">
        <v>1887</v>
      </c>
      <c r="E461" s="20" t="s">
        <v>3</v>
      </c>
      <c r="F461" s="232">
        <v>0</v>
      </c>
      <c r="G461" s="36"/>
      <c r="H461" s="37"/>
    </row>
    <row r="462" spans="1:8" s="2" customFormat="1" ht="16.899999999999999" customHeight="1">
      <c r="A462" s="36"/>
      <c r="B462" s="37"/>
      <c r="C462" s="231" t="s">
        <v>3</v>
      </c>
      <c r="D462" s="231" t="s">
        <v>1888</v>
      </c>
      <c r="E462" s="20" t="s">
        <v>3</v>
      </c>
      <c r="F462" s="232">
        <v>0</v>
      </c>
      <c r="G462" s="36"/>
      <c r="H462" s="37"/>
    </row>
    <row r="463" spans="1:8" s="2" customFormat="1" ht="16.899999999999999" customHeight="1">
      <c r="A463" s="36"/>
      <c r="B463" s="37"/>
      <c r="C463" s="231" t="s">
        <v>3</v>
      </c>
      <c r="D463" s="231" t="s">
        <v>381</v>
      </c>
      <c r="E463" s="20" t="s">
        <v>3</v>
      </c>
      <c r="F463" s="232">
        <v>0</v>
      </c>
      <c r="G463" s="36"/>
      <c r="H463" s="37"/>
    </row>
    <row r="464" spans="1:8" s="2" customFormat="1" ht="16.899999999999999" customHeight="1">
      <c r="A464" s="36"/>
      <c r="B464" s="37"/>
      <c r="C464" s="231" t="s">
        <v>3</v>
      </c>
      <c r="D464" s="231" t="s">
        <v>1889</v>
      </c>
      <c r="E464" s="20" t="s">
        <v>3</v>
      </c>
      <c r="F464" s="232">
        <v>59.487000000000002</v>
      </c>
      <c r="G464" s="36"/>
      <c r="H464" s="37"/>
    </row>
    <row r="465" spans="1:8" s="2" customFormat="1" ht="16.899999999999999" customHeight="1">
      <c r="A465" s="36"/>
      <c r="B465" s="37"/>
      <c r="C465" s="231" t="s">
        <v>3</v>
      </c>
      <c r="D465" s="231" t="s">
        <v>1890</v>
      </c>
      <c r="E465" s="20" t="s">
        <v>3</v>
      </c>
      <c r="F465" s="232">
        <v>-7.9</v>
      </c>
      <c r="G465" s="36"/>
      <c r="H465" s="37"/>
    </row>
    <row r="466" spans="1:8" s="2" customFormat="1" ht="16.899999999999999" customHeight="1">
      <c r="A466" s="36"/>
      <c r="B466" s="37"/>
      <c r="C466" s="231" t="s">
        <v>3</v>
      </c>
      <c r="D466" s="231" t="s">
        <v>385</v>
      </c>
      <c r="E466" s="20" t="s">
        <v>3</v>
      </c>
      <c r="F466" s="232">
        <v>0</v>
      </c>
      <c r="G466" s="36"/>
      <c r="H466" s="37"/>
    </row>
    <row r="467" spans="1:8" s="2" customFormat="1" ht="16.899999999999999" customHeight="1">
      <c r="A467" s="36"/>
      <c r="B467" s="37"/>
      <c r="C467" s="231" t="s">
        <v>3</v>
      </c>
      <c r="D467" s="231" t="s">
        <v>1891</v>
      </c>
      <c r="E467" s="20" t="s">
        <v>3</v>
      </c>
      <c r="F467" s="232">
        <v>108.902</v>
      </c>
      <c r="G467" s="36"/>
      <c r="H467" s="37"/>
    </row>
    <row r="468" spans="1:8" s="2" customFormat="1" ht="16.899999999999999" customHeight="1">
      <c r="A468" s="36"/>
      <c r="B468" s="37"/>
      <c r="C468" s="231" t="s">
        <v>3</v>
      </c>
      <c r="D468" s="231" t="s">
        <v>387</v>
      </c>
      <c r="E468" s="20" t="s">
        <v>3</v>
      </c>
      <c r="F468" s="232">
        <v>-15.8</v>
      </c>
      <c r="G468" s="36"/>
      <c r="H468" s="37"/>
    </row>
    <row r="469" spans="1:8" s="2" customFormat="1" ht="16.899999999999999" customHeight="1">
      <c r="A469" s="36"/>
      <c r="B469" s="37"/>
      <c r="C469" s="231" t="s">
        <v>3</v>
      </c>
      <c r="D469" s="231" t="s">
        <v>390</v>
      </c>
      <c r="E469" s="20" t="s">
        <v>3</v>
      </c>
      <c r="F469" s="232">
        <v>0</v>
      </c>
      <c r="G469" s="36"/>
      <c r="H469" s="37"/>
    </row>
    <row r="470" spans="1:8" s="2" customFormat="1" ht="16.899999999999999" customHeight="1">
      <c r="A470" s="36"/>
      <c r="B470" s="37"/>
      <c r="C470" s="231" t="s">
        <v>3</v>
      </c>
      <c r="D470" s="231" t="s">
        <v>1892</v>
      </c>
      <c r="E470" s="20" t="s">
        <v>3</v>
      </c>
      <c r="F470" s="232">
        <v>61.293999999999997</v>
      </c>
      <c r="G470" s="36"/>
      <c r="H470" s="37"/>
    </row>
    <row r="471" spans="1:8" s="2" customFormat="1" ht="16.899999999999999" customHeight="1">
      <c r="A471" s="36"/>
      <c r="B471" s="37"/>
      <c r="C471" s="231" t="s">
        <v>3</v>
      </c>
      <c r="D471" s="231" t="s">
        <v>1893</v>
      </c>
      <c r="E471" s="20" t="s">
        <v>3</v>
      </c>
      <c r="F471" s="232">
        <v>-4.32</v>
      </c>
      <c r="G471" s="36"/>
      <c r="H471" s="37"/>
    </row>
    <row r="472" spans="1:8" s="2" customFormat="1" ht="16.899999999999999" customHeight="1">
      <c r="A472" s="36"/>
      <c r="B472" s="37"/>
      <c r="C472" s="231" t="s">
        <v>3</v>
      </c>
      <c r="D472" s="231" t="s">
        <v>1894</v>
      </c>
      <c r="E472" s="20" t="s">
        <v>3</v>
      </c>
      <c r="F472" s="232">
        <v>-1.7</v>
      </c>
      <c r="G472" s="36"/>
      <c r="H472" s="37"/>
    </row>
    <row r="473" spans="1:8" s="2" customFormat="1" ht="16.899999999999999" customHeight="1">
      <c r="A473" s="36"/>
      <c r="B473" s="37"/>
      <c r="C473" s="231" t="s">
        <v>3</v>
      </c>
      <c r="D473" s="231" t="s">
        <v>562</v>
      </c>
      <c r="E473" s="20" t="s">
        <v>3</v>
      </c>
      <c r="F473" s="232">
        <v>-3.5</v>
      </c>
      <c r="G473" s="36"/>
      <c r="H473" s="37"/>
    </row>
    <row r="474" spans="1:8" s="2" customFormat="1" ht="16.899999999999999" customHeight="1">
      <c r="A474" s="36"/>
      <c r="B474" s="37"/>
      <c r="C474" s="231" t="s">
        <v>3</v>
      </c>
      <c r="D474" s="231" t="s">
        <v>1894</v>
      </c>
      <c r="E474" s="20" t="s">
        <v>3</v>
      </c>
      <c r="F474" s="232">
        <v>-1.7</v>
      </c>
      <c r="G474" s="36"/>
      <c r="H474" s="37"/>
    </row>
    <row r="475" spans="1:8" s="2" customFormat="1" ht="16.899999999999999" customHeight="1">
      <c r="A475" s="36"/>
      <c r="B475" s="37"/>
      <c r="C475" s="231" t="s">
        <v>1745</v>
      </c>
      <c r="D475" s="231" t="s">
        <v>375</v>
      </c>
      <c r="E475" s="20" t="s">
        <v>3</v>
      </c>
      <c r="F475" s="232">
        <v>194.76300000000001</v>
      </c>
      <c r="G475" s="36"/>
      <c r="H475" s="37"/>
    </row>
    <row r="476" spans="1:8" s="2" customFormat="1" ht="16.899999999999999" customHeight="1">
      <c r="A476" s="36"/>
      <c r="B476" s="37"/>
      <c r="C476" s="233" t="s">
        <v>5305</v>
      </c>
      <c r="D476" s="36"/>
      <c r="E476" s="36"/>
      <c r="F476" s="36"/>
      <c r="G476" s="36"/>
      <c r="H476" s="37"/>
    </row>
    <row r="477" spans="1:8" s="2" customFormat="1" ht="22.5">
      <c r="A477" s="36"/>
      <c r="B477" s="37"/>
      <c r="C477" s="231" t="s">
        <v>1884</v>
      </c>
      <c r="D477" s="231" t="s">
        <v>5352</v>
      </c>
      <c r="E477" s="20" t="s">
        <v>370</v>
      </c>
      <c r="F477" s="232">
        <v>194.76300000000001</v>
      </c>
      <c r="G477" s="36"/>
      <c r="H477" s="37"/>
    </row>
    <row r="478" spans="1:8" s="2" customFormat="1" ht="22.5">
      <c r="A478" s="36"/>
      <c r="B478" s="37"/>
      <c r="C478" s="231" t="s">
        <v>1916</v>
      </c>
      <c r="D478" s="231" t="s">
        <v>5348</v>
      </c>
      <c r="E478" s="20" t="s">
        <v>370</v>
      </c>
      <c r="F478" s="232">
        <v>260.30900000000003</v>
      </c>
      <c r="G478" s="36"/>
      <c r="H478" s="37"/>
    </row>
    <row r="479" spans="1:8" s="2" customFormat="1" ht="16.899999999999999" customHeight="1">
      <c r="A479" s="36"/>
      <c r="B479" s="37"/>
      <c r="C479" s="231" t="s">
        <v>1953</v>
      </c>
      <c r="D479" s="231" t="s">
        <v>5353</v>
      </c>
      <c r="E479" s="20" t="s">
        <v>370</v>
      </c>
      <c r="F479" s="232">
        <v>511.10599999999999</v>
      </c>
      <c r="G479" s="36"/>
      <c r="H479" s="37"/>
    </row>
    <row r="480" spans="1:8" s="2" customFormat="1" ht="16.899999999999999" customHeight="1">
      <c r="A480" s="36"/>
      <c r="B480" s="37"/>
      <c r="C480" s="231" t="s">
        <v>1993</v>
      </c>
      <c r="D480" s="231" t="s">
        <v>5354</v>
      </c>
      <c r="E480" s="20" t="s">
        <v>370</v>
      </c>
      <c r="F480" s="232">
        <v>252.523</v>
      </c>
      <c r="G480" s="36"/>
      <c r="H480" s="37"/>
    </row>
    <row r="481" spans="1:8" s="2" customFormat="1" ht="16.899999999999999" customHeight="1">
      <c r="A481" s="36"/>
      <c r="B481" s="37"/>
      <c r="C481" s="231" t="s">
        <v>2009</v>
      </c>
      <c r="D481" s="231" t="s">
        <v>5349</v>
      </c>
      <c r="E481" s="20" t="s">
        <v>370</v>
      </c>
      <c r="F481" s="232">
        <v>398.00900000000001</v>
      </c>
      <c r="G481" s="36"/>
      <c r="H481" s="37"/>
    </row>
    <row r="482" spans="1:8" s="2" customFormat="1" ht="22.5">
      <c r="A482" s="36"/>
      <c r="B482" s="37"/>
      <c r="C482" s="231" t="s">
        <v>2053</v>
      </c>
      <c r="D482" s="231" t="s">
        <v>5351</v>
      </c>
      <c r="E482" s="20" t="s">
        <v>370</v>
      </c>
      <c r="F482" s="232">
        <v>398.00900000000001</v>
      </c>
      <c r="G482" s="36"/>
      <c r="H482" s="37"/>
    </row>
    <row r="483" spans="1:8" s="2" customFormat="1" ht="16.899999999999999" customHeight="1">
      <c r="A483" s="36"/>
      <c r="B483" s="37"/>
      <c r="C483" s="227" t="s">
        <v>1748</v>
      </c>
      <c r="D483" s="228" t="s">
        <v>1749</v>
      </c>
      <c r="E483" s="229" t="s">
        <v>3</v>
      </c>
      <c r="F483" s="230">
        <v>84.45</v>
      </c>
      <c r="G483" s="36"/>
      <c r="H483" s="37"/>
    </row>
    <row r="484" spans="1:8" s="2" customFormat="1" ht="16.899999999999999" customHeight="1">
      <c r="A484" s="36"/>
      <c r="B484" s="37"/>
      <c r="C484" s="231" t="s">
        <v>3</v>
      </c>
      <c r="D484" s="231" t="s">
        <v>1887</v>
      </c>
      <c r="E484" s="20" t="s">
        <v>3</v>
      </c>
      <c r="F484" s="232">
        <v>0</v>
      </c>
      <c r="G484" s="36"/>
      <c r="H484" s="37"/>
    </row>
    <row r="485" spans="1:8" s="2" customFormat="1" ht="16.899999999999999" customHeight="1">
      <c r="A485" s="36"/>
      <c r="B485" s="37"/>
      <c r="C485" s="231" t="s">
        <v>3</v>
      </c>
      <c r="D485" s="231" t="s">
        <v>1888</v>
      </c>
      <c r="E485" s="20" t="s">
        <v>3</v>
      </c>
      <c r="F485" s="232">
        <v>0</v>
      </c>
      <c r="G485" s="36"/>
      <c r="H485" s="37"/>
    </row>
    <row r="486" spans="1:8" s="2" customFormat="1" ht="16.899999999999999" customHeight="1">
      <c r="A486" s="36"/>
      <c r="B486" s="37"/>
      <c r="C486" s="231" t="s">
        <v>3</v>
      </c>
      <c r="D486" s="231" t="s">
        <v>381</v>
      </c>
      <c r="E486" s="20" t="s">
        <v>3</v>
      </c>
      <c r="F486" s="232">
        <v>0</v>
      </c>
      <c r="G486" s="36"/>
      <c r="H486" s="37"/>
    </row>
    <row r="487" spans="1:8" s="2" customFormat="1" ht="16.899999999999999" customHeight="1">
      <c r="A487" s="36"/>
      <c r="B487" s="37"/>
      <c r="C487" s="231" t="s">
        <v>3</v>
      </c>
      <c r="D487" s="231" t="s">
        <v>1903</v>
      </c>
      <c r="E487" s="20" t="s">
        <v>3</v>
      </c>
      <c r="F487" s="232">
        <v>20.8</v>
      </c>
      <c r="G487" s="36"/>
      <c r="H487" s="37"/>
    </row>
    <row r="488" spans="1:8" s="2" customFormat="1" ht="16.899999999999999" customHeight="1">
      <c r="A488" s="36"/>
      <c r="B488" s="37"/>
      <c r="C488" s="231" t="s">
        <v>3</v>
      </c>
      <c r="D488" s="231" t="s">
        <v>385</v>
      </c>
      <c r="E488" s="20" t="s">
        <v>3</v>
      </c>
      <c r="F488" s="232">
        <v>0</v>
      </c>
      <c r="G488" s="36"/>
      <c r="H488" s="37"/>
    </row>
    <row r="489" spans="1:8" s="2" customFormat="1" ht="16.899999999999999" customHeight="1">
      <c r="A489" s="36"/>
      <c r="B489" s="37"/>
      <c r="C489" s="231" t="s">
        <v>3</v>
      </c>
      <c r="D489" s="231" t="s">
        <v>1904</v>
      </c>
      <c r="E489" s="20" t="s">
        <v>3</v>
      </c>
      <c r="F489" s="232">
        <v>41.6</v>
      </c>
      <c r="G489" s="36"/>
      <c r="H489" s="37"/>
    </row>
    <row r="490" spans="1:8" s="2" customFormat="1" ht="16.899999999999999" customHeight="1">
      <c r="A490" s="36"/>
      <c r="B490" s="37"/>
      <c r="C490" s="231" t="s">
        <v>3</v>
      </c>
      <c r="D490" s="231" t="s">
        <v>390</v>
      </c>
      <c r="E490" s="20" t="s">
        <v>3</v>
      </c>
      <c r="F490" s="232">
        <v>0</v>
      </c>
      <c r="G490" s="36"/>
      <c r="H490" s="37"/>
    </row>
    <row r="491" spans="1:8" s="2" customFormat="1" ht="16.899999999999999" customHeight="1">
      <c r="A491" s="36"/>
      <c r="B491" s="37"/>
      <c r="C491" s="231" t="s">
        <v>3</v>
      </c>
      <c r="D491" s="231" t="s">
        <v>1905</v>
      </c>
      <c r="E491" s="20" t="s">
        <v>3</v>
      </c>
      <c r="F491" s="232">
        <v>6.6</v>
      </c>
      <c r="G491" s="36"/>
      <c r="H491" s="37"/>
    </row>
    <row r="492" spans="1:8" s="2" customFormat="1" ht="16.899999999999999" customHeight="1">
      <c r="A492" s="36"/>
      <c r="B492" s="37"/>
      <c r="C492" s="231" t="s">
        <v>3</v>
      </c>
      <c r="D492" s="231" t="s">
        <v>1906</v>
      </c>
      <c r="E492" s="20" t="s">
        <v>3</v>
      </c>
      <c r="F492" s="232">
        <v>4.8499999999999996</v>
      </c>
      <c r="G492" s="36"/>
      <c r="H492" s="37"/>
    </row>
    <row r="493" spans="1:8" s="2" customFormat="1" ht="16.899999999999999" customHeight="1">
      <c r="A493" s="36"/>
      <c r="B493" s="37"/>
      <c r="C493" s="231" t="s">
        <v>3</v>
      </c>
      <c r="D493" s="231" t="s">
        <v>1907</v>
      </c>
      <c r="E493" s="20" t="s">
        <v>3</v>
      </c>
      <c r="F493" s="232">
        <v>5.75</v>
      </c>
      <c r="G493" s="36"/>
      <c r="H493" s="37"/>
    </row>
    <row r="494" spans="1:8" s="2" customFormat="1" ht="16.899999999999999" customHeight="1">
      <c r="A494" s="36"/>
      <c r="B494" s="37"/>
      <c r="C494" s="231" t="s">
        <v>3</v>
      </c>
      <c r="D494" s="231" t="s">
        <v>1906</v>
      </c>
      <c r="E494" s="20" t="s">
        <v>3</v>
      </c>
      <c r="F494" s="232">
        <v>4.8499999999999996</v>
      </c>
      <c r="G494" s="36"/>
      <c r="H494" s="37"/>
    </row>
    <row r="495" spans="1:8" s="2" customFormat="1" ht="16.899999999999999" customHeight="1">
      <c r="A495" s="36"/>
      <c r="B495" s="37"/>
      <c r="C495" s="231" t="s">
        <v>1748</v>
      </c>
      <c r="D495" s="231" t="s">
        <v>375</v>
      </c>
      <c r="E495" s="20" t="s">
        <v>3</v>
      </c>
      <c r="F495" s="232">
        <v>84.45</v>
      </c>
      <c r="G495" s="36"/>
      <c r="H495" s="37"/>
    </row>
    <row r="496" spans="1:8" s="2" customFormat="1" ht="16.899999999999999" customHeight="1">
      <c r="A496" s="36"/>
      <c r="B496" s="37"/>
      <c r="C496" s="233" t="s">
        <v>5305</v>
      </c>
      <c r="D496" s="36"/>
      <c r="E496" s="36"/>
      <c r="F496" s="36"/>
      <c r="G496" s="36"/>
      <c r="H496" s="37"/>
    </row>
    <row r="497" spans="1:8" s="2" customFormat="1" ht="22.5">
      <c r="A497" s="36"/>
      <c r="B497" s="37"/>
      <c r="C497" s="231" t="s">
        <v>1900</v>
      </c>
      <c r="D497" s="231" t="s">
        <v>5355</v>
      </c>
      <c r="E497" s="20" t="s">
        <v>843</v>
      </c>
      <c r="F497" s="232">
        <v>84.45</v>
      </c>
      <c r="G497" s="36"/>
      <c r="H497" s="37"/>
    </row>
    <row r="498" spans="1:8" s="2" customFormat="1" ht="16.899999999999999" customHeight="1">
      <c r="A498" s="36"/>
      <c r="B498" s="37"/>
      <c r="C498" s="231" t="s">
        <v>1953</v>
      </c>
      <c r="D498" s="231" t="s">
        <v>5353</v>
      </c>
      <c r="E498" s="20" t="s">
        <v>370</v>
      </c>
      <c r="F498" s="232">
        <v>511.10599999999999</v>
      </c>
      <c r="G498" s="36"/>
      <c r="H498" s="37"/>
    </row>
    <row r="499" spans="1:8" s="2" customFormat="1" ht="16.899999999999999" customHeight="1">
      <c r="A499" s="36"/>
      <c r="B499" s="37"/>
      <c r="C499" s="231" t="s">
        <v>1993</v>
      </c>
      <c r="D499" s="231" t="s">
        <v>5354</v>
      </c>
      <c r="E499" s="20" t="s">
        <v>370</v>
      </c>
      <c r="F499" s="232">
        <v>252.523</v>
      </c>
      <c r="G499" s="36"/>
      <c r="H499" s="37"/>
    </row>
    <row r="500" spans="1:8" s="2" customFormat="1" ht="22.5">
      <c r="A500" s="36"/>
      <c r="B500" s="37"/>
      <c r="C500" s="231" t="s">
        <v>2056</v>
      </c>
      <c r="D500" s="231" t="s">
        <v>5356</v>
      </c>
      <c r="E500" s="20" t="s">
        <v>370</v>
      </c>
      <c r="F500" s="232">
        <v>20.555</v>
      </c>
      <c r="G500" s="36"/>
      <c r="H500" s="37"/>
    </row>
    <row r="501" spans="1:8" s="2" customFormat="1" ht="16.899999999999999" customHeight="1">
      <c r="A501" s="36"/>
      <c r="B501" s="37"/>
      <c r="C501" s="227" t="s">
        <v>1751</v>
      </c>
      <c r="D501" s="228" t="s">
        <v>1752</v>
      </c>
      <c r="E501" s="229" t="s">
        <v>3</v>
      </c>
      <c r="F501" s="230">
        <v>61.496000000000002</v>
      </c>
      <c r="G501" s="36"/>
      <c r="H501" s="37"/>
    </row>
    <row r="502" spans="1:8" s="2" customFormat="1" ht="16.899999999999999" customHeight="1">
      <c r="A502" s="36"/>
      <c r="B502" s="37"/>
      <c r="C502" s="231" t="s">
        <v>3</v>
      </c>
      <c r="D502" s="231" t="s">
        <v>1856</v>
      </c>
      <c r="E502" s="20" t="s">
        <v>3</v>
      </c>
      <c r="F502" s="232">
        <v>0</v>
      </c>
      <c r="G502" s="36"/>
      <c r="H502" s="37"/>
    </row>
    <row r="503" spans="1:8" s="2" customFormat="1" ht="16.899999999999999" customHeight="1">
      <c r="A503" s="36"/>
      <c r="B503" s="37"/>
      <c r="C503" s="231" t="s">
        <v>3</v>
      </c>
      <c r="D503" s="231" t="s">
        <v>1857</v>
      </c>
      <c r="E503" s="20" t="s">
        <v>3</v>
      </c>
      <c r="F503" s="232">
        <v>0</v>
      </c>
      <c r="G503" s="36"/>
      <c r="H503" s="37"/>
    </row>
    <row r="504" spans="1:8" s="2" customFormat="1" ht="16.899999999999999" customHeight="1">
      <c r="A504" s="36"/>
      <c r="B504" s="37"/>
      <c r="C504" s="231" t="s">
        <v>3</v>
      </c>
      <c r="D504" s="231" t="s">
        <v>1858</v>
      </c>
      <c r="E504" s="20" t="s">
        <v>3</v>
      </c>
      <c r="F504" s="232">
        <v>3</v>
      </c>
      <c r="G504" s="36"/>
      <c r="H504" s="37"/>
    </row>
    <row r="505" spans="1:8" s="2" customFormat="1" ht="16.899999999999999" customHeight="1">
      <c r="A505" s="36"/>
      <c r="B505" s="37"/>
      <c r="C505" s="231" t="s">
        <v>3</v>
      </c>
      <c r="D505" s="231" t="s">
        <v>1859</v>
      </c>
      <c r="E505" s="20" t="s">
        <v>3</v>
      </c>
      <c r="F505" s="232">
        <v>5</v>
      </c>
      <c r="G505" s="36"/>
      <c r="H505" s="37"/>
    </row>
    <row r="506" spans="1:8" s="2" customFormat="1" ht="16.899999999999999" customHeight="1">
      <c r="A506" s="36"/>
      <c r="B506" s="37"/>
      <c r="C506" s="231" t="s">
        <v>3</v>
      </c>
      <c r="D506" s="231" t="s">
        <v>1860</v>
      </c>
      <c r="E506" s="20" t="s">
        <v>3</v>
      </c>
      <c r="F506" s="232">
        <v>0</v>
      </c>
      <c r="G506" s="36"/>
      <c r="H506" s="37"/>
    </row>
    <row r="507" spans="1:8" s="2" customFormat="1" ht="16.899999999999999" customHeight="1">
      <c r="A507" s="36"/>
      <c r="B507" s="37"/>
      <c r="C507" s="231" t="s">
        <v>3</v>
      </c>
      <c r="D507" s="231" t="s">
        <v>381</v>
      </c>
      <c r="E507" s="20" t="s">
        <v>3</v>
      </c>
      <c r="F507" s="232">
        <v>0</v>
      </c>
      <c r="G507" s="36"/>
      <c r="H507" s="37"/>
    </row>
    <row r="508" spans="1:8" s="2" customFormat="1" ht="16.899999999999999" customHeight="1">
      <c r="A508" s="36"/>
      <c r="B508" s="37"/>
      <c r="C508" s="231" t="s">
        <v>3</v>
      </c>
      <c r="D508" s="231" t="s">
        <v>1861</v>
      </c>
      <c r="E508" s="20" t="s">
        <v>3</v>
      </c>
      <c r="F508" s="232">
        <v>7.2</v>
      </c>
      <c r="G508" s="36"/>
      <c r="H508" s="37"/>
    </row>
    <row r="509" spans="1:8" s="2" customFormat="1" ht="16.899999999999999" customHeight="1">
      <c r="A509" s="36"/>
      <c r="B509" s="37"/>
      <c r="C509" s="231" t="s">
        <v>3</v>
      </c>
      <c r="D509" s="231" t="s">
        <v>385</v>
      </c>
      <c r="E509" s="20" t="s">
        <v>3</v>
      </c>
      <c r="F509" s="232">
        <v>0</v>
      </c>
      <c r="G509" s="36"/>
      <c r="H509" s="37"/>
    </row>
    <row r="510" spans="1:8" s="2" customFormat="1" ht="16.899999999999999" customHeight="1">
      <c r="A510" s="36"/>
      <c r="B510" s="37"/>
      <c r="C510" s="231" t="s">
        <v>3</v>
      </c>
      <c r="D510" s="231" t="s">
        <v>1862</v>
      </c>
      <c r="E510" s="20" t="s">
        <v>3</v>
      </c>
      <c r="F510" s="232">
        <v>44.4</v>
      </c>
      <c r="G510" s="36"/>
      <c r="H510" s="37"/>
    </row>
    <row r="511" spans="1:8" s="2" customFormat="1" ht="16.899999999999999" customHeight="1">
      <c r="A511" s="36"/>
      <c r="B511" s="37"/>
      <c r="C511" s="231" t="s">
        <v>3</v>
      </c>
      <c r="D511" s="231" t="s">
        <v>1832</v>
      </c>
      <c r="E511" s="20" t="s">
        <v>3</v>
      </c>
      <c r="F511" s="232">
        <v>0</v>
      </c>
      <c r="G511" s="36"/>
      <c r="H511" s="37"/>
    </row>
    <row r="512" spans="1:8" s="2" customFormat="1" ht="16.899999999999999" customHeight="1">
      <c r="A512" s="36"/>
      <c r="B512" s="37"/>
      <c r="C512" s="231" t="s">
        <v>3</v>
      </c>
      <c r="D512" s="231" t="s">
        <v>1863</v>
      </c>
      <c r="E512" s="20" t="s">
        <v>3</v>
      </c>
      <c r="F512" s="232">
        <v>1.8959999999999999</v>
      </c>
      <c r="G512" s="36"/>
      <c r="H512" s="37"/>
    </row>
    <row r="513" spans="1:8" s="2" customFormat="1" ht="16.899999999999999" customHeight="1">
      <c r="A513" s="36"/>
      <c r="B513" s="37"/>
      <c r="C513" s="231" t="s">
        <v>1751</v>
      </c>
      <c r="D513" s="231" t="s">
        <v>375</v>
      </c>
      <c r="E513" s="20" t="s">
        <v>3</v>
      </c>
      <c r="F513" s="232">
        <v>61.496000000000002</v>
      </c>
      <c r="G513" s="36"/>
      <c r="H513" s="37"/>
    </row>
    <row r="514" spans="1:8" s="2" customFormat="1" ht="16.899999999999999" customHeight="1">
      <c r="A514" s="36"/>
      <c r="B514" s="37"/>
      <c r="C514" s="233" t="s">
        <v>5305</v>
      </c>
      <c r="D514" s="36"/>
      <c r="E514" s="36"/>
      <c r="F514" s="36"/>
      <c r="G514" s="36"/>
      <c r="H514" s="37"/>
    </row>
    <row r="515" spans="1:8" s="2" customFormat="1" ht="22.5">
      <c r="A515" s="36"/>
      <c r="B515" s="37"/>
      <c r="C515" s="231" t="s">
        <v>1853</v>
      </c>
      <c r="D515" s="231" t="s">
        <v>5357</v>
      </c>
      <c r="E515" s="20" t="s">
        <v>843</v>
      </c>
      <c r="F515" s="232">
        <v>61.496000000000002</v>
      </c>
      <c r="G515" s="36"/>
      <c r="H515" s="37"/>
    </row>
    <row r="516" spans="1:8" s="2" customFormat="1" ht="16.899999999999999" customHeight="1">
      <c r="A516" s="36"/>
      <c r="B516" s="37"/>
      <c r="C516" s="231" t="s">
        <v>1912</v>
      </c>
      <c r="D516" s="231" t="s">
        <v>5358</v>
      </c>
      <c r="E516" s="20" t="s">
        <v>370</v>
      </c>
      <c r="F516" s="232">
        <v>162.24</v>
      </c>
      <c r="G516" s="36"/>
      <c r="H516" s="37"/>
    </row>
    <row r="517" spans="1:8" s="2" customFormat="1" ht="22.5">
      <c r="A517" s="36"/>
      <c r="B517" s="37"/>
      <c r="C517" s="231" t="s">
        <v>2056</v>
      </c>
      <c r="D517" s="231" t="s">
        <v>5356</v>
      </c>
      <c r="E517" s="20" t="s">
        <v>370</v>
      </c>
      <c r="F517" s="232">
        <v>20.555</v>
      </c>
      <c r="G517" s="36"/>
      <c r="H517" s="37"/>
    </row>
    <row r="518" spans="1:8" s="2" customFormat="1" ht="16.899999999999999" customHeight="1">
      <c r="A518" s="36"/>
      <c r="B518" s="37"/>
      <c r="C518" s="227" t="s">
        <v>1754</v>
      </c>
      <c r="D518" s="228" t="s">
        <v>1755</v>
      </c>
      <c r="E518" s="229" t="s">
        <v>3</v>
      </c>
      <c r="F518" s="230">
        <v>8</v>
      </c>
      <c r="G518" s="36"/>
      <c r="H518" s="37"/>
    </row>
    <row r="519" spans="1:8" s="2" customFormat="1" ht="16.899999999999999" customHeight="1">
      <c r="A519" s="36"/>
      <c r="B519" s="37"/>
      <c r="C519" s="231" t="s">
        <v>3</v>
      </c>
      <c r="D519" s="231" t="s">
        <v>1856</v>
      </c>
      <c r="E519" s="20" t="s">
        <v>3</v>
      </c>
      <c r="F519" s="232">
        <v>0</v>
      </c>
      <c r="G519" s="36"/>
      <c r="H519" s="37"/>
    </row>
    <row r="520" spans="1:8" s="2" customFormat="1" ht="16.899999999999999" customHeight="1">
      <c r="A520" s="36"/>
      <c r="B520" s="37"/>
      <c r="C520" s="231" t="s">
        <v>3</v>
      </c>
      <c r="D520" s="231" t="s">
        <v>1857</v>
      </c>
      <c r="E520" s="20" t="s">
        <v>3</v>
      </c>
      <c r="F520" s="232">
        <v>0</v>
      </c>
      <c r="G520" s="36"/>
      <c r="H520" s="37"/>
    </row>
    <row r="521" spans="1:8" s="2" customFormat="1" ht="16.899999999999999" customHeight="1">
      <c r="A521" s="36"/>
      <c r="B521" s="37"/>
      <c r="C521" s="231" t="s">
        <v>3</v>
      </c>
      <c r="D521" s="231" t="s">
        <v>1858</v>
      </c>
      <c r="E521" s="20" t="s">
        <v>3</v>
      </c>
      <c r="F521" s="232">
        <v>3</v>
      </c>
      <c r="G521" s="36"/>
      <c r="H521" s="37"/>
    </row>
    <row r="522" spans="1:8" s="2" customFormat="1" ht="16.899999999999999" customHeight="1">
      <c r="A522" s="36"/>
      <c r="B522" s="37"/>
      <c r="C522" s="231" t="s">
        <v>3</v>
      </c>
      <c r="D522" s="231" t="s">
        <v>1859</v>
      </c>
      <c r="E522" s="20" t="s">
        <v>3</v>
      </c>
      <c r="F522" s="232">
        <v>5</v>
      </c>
      <c r="G522" s="36"/>
      <c r="H522" s="37"/>
    </row>
    <row r="523" spans="1:8" s="2" customFormat="1" ht="16.899999999999999" customHeight="1">
      <c r="A523" s="36"/>
      <c r="B523" s="37"/>
      <c r="C523" s="231" t="s">
        <v>1754</v>
      </c>
      <c r="D523" s="231" t="s">
        <v>1412</v>
      </c>
      <c r="E523" s="20" t="s">
        <v>3</v>
      </c>
      <c r="F523" s="232">
        <v>8</v>
      </c>
      <c r="G523" s="36"/>
      <c r="H523" s="37"/>
    </row>
    <row r="524" spans="1:8" s="2" customFormat="1" ht="16.899999999999999" customHeight="1">
      <c r="A524" s="36"/>
      <c r="B524" s="37"/>
      <c r="C524" s="233" t="s">
        <v>5305</v>
      </c>
      <c r="D524" s="36"/>
      <c r="E524" s="36"/>
      <c r="F524" s="36"/>
      <c r="G524" s="36"/>
      <c r="H524" s="37"/>
    </row>
    <row r="525" spans="1:8" s="2" customFormat="1" ht="22.5">
      <c r="A525" s="36"/>
      <c r="B525" s="37"/>
      <c r="C525" s="231" t="s">
        <v>1853</v>
      </c>
      <c r="D525" s="231" t="s">
        <v>5357</v>
      </c>
      <c r="E525" s="20" t="s">
        <v>843</v>
      </c>
      <c r="F525" s="232">
        <v>61.496000000000002</v>
      </c>
      <c r="G525" s="36"/>
      <c r="H525" s="37"/>
    </row>
    <row r="526" spans="1:8" s="2" customFormat="1" ht="16.899999999999999" customHeight="1">
      <c r="A526" s="36"/>
      <c r="B526" s="37"/>
      <c r="C526" s="231" t="s">
        <v>1993</v>
      </c>
      <c r="D526" s="231" t="s">
        <v>5354</v>
      </c>
      <c r="E526" s="20" t="s">
        <v>370</v>
      </c>
      <c r="F526" s="232">
        <v>252.523</v>
      </c>
      <c r="G526" s="36"/>
      <c r="H526" s="37"/>
    </row>
    <row r="527" spans="1:8" s="2" customFormat="1" ht="22.5">
      <c r="A527" s="36"/>
      <c r="B527" s="37"/>
      <c r="C527" s="231" t="s">
        <v>2056</v>
      </c>
      <c r="D527" s="231" t="s">
        <v>5356</v>
      </c>
      <c r="E527" s="20" t="s">
        <v>370</v>
      </c>
      <c r="F527" s="232">
        <v>20.555</v>
      </c>
      <c r="G527" s="36"/>
      <c r="H527" s="37"/>
    </row>
    <row r="528" spans="1:8" s="2" customFormat="1" ht="16.899999999999999" customHeight="1">
      <c r="A528" s="36"/>
      <c r="B528" s="37"/>
      <c r="C528" s="227" t="s">
        <v>1756</v>
      </c>
      <c r="D528" s="228" t="s">
        <v>1757</v>
      </c>
      <c r="E528" s="229" t="s">
        <v>3</v>
      </c>
      <c r="F528" s="230">
        <v>51.6</v>
      </c>
      <c r="G528" s="36"/>
      <c r="H528" s="37"/>
    </row>
    <row r="529" spans="1:8" s="2" customFormat="1" ht="16.899999999999999" customHeight="1">
      <c r="A529" s="36"/>
      <c r="B529" s="37"/>
      <c r="C529" s="231" t="s">
        <v>3</v>
      </c>
      <c r="D529" s="231" t="s">
        <v>1860</v>
      </c>
      <c r="E529" s="20" t="s">
        <v>3</v>
      </c>
      <c r="F529" s="232">
        <v>0</v>
      </c>
      <c r="G529" s="36"/>
      <c r="H529" s="37"/>
    </row>
    <row r="530" spans="1:8" s="2" customFormat="1" ht="16.899999999999999" customHeight="1">
      <c r="A530" s="36"/>
      <c r="B530" s="37"/>
      <c r="C530" s="231" t="s">
        <v>3</v>
      </c>
      <c r="D530" s="231" t="s">
        <v>381</v>
      </c>
      <c r="E530" s="20" t="s">
        <v>3</v>
      </c>
      <c r="F530" s="232">
        <v>0</v>
      </c>
      <c r="G530" s="36"/>
      <c r="H530" s="37"/>
    </row>
    <row r="531" spans="1:8" s="2" customFormat="1" ht="16.899999999999999" customHeight="1">
      <c r="A531" s="36"/>
      <c r="B531" s="37"/>
      <c r="C531" s="231" t="s">
        <v>3</v>
      </c>
      <c r="D531" s="231" t="s">
        <v>1861</v>
      </c>
      <c r="E531" s="20" t="s">
        <v>3</v>
      </c>
      <c r="F531" s="232">
        <v>7.2</v>
      </c>
      <c r="G531" s="36"/>
      <c r="H531" s="37"/>
    </row>
    <row r="532" spans="1:8" s="2" customFormat="1" ht="16.899999999999999" customHeight="1">
      <c r="A532" s="36"/>
      <c r="B532" s="37"/>
      <c r="C532" s="231" t="s">
        <v>3</v>
      </c>
      <c r="D532" s="231" t="s">
        <v>385</v>
      </c>
      <c r="E532" s="20" t="s">
        <v>3</v>
      </c>
      <c r="F532" s="232">
        <v>0</v>
      </c>
      <c r="G532" s="36"/>
      <c r="H532" s="37"/>
    </row>
    <row r="533" spans="1:8" s="2" customFormat="1" ht="16.899999999999999" customHeight="1">
      <c r="A533" s="36"/>
      <c r="B533" s="37"/>
      <c r="C533" s="231" t="s">
        <v>3</v>
      </c>
      <c r="D533" s="231" t="s">
        <v>1862</v>
      </c>
      <c r="E533" s="20" t="s">
        <v>3</v>
      </c>
      <c r="F533" s="232">
        <v>44.4</v>
      </c>
      <c r="G533" s="36"/>
      <c r="H533" s="37"/>
    </row>
    <row r="534" spans="1:8" s="2" customFormat="1" ht="16.899999999999999" customHeight="1">
      <c r="A534" s="36"/>
      <c r="B534" s="37"/>
      <c r="C534" s="231" t="s">
        <v>1756</v>
      </c>
      <c r="D534" s="231" t="s">
        <v>1412</v>
      </c>
      <c r="E534" s="20" t="s">
        <v>3</v>
      </c>
      <c r="F534" s="232">
        <v>51.6</v>
      </c>
      <c r="G534" s="36"/>
      <c r="H534" s="37"/>
    </row>
    <row r="535" spans="1:8" s="2" customFormat="1" ht="16.899999999999999" customHeight="1">
      <c r="A535" s="36"/>
      <c r="B535" s="37"/>
      <c r="C535" s="233" t="s">
        <v>5305</v>
      </c>
      <c r="D535" s="36"/>
      <c r="E535" s="36"/>
      <c r="F535" s="36"/>
      <c r="G535" s="36"/>
      <c r="H535" s="37"/>
    </row>
    <row r="536" spans="1:8" s="2" customFormat="1" ht="22.5">
      <c r="A536" s="36"/>
      <c r="B536" s="37"/>
      <c r="C536" s="231" t="s">
        <v>1853</v>
      </c>
      <c r="D536" s="231" t="s">
        <v>5357</v>
      </c>
      <c r="E536" s="20" t="s">
        <v>843</v>
      </c>
      <c r="F536" s="232">
        <v>61.496000000000002</v>
      </c>
      <c r="G536" s="36"/>
      <c r="H536" s="37"/>
    </row>
    <row r="537" spans="1:8" s="2" customFormat="1" ht="22.5">
      <c r="A537" s="36"/>
      <c r="B537" s="37"/>
      <c r="C537" s="231" t="s">
        <v>2056</v>
      </c>
      <c r="D537" s="231" t="s">
        <v>5356</v>
      </c>
      <c r="E537" s="20" t="s">
        <v>370</v>
      </c>
      <c r="F537" s="232">
        <v>20.555</v>
      </c>
      <c r="G537" s="36"/>
      <c r="H537" s="37"/>
    </row>
    <row r="538" spans="1:8" s="2" customFormat="1" ht="16.899999999999999" customHeight="1">
      <c r="A538" s="36"/>
      <c r="B538" s="37"/>
      <c r="C538" s="231" t="s">
        <v>1868</v>
      </c>
      <c r="D538" s="231" t="s">
        <v>1869</v>
      </c>
      <c r="E538" s="20" t="s">
        <v>370</v>
      </c>
      <c r="F538" s="232">
        <v>10.526</v>
      </c>
      <c r="G538" s="36"/>
      <c r="H538" s="37"/>
    </row>
    <row r="539" spans="1:8" s="2" customFormat="1" ht="16.899999999999999" customHeight="1">
      <c r="A539" s="36"/>
      <c r="B539" s="37"/>
      <c r="C539" s="227" t="s">
        <v>1759</v>
      </c>
      <c r="D539" s="228" t="s">
        <v>1760</v>
      </c>
      <c r="E539" s="229" t="s">
        <v>3</v>
      </c>
      <c r="F539" s="230">
        <v>43.892000000000003</v>
      </c>
      <c r="G539" s="36"/>
      <c r="H539" s="37"/>
    </row>
    <row r="540" spans="1:8" s="2" customFormat="1" ht="16.899999999999999" customHeight="1">
      <c r="A540" s="36"/>
      <c r="B540" s="37"/>
      <c r="C540" s="231" t="s">
        <v>3</v>
      </c>
      <c r="D540" s="231" t="s">
        <v>1832</v>
      </c>
      <c r="E540" s="20" t="s">
        <v>3</v>
      </c>
      <c r="F540" s="232">
        <v>0</v>
      </c>
      <c r="G540" s="36"/>
      <c r="H540" s="37"/>
    </row>
    <row r="541" spans="1:8" s="2" customFormat="1" ht="16.899999999999999" customHeight="1">
      <c r="A541" s="36"/>
      <c r="B541" s="37"/>
      <c r="C541" s="231" t="s">
        <v>3</v>
      </c>
      <c r="D541" s="231" t="s">
        <v>1847</v>
      </c>
      <c r="E541" s="20" t="s">
        <v>3</v>
      </c>
      <c r="F541" s="232">
        <v>45.787999999999997</v>
      </c>
      <c r="G541" s="36"/>
      <c r="H541" s="37"/>
    </row>
    <row r="542" spans="1:8" s="2" customFormat="1" ht="16.899999999999999" customHeight="1">
      <c r="A542" s="36"/>
      <c r="B542" s="37"/>
      <c r="C542" s="231" t="s">
        <v>3</v>
      </c>
      <c r="D542" s="231" t="s">
        <v>1848</v>
      </c>
      <c r="E542" s="20" t="s">
        <v>3</v>
      </c>
      <c r="F542" s="232">
        <v>-1.8959999999999999</v>
      </c>
      <c r="G542" s="36"/>
      <c r="H542" s="37"/>
    </row>
    <row r="543" spans="1:8" s="2" customFormat="1" ht="16.899999999999999" customHeight="1">
      <c r="A543" s="36"/>
      <c r="B543" s="37"/>
      <c r="C543" s="231" t="s">
        <v>1759</v>
      </c>
      <c r="D543" s="231" t="s">
        <v>375</v>
      </c>
      <c r="E543" s="20" t="s">
        <v>3</v>
      </c>
      <c r="F543" s="232">
        <v>43.892000000000003</v>
      </c>
      <c r="G543" s="36"/>
      <c r="H543" s="37"/>
    </row>
    <row r="544" spans="1:8" s="2" customFormat="1" ht="16.899999999999999" customHeight="1">
      <c r="A544" s="36"/>
      <c r="B544" s="37"/>
      <c r="C544" s="233" t="s">
        <v>5305</v>
      </c>
      <c r="D544" s="36"/>
      <c r="E544" s="36"/>
      <c r="F544" s="36"/>
      <c r="G544" s="36"/>
      <c r="H544" s="37"/>
    </row>
    <row r="545" spans="1:8" s="2" customFormat="1" ht="16.899999999999999" customHeight="1">
      <c r="A545" s="36"/>
      <c r="B545" s="37"/>
      <c r="C545" s="231" t="s">
        <v>1844</v>
      </c>
      <c r="D545" s="231" t="s">
        <v>5359</v>
      </c>
      <c r="E545" s="20" t="s">
        <v>370</v>
      </c>
      <c r="F545" s="232">
        <v>43.892000000000003</v>
      </c>
      <c r="G545" s="36"/>
      <c r="H545" s="37"/>
    </row>
    <row r="546" spans="1:8" s="2" customFormat="1" ht="16.899999999999999" customHeight="1">
      <c r="A546" s="36"/>
      <c r="B546" s="37"/>
      <c r="C546" s="231" t="s">
        <v>1993</v>
      </c>
      <c r="D546" s="231" t="s">
        <v>5354</v>
      </c>
      <c r="E546" s="20" t="s">
        <v>370</v>
      </c>
      <c r="F546" s="232">
        <v>252.523</v>
      </c>
      <c r="G546" s="36"/>
      <c r="H546" s="37"/>
    </row>
    <row r="547" spans="1:8" s="2" customFormat="1" ht="16.899999999999999" customHeight="1">
      <c r="A547" s="36"/>
      <c r="B547" s="37"/>
      <c r="C547" s="231" t="s">
        <v>2009</v>
      </c>
      <c r="D547" s="231" t="s">
        <v>5349</v>
      </c>
      <c r="E547" s="20" t="s">
        <v>370</v>
      </c>
      <c r="F547" s="232">
        <v>398.00900000000001</v>
      </c>
      <c r="G547" s="36"/>
      <c r="H547" s="37"/>
    </row>
    <row r="548" spans="1:8" s="2" customFormat="1" ht="22.5">
      <c r="A548" s="36"/>
      <c r="B548" s="37"/>
      <c r="C548" s="231" t="s">
        <v>2053</v>
      </c>
      <c r="D548" s="231" t="s">
        <v>5351</v>
      </c>
      <c r="E548" s="20" t="s">
        <v>370</v>
      </c>
      <c r="F548" s="232">
        <v>398.00900000000001</v>
      </c>
      <c r="G548" s="36"/>
      <c r="H548" s="37"/>
    </row>
    <row r="549" spans="1:8" s="2" customFormat="1" ht="16.899999999999999" customHeight="1">
      <c r="A549" s="36"/>
      <c r="B549" s="37"/>
      <c r="C549" s="227" t="s">
        <v>1762</v>
      </c>
      <c r="D549" s="228" t="s">
        <v>1763</v>
      </c>
      <c r="E549" s="229" t="s">
        <v>3</v>
      </c>
      <c r="F549" s="230">
        <v>73.563999999999993</v>
      </c>
      <c r="G549" s="36"/>
      <c r="H549" s="37"/>
    </row>
    <row r="550" spans="1:8" s="2" customFormat="1" ht="16.899999999999999" customHeight="1">
      <c r="A550" s="36"/>
      <c r="B550" s="37"/>
      <c r="C550" s="231" t="s">
        <v>3</v>
      </c>
      <c r="D550" s="231" t="s">
        <v>1826</v>
      </c>
      <c r="E550" s="20" t="s">
        <v>3</v>
      </c>
      <c r="F550" s="232">
        <v>0</v>
      </c>
      <c r="G550" s="36"/>
      <c r="H550" s="37"/>
    </row>
    <row r="551" spans="1:8" s="2" customFormat="1" ht="16.899999999999999" customHeight="1">
      <c r="A551" s="36"/>
      <c r="B551" s="37"/>
      <c r="C551" s="231" t="s">
        <v>3</v>
      </c>
      <c r="D551" s="231" t="s">
        <v>1827</v>
      </c>
      <c r="E551" s="20" t="s">
        <v>3</v>
      </c>
      <c r="F551" s="232">
        <v>0</v>
      </c>
      <c r="G551" s="36"/>
      <c r="H551" s="37"/>
    </row>
    <row r="552" spans="1:8" s="2" customFormat="1" ht="16.899999999999999" customHeight="1">
      <c r="A552" s="36"/>
      <c r="B552" s="37"/>
      <c r="C552" s="231" t="s">
        <v>3</v>
      </c>
      <c r="D552" s="231" t="s">
        <v>381</v>
      </c>
      <c r="E552" s="20" t="s">
        <v>3</v>
      </c>
      <c r="F552" s="232">
        <v>0</v>
      </c>
      <c r="G552" s="36"/>
      <c r="H552" s="37"/>
    </row>
    <row r="553" spans="1:8" s="2" customFormat="1" ht="16.899999999999999" customHeight="1">
      <c r="A553" s="36"/>
      <c r="B553" s="37"/>
      <c r="C553" s="231" t="s">
        <v>3</v>
      </c>
      <c r="D553" s="231" t="s">
        <v>1828</v>
      </c>
      <c r="E553" s="20" t="s">
        <v>3</v>
      </c>
      <c r="F553" s="232">
        <v>15.06</v>
      </c>
      <c r="G553" s="36"/>
      <c r="H553" s="37"/>
    </row>
    <row r="554" spans="1:8" s="2" customFormat="1" ht="16.899999999999999" customHeight="1">
      <c r="A554" s="36"/>
      <c r="B554" s="37"/>
      <c r="C554" s="231" t="s">
        <v>3</v>
      </c>
      <c r="D554" s="231" t="s">
        <v>384</v>
      </c>
      <c r="E554" s="20" t="s">
        <v>3</v>
      </c>
      <c r="F554" s="232">
        <v>-2.1</v>
      </c>
      <c r="G554" s="36"/>
      <c r="H554" s="37"/>
    </row>
    <row r="555" spans="1:8" s="2" customFormat="1" ht="16.899999999999999" customHeight="1">
      <c r="A555" s="36"/>
      <c r="B555" s="37"/>
      <c r="C555" s="231" t="s">
        <v>3</v>
      </c>
      <c r="D555" s="231" t="s">
        <v>390</v>
      </c>
      <c r="E555" s="20" t="s">
        <v>3</v>
      </c>
      <c r="F555" s="232">
        <v>0</v>
      </c>
      <c r="G555" s="36"/>
      <c r="H555" s="37"/>
    </row>
    <row r="556" spans="1:8" s="2" customFormat="1" ht="16.899999999999999" customHeight="1">
      <c r="A556" s="36"/>
      <c r="B556" s="37"/>
      <c r="C556" s="231" t="s">
        <v>3</v>
      </c>
      <c r="D556" s="231" t="s">
        <v>1829</v>
      </c>
      <c r="E556" s="20" t="s">
        <v>3</v>
      </c>
      <c r="F556" s="232">
        <v>1</v>
      </c>
      <c r="G556" s="36"/>
      <c r="H556" s="37"/>
    </row>
    <row r="557" spans="1:8" s="2" customFormat="1" ht="16.899999999999999" customHeight="1">
      <c r="A557" s="36"/>
      <c r="B557" s="37"/>
      <c r="C557" s="231" t="s">
        <v>3</v>
      </c>
      <c r="D557" s="231" t="s">
        <v>1830</v>
      </c>
      <c r="E557" s="20" t="s">
        <v>3</v>
      </c>
      <c r="F557" s="232">
        <v>0.3</v>
      </c>
      <c r="G557" s="36"/>
      <c r="H557" s="37"/>
    </row>
    <row r="558" spans="1:8" s="2" customFormat="1" ht="16.899999999999999" customHeight="1">
      <c r="A558" s="36"/>
      <c r="B558" s="37"/>
      <c r="C558" s="231" t="s">
        <v>3</v>
      </c>
      <c r="D558" s="231" t="s">
        <v>1831</v>
      </c>
      <c r="E558" s="20" t="s">
        <v>3</v>
      </c>
      <c r="F558" s="232">
        <v>1.25</v>
      </c>
      <c r="G558" s="36"/>
      <c r="H558" s="37"/>
    </row>
    <row r="559" spans="1:8" s="2" customFormat="1" ht="16.899999999999999" customHeight="1">
      <c r="A559" s="36"/>
      <c r="B559" s="37"/>
      <c r="C559" s="231" t="s">
        <v>3</v>
      </c>
      <c r="D559" s="231" t="s">
        <v>1832</v>
      </c>
      <c r="E559" s="20" t="s">
        <v>3</v>
      </c>
      <c r="F559" s="232">
        <v>0</v>
      </c>
      <c r="G559" s="36"/>
      <c r="H559" s="37"/>
    </row>
    <row r="560" spans="1:8" s="2" customFormat="1" ht="16.899999999999999" customHeight="1">
      <c r="A560" s="36"/>
      <c r="B560" s="37"/>
      <c r="C560" s="231" t="s">
        <v>3</v>
      </c>
      <c r="D560" s="231" t="s">
        <v>1833</v>
      </c>
      <c r="E560" s="20" t="s">
        <v>3</v>
      </c>
      <c r="F560" s="232">
        <v>2.4380000000000002</v>
      </c>
      <c r="G560" s="36"/>
      <c r="H560" s="37"/>
    </row>
    <row r="561" spans="1:8" s="2" customFormat="1" ht="16.899999999999999" customHeight="1">
      <c r="A561" s="36"/>
      <c r="B561" s="37"/>
      <c r="C561" s="231" t="s">
        <v>3</v>
      </c>
      <c r="D561" s="231" t="s">
        <v>1834</v>
      </c>
      <c r="E561" s="20" t="s">
        <v>3</v>
      </c>
      <c r="F561" s="232">
        <v>2.8</v>
      </c>
      <c r="G561" s="36"/>
      <c r="H561" s="37"/>
    </row>
    <row r="562" spans="1:8" s="2" customFormat="1" ht="16.899999999999999" customHeight="1">
      <c r="A562" s="36"/>
      <c r="B562" s="37"/>
      <c r="C562" s="231" t="s">
        <v>3</v>
      </c>
      <c r="D562" s="231" t="s">
        <v>1835</v>
      </c>
      <c r="E562" s="20" t="s">
        <v>3</v>
      </c>
      <c r="F562" s="232">
        <v>1.704</v>
      </c>
      <c r="G562" s="36"/>
      <c r="H562" s="37"/>
    </row>
    <row r="563" spans="1:8" s="2" customFormat="1" ht="16.899999999999999" customHeight="1">
      <c r="A563" s="36"/>
      <c r="B563" s="37"/>
      <c r="C563" s="231" t="s">
        <v>3</v>
      </c>
      <c r="D563" s="231" t="s">
        <v>1836</v>
      </c>
      <c r="E563" s="20" t="s">
        <v>3</v>
      </c>
      <c r="F563" s="232">
        <v>4.8</v>
      </c>
      <c r="G563" s="36"/>
      <c r="H563" s="37"/>
    </row>
    <row r="564" spans="1:8" s="2" customFormat="1" ht="16.899999999999999" customHeight="1">
      <c r="A564" s="36"/>
      <c r="B564" s="37"/>
      <c r="C564" s="231" t="s">
        <v>3</v>
      </c>
      <c r="D564" s="231" t="s">
        <v>385</v>
      </c>
      <c r="E564" s="20" t="s">
        <v>3</v>
      </c>
      <c r="F564" s="232">
        <v>0</v>
      </c>
      <c r="G564" s="36"/>
      <c r="H564" s="37"/>
    </row>
    <row r="565" spans="1:8" s="2" customFormat="1" ht="16.899999999999999" customHeight="1">
      <c r="A565" s="36"/>
      <c r="B565" s="37"/>
      <c r="C565" s="231" t="s">
        <v>3</v>
      </c>
      <c r="D565" s="231" t="s">
        <v>1837</v>
      </c>
      <c r="E565" s="20" t="s">
        <v>3</v>
      </c>
      <c r="F565" s="232">
        <v>33.012</v>
      </c>
      <c r="G565" s="36"/>
      <c r="H565" s="37"/>
    </row>
    <row r="566" spans="1:8" s="2" customFormat="1" ht="16.899999999999999" customHeight="1">
      <c r="A566" s="36"/>
      <c r="B566" s="37"/>
      <c r="C566" s="231" t="s">
        <v>3</v>
      </c>
      <c r="D566" s="231" t="s">
        <v>1838</v>
      </c>
      <c r="E566" s="20" t="s">
        <v>3</v>
      </c>
      <c r="F566" s="232">
        <v>30</v>
      </c>
      <c r="G566" s="36"/>
      <c r="H566" s="37"/>
    </row>
    <row r="567" spans="1:8" s="2" customFormat="1" ht="16.899999999999999" customHeight="1">
      <c r="A567" s="36"/>
      <c r="B567" s="37"/>
      <c r="C567" s="231" t="s">
        <v>3</v>
      </c>
      <c r="D567" s="231" t="s">
        <v>1839</v>
      </c>
      <c r="E567" s="20" t="s">
        <v>3</v>
      </c>
      <c r="F567" s="232">
        <v>-16.7</v>
      </c>
      <c r="G567" s="36"/>
      <c r="H567" s="37"/>
    </row>
    <row r="568" spans="1:8" s="2" customFormat="1" ht="16.899999999999999" customHeight="1">
      <c r="A568" s="36"/>
      <c r="B568" s="37"/>
      <c r="C568" s="231" t="s">
        <v>1762</v>
      </c>
      <c r="D568" s="231" t="s">
        <v>1412</v>
      </c>
      <c r="E568" s="20" t="s">
        <v>3</v>
      </c>
      <c r="F568" s="232">
        <v>73.563999999999993</v>
      </c>
      <c r="G568" s="36"/>
      <c r="H568" s="37"/>
    </row>
    <row r="569" spans="1:8" s="2" customFormat="1" ht="16.899999999999999" customHeight="1">
      <c r="A569" s="36"/>
      <c r="B569" s="37"/>
      <c r="C569" s="233" t="s">
        <v>5305</v>
      </c>
      <c r="D569" s="36"/>
      <c r="E569" s="36"/>
      <c r="F569" s="36"/>
      <c r="G569" s="36"/>
      <c r="H569" s="37"/>
    </row>
    <row r="570" spans="1:8" s="2" customFormat="1" ht="16.899999999999999" customHeight="1">
      <c r="A570" s="36"/>
      <c r="B570" s="37"/>
      <c r="C570" s="231" t="s">
        <v>1823</v>
      </c>
      <c r="D570" s="231" t="s">
        <v>5360</v>
      </c>
      <c r="E570" s="20" t="s">
        <v>370</v>
      </c>
      <c r="F570" s="232">
        <v>73.563999999999993</v>
      </c>
      <c r="G570" s="36"/>
      <c r="H570" s="37"/>
    </row>
    <row r="571" spans="1:8" s="2" customFormat="1" ht="16.899999999999999" customHeight="1">
      <c r="A571" s="36"/>
      <c r="B571" s="37"/>
      <c r="C571" s="231" t="s">
        <v>1912</v>
      </c>
      <c r="D571" s="231" t="s">
        <v>5358</v>
      </c>
      <c r="E571" s="20" t="s">
        <v>370</v>
      </c>
      <c r="F571" s="232">
        <v>162.24</v>
      </c>
      <c r="G571" s="36"/>
      <c r="H571" s="37"/>
    </row>
    <row r="572" spans="1:8" s="2" customFormat="1" ht="16.899999999999999" customHeight="1">
      <c r="A572" s="36"/>
      <c r="B572" s="37"/>
      <c r="C572" s="231" t="s">
        <v>2009</v>
      </c>
      <c r="D572" s="231" t="s">
        <v>5349</v>
      </c>
      <c r="E572" s="20" t="s">
        <v>370</v>
      </c>
      <c r="F572" s="232">
        <v>398.00900000000001</v>
      </c>
      <c r="G572" s="36"/>
      <c r="H572" s="37"/>
    </row>
    <row r="573" spans="1:8" s="2" customFormat="1" ht="16.899999999999999" customHeight="1">
      <c r="A573" s="36"/>
      <c r="B573" s="37"/>
      <c r="C573" s="231" t="s">
        <v>2297</v>
      </c>
      <c r="D573" s="231" t="s">
        <v>5350</v>
      </c>
      <c r="E573" s="20" t="s">
        <v>370</v>
      </c>
      <c r="F573" s="232">
        <v>145.77000000000001</v>
      </c>
      <c r="G573" s="36"/>
      <c r="H573" s="37"/>
    </row>
    <row r="574" spans="1:8" s="2" customFormat="1" ht="22.5">
      <c r="A574" s="36"/>
      <c r="B574" s="37"/>
      <c r="C574" s="231" t="s">
        <v>2053</v>
      </c>
      <c r="D574" s="231" t="s">
        <v>5351</v>
      </c>
      <c r="E574" s="20" t="s">
        <v>370</v>
      </c>
      <c r="F574" s="232">
        <v>398.00900000000001</v>
      </c>
      <c r="G574" s="36"/>
      <c r="H574" s="37"/>
    </row>
    <row r="575" spans="1:8" s="2" customFormat="1" ht="16.899999999999999" customHeight="1">
      <c r="A575" s="36"/>
      <c r="B575" s="37"/>
      <c r="C575" s="231" t="s">
        <v>1840</v>
      </c>
      <c r="D575" s="231" t="s">
        <v>1841</v>
      </c>
      <c r="E575" s="20" t="s">
        <v>370</v>
      </c>
      <c r="F575" s="232">
        <v>75.034999999999997</v>
      </c>
      <c r="G575" s="36"/>
      <c r="H575" s="37"/>
    </row>
    <row r="576" spans="1:8" s="2" customFormat="1" ht="16.899999999999999" customHeight="1">
      <c r="A576" s="36"/>
      <c r="B576" s="37"/>
      <c r="C576" s="227" t="s">
        <v>1765</v>
      </c>
      <c r="D576" s="228" t="s">
        <v>1766</v>
      </c>
      <c r="E576" s="229" t="s">
        <v>3</v>
      </c>
      <c r="F576" s="230">
        <v>477.327</v>
      </c>
      <c r="G576" s="36"/>
      <c r="H576" s="37"/>
    </row>
    <row r="577" spans="1:8" s="2" customFormat="1" ht="16.899999999999999" customHeight="1">
      <c r="A577" s="36"/>
      <c r="B577" s="37"/>
      <c r="C577" s="231" t="s">
        <v>3</v>
      </c>
      <c r="D577" s="231" t="s">
        <v>591</v>
      </c>
      <c r="E577" s="20" t="s">
        <v>3</v>
      </c>
      <c r="F577" s="232">
        <v>0</v>
      </c>
      <c r="G577" s="36"/>
      <c r="H577" s="37"/>
    </row>
    <row r="578" spans="1:8" s="2" customFormat="1" ht="16.899999999999999" customHeight="1">
      <c r="A578" s="36"/>
      <c r="B578" s="37"/>
      <c r="C578" s="231" t="s">
        <v>3</v>
      </c>
      <c r="D578" s="231" t="s">
        <v>2027</v>
      </c>
      <c r="E578" s="20" t="s">
        <v>3</v>
      </c>
      <c r="F578" s="232">
        <v>76.7</v>
      </c>
      <c r="G578" s="36"/>
      <c r="H578" s="37"/>
    </row>
    <row r="579" spans="1:8" s="2" customFormat="1" ht="16.899999999999999" customHeight="1">
      <c r="A579" s="36"/>
      <c r="B579" s="37"/>
      <c r="C579" s="231" t="s">
        <v>3</v>
      </c>
      <c r="D579" s="231" t="s">
        <v>2028</v>
      </c>
      <c r="E579" s="20" t="s">
        <v>3</v>
      </c>
      <c r="F579" s="232">
        <v>41.3</v>
      </c>
      <c r="G579" s="36"/>
      <c r="H579" s="37"/>
    </row>
    <row r="580" spans="1:8" s="2" customFormat="1" ht="16.899999999999999" customHeight="1">
      <c r="A580" s="36"/>
      <c r="B580" s="37"/>
      <c r="C580" s="231" t="s">
        <v>3</v>
      </c>
      <c r="D580" s="231" t="s">
        <v>2029</v>
      </c>
      <c r="E580" s="20" t="s">
        <v>3</v>
      </c>
      <c r="F580" s="232">
        <v>111.18600000000001</v>
      </c>
      <c r="G580" s="36"/>
      <c r="H580" s="37"/>
    </row>
    <row r="581" spans="1:8" s="2" customFormat="1" ht="16.899999999999999" customHeight="1">
      <c r="A581" s="36"/>
      <c r="B581" s="37"/>
      <c r="C581" s="231" t="s">
        <v>3</v>
      </c>
      <c r="D581" s="231" t="s">
        <v>2030</v>
      </c>
      <c r="E581" s="20" t="s">
        <v>3</v>
      </c>
      <c r="F581" s="232">
        <v>0</v>
      </c>
      <c r="G581" s="36"/>
      <c r="H581" s="37"/>
    </row>
    <row r="582" spans="1:8" s="2" customFormat="1" ht="16.899999999999999" customHeight="1">
      <c r="A582" s="36"/>
      <c r="B582" s="37"/>
      <c r="C582" s="231" t="s">
        <v>3</v>
      </c>
      <c r="D582" s="231" t="s">
        <v>2031</v>
      </c>
      <c r="E582" s="20" t="s">
        <v>3</v>
      </c>
      <c r="F582" s="232">
        <v>89.606999999999999</v>
      </c>
      <c r="G582" s="36"/>
      <c r="H582" s="37"/>
    </row>
    <row r="583" spans="1:8" s="2" customFormat="1" ht="16.899999999999999" customHeight="1">
      <c r="A583" s="36"/>
      <c r="B583" s="37"/>
      <c r="C583" s="231" t="s">
        <v>3</v>
      </c>
      <c r="D583" s="231" t="s">
        <v>2032</v>
      </c>
      <c r="E583" s="20" t="s">
        <v>3</v>
      </c>
      <c r="F583" s="232">
        <v>0</v>
      </c>
      <c r="G583" s="36"/>
      <c r="H583" s="37"/>
    </row>
    <row r="584" spans="1:8" s="2" customFormat="1" ht="16.899999999999999" customHeight="1">
      <c r="A584" s="36"/>
      <c r="B584" s="37"/>
      <c r="C584" s="231" t="s">
        <v>3</v>
      </c>
      <c r="D584" s="231" t="s">
        <v>2033</v>
      </c>
      <c r="E584" s="20" t="s">
        <v>3</v>
      </c>
      <c r="F584" s="232">
        <v>69.275999999999996</v>
      </c>
      <c r="G584" s="36"/>
      <c r="H584" s="37"/>
    </row>
    <row r="585" spans="1:8" s="2" customFormat="1" ht="16.899999999999999" customHeight="1">
      <c r="A585" s="36"/>
      <c r="B585" s="37"/>
      <c r="C585" s="231" t="s">
        <v>3</v>
      </c>
      <c r="D585" s="231" t="s">
        <v>2034</v>
      </c>
      <c r="E585" s="20" t="s">
        <v>3</v>
      </c>
      <c r="F585" s="232">
        <v>0</v>
      </c>
      <c r="G585" s="36"/>
      <c r="H585" s="37"/>
    </row>
    <row r="586" spans="1:8" s="2" customFormat="1" ht="16.899999999999999" customHeight="1">
      <c r="A586" s="36"/>
      <c r="B586" s="37"/>
      <c r="C586" s="231" t="s">
        <v>3</v>
      </c>
      <c r="D586" s="231" t="s">
        <v>2035</v>
      </c>
      <c r="E586" s="20" t="s">
        <v>3</v>
      </c>
      <c r="F586" s="232">
        <v>46.158999999999999</v>
      </c>
      <c r="G586" s="36"/>
      <c r="H586" s="37"/>
    </row>
    <row r="587" spans="1:8" s="2" customFormat="1" ht="16.899999999999999" customHeight="1">
      <c r="A587" s="36"/>
      <c r="B587" s="37"/>
      <c r="C587" s="231" t="s">
        <v>3</v>
      </c>
      <c r="D587" s="231" t="s">
        <v>2036</v>
      </c>
      <c r="E587" s="20" t="s">
        <v>3</v>
      </c>
      <c r="F587" s="232">
        <v>43.098999999999997</v>
      </c>
      <c r="G587" s="36"/>
      <c r="H587" s="37"/>
    </row>
    <row r="588" spans="1:8" s="2" customFormat="1" ht="16.899999999999999" customHeight="1">
      <c r="A588" s="36"/>
      <c r="B588" s="37"/>
      <c r="C588" s="231" t="s">
        <v>1765</v>
      </c>
      <c r="D588" s="231" t="s">
        <v>375</v>
      </c>
      <c r="E588" s="20" t="s">
        <v>3</v>
      </c>
      <c r="F588" s="232">
        <v>477.327</v>
      </c>
      <c r="G588" s="36"/>
      <c r="H588" s="37"/>
    </row>
    <row r="589" spans="1:8" s="2" customFormat="1" ht="16.899999999999999" customHeight="1">
      <c r="A589" s="36"/>
      <c r="B589" s="37"/>
      <c r="C589" s="233" t="s">
        <v>5305</v>
      </c>
      <c r="D589" s="36"/>
      <c r="E589" s="36"/>
      <c r="F589" s="36"/>
      <c r="G589" s="36"/>
      <c r="H589" s="37"/>
    </row>
    <row r="590" spans="1:8" s="2" customFormat="1" ht="22.5">
      <c r="A590" s="36"/>
      <c r="B590" s="37"/>
      <c r="C590" s="231" t="s">
        <v>2024</v>
      </c>
      <c r="D590" s="231" t="s">
        <v>5361</v>
      </c>
      <c r="E590" s="20" t="s">
        <v>370</v>
      </c>
      <c r="F590" s="232">
        <v>477.327</v>
      </c>
      <c r="G590" s="36"/>
      <c r="H590" s="37"/>
    </row>
    <row r="591" spans="1:8" s="2" customFormat="1" ht="22.5">
      <c r="A591" s="36"/>
      <c r="B591" s="37"/>
      <c r="C591" s="231" t="s">
        <v>2037</v>
      </c>
      <c r="D591" s="231" t="s">
        <v>5362</v>
      </c>
      <c r="E591" s="20" t="s">
        <v>370</v>
      </c>
      <c r="F591" s="232">
        <v>28639.62</v>
      </c>
      <c r="G591" s="36"/>
      <c r="H591" s="37"/>
    </row>
    <row r="592" spans="1:8" s="2" customFormat="1" ht="22.5">
      <c r="A592" s="36"/>
      <c r="B592" s="37"/>
      <c r="C592" s="231" t="s">
        <v>2041</v>
      </c>
      <c r="D592" s="231" t="s">
        <v>5363</v>
      </c>
      <c r="E592" s="20" t="s">
        <v>370</v>
      </c>
      <c r="F592" s="232">
        <v>477.327</v>
      </c>
      <c r="G592" s="36"/>
      <c r="H592" s="37"/>
    </row>
    <row r="593" spans="1:8" s="2" customFormat="1" ht="16.899999999999999" customHeight="1">
      <c r="A593" s="36"/>
      <c r="B593" s="37"/>
      <c r="C593" s="231" t="s">
        <v>2044</v>
      </c>
      <c r="D593" s="231" t="s">
        <v>5364</v>
      </c>
      <c r="E593" s="20" t="s">
        <v>370</v>
      </c>
      <c r="F593" s="232">
        <v>477.327</v>
      </c>
      <c r="G593" s="36"/>
      <c r="H593" s="37"/>
    </row>
    <row r="594" spans="1:8" s="2" customFormat="1" ht="16.899999999999999" customHeight="1">
      <c r="A594" s="36"/>
      <c r="B594" s="37"/>
      <c r="C594" s="231" t="s">
        <v>2047</v>
      </c>
      <c r="D594" s="231" t="s">
        <v>5365</v>
      </c>
      <c r="E594" s="20" t="s">
        <v>370</v>
      </c>
      <c r="F594" s="232">
        <v>28639.62</v>
      </c>
      <c r="G594" s="36"/>
      <c r="H594" s="37"/>
    </row>
    <row r="595" spans="1:8" s="2" customFormat="1" ht="16.899999999999999" customHeight="1">
      <c r="A595" s="36"/>
      <c r="B595" s="37"/>
      <c r="C595" s="231" t="s">
        <v>2050</v>
      </c>
      <c r="D595" s="231" t="s">
        <v>5366</v>
      </c>
      <c r="E595" s="20" t="s">
        <v>370</v>
      </c>
      <c r="F595" s="232">
        <v>477.327</v>
      </c>
      <c r="G595" s="36"/>
      <c r="H595" s="37"/>
    </row>
    <row r="596" spans="1:8" s="2" customFormat="1" ht="16.899999999999999" customHeight="1">
      <c r="A596" s="36"/>
      <c r="B596" s="37"/>
      <c r="C596" s="227" t="s">
        <v>1769</v>
      </c>
      <c r="D596" s="228" t="s">
        <v>1770</v>
      </c>
      <c r="E596" s="229" t="s">
        <v>3</v>
      </c>
      <c r="F596" s="230">
        <v>134.96</v>
      </c>
      <c r="G596" s="36"/>
      <c r="H596" s="37"/>
    </row>
    <row r="597" spans="1:8" s="2" customFormat="1" ht="16.899999999999999" customHeight="1">
      <c r="A597" s="36"/>
      <c r="B597" s="37"/>
      <c r="C597" s="231" t="s">
        <v>3</v>
      </c>
      <c r="D597" s="231" t="s">
        <v>1938</v>
      </c>
      <c r="E597" s="20" t="s">
        <v>3</v>
      </c>
      <c r="F597" s="232">
        <v>0</v>
      </c>
      <c r="G597" s="36"/>
      <c r="H597" s="37"/>
    </row>
    <row r="598" spans="1:8" s="2" customFormat="1" ht="16.899999999999999" customHeight="1">
      <c r="A598" s="36"/>
      <c r="B598" s="37"/>
      <c r="C598" s="231" t="s">
        <v>3</v>
      </c>
      <c r="D598" s="231" t="s">
        <v>381</v>
      </c>
      <c r="E598" s="20" t="s">
        <v>3</v>
      </c>
      <c r="F598" s="232">
        <v>0</v>
      </c>
      <c r="G598" s="36"/>
      <c r="H598" s="37"/>
    </row>
    <row r="599" spans="1:8" s="2" customFormat="1" ht="16.899999999999999" customHeight="1">
      <c r="A599" s="36"/>
      <c r="B599" s="37"/>
      <c r="C599" s="231" t="s">
        <v>3</v>
      </c>
      <c r="D599" s="231" t="s">
        <v>1861</v>
      </c>
      <c r="E599" s="20" t="s">
        <v>3</v>
      </c>
      <c r="F599" s="232">
        <v>7.2</v>
      </c>
      <c r="G599" s="36"/>
      <c r="H599" s="37"/>
    </row>
    <row r="600" spans="1:8" s="2" customFormat="1" ht="16.899999999999999" customHeight="1">
      <c r="A600" s="36"/>
      <c r="B600" s="37"/>
      <c r="C600" s="231" t="s">
        <v>3</v>
      </c>
      <c r="D600" s="231" t="s">
        <v>1903</v>
      </c>
      <c r="E600" s="20" t="s">
        <v>3</v>
      </c>
      <c r="F600" s="232">
        <v>20.8</v>
      </c>
      <c r="G600" s="36"/>
      <c r="H600" s="37"/>
    </row>
    <row r="601" spans="1:8" s="2" customFormat="1" ht="16.899999999999999" customHeight="1">
      <c r="A601" s="36"/>
      <c r="B601" s="37"/>
      <c r="C601" s="231" t="s">
        <v>3</v>
      </c>
      <c r="D601" s="231" t="s">
        <v>390</v>
      </c>
      <c r="E601" s="20" t="s">
        <v>3</v>
      </c>
      <c r="F601" s="232">
        <v>0</v>
      </c>
      <c r="G601" s="36"/>
      <c r="H601" s="37"/>
    </row>
    <row r="602" spans="1:8" s="2" customFormat="1" ht="16.899999999999999" customHeight="1">
      <c r="A602" s="36"/>
      <c r="B602" s="37"/>
      <c r="C602" s="231" t="s">
        <v>3</v>
      </c>
      <c r="D602" s="231" t="s">
        <v>1905</v>
      </c>
      <c r="E602" s="20" t="s">
        <v>3</v>
      </c>
      <c r="F602" s="232">
        <v>6.6</v>
      </c>
      <c r="G602" s="36"/>
      <c r="H602" s="37"/>
    </row>
    <row r="603" spans="1:8" s="2" customFormat="1" ht="16.899999999999999" customHeight="1">
      <c r="A603" s="36"/>
      <c r="B603" s="37"/>
      <c r="C603" s="231" t="s">
        <v>3</v>
      </c>
      <c r="D603" s="231" t="s">
        <v>1934</v>
      </c>
      <c r="E603" s="20" t="s">
        <v>3</v>
      </c>
      <c r="F603" s="232">
        <v>10</v>
      </c>
      <c r="G603" s="36"/>
      <c r="H603" s="37"/>
    </row>
    <row r="604" spans="1:8" s="2" customFormat="1" ht="16.899999999999999" customHeight="1">
      <c r="A604" s="36"/>
      <c r="B604" s="37"/>
      <c r="C604" s="231" t="s">
        <v>3</v>
      </c>
      <c r="D604" s="231" t="s">
        <v>1832</v>
      </c>
      <c r="E604" s="20" t="s">
        <v>3</v>
      </c>
      <c r="F604" s="232">
        <v>0</v>
      </c>
      <c r="G604" s="36"/>
      <c r="H604" s="37"/>
    </row>
    <row r="605" spans="1:8" s="2" customFormat="1" ht="16.899999999999999" customHeight="1">
      <c r="A605" s="36"/>
      <c r="B605" s="37"/>
      <c r="C605" s="231" t="s">
        <v>3</v>
      </c>
      <c r="D605" s="231" t="s">
        <v>1935</v>
      </c>
      <c r="E605" s="20" t="s">
        <v>3</v>
      </c>
      <c r="F605" s="232">
        <v>4.3600000000000003</v>
      </c>
      <c r="G605" s="36"/>
      <c r="H605" s="37"/>
    </row>
    <row r="606" spans="1:8" s="2" customFormat="1" ht="16.899999999999999" customHeight="1">
      <c r="A606" s="36"/>
      <c r="B606" s="37"/>
      <c r="C606" s="231" t="s">
        <v>3</v>
      </c>
      <c r="D606" s="231" t="s">
        <v>385</v>
      </c>
      <c r="E606" s="20" t="s">
        <v>3</v>
      </c>
      <c r="F606" s="232">
        <v>0</v>
      </c>
      <c r="G606" s="36"/>
      <c r="H606" s="37"/>
    </row>
    <row r="607" spans="1:8" s="2" customFormat="1" ht="16.899999999999999" customHeight="1">
      <c r="A607" s="36"/>
      <c r="B607" s="37"/>
      <c r="C607" s="231" t="s">
        <v>3</v>
      </c>
      <c r="D607" s="231" t="s">
        <v>1936</v>
      </c>
      <c r="E607" s="20" t="s">
        <v>3</v>
      </c>
      <c r="F607" s="232">
        <v>12</v>
      </c>
      <c r="G607" s="36"/>
      <c r="H607" s="37"/>
    </row>
    <row r="608" spans="1:8" s="2" customFormat="1" ht="16.899999999999999" customHeight="1">
      <c r="A608" s="36"/>
      <c r="B608" s="37"/>
      <c r="C608" s="231" t="s">
        <v>3</v>
      </c>
      <c r="D608" s="231" t="s">
        <v>1937</v>
      </c>
      <c r="E608" s="20" t="s">
        <v>3</v>
      </c>
      <c r="F608" s="232">
        <v>32.4</v>
      </c>
      <c r="G608" s="36"/>
      <c r="H608" s="37"/>
    </row>
    <row r="609" spans="1:8" s="2" customFormat="1" ht="16.899999999999999" customHeight="1">
      <c r="A609" s="36"/>
      <c r="B609" s="37"/>
      <c r="C609" s="231" t="s">
        <v>3</v>
      </c>
      <c r="D609" s="231" t="s">
        <v>1904</v>
      </c>
      <c r="E609" s="20" t="s">
        <v>3</v>
      </c>
      <c r="F609" s="232">
        <v>41.6</v>
      </c>
      <c r="G609" s="36"/>
      <c r="H609" s="37"/>
    </row>
    <row r="610" spans="1:8" s="2" customFormat="1" ht="16.899999999999999" customHeight="1">
      <c r="A610" s="36"/>
      <c r="B610" s="37"/>
      <c r="C610" s="231" t="s">
        <v>1769</v>
      </c>
      <c r="D610" s="231" t="s">
        <v>1412</v>
      </c>
      <c r="E610" s="20" t="s">
        <v>3</v>
      </c>
      <c r="F610" s="232">
        <v>134.96</v>
      </c>
      <c r="G610" s="36"/>
      <c r="H610" s="37"/>
    </row>
    <row r="611" spans="1:8" s="2" customFormat="1" ht="16.899999999999999" customHeight="1">
      <c r="A611" s="36"/>
      <c r="B611" s="37"/>
      <c r="C611" s="233" t="s">
        <v>5305</v>
      </c>
      <c r="D611" s="36"/>
      <c r="E611" s="36"/>
      <c r="F611" s="36"/>
      <c r="G611" s="36"/>
      <c r="H611" s="37"/>
    </row>
    <row r="612" spans="1:8" s="2" customFormat="1" ht="16.899999999999999" customHeight="1">
      <c r="A612" s="36"/>
      <c r="B612" s="37"/>
      <c r="C612" s="231" t="s">
        <v>1929</v>
      </c>
      <c r="D612" s="231" t="s">
        <v>5367</v>
      </c>
      <c r="E612" s="20" t="s">
        <v>843</v>
      </c>
      <c r="F612" s="232">
        <v>314.87</v>
      </c>
      <c r="G612" s="36"/>
      <c r="H612" s="37"/>
    </row>
    <row r="613" spans="1:8" s="2" customFormat="1" ht="16.899999999999999" customHeight="1">
      <c r="A613" s="36"/>
      <c r="B613" s="37"/>
      <c r="C613" s="231" t="s">
        <v>1989</v>
      </c>
      <c r="D613" s="231" t="s">
        <v>5368</v>
      </c>
      <c r="E613" s="20" t="s">
        <v>370</v>
      </c>
      <c r="F613" s="232">
        <v>20.244</v>
      </c>
      <c r="G613" s="36"/>
      <c r="H613" s="37"/>
    </row>
    <row r="614" spans="1:8" s="2" customFormat="1" ht="16.899999999999999" customHeight="1">
      <c r="A614" s="36"/>
      <c r="B614" s="37"/>
      <c r="C614" s="231" t="s">
        <v>2009</v>
      </c>
      <c r="D614" s="231" t="s">
        <v>5349</v>
      </c>
      <c r="E614" s="20" t="s">
        <v>370</v>
      </c>
      <c r="F614" s="232">
        <v>398.00900000000001</v>
      </c>
      <c r="G614" s="36"/>
      <c r="H614" s="37"/>
    </row>
    <row r="615" spans="1:8" s="2" customFormat="1" ht="22.5">
      <c r="A615" s="36"/>
      <c r="B615" s="37"/>
      <c r="C615" s="231" t="s">
        <v>2053</v>
      </c>
      <c r="D615" s="231" t="s">
        <v>5351</v>
      </c>
      <c r="E615" s="20" t="s">
        <v>370</v>
      </c>
      <c r="F615" s="232">
        <v>398.00900000000001</v>
      </c>
      <c r="G615" s="36"/>
      <c r="H615" s="37"/>
    </row>
    <row r="616" spans="1:8" s="2" customFormat="1" ht="16.899999999999999" customHeight="1">
      <c r="A616" s="36"/>
      <c r="B616" s="37"/>
      <c r="C616" s="231" t="s">
        <v>1945</v>
      </c>
      <c r="D616" s="231" t="s">
        <v>1946</v>
      </c>
      <c r="E616" s="20" t="s">
        <v>843</v>
      </c>
      <c r="F616" s="232">
        <v>141.708</v>
      </c>
      <c r="G616" s="36"/>
      <c r="H616" s="37"/>
    </row>
    <row r="617" spans="1:8" s="2" customFormat="1" ht="16.899999999999999" customHeight="1">
      <c r="A617" s="36"/>
      <c r="B617" s="37"/>
      <c r="C617" s="227" t="s">
        <v>309</v>
      </c>
      <c r="D617" s="228" t="s">
        <v>1772</v>
      </c>
      <c r="E617" s="229" t="s">
        <v>3</v>
      </c>
      <c r="F617" s="230">
        <v>24.2</v>
      </c>
      <c r="G617" s="36"/>
      <c r="H617" s="37"/>
    </row>
    <row r="618" spans="1:8" s="2" customFormat="1" ht="16.899999999999999" customHeight="1">
      <c r="A618" s="36"/>
      <c r="B618" s="37"/>
      <c r="C618" s="231" t="s">
        <v>3</v>
      </c>
      <c r="D618" s="231" t="s">
        <v>1939</v>
      </c>
      <c r="E618" s="20" t="s">
        <v>3</v>
      </c>
      <c r="F618" s="232">
        <v>0</v>
      </c>
      <c r="G618" s="36"/>
      <c r="H618" s="37"/>
    </row>
    <row r="619" spans="1:8" s="2" customFormat="1" ht="16.899999999999999" customHeight="1">
      <c r="A619" s="36"/>
      <c r="B619" s="37"/>
      <c r="C619" s="231" t="s">
        <v>3</v>
      </c>
      <c r="D619" s="231" t="s">
        <v>1940</v>
      </c>
      <c r="E619" s="20" t="s">
        <v>3</v>
      </c>
      <c r="F619" s="232">
        <v>24.2</v>
      </c>
      <c r="G619" s="36"/>
      <c r="H619" s="37"/>
    </row>
    <row r="620" spans="1:8" s="2" customFormat="1" ht="16.899999999999999" customHeight="1">
      <c r="A620" s="36"/>
      <c r="B620" s="37"/>
      <c r="C620" s="231" t="s">
        <v>309</v>
      </c>
      <c r="D620" s="231" t="s">
        <v>1412</v>
      </c>
      <c r="E620" s="20" t="s">
        <v>3</v>
      </c>
      <c r="F620" s="232">
        <v>24.2</v>
      </c>
      <c r="G620" s="36"/>
      <c r="H620" s="37"/>
    </row>
    <row r="621" spans="1:8" s="2" customFormat="1" ht="16.899999999999999" customHeight="1">
      <c r="A621" s="36"/>
      <c r="B621" s="37"/>
      <c r="C621" s="233" t="s">
        <v>5305</v>
      </c>
      <c r="D621" s="36"/>
      <c r="E621" s="36"/>
      <c r="F621" s="36"/>
      <c r="G621" s="36"/>
      <c r="H621" s="37"/>
    </row>
    <row r="622" spans="1:8" s="2" customFormat="1" ht="16.899999999999999" customHeight="1">
      <c r="A622" s="36"/>
      <c r="B622" s="37"/>
      <c r="C622" s="231" t="s">
        <v>1929</v>
      </c>
      <c r="D622" s="231" t="s">
        <v>5367</v>
      </c>
      <c r="E622" s="20" t="s">
        <v>843</v>
      </c>
      <c r="F622" s="232">
        <v>314.87</v>
      </c>
      <c r="G622" s="36"/>
      <c r="H622" s="37"/>
    </row>
    <row r="623" spans="1:8" s="2" customFormat="1" ht="16.899999999999999" customHeight="1">
      <c r="A623" s="36"/>
      <c r="B623" s="37"/>
      <c r="C623" s="231" t="s">
        <v>1949</v>
      </c>
      <c r="D623" s="231" t="s">
        <v>1950</v>
      </c>
      <c r="E623" s="20" t="s">
        <v>843</v>
      </c>
      <c r="F623" s="232">
        <v>25.41</v>
      </c>
      <c r="G623" s="36"/>
      <c r="H623" s="37"/>
    </row>
    <row r="624" spans="1:8" s="2" customFormat="1" ht="16.899999999999999" customHeight="1">
      <c r="A624" s="36"/>
      <c r="B624" s="37"/>
      <c r="C624" s="227" t="s">
        <v>1774</v>
      </c>
      <c r="D624" s="228" t="s">
        <v>1775</v>
      </c>
      <c r="E624" s="229" t="s">
        <v>3</v>
      </c>
      <c r="F624" s="230">
        <v>155.71</v>
      </c>
      <c r="G624" s="36"/>
      <c r="H624" s="37"/>
    </row>
    <row r="625" spans="1:8" s="2" customFormat="1" ht="16.899999999999999" customHeight="1">
      <c r="A625" s="36"/>
      <c r="B625" s="37"/>
      <c r="C625" s="231" t="s">
        <v>3</v>
      </c>
      <c r="D625" s="231" t="s">
        <v>1932</v>
      </c>
      <c r="E625" s="20" t="s">
        <v>3</v>
      </c>
      <c r="F625" s="232">
        <v>0</v>
      </c>
      <c r="G625" s="36"/>
      <c r="H625" s="37"/>
    </row>
    <row r="626" spans="1:8" s="2" customFormat="1" ht="16.899999999999999" customHeight="1">
      <c r="A626" s="36"/>
      <c r="B626" s="37"/>
      <c r="C626" s="231" t="s">
        <v>3</v>
      </c>
      <c r="D626" s="231" t="s">
        <v>1933</v>
      </c>
      <c r="E626" s="20" t="s">
        <v>3</v>
      </c>
      <c r="F626" s="232">
        <v>20.75</v>
      </c>
      <c r="G626" s="36"/>
      <c r="H626" s="37"/>
    </row>
    <row r="627" spans="1:8" s="2" customFormat="1" ht="16.899999999999999" customHeight="1">
      <c r="A627" s="36"/>
      <c r="B627" s="37"/>
      <c r="C627" s="231" t="s">
        <v>3</v>
      </c>
      <c r="D627" s="231" t="s">
        <v>419</v>
      </c>
      <c r="E627" s="20" t="s">
        <v>3</v>
      </c>
      <c r="F627" s="232">
        <v>0</v>
      </c>
      <c r="G627" s="36"/>
      <c r="H627" s="37"/>
    </row>
    <row r="628" spans="1:8" s="2" customFormat="1" ht="16.899999999999999" customHeight="1">
      <c r="A628" s="36"/>
      <c r="B628" s="37"/>
      <c r="C628" s="231" t="s">
        <v>3</v>
      </c>
      <c r="D628" s="231" t="s">
        <v>381</v>
      </c>
      <c r="E628" s="20" t="s">
        <v>3</v>
      </c>
      <c r="F628" s="232">
        <v>0</v>
      </c>
      <c r="G628" s="36"/>
      <c r="H628" s="37"/>
    </row>
    <row r="629" spans="1:8" s="2" customFormat="1" ht="16.899999999999999" customHeight="1">
      <c r="A629" s="36"/>
      <c r="B629" s="37"/>
      <c r="C629" s="231" t="s">
        <v>3</v>
      </c>
      <c r="D629" s="231" t="s">
        <v>1861</v>
      </c>
      <c r="E629" s="20" t="s">
        <v>3</v>
      </c>
      <c r="F629" s="232">
        <v>7.2</v>
      </c>
      <c r="G629" s="36"/>
      <c r="H629" s="37"/>
    </row>
    <row r="630" spans="1:8" s="2" customFormat="1" ht="16.899999999999999" customHeight="1">
      <c r="A630" s="36"/>
      <c r="B630" s="37"/>
      <c r="C630" s="231" t="s">
        <v>3</v>
      </c>
      <c r="D630" s="231" t="s">
        <v>1903</v>
      </c>
      <c r="E630" s="20" t="s">
        <v>3</v>
      </c>
      <c r="F630" s="232">
        <v>20.8</v>
      </c>
      <c r="G630" s="36"/>
      <c r="H630" s="37"/>
    </row>
    <row r="631" spans="1:8" s="2" customFormat="1" ht="16.899999999999999" customHeight="1">
      <c r="A631" s="36"/>
      <c r="B631" s="37"/>
      <c r="C631" s="231" t="s">
        <v>3</v>
      </c>
      <c r="D631" s="231" t="s">
        <v>390</v>
      </c>
      <c r="E631" s="20" t="s">
        <v>3</v>
      </c>
      <c r="F631" s="232">
        <v>0</v>
      </c>
      <c r="G631" s="36"/>
      <c r="H631" s="37"/>
    </row>
    <row r="632" spans="1:8" s="2" customFormat="1" ht="16.899999999999999" customHeight="1">
      <c r="A632" s="36"/>
      <c r="B632" s="37"/>
      <c r="C632" s="231" t="s">
        <v>3</v>
      </c>
      <c r="D632" s="231" t="s">
        <v>1905</v>
      </c>
      <c r="E632" s="20" t="s">
        <v>3</v>
      </c>
      <c r="F632" s="232">
        <v>6.6</v>
      </c>
      <c r="G632" s="36"/>
      <c r="H632" s="37"/>
    </row>
    <row r="633" spans="1:8" s="2" customFormat="1" ht="16.899999999999999" customHeight="1">
      <c r="A633" s="36"/>
      <c r="B633" s="37"/>
      <c r="C633" s="231" t="s">
        <v>3</v>
      </c>
      <c r="D633" s="231" t="s">
        <v>1934</v>
      </c>
      <c r="E633" s="20" t="s">
        <v>3</v>
      </c>
      <c r="F633" s="232">
        <v>10</v>
      </c>
      <c r="G633" s="36"/>
      <c r="H633" s="37"/>
    </row>
    <row r="634" spans="1:8" s="2" customFormat="1" ht="16.899999999999999" customHeight="1">
      <c r="A634" s="36"/>
      <c r="B634" s="37"/>
      <c r="C634" s="231" t="s">
        <v>3</v>
      </c>
      <c r="D634" s="231" t="s">
        <v>1832</v>
      </c>
      <c r="E634" s="20" t="s">
        <v>3</v>
      </c>
      <c r="F634" s="232">
        <v>0</v>
      </c>
      <c r="G634" s="36"/>
      <c r="H634" s="37"/>
    </row>
    <row r="635" spans="1:8" s="2" customFormat="1" ht="16.899999999999999" customHeight="1">
      <c r="A635" s="36"/>
      <c r="B635" s="37"/>
      <c r="C635" s="231" t="s">
        <v>3</v>
      </c>
      <c r="D635" s="231" t="s">
        <v>1935</v>
      </c>
      <c r="E635" s="20" t="s">
        <v>3</v>
      </c>
      <c r="F635" s="232">
        <v>4.3600000000000003</v>
      </c>
      <c r="G635" s="36"/>
      <c r="H635" s="37"/>
    </row>
    <row r="636" spans="1:8" s="2" customFormat="1" ht="16.899999999999999" customHeight="1">
      <c r="A636" s="36"/>
      <c r="B636" s="37"/>
      <c r="C636" s="231" t="s">
        <v>3</v>
      </c>
      <c r="D636" s="231" t="s">
        <v>385</v>
      </c>
      <c r="E636" s="20" t="s">
        <v>3</v>
      </c>
      <c r="F636" s="232">
        <v>0</v>
      </c>
      <c r="G636" s="36"/>
      <c r="H636" s="37"/>
    </row>
    <row r="637" spans="1:8" s="2" customFormat="1" ht="16.899999999999999" customHeight="1">
      <c r="A637" s="36"/>
      <c r="B637" s="37"/>
      <c r="C637" s="231" t="s">
        <v>3</v>
      </c>
      <c r="D637" s="231" t="s">
        <v>1936</v>
      </c>
      <c r="E637" s="20" t="s">
        <v>3</v>
      </c>
      <c r="F637" s="232">
        <v>12</v>
      </c>
      <c r="G637" s="36"/>
      <c r="H637" s="37"/>
    </row>
    <row r="638" spans="1:8" s="2" customFormat="1" ht="16.899999999999999" customHeight="1">
      <c r="A638" s="36"/>
      <c r="B638" s="37"/>
      <c r="C638" s="231" t="s">
        <v>3</v>
      </c>
      <c r="D638" s="231" t="s">
        <v>1937</v>
      </c>
      <c r="E638" s="20" t="s">
        <v>3</v>
      </c>
      <c r="F638" s="232">
        <v>32.4</v>
      </c>
      <c r="G638" s="36"/>
      <c r="H638" s="37"/>
    </row>
    <row r="639" spans="1:8" s="2" customFormat="1" ht="16.899999999999999" customHeight="1">
      <c r="A639" s="36"/>
      <c r="B639" s="37"/>
      <c r="C639" s="231" t="s">
        <v>3</v>
      </c>
      <c r="D639" s="231" t="s">
        <v>1904</v>
      </c>
      <c r="E639" s="20" t="s">
        <v>3</v>
      </c>
      <c r="F639" s="232">
        <v>41.6</v>
      </c>
      <c r="G639" s="36"/>
      <c r="H639" s="37"/>
    </row>
    <row r="640" spans="1:8" s="2" customFormat="1" ht="16.899999999999999" customHeight="1">
      <c r="A640" s="36"/>
      <c r="B640" s="37"/>
      <c r="C640" s="231" t="s">
        <v>1774</v>
      </c>
      <c r="D640" s="231" t="s">
        <v>1412</v>
      </c>
      <c r="E640" s="20" t="s">
        <v>3</v>
      </c>
      <c r="F640" s="232">
        <v>155.71</v>
      </c>
      <c r="G640" s="36"/>
      <c r="H640" s="37"/>
    </row>
    <row r="641" spans="1:8" s="2" customFormat="1" ht="16.899999999999999" customHeight="1">
      <c r="A641" s="36"/>
      <c r="B641" s="37"/>
      <c r="C641" s="233" t="s">
        <v>5305</v>
      </c>
      <c r="D641" s="36"/>
      <c r="E641" s="36"/>
      <c r="F641" s="36"/>
      <c r="G641" s="36"/>
      <c r="H641" s="37"/>
    </row>
    <row r="642" spans="1:8" s="2" customFormat="1" ht="16.899999999999999" customHeight="1">
      <c r="A642" s="36"/>
      <c r="B642" s="37"/>
      <c r="C642" s="231" t="s">
        <v>1929</v>
      </c>
      <c r="D642" s="231" t="s">
        <v>5367</v>
      </c>
      <c r="E642" s="20" t="s">
        <v>843</v>
      </c>
      <c r="F642" s="232">
        <v>314.87</v>
      </c>
      <c r="G642" s="36"/>
      <c r="H642" s="37"/>
    </row>
    <row r="643" spans="1:8" s="2" customFormat="1" ht="16.899999999999999" customHeight="1">
      <c r="A643" s="36"/>
      <c r="B643" s="37"/>
      <c r="C643" s="231" t="s">
        <v>1941</v>
      </c>
      <c r="D643" s="231" t="s">
        <v>1942</v>
      </c>
      <c r="E643" s="20" t="s">
        <v>843</v>
      </c>
      <c r="F643" s="232">
        <v>163.49600000000001</v>
      </c>
      <c r="G643" s="36"/>
      <c r="H643" s="37"/>
    </row>
    <row r="644" spans="1:8" s="2" customFormat="1" ht="16.899999999999999" customHeight="1">
      <c r="A644" s="36"/>
      <c r="B644" s="37"/>
      <c r="C644" s="227" t="s">
        <v>3467</v>
      </c>
      <c r="D644" s="228" t="s">
        <v>3468</v>
      </c>
      <c r="E644" s="229" t="s">
        <v>3</v>
      </c>
      <c r="F644" s="230">
        <v>107.001</v>
      </c>
      <c r="G644" s="36"/>
      <c r="H644" s="37"/>
    </row>
    <row r="645" spans="1:8" s="2" customFormat="1" ht="16.899999999999999" customHeight="1">
      <c r="A645" s="36"/>
      <c r="B645" s="37"/>
      <c r="C645" s="227" t="s">
        <v>1777</v>
      </c>
      <c r="D645" s="228" t="s">
        <v>1778</v>
      </c>
      <c r="E645" s="229" t="s">
        <v>3</v>
      </c>
      <c r="F645" s="230">
        <v>15.964</v>
      </c>
      <c r="G645" s="36"/>
      <c r="H645" s="37"/>
    </row>
    <row r="646" spans="1:8" s="2" customFormat="1" ht="16.899999999999999" customHeight="1">
      <c r="A646" s="36"/>
      <c r="B646" s="37"/>
      <c r="C646" s="231" t="s">
        <v>3</v>
      </c>
      <c r="D646" s="231" t="s">
        <v>2319</v>
      </c>
      <c r="E646" s="20" t="s">
        <v>3</v>
      </c>
      <c r="F646" s="232">
        <v>0</v>
      </c>
      <c r="G646" s="36"/>
      <c r="H646" s="37"/>
    </row>
    <row r="647" spans="1:8" s="2" customFormat="1" ht="16.899999999999999" customHeight="1">
      <c r="A647" s="36"/>
      <c r="B647" s="37"/>
      <c r="C647" s="231" t="s">
        <v>3</v>
      </c>
      <c r="D647" s="231" t="s">
        <v>2320</v>
      </c>
      <c r="E647" s="20" t="s">
        <v>3</v>
      </c>
      <c r="F647" s="232">
        <v>0</v>
      </c>
      <c r="G647" s="36"/>
      <c r="H647" s="37"/>
    </row>
    <row r="648" spans="1:8" s="2" customFormat="1" ht="16.899999999999999" customHeight="1">
      <c r="A648" s="36"/>
      <c r="B648" s="37"/>
      <c r="C648" s="231" t="s">
        <v>3</v>
      </c>
      <c r="D648" s="231" t="s">
        <v>2321</v>
      </c>
      <c r="E648" s="20" t="s">
        <v>3</v>
      </c>
      <c r="F648" s="232">
        <v>3.2</v>
      </c>
      <c r="G648" s="36"/>
      <c r="H648" s="37"/>
    </row>
    <row r="649" spans="1:8" s="2" customFormat="1" ht="16.899999999999999" customHeight="1">
      <c r="A649" s="36"/>
      <c r="B649" s="37"/>
      <c r="C649" s="231" t="s">
        <v>3</v>
      </c>
      <c r="D649" s="231" t="s">
        <v>2322</v>
      </c>
      <c r="E649" s="20" t="s">
        <v>3</v>
      </c>
      <c r="F649" s="232">
        <v>0</v>
      </c>
      <c r="G649" s="36"/>
      <c r="H649" s="37"/>
    </row>
    <row r="650" spans="1:8" s="2" customFormat="1" ht="16.899999999999999" customHeight="1">
      <c r="A650" s="36"/>
      <c r="B650" s="37"/>
      <c r="C650" s="231" t="s">
        <v>3</v>
      </c>
      <c r="D650" s="231" t="s">
        <v>2323</v>
      </c>
      <c r="E650" s="20" t="s">
        <v>3</v>
      </c>
      <c r="F650" s="232">
        <v>0.70399999999999996</v>
      </c>
      <c r="G650" s="36"/>
      <c r="H650" s="37"/>
    </row>
    <row r="651" spans="1:8" s="2" customFormat="1" ht="16.899999999999999" customHeight="1">
      <c r="A651" s="36"/>
      <c r="B651" s="37"/>
      <c r="C651" s="231" t="s">
        <v>3</v>
      </c>
      <c r="D651" s="231" t="s">
        <v>2277</v>
      </c>
      <c r="E651" s="20" t="s">
        <v>3</v>
      </c>
      <c r="F651" s="232">
        <v>0</v>
      </c>
      <c r="G651" s="36"/>
      <c r="H651" s="37"/>
    </row>
    <row r="652" spans="1:8" s="2" customFormat="1" ht="16.899999999999999" customHeight="1">
      <c r="A652" s="36"/>
      <c r="B652" s="37"/>
      <c r="C652" s="231" t="s">
        <v>3</v>
      </c>
      <c r="D652" s="231" t="s">
        <v>2324</v>
      </c>
      <c r="E652" s="20" t="s">
        <v>3</v>
      </c>
      <c r="F652" s="232">
        <v>3.42</v>
      </c>
      <c r="G652" s="36"/>
      <c r="H652" s="37"/>
    </row>
    <row r="653" spans="1:8" s="2" customFormat="1" ht="16.899999999999999" customHeight="1">
      <c r="A653" s="36"/>
      <c r="B653" s="37"/>
      <c r="C653" s="231" t="s">
        <v>3</v>
      </c>
      <c r="D653" s="231" t="s">
        <v>2325</v>
      </c>
      <c r="E653" s="20" t="s">
        <v>3</v>
      </c>
      <c r="F653" s="232">
        <v>0</v>
      </c>
      <c r="G653" s="36"/>
      <c r="H653" s="37"/>
    </row>
    <row r="654" spans="1:8" s="2" customFormat="1" ht="16.899999999999999" customHeight="1">
      <c r="A654" s="36"/>
      <c r="B654" s="37"/>
      <c r="C654" s="231" t="s">
        <v>3</v>
      </c>
      <c r="D654" s="231" t="s">
        <v>2326</v>
      </c>
      <c r="E654" s="20" t="s">
        <v>3</v>
      </c>
      <c r="F654" s="232">
        <v>8.64</v>
      </c>
      <c r="G654" s="36"/>
      <c r="H654" s="37"/>
    </row>
    <row r="655" spans="1:8" s="2" customFormat="1" ht="16.899999999999999" customHeight="1">
      <c r="A655" s="36"/>
      <c r="B655" s="37"/>
      <c r="C655" s="231" t="s">
        <v>1777</v>
      </c>
      <c r="D655" s="231" t="s">
        <v>375</v>
      </c>
      <c r="E655" s="20" t="s">
        <v>3</v>
      </c>
      <c r="F655" s="232">
        <v>15.964</v>
      </c>
      <c r="G655" s="36"/>
      <c r="H655" s="37"/>
    </row>
    <row r="656" spans="1:8" s="2" customFormat="1" ht="16.899999999999999" customHeight="1">
      <c r="A656" s="36"/>
      <c r="B656" s="37"/>
      <c r="C656" s="233" t="s">
        <v>5305</v>
      </c>
      <c r="D656" s="36"/>
      <c r="E656" s="36"/>
      <c r="F656" s="36"/>
      <c r="G656" s="36"/>
      <c r="H656" s="37"/>
    </row>
    <row r="657" spans="1:8" s="2" customFormat="1" ht="16.899999999999999" customHeight="1">
      <c r="A657" s="36"/>
      <c r="B657" s="37"/>
      <c r="C657" s="231" t="s">
        <v>2316</v>
      </c>
      <c r="D657" s="231" t="s">
        <v>5369</v>
      </c>
      <c r="E657" s="20" t="s">
        <v>370</v>
      </c>
      <c r="F657" s="232">
        <v>15.964</v>
      </c>
      <c r="G657" s="36"/>
      <c r="H657" s="37"/>
    </row>
    <row r="658" spans="1:8" s="2" customFormat="1" ht="16.899999999999999" customHeight="1">
      <c r="A658" s="36"/>
      <c r="B658" s="37"/>
      <c r="C658" s="231" t="s">
        <v>2313</v>
      </c>
      <c r="D658" s="231" t="s">
        <v>5370</v>
      </c>
      <c r="E658" s="20" t="s">
        <v>370</v>
      </c>
      <c r="F658" s="232">
        <v>15.964</v>
      </c>
      <c r="G658" s="36"/>
      <c r="H658" s="37"/>
    </row>
    <row r="659" spans="1:8" s="2" customFormat="1" ht="16.899999999999999" customHeight="1">
      <c r="A659" s="36"/>
      <c r="B659" s="37"/>
      <c r="C659" s="231" t="s">
        <v>2327</v>
      </c>
      <c r="D659" s="231" t="s">
        <v>5371</v>
      </c>
      <c r="E659" s="20" t="s">
        <v>370</v>
      </c>
      <c r="F659" s="232">
        <v>15.964</v>
      </c>
      <c r="G659" s="36"/>
      <c r="H659" s="37"/>
    </row>
    <row r="660" spans="1:8" s="2" customFormat="1" ht="16.899999999999999" customHeight="1">
      <c r="A660" s="36"/>
      <c r="B660" s="37"/>
      <c r="C660" s="231" t="s">
        <v>2330</v>
      </c>
      <c r="D660" s="231" t="s">
        <v>5372</v>
      </c>
      <c r="E660" s="20" t="s">
        <v>370</v>
      </c>
      <c r="F660" s="232">
        <v>15.964</v>
      </c>
      <c r="G660" s="36"/>
      <c r="H660" s="37"/>
    </row>
    <row r="661" spans="1:8" s="2" customFormat="1" ht="16.899999999999999" customHeight="1">
      <c r="A661" s="36"/>
      <c r="B661" s="37"/>
      <c r="C661" s="227" t="s">
        <v>1780</v>
      </c>
      <c r="D661" s="228" t="s">
        <v>1781</v>
      </c>
      <c r="E661" s="229" t="s">
        <v>3</v>
      </c>
      <c r="F661" s="230">
        <v>99.52</v>
      </c>
      <c r="G661" s="36"/>
      <c r="H661" s="37"/>
    </row>
    <row r="662" spans="1:8" s="2" customFormat="1" ht="16.899999999999999" customHeight="1">
      <c r="A662" s="36"/>
      <c r="B662" s="37"/>
      <c r="C662" s="233" t="s">
        <v>5305</v>
      </c>
      <c r="D662" s="36"/>
      <c r="E662" s="36"/>
      <c r="F662" s="36"/>
      <c r="G662" s="36"/>
      <c r="H662" s="37"/>
    </row>
    <row r="663" spans="1:8" s="2" customFormat="1" ht="22.5">
      <c r="A663" s="36"/>
      <c r="B663" s="37"/>
      <c r="C663" s="231" t="s">
        <v>1798</v>
      </c>
      <c r="D663" s="231" t="s">
        <v>5373</v>
      </c>
      <c r="E663" s="20" t="s">
        <v>397</v>
      </c>
      <c r="F663" s="232">
        <v>49.76</v>
      </c>
      <c r="G663" s="36"/>
      <c r="H663" s="37"/>
    </row>
    <row r="664" spans="1:8" s="2" customFormat="1" ht="16.899999999999999" customHeight="1">
      <c r="A664" s="36"/>
      <c r="B664" s="37"/>
      <c r="C664" s="231" t="s">
        <v>1814</v>
      </c>
      <c r="D664" s="231" t="s">
        <v>5374</v>
      </c>
      <c r="E664" s="20" t="s">
        <v>397</v>
      </c>
      <c r="F664" s="232">
        <v>99.52</v>
      </c>
      <c r="G664" s="36"/>
      <c r="H664" s="37"/>
    </row>
    <row r="665" spans="1:8" s="2" customFormat="1" ht="16.899999999999999" customHeight="1">
      <c r="A665" s="36"/>
      <c r="B665" s="37"/>
      <c r="C665" s="227" t="s">
        <v>1783</v>
      </c>
      <c r="D665" s="228" t="s">
        <v>1784</v>
      </c>
      <c r="E665" s="229" t="s">
        <v>3</v>
      </c>
      <c r="F665" s="230">
        <v>410.48</v>
      </c>
      <c r="G665" s="36"/>
      <c r="H665" s="37"/>
    </row>
    <row r="666" spans="1:8" s="2" customFormat="1" ht="16.899999999999999" customHeight="1">
      <c r="A666" s="36"/>
      <c r="B666" s="37"/>
      <c r="C666" s="231" t="s">
        <v>3</v>
      </c>
      <c r="D666" s="231" t="s">
        <v>2101</v>
      </c>
      <c r="E666" s="20" t="s">
        <v>3</v>
      </c>
      <c r="F666" s="232">
        <v>0</v>
      </c>
      <c r="G666" s="36"/>
      <c r="H666" s="37"/>
    </row>
    <row r="667" spans="1:8" s="2" customFormat="1" ht="16.899999999999999" customHeight="1">
      <c r="A667" s="36"/>
      <c r="B667" s="37"/>
      <c r="C667" s="231" t="s">
        <v>3</v>
      </c>
      <c r="D667" s="231" t="s">
        <v>2102</v>
      </c>
      <c r="E667" s="20" t="s">
        <v>3</v>
      </c>
      <c r="F667" s="232">
        <v>3</v>
      </c>
      <c r="G667" s="36"/>
      <c r="H667" s="37"/>
    </row>
    <row r="668" spans="1:8" s="2" customFormat="1" ht="16.899999999999999" customHeight="1">
      <c r="A668" s="36"/>
      <c r="B668" s="37"/>
      <c r="C668" s="231" t="s">
        <v>3</v>
      </c>
      <c r="D668" s="231" t="s">
        <v>2103</v>
      </c>
      <c r="E668" s="20" t="s">
        <v>3</v>
      </c>
      <c r="F668" s="232">
        <v>17.48</v>
      </c>
      <c r="G668" s="36"/>
      <c r="H668" s="37"/>
    </row>
    <row r="669" spans="1:8" s="2" customFormat="1" ht="16.899999999999999" customHeight="1">
      <c r="A669" s="36"/>
      <c r="B669" s="37"/>
      <c r="C669" s="231" t="s">
        <v>3</v>
      </c>
      <c r="D669" s="231" t="s">
        <v>2104</v>
      </c>
      <c r="E669" s="20" t="s">
        <v>3</v>
      </c>
      <c r="F669" s="232">
        <v>0</v>
      </c>
      <c r="G669" s="36"/>
      <c r="H669" s="37"/>
    </row>
    <row r="670" spans="1:8" s="2" customFormat="1" ht="16.899999999999999" customHeight="1">
      <c r="A670" s="36"/>
      <c r="B670" s="37"/>
      <c r="C670" s="231" t="s">
        <v>3</v>
      </c>
      <c r="D670" s="231" t="s">
        <v>2105</v>
      </c>
      <c r="E670" s="20" t="s">
        <v>3</v>
      </c>
      <c r="F670" s="232">
        <v>390</v>
      </c>
      <c r="G670" s="36"/>
      <c r="H670" s="37"/>
    </row>
    <row r="671" spans="1:8" s="2" customFormat="1" ht="16.899999999999999" customHeight="1">
      <c r="A671" s="36"/>
      <c r="B671" s="37"/>
      <c r="C671" s="231" t="s">
        <v>1783</v>
      </c>
      <c r="D671" s="231" t="s">
        <v>375</v>
      </c>
      <c r="E671" s="20" t="s">
        <v>3</v>
      </c>
      <c r="F671" s="232">
        <v>410.48</v>
      </c>
      <c r="G671" s="36"/>
      <c r="H671" s="37"/>
    </row>
    <row r="672" spans="1:8" s="2" customFormat="1" ht="16.899999999999999" customHeight="1">
      <c r="A672" s="36"/>
      <c r="B672" s="37"/>
      <c r="C672" s="233" t="s">
        <v>5305</v>
      </c>
      <c r="D672" s="36"/>
      <c r="E672" s="36"/>
      <c r="F672" s="36"/>
      <c r="G672" s="36"/>
      <c r="H672" s="37"/>
    </row>
    <row r="673" spans="1:8" s="2" customFormat="1" ht="16.899999999999999" customHeight="1">
      <c r="A673" s="36"/>
      <c r="B673" s="37"/>
      <c r="C673" s="231" t="s">
        <v>2098</v>
      </c>
      <c r="D673" s="231" t="s">
        <v>5375</v>
      </c>
      <c r="E673" s="20" t="s">
        <v>370</v>
      </c>
      <c r="F673" s="232">
        <v>410.48</v>
      </c>
      <c r="G673" s="36"/>
      <c r="H673" s="37"/>
    </row>
    <row r="674" spans="1:8" s="2" customFormat="1" ht="16.899999999999999" customHeight="1">
      <c r="A674" s="36"/>
      <c r="B674" s="37"/>
      <c r="C674" s="231" t="s">
        <v>2135</v>
      </c>
      <c r="D674" s="231" t="s">
        <v>5376</v>
      </c>
      <c r="E674" s="20" t="s">
        <v>370</v>
      </c>
      <c r="F674" s="232">
        <v>820.96</v>
      </c>
      <c r="G674" s="36"/>
      <c r="H674" s="37"/>
    </row>
    <row r="675" spans="1:8" s="2" customFormat="1" ht="16.899999999999999" customHeight="1">
      <c r="A675" s="36"/>
      <c r="B675" s="37"/>
      <c r="C675" s="231" t="s">
        <v>2178</v>
      </c>
      <c r="D675" s="231" t="s">
        <v>5377</v>
      </c>
      <c r="E675" s="20" t="s">
        <v>370</v>
      </c>
      <c r="F675" s="232">
        <v>820.96</v>
      </c>
      <c r="G675" s="36"/>
      <c r="H675" s="37"/>
    </row>
    <row r="676" spans="1:8" s="2" customFormat="1" ht="16.899999999999999" customHeight="1">
      <c r="A676" s="36"/>
      <c r="B676" s="37"/>
      <c r="C676" s="227" t="s">
        <v>2106</v>
      </c>
      <c r="D676" s="228" t="s">
        <v>5378</v>
      </c>
      <c r="E676" s="229" t="s">
        <v>3</v>
      </c>
      <c r="F676" s="230">
        <v>390</v>
      </c>
      <c r="G676" s="36"/>
      <c r="H676" s="37"/>
    </row>
    <row r="677" spans="1:8" s="2" customFormat="1" ht="16.899999999999999" customHeight="1">
      <c r="A677" s="36"/>
      <c r="B677" s="37"/>
      <c r="C677" s="231" t="s">
        <v>3</v>
      </c>
      <c r="D677" s="231" t="s">
        <v>2104</v>
      </c>
      <c r="E677" s="20" t="s">
        <v>3</v>
      </c>
      <c r="F677" s="232">
        <v>0</v>
      </c>
      <c r="G677" s="36"/>
      <c r="H677" s="37"/>
    </row>
    <row r="678" spans="1:8" s="2" customFormat="1" ht="16.899999999999999" customHeight="1">
      <c r="A678" s="36"/>
      <c r="B678" s="37"/>
      <c r="C678" s="231" t="s">
        <v>3</v>
      </c>
      <c r="D678" s="231" t="s">
        <v>2105</v>
      </c>
      <c r="E678" s="20" t="s">
        <v>3</v>
      </c>
      <c r="F678" s="232">
        <v>390</v>
      </c>
      <c r="G678" s="36"/>
      <c r="H678" s="37"/>
    </row>
    <row r="679" spans="1:8" s="2" customFormat="1" ht="16.899999999999999" customHeight="1">
      <c r="A679" s="36"/>
      <c r="B679" s="37"/>
      <c r="C679" s="231" t="s">
        <v>2106</v>
      </c>
      <c r="D679" s="231" t="s">
        <v>1412</v>
      </c>
      <c r="E679" s="20" t="s">
        <v>3</v>
      </c>
      <c r="F679" s="232">
        <v>390</v>
      </c>
      <c r="G679" s="36"/>
      <c r="H679" s="37"/>
    </row>
    <row r="680" spans="1:8" s="2" customFormat="1" ht="16.899999999999999" customHeight="1">
      <c r="A680" s="36"/>
      <c r="B680" s="37"/>
      <c r="C680" s="227" t="s">
        <v>1786</v>
      </c>
      <c r="D680" s="228" t="s">
        <v>1787</v>
      </c>
      <c r="E680" s="229" t="s">
        <v>3</v>
      </c>
      <c r="F680" s="230">
        <v>20.48</v>
      </c>
      <c r="G680" s="36"/>
      <c r="H680" s="37"/>
    </row>
    <row r="681" spans="1:8" s="2" customFormat="1" ht="16.899999999999999" customHeight="1">
      <c r="A681" s="36"/>
      <c r="B681" s="37"/>
      <c r="C681" s="231" t="s">
        <v>3</v>
      </c>
      <c r="D681" s="231" t="s">
        <v>2101</v>
      </c>
      <c r="E681" s="20" t="s">
        <v>3</v>
      </c>
      <c r="F681" s="232">
        <v>0</v>
      </c>
      <c r="G681" s="36"/>
      <c r="H681" s="37"/>
    </row>
    <row r="682" spans="1:8" s="2" customFormat="1" ht="16.899999999999999" customHeight="1">
      <c r="A682" s="36"/>
      <c r="B682" s="37"/>
      <c r="C682" s="231" t="s">
        <v>3</v>
      </c>
      <c r="D682" s="231" t="s">
        <v>2102</v>
      </c>
      <c r="E682" s="20" t="s">
        <v>3</v>
      </c>
      <c r="F682" s="232">
        <v>3</v>
      </c>
      <c r="G682" s="36"/>
      <c r="H682" s="37"/>
    </row>
    <row r="683" spans="1:8" s="2" customFormat="1" ht="16.899999999999999" customHeight="1">
      <c r="A683" s="36"/>
      <c r="B683" s="37"/>
      <c r="C683" s="231" t="s">
        <v>3</v>
      </c>
      <c r="D683" s="231" t="s">
        <v>2103</v>
      </c>
      <c r="E683" s="20" t="s">
        <v>3</v>
      </c>
      <c r="F683" s="232">
        <v>17.48</v>
      </c>
      <c r="G683" s="36"/>
      <c r="H683" s="37"/>
    </row>
    <row r="684" spans="1:8" s="2" customFormat="1" ht="16.899999999999999" customHeight="1">
      <c r="A684" s="36"/>
      <c r="B684" s="37"/>
      <c r="C684" s="231" t="s">
        <v>1786</v>
      </c>
      <c r="D684" s="231" t="s">
        <v>1412</v>
      </c>
      <c r="E684" s="20" t="s">
        <v>3</v>
      </c>
      <c r="F684" s="232">
        <v>20.48</v>
      </c>
      <c r="G684" s="36"/>
      <c r="H684" s="37"/>
    </row>
    <row r="685" spans="1:8" s="2" customFormat="1" ht="16.899999999999999" customHeight="1">
      <c r="A685" s="36"/>
      <c r="B685" s="37"/>
      <c r="C685" s="233" t="s">
        <v>5305</v>
      </c>
      <c r="D685" s="36"/>
      <c r="E685" s="36"/>
      <c r="F685" s="36"/>
      <c r="G685" s="36"/>
      <c r="H685" s="37"/>
    </row>
    <row r="686" spans="1:8" s="2" customFormat="1" ht="16.899999999999999" customHeight="1">
      <c r="A686" s="36"/>
      <c r="B686" s="37"/>
      <c r="C686" s="231" t="s">
        <v>2098</v>
      </c>
      <c r="D686" s="231" t="s">
        <v>5375</v>
      </c>
      <c r="E686" s="20" t="s">
        <v>370</v>
      </c>
      <c r="F686" s="232">
        <v>410.48</v>
      </c>
      <c r="G686" s="36"/>
      <c r="H686" s="37"/>
    </row>
    <row r="687" spans="1:8" s="2" customFormat="1" ht="16.899999999999999" customHeight="1">
      <c r="A687" s="36"/>
      <c r="B687" s="37"/>
      <c r="C687" s="231" t="s">
        <v>2111</v>
      </c>
      <c r="D687" s="231" t="s">
        <v>2112</v>
      </c>
      <c r="E687" s="20" t="s">
        <v>370</v>
      </c>
      <c r="F687" s="232">
        <v>23.552</v>
      </c>
      <c r="G687" s="36"/>
      <c r="H687" s="37"/>
    </row>
    <row r="688" spans="1:8" s="2" customFormat="1" ht="26.45" customHeight="1">
      <c r="A688" s="36"/>
      <c r="B688" s="37"/>
      <c r="C688" s="226" t="s">
        <v>5379</v>
      </c>
      <c r="D688" s="226" t="s">
        <v>128</v>
      </c>
      <c r="E688" s="36"/>
      <c r="F688" s="36"/>
      <c r="G688" s="36"/>
      <c r="H688" s="37"/>
    </row>
    <row r="689" spans="1:8" s="2" customFormat="1" ht="16.899999999999999" customHeight="1">
      <c r="A689" s="36"/>
      <c r="B689" s="37"/>
      <c r="C689" s="227" t="s">
        <v>2363</v>
      </c>
      <c r="D689" s="228" t="s">
        <v>2364</v>
      </c>
      <c r="E689" s="229" t="s">
        <v>3</v>
      </c>
      <c r="F689" s="230">
        <v>385</v>
      </c>
      <c r="G689" s="36"/>
      <c r="H689" s="37"/>
    </row>
    <row r="690" spans="1:8" s="2" customFormat="1" ht="16.899999999999999" customHeight="1">
      <c r="A690" s="36"/>
      <c r="B690" s="37"/>
      <c r="C690" s="231" t="s">
        <v>3</v>
      </c>
      <c r="D690" s="231" t="s">
        <v>2423</v>
      </c>
      <c r="E690" s="20" t="s">
        <v>3</v>
      </c>
      <c r="F690" s="232">
        <v>385</v>
      </c>
      <c r="G690" s="36"/>
      <c r="H690" s="37"/>
    </row>
    <row r="691" spans="1:8" s="2" customFormat="1" ht="16.899999999999999" customHeight="1">
      <c r="A691" s="36"/>
      <c r="B691" s="37"/>
      <c r="C691" s="231" t="s">
        <v>2363</v>
      </c>
      <c r="D691" s="231" t="s">
        <v>375</v>
      </c>
      <c r="E691" s="20" t="s">
        <v>3</v>
      </c>
      <c r="F691" s="232">
        <v>385</v>
      </c>
      <c r="G691" s="36"/>
      <c r="H691" s="37"/>
    </row>
    <row r="692" spans="1:8" s="2" customFormat="1" ht="16.899999999999999" customHeight="1">
      <c r="A692" s="36"/>
      <c r="B692" s="37"/>
      <c r="C692" s="233" t="s">
        <v>5305</v>
      </c>
      <c r="D692" s="36"/>
      <c r="E692" s="36"/>
      <c r="F692" s="36"/>
      <c r="G692" s="36"/>
      <c r="H692" s="37"/>
    </row>
    <row r="693" spans="1:8" s="2" customFormat="1" ht="22.5">
      <c r="A693" s="36"/>
      <c r="B693" s="37"/>
      <c r="C693" s="231" t="s">
        <v>2024</v>
      </c>
      <c r="D693" s="231" t="s">
        <v>5361</v>
      </c>
      <c r="E693" s="20" t="s">
        <v>370</v>
      </c>
      <c r="F693" s="232">
        <v>385</v>
      </c>
      <c r="G693" s="36"/>
      <c r="H693" s="37"/>
    </row>
    <row r="694" spans="1:8" s="2" customFormat="1" ht="22.5">
      <c r="A694" s="36"/>
      <c r="B694" s="37"/>
      <c r="C694" s="231" t="s">
        <v>2037</v>
      </c>
      <c r="D694" s="231" t="s">
        <v>5362</v>
      </c>
      <c r="E694" s="20" t="s">
        <v>370</v>
      </c>
      <c r="F694" s="232">
        <v>11550</v>
      </c>
      <c r="G694" s="36"/>
      <c r="H694" s="37"/>
    </row>
    <row r="695" spans="1:8" s="2" customFormat="1" ht="22.5">
      <c r="A695" s="36"/>
      <c r="B695" s="37"/>
      <c r="C695" s="231" t="s">
        <v>2426</v>
      </c>
      <c r="D695" s="231" t="s">
        <v>5380</v>
      </c>
      <c r="E695" s="20" t="s">
        <v>370</v>
      </c>
      <c r="F695" s="232">
        <v>385</v>
      </c>
      <c r="G695" s="36"/>
      <c r="H695" s="37"/>
    </row>
    <row r="696" spans="1:8" s="2" customFormat="1" ht="16.899999999999999" customHeight="1">
      <c r="A696" s="36"/>
      <c r="B696" s="37"/>
      <c r="C696" s="227" t="s">
        <v>2366</v>
      </c>
      <c r="D696" s="228" t="s">
        <v>2367</v>
      </c>
      <c r="E696" s="229" t="s">
        <v>3</v>
      </c>
      <c r="F696" s="230">
        <v>383.38799999999998</v>
      </c>
      <c r="G696" s="36"/>
      <c r="H696" s="37"/>
    </row>
    <row r="697" spans="1:8" s="2" customFormat="1" ht="16.899999999999999" customHeight="1">
      <c r="A697" s="36"/>
      <c r="B697" s="37"/>
      <c r="C697" s="231" t="s">
        <v>3</v>
      </c>
      <c r="D697" s="231" t="s">
        <v>2390</v>
      </c>
      <c r="E697" s="20" t="s">
        <v>3</v>
      </c>
      <c r="F697" s="232">
        <v>383.38799999999998</v>
      </c>
      <c r="G697" s="36"/>
      <c r="H697" s="37"/>
    </row>
    <row r="698" spans="1:8" s="2" customFormat="1" ht="16.899999999999999" customHeight="1">
      <c r="A698" s="36"/>
      <c r="B698" s="37"/>
      <c r="C698" s="231" t="s">
        <v>2366</v>
      </c>
      <c r="D698" s="231" t="s">
        <v>375</v>
      </c>
      <c r="E698" s="20" t="s">
        <v>3</v>
      </c>
      <c r="F698" s="232">
        <v>383.38799999999998</v>
      </c>
      <c r="G698" s="36"/>
      <c r="H698" s="37"/>
    </row>
    <row r="699" spans="1:8" s="2" customFormat="1" ht="16.899999999999999" customHeight="1">
      <c r="A699" s="36"/>
      <c r="B699" s="37"/>
      <c r="C699" s="233" t="s">
        <v>5305</v>
      </c>
      <c r="D699" s="36"/>
      <c r="E699" s="36"/>
      <c r="F699" s="36"/>
      <c r="G699" s="36"/>
      <c r="H699" s="37"/>
    </row>
    <row r="700" spans="1:8" s="2" customFormat="1" ht="22.5">
      <c r="A700" s="36"/>
      <c r="B700" s="37"/>
      <c r="C700" s="231" t="s">
        <v>2386</v>
      </c>
      <c r="D700" s="231" t="s">
        <v>5381</v>
      </c>
      <c r="E700" s="20" t="s">
        <v>397</v>
      </c>
      <c r="F700" s="232">
        <v>383.38799999999998</v>
      </c>
      <c r="G700" s="36"/>
      <c r="H700" s="37"/>
    </row>
    <row r="701" spans="1:8" s="2" customFormat="1" ht="22.5">
      <c r="A701" s="36"/>
      <c r="B701" s="37"/>
      <c r="C701" s="231" t="s">
        <v>2391</v>
      </c>
      <c r="D701" s="231" t="s">
        <v>5382</v>
      </c>
      <c r="E701" s="20" t="s">
        <v>397</v>
      </c>
      <c r="F701" s="232">
        <v>4984.0439999999999</v>
      </c>
      <c r="G701" s="36"/>
      <c r="H701" s="37"/>
    </row>
    <row r="702" spans="1:8" s="2" customFormat="1" ht="22.5">
      <c r="A702" s="36"/>
      <c r="B702" s="37"/>
      <c r="C702" s="231" t="s">
        <v>2396</v>
      </c>
      <c r="D702" s="231" t="s">
        <v>5383</v>
      </c>
      <c r="E702" s="20" t="s">
        <v>492</v>
      </c>
      <c r="F702" s="232">
        <v>651.76</v>
      </c>
      <c r="G702" s="36"/>
      <c r="H702" s="37"/>
    </row>
    <row r="703" spans="1:8" s="2" customFormat="1" ht="16.899999999999999" customHeight="1">
      <c r="A703" s="36"/>
      <c r="B703" s="37"/>
      <c r="C703" s="231" t="s">
        <v>2401</v>
      </c>
      <c r="D703" s="231" t="s">
        <v>5384</v>
      </c>
      <c r="E703" s="20" t="s">
        <v>397</v>
      </c>
      <c r="F703" s="232">
        <v>383.38799999999998</v>
      </c>
      <c r="G703" s="36"/>
      <c r="H703" s="37"/>
    </row>
    <row r="704" spans="1:8" s="2" customFormat="1" ht="16.899999999999999" customHeight="1">
      <c r="A704" s="36"/>
      <c r="B704" s="37"/>
      <c r="C704" s="227" t="s">
        <v>2369</v>
      </c>
      <c r="D704" s="228" t="s">
        <v>2370</v>
      </c>
      <c r="E704" s="229" t="s">
        <v>3</v>
      </c>
      <c r="F704" s="230">
        <v>388.18299999999999</v>
      </c>
      <c r="G704" s="36"/>
      <c r="H704" s="37"/>
    </row>
    <row r="705" spans="1:8" s="2" customFormat="1" ht="16.899999999999999" customHeight="1">
      <c r="A705" s="36"/>
      <c r="B705" s="37"/>
      <c r="C705" s="231" t="s">
        <v>3</v>
      </c>
      <c r="D705" s="231" t="s">
        <v>2380</v>
      </c>
      <c r="E705" s="20" t="s">
        <v>3</v>
      </c>
      <c r="F705" s="232">
        <v>102.202</v>
      </c>
      <c r="G705" s="36"/>
      <c r="H705" s="37"/>
    </row>
    <row r="706" spans="1:8" s="2" customFormat="1" ht="16.899999999999999" customHeight="1">
      <c r="A706" s="36"/>
      <c r="B706" s="37"/>
      <c r="C706" s="231" t="s">
        <v>3</v>
      </c>
      <c r="D706" s="231" t="s">
        <v>2381</v>
      </c>
      <c r="E706" s="20" t="s">
        <v>3</v>
      </c>
      <c r="F706" s="232">
        <v>258.82499999999999</v>
      </c>
      <c r="G706" s="36"/>
      <c r="H706" s="37"/>
    </row>
    <row r="707" spans="1:8" s="2" customFormat="1" ht="16.899999999999999" customHeight="1">
      <c r="A707" s="36"/>
      <c r="B707" s="37"/>
      <c r="C707" s="231" t="s">
        <v>3</v>
      </c>
      <c r="D707" s="231" t="s">
        <v>2382</v>
      </c>
      <c r="E707" s="20" t="s">
        <v>3</v>
      </c>
      <c r="F707" s="232">
        <v>0</v>
      </c>
      <c r="G707" s="36"/>
      <c r="H707" s="37"/>
    </row>
    <row r="708" spans="1:8" s="2" customFormat="1" ht="16.899999999999999" customHeight="1">
      <c r="A708" s="36"/>
      <c r="B708" s="37"/>
      <c r="C708" s="231" t="s">
        <v>3</v>
      </c>
      <c r="D708" s="231" t="s">
        <v>2383</v>
      </c>
      <c r="E708" s="20" t="s">
        <v>3</v>
      </c>
      <c r="F708" s="232">
        <v>16.806000000000001</v>
      </c>
      <c r="G708" s="36"/>
      <c r="H708" s="37"/>
    </row>
    <row r="709" spans="1:8" s="2" customFormat="1" ht="16.899999999999999" customHeight="1">
      <c r="A709" s="36"/>
      <c r="B709" s="37"/>
      <c r="C709" s="231" t="s">
        <v>3</v>
      </c>
      <c r="D709" s="231" t="s">
        <v>2384</v>
      </c>
      <c r="E709" s="20" t="s">
        <v>3</v>
      </c>
      <c r="F709" s="232">
        <v>0</v>
      </c>
      <c r="G709" s="36"/>
      <c r="H709" s="37"/>
    </row>
    <row r="710" spans="1:8" s="2" customFormat="1" ht="16.899999999999999" customHeight="1">
      <c r="A710" s="36"/>
      <c r="B710" s="37"/>
      <c r="C710" s="231" t="s">
        <v>3</v>
      </c>
      <c r="D710" s="231" t="s">
        <v>2385</v>
      </c>
      <c r="E710" s="20" t="s">
        <v>3</v>
      </c>
      <c r="F710" s="232">
        <v>10.35</v>
      </c>
      <c r="G710" s="36"/>
      <c r="H710" s="37"/>
    </row>
    <row r="711" spans="1:8" s="2" customFormat="1" ht="16.899999999999999" customHeight="1">
      <c r="A711" s="36"/>
      <c r="B711" s="37"/>
      <c r="C711" s="231" t="s">
        <v>2369</v>
      </c>
      <c r="D711" s="231" t="s">
        <v>375</v>
      </c>
      <c r="E711" s="20" t="s">
        <v>3</v>
      </c>
      <c r="F711" s="232">
        <v>388.18299999999999</v>
      </c>
      <c r="G711" s="36"/>
      <c r="H711" s="37"/>
    </row>
    <row r="712" spans="1:8" s="2" customFormat="1" ht="16.899999999999999" customHeight="1">
      <c r="A712" s="36"/>
      <c r="B712" s="37"/>
      <c r="C712" s="233" t="s">
        <v>5305</v>
      </c>
      <c r="D712" s="36"/>
      <c r="E712" s="36"/>
      <c r="F712" s="36"/>
      <c r="G712" s="36"/>
      <c r="H712" s="37"/>
    </row>
    <row r="713" spans="1:8" s="2" customFormat="1" ht="16.899999999999999" customHeight="1">
      <c r="A713" s="36"/>
      <c r="B713" s="37"/>
      <c r="C713" s="231" t="s">
        <v>2376</v>
      </c>
      <c r="D713" s="231" t="s">
        <v>5385</v>
      </c>
      <c r="E713" s="20" t="s">
        <v>397</v>
      </c>
      <c r="F713" s="232">
        <v>388.18299999999999</v>
      </c>
      <c r="G713" s="36"/>
      <c r="H713" s="37"/>
    </row>
    <row r="714" spans="1:8" s="2" customFormat="1" ht="22.5">
      <c r="A714" s="36"/>
      <c r="B714" s="37"/>
      <c r="C714" s="231" t="s">
        <v>2386</v>
      </c>
      <c r="D714" s="231" t="s">
        <v>5381</v>
      </c>
      <c r="E714" s="20" t="s">
        <v>397</v>
      </c>
      <c r="F714" s="232">
        <v>383.38799999999998</v>
      </c>
      <c r="G714" s="36"/>
      <c r="H714" s="37"/>
    </row>
    <row r="715" spans="1:8" s="2" customFormat="1" ht="16.899999999999999" customHeight="1">
      <c r="A715" s="36"/>
      <c r="B715" s="37"/>
      <c r="C715" s="227" t="s">
        <v>2416</v>
      </c>
      <c r="D715" s="228" t="s">
        <v>5386</v>
      </c>
      <c r="E715" s="229" t="s">
        <v>3</v>
      </c>
      <c r="F715" s="230">
        <v>10.092000000000001</v>
      </c>
      <c r="G715" s="36"/>
      <c r="H715" s="37"/>
    </row>
    <row r="716" spans="1:8" s="2" customFormat="1" ht="16.899999999999999" customHeight="1">
      <c r="A716" s="36"/>
      <c r="B716" s="37"/>
      <c r="C716" s="231" t="s">
        <v>3</v>
      </c>
      <c r="D716" s="231" t="s">
        <v>2410</v>
      </c>
      <c r="E716" s="20" t="s">
        <v>3</v>
      </c>
      <c r="F716" s="232">
        <v>0</v>
      </c>
      <c r="G716" s="36"/>
      <c r="H716" s="37"/>
    </row>
    <row r="717" spans="1:8" s="2" customFormat="1" ht="16.899999999999999" customHeight="1">
      <c r="A717" s="36"/>
      <c r="B717" s="37"/>
      <c r="C717" s="231" t="s">
        <v>3</v>
      </c>
      <c r="D717" s="231" t="s">
        <v>2411</v>
      </c>
      <c r="E717" s="20" t="s">
        <v>3</v>
      </c>
      <c r="F717" s="232">
        <v>1.5</v>
      </c>
      <c r="G717" s="36"/>
      <c r="H717" s="37"/>
    </row>
    <row r="718" spans="1:8" s="2" customFormat="1" ht="16.899999999999999" customHeight="1">
      <c r="A718" s="36"/>
      <c r="B718" s="37"/>
      <c r="C718" s="231" t="s">
        <v>3</v>
      </c>
      <c r="D718" s="231" t="s">
        <v>2412</v>
      </c>
      <c r="E718" s="20" t="s">
        <v>3</v>
      </c>
      <c r="F718" s="232">
        <v>1.752</v>
      </c>
      <c r="G718" s="36"/>
      <c r="H718" s="37"/>
    </row>
    <row r="719" spans="1:8" s="2" customFormat="1" ht="16.899999999999999" customHeight="1">
      <c r="A719" s="36"/>
      <c r="B719" s="37"/>
      <c r="C719" s="231" t="s">
        <v>3</v>
      </c>
      <c r="D719" s="231" t="s">
        <v>2413</v>
      </c>
      <c r="E719" s="20" t="s">
        <v>3</v>
      </c>
      <c r="F719" s="232">
        <v>0.24</v>
      </c>
      <c r="G719" s="36"/>
      <c r="H719" s="37"/>
    </row>
    <row r="720" spans="1:8" s="2" customFormat="1" ht="16.899999999999999" customHeight="1">
      <c r="A720" s="36"/>
      <c r="B720" s="37"/>
      <c r="C720" s="231" t="s">
        <v>3</v>
      </c>
      <c r="D720" s="231" t="s">
        <v>2414</v>
      </c>
      <c r="E720" s="20" t="s">
        <v>3</v>
      </c>
      <c r="F720" s="232">
        <v>3.4</v>
      </c>
      <c r="G720" s="36"/>
      <c r="H720" s="37"/>
    </row>
    <row r="721" spans="1:8" s="2" customFormat="1" ht="16.899999999999999" customHeight="1">
      <c r="A721" s="36"/>
      <c r="B721" s="37"/>
      <c r="C721" s="231" t="s">
        <v>3</v>
      </c>
      <c r="D721" s="231" t="s">
        <v>2415</v>
      </c>
      <c r="E721" s="20" t="s">
        <v>3</v>
      </c>
      <c r="F721" s="232">
        <v>3.2</v>
      </c>
      <c r="G721" s="36"/>
      <c r="H721" s="37"/>
    </row>
    <row r="722" spans="1:8" s="2" customFormat="1" ht="16.899999999999999" customHeight="1">
      <c r="A722" s="36"/>
      <c r="B722" s="37"/>
      <c r="C722" s="231" t="s">
        <v>2416</v>
      </c>
      <c r="D722" s="231" t="s">
        <v>1412</v>
      </c>
      <c r="E722" s="20" t="s">
        <v>3</v>
      </c>
      <c r="F722" s="232">
        <v>10.092000000000001</v>
      </c>
      <c r="G722" s="36"/>
      <c r="H722" s="37"/>
    </row>
    <row r="723" spans="1:8" s="2" customFormat="1" ht="16.899999999999999" customHeight="1">
      <c r="A723" s="36"/>
      <c r="B723" s="37"/>
      <c r="C723" s="227" t="s">
        <v>2372</v>
      </c>
      <c r="D723" s="228" t="s">
        <v>2373</v>
      </c>
      <c r="E723" s="229" t="s">
        <v>3</v>
      </c>
      <c r="F723" s="230">
        <v>4.7949999999999999</v>
      </c>
      <c r="G723" s="36"/>
      <c r="H723" s="37"/>
    </row>
    <row r="724" spans="1:8" s="2" customFormat="1" ht="16.899999999999999" customHeight="1">
      <c r="A724" s="36"/>
      <c r="B724" s="37"/>
      <c r="C724" s="231" t="s">
        <v>3</v>
      </c>
      <c r="D724" s="231" t="s">
        <v>2384</v>
      </c>
      <c r="E724" s="20" t="s">
        <v>3</v>
      </c>
      <c r="F724" s="232">
        <v>0</v>
      </c>
      <c r="G724" s="36"/>
      <c r="H724" s="37"/>
    </row>
    <row r="725" spans="1:8" s="2" customFormat="1" ht="16.899999999999999" customHeight="1">
      <c r="A725" s="36"/>
      <c r="B725" s="37"/>
      <c r="C725" s="231" t="s">
        <v>3</v>
      </c>
      <c r="D725" s="231" t="s">
        <v>2385</v>
      </c>
      <c r="E725" s="20" t="s">
        <v>3</v>
      </c>
      <c r="F725" s="232">
        <v>10.35</v>
      </c>
      <c r="G725" s="36"/>
      <c r="H725" s="37"/>
    </row>
    <row r="726" spans="1:8" s="2" customFormat="1" ht="16.899999999999999" customHeight="1">
      <c r="A726" s="36"/>
      <c r="B726" s="37"/>
      <c r="C726" s="231" t="s">
        <v>3</v>
      </c>
      <c r="D726" s="231" t="s">
        <v>2409</v>
      </c>
      <c r="E726" s="20" t="s">
        <v>3</v>
      </c>
      <c r="F726" s="232">
        <v>-5.5549999999999997</v>
      </c>
      <c r="G726" s="36"/>
      <c r="H726" s="37"/>
    </row>
    <row r="727" spans="1:8" s="2" customFormat="1" ht="16.899999999999999" customHeight="1">
      <c r="A727" s="36"/>
      <c r="B727" s="37"/>
      <c r="C727" s="231" t="s">
        <v>2372</v>
      </c>
      <c r="D727" s="231" t="s">
        <v>1412</v>
      </c>
      <c r="E727" s="20" t="s">
        <v>3</v>
      </c>
      <c r="F727" s="232">
        <v>4.7949999999999999</v>
      </c>
      <c r="G727" s="36"/>
      <c r="H727" s="37"/>
    </row>
    <row r="728" spans="1:8" s="2" customFormat="1" ht="16.899999999999999" customHeight="1">
      <c r="A728" s="36"/>
      <c r="B728" s="37"/>
      <c r="C728" s="233" t="s">
        <v>5305</v>
      </c>
      <c r="D728" s="36"/>
      <c r="E728" s="36"/>
      <c r="F728" s="36"/>
      <c r="G728" s="36"/>
      <c r="H728" s="37"/>
    </row>
    <row r="729" spans="1:8" s="2" customFormat="1" ht="16.899999999999999" customHeight="1">
      <c r="A729" s="36"/>
      <c r="B729" s="37"/>
      <c r="C729" s="231" t="s">
        <v>2405</v>
      </c>
      <c r="D729" s="231" t="s">
        <v>5387</v>
      </c>
      <c r="E729" s="20" t="s">
        <v>397</v>
      </c>
      <c r="F729" s="232">
        <v>14.887</v>
      </c>
      <c r="G729" s="36"/>
      <c r="H729" s="37"/>
    </row>
    <row r="730" spans="1:8" s="2" customFormat="1" ht="22.5">
      <c r="A730" s="36"/>
      <c r="B730" s="37"/>
      <c r="C730" s="231" t="s">
        <v>2386</v>
      </c>
      <c r="D730" s="231" t="s">
        <v>5381</v>
      </c>
      <c r="E730" s="20" t="s">
        <v>397</v>
      </c>
      <c r="F730" s="232">
        <v>383.38799999999998</v>
      </c>
      <c r="G730" s="36"/>
      <c r="H730" s="37"/>
    </row>
    <row r="731" spans="1:8" s="2" customFormat="1" ht="26.45" customHeight="1">
      <c r="A731" s="36"/>
      <c r="B731" s="37"/>
      <c r="C731" s="226" t="s">
        <v>5388</v>
      </c>
      <c r="D731" s="226" t="s">
        <v>131</v>
      </c>
      <c r="E731" s="36"/>
      <c r="F731" s="36"/>
      <c r="G731" s="36"/>
      <c r="H731" s="37"/>
    </row>
    <row r="732" spans="1:8" s="2" customFormat="1" ht="16.899999999999999" customHeight="1">
      <c r="A732" s="36"/>
      <c r="B732" s="37"/>
      <c r="C732" s="227" t="s">
        <v>1777</v>
      </c>
      <c r="D732" s="228" t="s">
        <v>2878</v>
      </c>
      <c r="E732" s="229" t="s">
        <v>3</v>
      </c>
      <c r="F732" s="230">
        <v>1824.48</v>
      </c>
      <c r="G732" s="36"/>
      <c r="H732" s="37"/>
    </row>
    <row r="733" spans="1:8" s="2" customFormat="1" ht="16.899999999999999" customHeight="1">
      <c r="A733" s="36"/>
      <c r="B733" s="37"/>
      <c r="C733" s="231" t="s">
        <v>3</v>
      </c>
      <c r="D733" s="231" t="s">
        <v>3249</v>
      </c>
      <c r="E733" s="20" t="s">
        <v>3</v>
      </c>
      <c r="F733" s="232">
        <v>1824.48</v>
      </c>
      <c r="G733" s="36"/>
      <c r="H733" s="37"/>
    </row>
    <row r="734" spans="1:8" s="2" customFormat="1" ht="16.899999999999999" customHeight="1">
      <c r="A734" s="36"/>
      <c r="B734" s="37"/>
      <c r="C734" s="231" t="s">
        <v>1777</v>
      </c>
      <c r="D734" s="231" t="s">
        <v>375</v>
      </c>
      <c r="E734" s="20" t="s">
        <v>3</v>
      </c>
      <c r="F734" s="232">
        <v>1824.48</v>
      </c>
      <c r="G734" s="36"/>
      <c r="H734" s="37"/>
    </row>
    <row r="735" spans="1:8" s="2" customFormat="1" ht="16.899999999999999" customHeight="1">
      <c r="A735" s="36"/>
      <c r="B735" s="37"/>
      <c r="C735" s="233" t="s">
        <v>5305</v>
      </c>
      <c r="D735" s="36"/>
      <c r="E735" s="36"/>
      <c r="F735" s="36"/>
      <c r="G735" s="36"/>
      <c r="H735" s="37"/>
    </row>
    <row r="736" spans="1:8" s="2" customFormat="1" ht="16.899999999999999" customHeight="1">
      <c r="A736" s="36"/>
      <c r="B736" s="37"/>
      <c r="C736" s="231" t="s">
        <v>2316</v>
      </c>
      <c r="D736" s="231" t="s">
        <v>5369</v>
      </c>
      <c r="E736" s="20" t="s">
        <v>370</v>
      </c>
      <c r="F736" s="232">
        <v>1824.48</v>
      </c>
      <c r="G736" s="36"/>
      <c r="H736" s="37"/>
    </row>
    <row r="737" spans="1:8" s="2" customFormat="1" ht="16.899999999999999" customHeight="1">
      <c r="A737" s="36"/>
      <c r="B737" s="37"/>
      <c r="C737" s="231" t="s">
        <v>2313</v>
      </c>
      <c r="D737" s="231" t="s">
        <v>5370</v>
      </c>
      <c r="E737" s="20" t="s">
        <v>370</v>
      </c>
      <c r="F737" s="232">
        <v>1824.48</v>
      </c>
      <c r="G737" s="36"/>
      <c r="H737" s="37"/>
    </row>
    <row r="738" spans="1:8" s="2" customFormat="1" ht="16.899999999999999" customHeight="1">
      <c r="A738" s="36"/>
      <c r="B738" s="37"/>
      <c r="C738" s="231" t="s">
        <v>2330</v>
      </c>
      <c r="D738" s="231" t="s">
        <v>5372</v>
      </c>
      <c r="E738" s="20" t="s">
        <v>370</v>
      </c>
      <c r="F738" s="232">
        <v>1824.48</v>
      </c>
      <c r="G738" s="36"/>
      <c r="H738" s="37"/>
    </row>
    <row r="739" spans="1:8" s="2" customFormat="1" ht="16.899999999999999" customHeight="1">
      <c r="A739" s="36"/>
      <c r="B739" s="37"/>
      <c r="C739" s="227" t="s">
        <v>2880</v>
      </c>
      <c r="D739" s="228" t="s">
        <v>2367</v>
      </c>
      <c r="E739" s="229" t="s">
        <v>3</v>
      </c>
      <c r="F739" s="230">
        <v>22.28</v>
      </c>
      <c r="G739" s="36"/>
      <c r="H739" s="37"/>
    </row>
    <row r="740" spans="1:8" s="2" customFormat="1" ht="16.899999999999999" customHeight="1">
      <c r="A740" s="36"/>
      <c r="B740" s="37"/>
      <c r="C740" s="231" t="s">
        <v>3</v>
      </c>
      <c r="D740" s="231" t="s">
        <v>2908</v>
      </c>
      <c r="E740" s="20" t="s">
        <v>3</v>
      </c>
      <c r="F740" s="232">
        <v>22.28</v>
      </c>
      <c r="G740" s="36"/>
      <c r="H740" s="37"/>
    </row>
    <row r="741" spans="1:8" s="2" customFormat="1" ht="16.899999999999999" customHeight="1">
      <c r="A741" s="36"/>
      <c r="B741" s="37"/>
      <c r="C741" s="231" t="s">
        <v>2880</v>
      </c>
      <c r="D741" s="231" t="s">
        <v>375</v>
      </c>
      <c r="E741" s="20" t="s">
        <v>3</v>
      </c>
      <c r="F741" s="232">
        <v>22.28</v>
      </c>
      <c r="G741" s="36"/>
      <c r="H741" s="37"/>
    </row>
    <row r="742" spans="1:8" s="2" customFormat="1" ht="16.899999999999999" customHeight="1">
      <c r="A742" s="36"/>
      <c r="B742" s="37"/>
      <c r="C742" s="233" t="s">
        <v>5305</v>
      </c>
      <c r="D742" s="36"/>
      <c r="E742" s="36"/>
      <c r="F742" s="36"/>
      <c r="G742" s="36"/>
      <c r="H742" s="37"/>
    </row>
    <row r="743" spans="1:8" s="2" customFormat="1" ht="22.5">
      <c r="A743" s="36"/>
      <c r="B743" s="37"/>
      <c r="C743" s="231" t="s">
        <v>2904</v>
      </c>
      <c r="D743" s="231" t="s">
        <v>5389</v>
      </c>
      <c r="E743" s="20" t="s">
        <v>397</v>
      </c>
      <c r="F743" s="232">
        <v>22.28</v>
      </c>
      <c r="G743" s="36"/>
      <c r="H743" s="37"/>
    </row>
    <row r="744" spans="1:8" s="2" customFormat="1" ht="22.5">
      <c r="A744" s="36"/>
      <c r="B744" s="37"/>
      <c r="C744" s="231" t="s">
        <v>2909</v>
      </c>
      <c r="D744" s="231" t="s">
        <v>5390</v>
      </c>
      <c r="E744" s="20" t="s">
        <v>397</v>
      </c>
      <c r="F744" s="232">
        <v>289.64</v>
      </c>
      <c r="G744" s="36"/>
      <c r="H744" s="37"/>
    </row>
    <row r="745" spans="1:8" s="2" customFormat="1" ht="22.5">
      <c r="A745" s="36"/>
      <c r="B745" s="37"/>
      <c r="C745" s="231" t="s">
        <v>2396</v>
      </c>
      <c r="D745" s="231" t="s">
        <v>5383</v>
      </c>
      <c r="E745" s="20" t="s">
        <v>492</v>
      </c>
      <c r="F745" s="232">
        <v>37.875999999999998</v>
      </c>
      <c r="G745" s="36"/>
      <c r="H745" s="37"/>
    </row>
    <row r="746" spans="1:8" s="2" customFormat="1" ht="16.899999999999999" customHeight="1">
      <c r="A746" s="36"/>
      <c r="B746" s="37"/>
      <c r="C746" s="231" t="s">
        <v>2401</v>
      </c>
      <c r="D746" s="231" t="s">
        <v>5384</v>
      </c>
      <c r="E746" s="20" t="s">
        <v>397</v>
      </c>
      <c r="F746" s="232">
        <v>22.28</v>
      </c>
      <c r="G746" s="36"/>
      <c r="H746" s="37"/>
    </row>
    <row r="747" spans="1:8" s="2" customFormat="1" ht="16.899999999999999" customHeight="1">
      <c r="A747" s="36"/>
      <c r="B747" s="37"/>
      <c r="C747" s="227" t="s">
        <v>2882</v>
      </c>
      <c r="D747" s="228" t="s">
        <v>2883</v>
      </c>
      <c r="E747" s="229" t="s">
        <v>3</v>
      </c>
      <c r="F747" s="230">
        <v>7.8920000000000003</v>
      </c>
      <c r="G747" s="36"/>
      <c r="H747" s="37"/>
    </row>
    <row r="748" spans="1:8" s="2" customFormat="1" ht="16.899999999999999" customHeight="1">
      <c r="A748" s="36"/>
      <c r="B748" s="37"/>
      <c r="C748" s="231" t="s">
        <v>3</v>
      </c>
      <c r="D748" s="231" t="s">
        <v>2892</v>
      </c>
      <c r="E748" s="20" t="s">
        <v>3</v>
      </c>
      <c r="F748" s="232">
        <v>7.8920000000000003</v>
      </c>
      <c r="G748" s="36"/>
      <c r="H748" s="37"/>
    </row>
    <row r="749" spans="1:8" s="2" customFormat="1" ht="16.899999999999999" customHeight="1">
      <c r="A749" s="36"/>
      <c r="B749" s="37"/>
      <c r="C749" s="231" t="s">
        <v>2882</v>
      </c>
      <c r="D749" s="231" t="s">
        <v>375</v>
      </c>
      <c r="E749" s="20" t="s">
        <v>3</v>
      </c>
      <c r="F749" s="232">
        <v>7.8920000000000003</v>
      </c>
      <c r="G749" s="36"/>
      <c r="H749" s="37"/>
    </row>
    <row r="750" spans="1:8" s="2" customFormat="1" ht="16.899999999999999" customHeight="1">
      <c r="A750" s="36"/>
      <c r="B750" s="37"/>
      <c r="C750" s="233" t="s">
        <v>5305</v>
      </c>
      <c r="D750" s="36"/>
      <c r="E750" s="36"/>
      <c r="F750" s="36"/>
      <c r="G750" s="36"/>
      <c r="H750" s="37"/>
    </row>
    <row r="751" spans="1:8" s="2" customFormat="1" ht="16.899999999999999" customHeight="1">
      <c r="A751" s="36"/>
      <c r="B751" s="37"/>
      <c r="C751" s="231" t="s">
        <v>2888</v>
      </c>
      <c r="D751" s="231" t="s">
        <v>5391</v>
      </c>
      <c r="E751" s="20" t="s">
        <v>397</v>
      </c>
      <c r="F751" s="232">
        <v>7.8920000000000003</v>
      </c>
      <c r="G751" s="36"/>
      <c r="H751" s="37"/>
    </row>
    <row r="752" spans="1:8" s="2" customFormat="1" ht="22.5">
      <c r="A752" s="36"/>
      <c r="B752" s="37"/>
      <c r="C752" s="231" t="s">
        <v>2904</v>
      </c>
      <c r="D752" s="231" t="s">
        <v>5389</v>
      </c>
      <c r="E752" s="20" t="s">
        <v>397</v>
      </c>
      <c r="F752" s="232">
        <v>22.28</v>
      </c>
      <c r="G752" s="36"/>
      <c r="H752" s="37"/>
    </row>
    <row r="753" spans="1:8" s="2" customFormat="1" ht="16.899999999999999" customHeight="1">
      <c r="A753" s="36"/>
      <c r="B753" s="37"/>
      <c r="C753" s="227" t="s">
        <v>2369</v>
      </c>
      <c r="D753" s="228" t="s">
        <v>2370</v>
      </c>
      <c r="E753" s="229" t="s">
        <v>3</v>
      </c>
      <c r="F753" s="230">
        <v>14.388</v>
      </c>
      <c r="G753" s="36"/>
      <c r="H753" s="37"/>
    </row>
    <row r="754" spans="1:8" s="2" customFormat="1" ht="16.899999999999999" customHeight="1">
      <c r="A754" s="36"/>
      <c r="B754" s="37"/>
      <c r="C754" s="231" t="s">
        <v>3</v>
      </c>
      <c r="D754" s="231" t="s">
        <v>2897</v>
      </c>
      <c r="E754" s="20" t="s">
        <v>3</v>
      </c>
      <c r="F754" s="232">
        <v>0</v>
      </c>
      <c r="G754" s="36"/>
      <c r="H754" s="37"/>
    </row>
    <row r="755" spans="1:8" s="2" customFormat="1" ht="16.899999999999999" customHeight="1">
      <c r="A755" s="36"/>
      <c r="B755" s="37"/>
      <c r="C755" s="231" t="s">
        <v>3</v>
      </c>
      <c r="D755" s="231" t="s">
        <v>2898</v>
      </c>
      <c r="E755" s="20" t="s">
        <v>3</v>
      </c>
      <c r="F755" s="232">
        <v>0.28799999999999998</v>
      </c>
      <c r="G755" s="36"/>
      <c r="H755" s="37"/>
    </row>
    <row r="756" spans="1:8" s="2" customFormat="1" ht="16.899999999999999" customHeight="1">
      <c r="A756" s="36"/>
      <c r="B756" s="37"/>
      <c r="C756" s="231" t="s">
        <v>3</v>
      </c>
      <c r="D756" s="231" t="s">
        <v>2899</v>
      </c>
      <c r="E756" s="20" t="s">
        <v>3</v>
      </c>
      <c r="F756" s="232">
        <v>2.7</v>
      </c>
      <c r="G756" s="36"/>
      <c r="H756" s="37"/>
    </row>
    <row r="757" spans="1:8" s="2" customFormat="1" ht="16.899999999999999" customHeight="1">
      <c r="A757" s="36"/>
      <c r="B757" s="37"/>
      <c r="C757" s="231" t="s">
        <v>3</v>
      </c>
      <c r="D757" s="231" t="s">
        <v>2900</v>
      </c>
      <c r="E757" s="20" t="s">
        <v>3</v>
      </c>
      <c r="F757" s="232">
        <v>2.72</v>
      </c>
      <c r="G757" s="36"/>
      <c r="H757" s="37"/>
    </row>
    <row r="758" spans="1:8" s="2" customFormat="1" ht="16.899999999999999" customHeight="1">
      <c r="A758" s="36"/>
      <c r="B758" s="37"/>
      <c r="C758" s="231" t="s">
        <v>3</v>
      </c>
      <c r="D758" s="231" t="s">
        <v>2901</v>
      </c>
      <c r="E758" s="20" t="s">
        <v>3</v>
      </c>
      <c r="F758" s="232">
        <v>0</v>
      </c>
      <c r="G758" s="36"/>
      <c r="H758" s="37"/>
    </row>
    <row r="759" spans="1:8" s="2" customFormat="1" ht="16.899999999999999" customHeight="1">
      <c r="A759" s="36"/>
      <c r="B759" s="37"/>
      <c r="C759" s="231" t="s">
        <v>3</v>
      </c>
      <c r="D759" s="231" t="s">
        <v>2902</v>
      </c>
      <c r="E759" s="20" t="s">
        <v>3</v>
      </c>
      <c r="F759" s="232">
        <v>5.5549999999999997</v>
      </c>
      <c r="G759" s="36"/>
      <c r="H759" s="37"/>
    </row>
    <row r="760" spans="1:8" s="2" customFormat="1" ht="16.899999999999999" customHeight="1">
      <c r="A760" s="36"/>
      <c r="B760" s="37"/>
      <c r="C760" s="231" t="s">
        <v>3</v>
      </c>
      <c r="D760" s="231" t="s">
        <v>2462</v>
      </c>
      <c r="E760" s="20" t="s">
        <v>3</v>
      </c>
      <c r="F760" s="232">
        <v>0</v>
      </c>
      <c r="G760" s="36"/>
      <c r="H760" s="37"/>
    </row>
    <row r="761" spans="1:8" s="2" customFormat="1" ht="16.899999999999999" customHeight="1">
      <c r="A761" s="36"/>
      <c r="B761" s="37"/>
      <c r="C761" s="231" t="s">
        <v>3</v>
      </c>
      <c r="D761" s="231" t="s">
        <v>2903</v>
      </c>
      <c r="E761" s="20" t="s">
        <v>3</v>
      </c>
      <c r="F761" s="232">
        <v>1.125</v>
      </c>
      <c r="G761" s="36"/>
      <c r="H761" s="37"/>
    </row>
    <row r="762" spans="1:8" s="2" customFormat="1" ht="16.899999999999999" customHeight="1">
      <c r="A762" s="36"/>
      <c r="B762" s="37"/>
      <c r="C762" s="231" t="s">
        <v>3</v>
      </c>
      <c r="D762" s="231" t="s">
        <v>2463</v>
      </c>
      <c r="E762" s="20" t="s">
        <v>3</v>
      </c>
      <c r="F762" s="232">
        <v>2</v>
      </c>
      <c r="G762" s="36"/>
      <c r="H762" s="37"/>
    </row>
    <row r="763" spans="1:8" s="2" customFormat="1" ht="16.899999999999999" customHeight="1">
      <c r="A763" s="36"/>
      <c r="B763" s="37"/>
      <c r="C763" s="231" t="s">
        <v>2369</v>
      </c>
      <c r="D763" s="231" t="s">
        <v>375</v>
      </c>
      <c r="E763" s="20" t="s">
        <v>3</v>
      </c>
      <c r="F763" s="232">
        <v>14.388</v>
      </c>
      <c r="G763" s="36"/>
      <c r="H763" s="37"/>
    </row>
    <row r="764" spans="1:8" s="2" customFormat="1" ht="16.899999999999999" customHeight="1">
      <c r="A764" s="36"/>
      <c r="B764" s="37"/>
      <c r="C764" s="233" t="s">
        <v>5305</v>
      </c>
      <c r="D764" s="36"/>
      <c r="E764" s="36"/>
      <c r="F764" s="36"/>
      <c r="G764" s="36"/>
      <c r="H764" s="37"/>
    </row>
    <row r="765" spans="1:8" s="2" customFormat="1" ht="16.899999999999999" customHeight="1">
      <c r="A765" s="36"/>
      <c r="B765" s="37"/>
      <c r="C765" s="231" t="s">
        <v>2893</v>
      </c>
      <c r="D765" s="231" t="s">
        <v>5392</v>
      </c>
      <c r="E765" s="20" t="s">
        <v>397</v>
      </c>
      <c r="F765" s="232">
        <v>14.388</v>
      </c>
      <c r="G765" s="36"/>
      <c r="H765" s="37"/>
    </row>
    <row r="766" spans="1:8" s="2" customFormat="1" ht="22.5">
      <c r="A766" s="36"/>
      <c r="B766" s="37"/>
      <c r="C766" s="231" t="s">
        <v>2904</v>
      </c>
      <c r="D766" s="231" t="s">
        <v>5389</v>
      </c>
      <c r="E766" s="20" t="s">
        <v>397</v>
      </c>
      <c r="F766" s="232">
        <v>22.28</v>
      </c>
      <c r="G766" s="36"/>
      <c r="H766" s="37"/>
    </row>
    <row r="767" spans="1:8" s="2" customFormat="1" ht="26.45" customHeight="1">
      <c r="A767" s="36"/>
      <c r="B767" s="37"/>
      <c r="C767" s="226" t="s">
        <v>5393</v>
      </c>
      <c r="D767" s="226" t="s">
        <v>134</v>
      </c>
      <c r="E767" s="36"/>
      <c r="F767" s="36"/>
      <c r="G767" s="36"/>
      <c r="H767" s="37"/>
    </row>
    <row r="768" spans="1:8" s="2" customFormat="1" ht="16.899999999999999" customHeight="1">
      <c r="A768" s="36"/>
      <c r="B768" s="37"/>
      <c r="C768" s="227" t="s">
        <v>3265</v>
      </c>
      <c r="D768" s="228" t="s">
        <v>5394</v>
      </c>
      <c r="E768" s="229" t="s">
        <v>3</v>
      </c>
      <c r="F768" s="230">
        <v>4.9809999999999999</v>
      </c>
      <c r="G768" s="36"/>
      <c r="H768" s="37"/>
    </row>
    <row r="769" spans="1:8" s="2" customFormat="1" ht="16.899999999999999" customHeight="1">
      <c r="A769" s="36"/>
      <c r="B769" s="37"/>
      <c r="C769" s="231" t="s">
        <v>3</v>
      </c>
      <c r="D769" s="231" t="s">
        <v>3257</v>
      </c>
      <c r="E769" s="20" t="s">
        <v>3</v>
      </c>
      <c r="F769" s="232">
        <v>0</v>
      </c>
      <c r="G769" s="36"/>
      <c r="H769" s="37"/>
    </row>
    <row r="770" spans="1:8" s="2" customFormat="1" ht="16.899999999999999" customHeight="1">
      <c r="A770" s="36"/>
      <c r="B770" s="37"/>
      <c r="C770" s="231" t="s">
        <v>3</v>
      </c>
      <c r="D770" s="231" t="s">
        <v>3264</v>
      </c>
      <c r="E770" s="20" t="s">
        <v>3</v>
      </c>
      <c r="F770" s="232">
        <v>4.9809999999999999</v>
      </c>
      <c r="G770" s="36"/>
      <c r="H770" s="37"/>
    </row>
    <row r="771" spans="1:8" s="2" customFormat="1" ht="16.899999999999999" customHeight="1">
      <c r="A771" s="36"/>
      <c r="B771" s="37"/>
      <c r="C771" s="231" t="s">
        <v>3265</v>
      </c>
      <c r="D771" s="231" t="s">
        <v>375</v>
      </c>
      <c r="E771" s="20" t="s">
        <v>3</v>
      </c>
      <c r="F771" s="232">
        <v>4.9809999999999999</v>
      </c>
      <c r="G771" s="36"/>
      <c r="H771" s="37"/>
    </row>
    <row r="772" spans="1:8" s="2" customFormat="1" ht="16.899999999999999" customHeight="1">
      <c r="A772" s="36"/>
      <c r="B772" s="37"/>
      <c r="C772" s="227" t="s">
        <v>1780</v>
      </c>
      <c r="D772" s="228" t="s">
        <v>5395</v>
      </c>
      <c r="E772" s="229" t="s">
        <v>3</v>
      </c>
      <c r="F772" s="230">
        <v>2.0299999999999998</v>
      </c>
      <c r="G772" s="36"/>
      <c r="H772" s="37"/>
    </row>
    <row r="773" spans="1:8" s="2" customFormat="1" ht="16.899999999999999" customHeight="1">
      <c r="A773" s="36"/>
      <c r="B773" s="37"/>
      <c r="C773" s="231" t="s">
        <v>3</v>
      </c>
      <c r="D773" s="231" t="s">
        <v>3257</v>
      </c>
      <c r="E773" s="20" t="s">
        <v>3</v>
      </c>
      <c r="F773" s="232">
        <v>0</v>
      </c>
      <c r="G773" s="36"/>
      <c r="H773" s="37"/>
    </row>
    <row r="774" spans="1:8" s="2" customFormat="1" ht="16.899999999999999" customHeight="1">
      <c r="A774" s="36"/>
      <c r="B774" s="37"/>
      <c r="C774" s="231" t="s">
        <v>3</v>
      </c>
      <c r="D774" s="231" t="s">
        <v>3258</v>
      </c>
      <c r="E774" s="20" t="s">
        <v>3</v>
      </c>
      <c r="F774" s="232">
        <v>1.859</v>
      </c>
      <c r="G774" s="36"/>
      <c r="H774" s="37"/>
    </row>
    <row r="775" spans="1:8" s="2" customFormat="1" ht="16.899999999999999" customHeight="1">
      <c r="A775" s="36"/>
      <c r="B775" s="37"/>
      <c r="C775" s="231" t="s">
        <v>3</v>
      </c>
      <c r="D775" s="231" t="s">
        <v>3259</v>
      </c>
      <c r="E775" s="20" t="s">
        <v>3</v>
      </c>
      <c r="F775" s="232">
        <v>0.17100000000000001</v>
      </c>
      <c r="G775" s="36"/>
      <c r="H775" s="37"/>
    </row>
    <row r="776" spans="1:8" s="2" customFormat="1" ht="16.899999999999999" customHeight="1">
      <c r="A776" s="36"/>
      <c r="B776" s="37"/>
      <c r="C776" s="231" t="s">
        <v>1780</v>
      </c>
      <c r="D776" s="231" t="s">
        <v>375</v>
      </c>
      <c r="E776" s="20" t="s">
        <v>3</v>
      </c>
      <c r="F776" s="232">
        <v>2.0299999999999998</v>
      </c>
      <c r="G776" s="36"/>
      <c r="H776" s="37"/>
    </row>
    <row r="777" spans="1:8" s="2" customFormat="1" ht="26.45" customHeight="1">
      <c r="A777" s="36"/>
      <c r="B777" s="37"/>
      <c r="C777" s="226" t="s">
        <v>5396</v>
      </c>
      <c r="D777" s="226" t="s">
        <v>137</v>
      </c>
      <c r="E777" s="36"/>
      <c r="F777" s="36"/>
      <c r="G777" s="36"/>
      <c r="H777" s="37"/>
    </row>
    <row r="778" spans="1:8" s="2" customFormat="1" ht="16.899999999999999" customHeight="1">
      <c r="A778" s="36"/>
      <c r="B778" s="37"/>
      <c r="C778" s="227" t="s">
        <v>3441</v>
      </c>
      <c r="D778" s="228" t="s">
        <v>3442</v>
      </c>
      <c r="E778" s="229" t="s">
        <v>3</v>
      </c>
      <c r="F778" s="230">
        <v>35.729999999999997</v>
      </c>
      <c r="G778" s="36"/>
      <c r="H778" s="37"/>
    </row>
    <row r="779" spans="1:8" s="2" customFormat="1" ht="16.899999999999999" customHeight="1">
      <c r="A779" s="36"/>
      <c r="B779" s="37"/>
      <c r="C779" s="227" t="s">
        <v>1742</v>
      </c>
      <c r="D779" s="228" t="s">
        <v>1743</v>
      </c>
      <c r="E779" s="229" t="s">
        <v>3</v>
      </c>
      <c r="F779" s="230">
        <v>92.308000000000007</v>
      </c>
      <c r="G779" s="36"/>
      <c r="H779" s="37"/>
    </row>
    <row r="780" spans="1:8" s="2" customFormat="1" ht="16.899999999999999" customHeight="1">
      <c r="A780" s="36"/>
      <c r="B780" s="37"/>
      <c r="C780" s="227" t="s">
        <v>1745</v>
      </c>
      <c r="D780" s="228" t="s">
        <v>1746</v>
      </c>
      <c r="E780" s="229" t="s">
        <v>3</v>
      </c>
      <c r="F780" s="230">
        <v>988.44500000000005</v>
      </c>
      <c r="G780" s="36"/>
      <c r="H780" s="37"/>
    </row>
    <row r="781" spans="1:8" s="2" customFormat="1" ht="16.899999999999999" customHeight="1">
      <c r="A781" s="36"/>
      <c r="B781" s="37"/>
      <c r="C781" s="227" t="s">
        <v>3446</v>
      </c>
      <c r="D781" s="228" t="s">
        <v>3447</v>
      </c>
      <c r="E781" s="229" t="s">
        <v>3</v>
      </c>
      <c r="F781" s="230">
        <v>35.729999999999997</v>
      </c>
      <c r="G781" s="36"/>
      <c r="H781" s="37"/>
    </row>
    <row r="782" spans="1:8" s="2" customFormat="1" ht="16.899999999999999" customHeight="1">
      <c r="A782" s="36"/>
      <c r="B782" s="37"/>
      <c r="C782" s="227" t="s">
        <v>1748</v>
      </c>
      <c r="D782" s="228" t="s">
        <v>1749</v>
      </c>
      <c r="E782" s="229" t="s">
        <v>3</v>
      </c>
      <c r="F782" s="230">
        <v>1166.43</v>
      </c>
      <c r="G782" s="36"/>
      <c r="H782" s="37"/>
    </row>
    <row r="783" spans="1:8" s="2" customFormat="1" ht="16.899999999999999" customHeight="1">
      <c r="A783" s="36"/>
      <c r="B783" s="37"/>
      <c r="C783" s="227" t="s">
        <v>1751</v>
      </c>
      <c r="D783" s="228" t="s">
        <v>1752</v>
      </c>
      <c r="E783" s="229" t="s">
        <v>3</v>
      </c>
      <c r="F783" s="230">
        <v>448</v>
      </c>
      <c r="G783" s="36"/>
      <c r="H783" s="37"/>
    </row>
    <row r="784" spans="1:8" s="2" customFormat="1" ht="16.899999999999999" customHeight="1">
      <c r="A784" s="36"/>
      <c r="B784" s="37"/>
      <c r="C784" s="227" t="s">
        <v>1754</v>
      </c>
      <c r="D784" s="228" t="s">
        <v>1755</v>
      </c>
      <c r="E784" s="229" t="s">
        <v>3</v>
      </c>
      <c r="F784" s="230">
        <v>275.5</v>
      </c>
      <c r="G784" s="36"/>
      <c r="H784" s="37"/>
    </row>
    <row r="785" spans="1:8" s="2" customFormat="1" ht="16.899999999999999" customHeight="1">
      <c r="A785" s="36"/>
      <c r="B785" s="37"/>
      <c r="C785" s="227" t="s">
        <v>1756</v>
      </c>
      <c r="D785" s="228" t="s">
        <v>1757</v>
      </c>
      <c r="E785" s="229" t="s">
        <v>3</v>
      </c>
      <c r="F785" s="230">
        <v>172.5</v>
      </c>
      <c r="G785" s="36"/>
      <c r="H785" s="37"/>
    </row>
    <row r="786" spans="1:8" s="2" customFormat="1" ht="16.899999999999999" customHeight="1">
      <c r="A786" s="36"/>
      <c r="B786" s="37"/>
      <c r="C786" s="227" t="s">
        <v>3453</v>
      </c>
      <c r="D786" s="228" t="s">
        <v>3454</v>
      </c>
      <c r="E786" s="229" t="s">
        <v>3</v>
      </c>
      <c r="F786" s="230">
        <v>27.18</v>
      </c>
      <c r="G786" s="36"/>
      <c r="H786" s="37"/>
    </row>
    <row r="787" spans="1:8" s="2" customFormat="1" ht="16.899999999999999" customHeight="1">
      <c r="A787" s="36"/>
      <c r="B787" s="37"/>
      <c r="C787" s="227" t="s">
        <v>1762</v>
      </c>
      <c r="D787" s="228" t="s">
        <v>1763</v>
      </c>
      <c r="E787" s="229" t="s">
        <v>3</v>
      </c>
      <c r="F787" s="230">
        <v>90.253</v>
      </c>
      <c r="G787" s="36"/>
      <c r="H787" s="37"/>
    </row>
    <row r="788" spans="1:8" s="2" customFormat="1" ht="16.899999999999999" customHeight="1">
      <c r="A788" s="36"/>
      <c r="B788" s="37"/>
      <c r="C788" s="227" t="s">
        <v>3458</v>
      </c>
      <c r="D788" s="228" t="s">
        <v>3459</v>
      </c>
      <c r="E788" s="229" t="s">
        <v>3</v>
      </c>
      <c r="F788" s="230">
        <v>28.25</v>
      </c>
      <c r="G788" s="36"/>
      <c r="H788" s="37"/>
    </row>
    <row r="789" spans="1:8" s="2" customFormat="1" ht="16.899999999999999" customHeight="1">
      <c r="A789" s="36"/>
      <c r="B789" s="37"/>
      <c r="C789" s="227" t="s">
        <v>1765</v>
      </c>
      <c r="D789" s="228" t="s">
        <v>1766</v>
      </c>
      <c r="E789" s="229" t="s">
        <v>3</v>
      </c>
      <c r="F789" s="230">
        <v>249.23099999999999</v>
      </c>
      <c r="G789" s="36"/>
      <c r="H789" s="37"/>
    </row>
    <row r="790" spans="1:8" s="2" customFormat="1" ht="16.899999999999999" customHeight="1">
      <c r="A790" s="36"/>
      <c r="B790" s="37"/>
      <c r="C790" s="227" t="s">
        <v>3462</v>
      </c>
      <c r="D790" s="228" t="s">
        <v>3463</v>
      </c>
      <c r="E790" s="229" t="s">
        <v>3</v>
      </c>
      <c r="F790" s="230">
        <v>1545.2670000000001</v>
      </c>
      <c r="G790" s="36"/>
      <c r="H790" s="37"/>
    </row>
    <row r="791" spans="1:8" s="2" customFormat="1" ht="16.899999999999999" customHeight="1">
      <c r="A791" s="36"/>
      <c r="B791" s="37"/>
      <c r="C791" s="227" t="s">
        <v>1769</v>
      </c>
      <c r="D791" s="228" t="s">
        <v>1770</v>
      </c>
      <c r="E791" s="229" t="s">
        <v>3</v>
      </c>
      <c r="F791" s="230">
        <v>1166.43</v>
      </c>
      <c r="G791" s="36"/>
      <c r="H791" s="37"/>
    </row>
    <row r="792" spans="1:8" s="2" customFormat="1" ht="16.899999999999999" customHeight="1">
      <c r="A792" s="36"/>
      <c r="B792" s="37"/>
      <c r="C792" s="227" t="s">
        <v>309</v>
      </c>
      <c r="D792" s="228" t="s">
        <v>1772</v>
      </c>
      <c r="E792" s="229" t="s">
        <v>3</v>
      </c>
      <c r="F792" s="230">
        <v>275.5</v>
      </c>
      <c r="G792" s="36"/>
      <c r="H792" s="37"/>
    </row>
    <row r="793" spans="1:8" s="2" customFormat="1" ht="16.899999999999999" customHeight="1">
      <c r="A793" s="36"/>
      <c r="B793" s="37"/>
      <c r="C793" s="227" t="s">
        <v>1774</v>
      </c>
      <c r="D793" s="228" t="s">
        <v>1775</v>
      </c>
      <c r="E793" s="229" t="s">
        <v>3</v>
      </c>
      <c r="F793" s="230">
        <v>1489.51</v>
      </c>
      <c r="G793" s="36"/>
      <c r="H793" s="37"/>
    </row>
    <row r="794" spans="1:8" s="2" customFormat="1" ht="16.899999999999999" customHeight="1">
      <c r="A794" s="36"/>
      <c r="B794" s="37"/>
      <c r="C794" s="227" t="s">
        <v>184</v>
      </c>
      <c r="D794" s="228" t="s">
        <v>3466</v>
      </c>
      <c r="E794" s="229" t="s">
        <v>3</v>
      </c>
      <c r="F794" s="230">
        <v>92</v>
      </c>
      <c r="G794" s="36"/>
      <c r="H794" s="37"/>
    </row>
    <row r="795" spans="1:8" s="2" customFormat="1" ht="16.899999999999999" customHeight="1">
      <c r="A795" s="36"/>
      <c r="B795" s="37"/>
      <c r="C795" s="227" t="s">
        <v>3467</v>
      </c>
      <c r="D795" s="228" t="s">
        <v>3468</v>
      </c>
      <c r="E795" s="229" t="s">
        <v>3</v>
      </c>
      <c r="F795" s="230">
        <v>107.001</v>
      </c>
      <c r="G795" s="36"/>
      <c r="H795" s="37"/>
    </row>
    <row r="796" spans="1:8" s="2" customFormat="1" ht="16.899999999999999" customHeight="1">
      <c r="A796" s="36"/>
      <c r="B796" s="37"/>
      <c r="C796" s="227" t="s">
        <v>1777</v>
      </c>
      <c r="D796" s="228" t="s">
        <v>1778</v>
      </c>
      <c r="E796" s="229" t="s">
        <v>3</v>
      </c>
      <c r="F796" s="230">
        <v>85.795000000000002</v>
      </c>
      <c r="G796" s="36"/>
      <c r="H796" s="37"/>
    </row>
    <row r="797" spans="1:8" s="2" customFormat="1" ht="16.899999999999999" customHeight="1">
      <c r="A797" s="36"/>
      <c r="B797" s="37"/>
      <c r="C797" s="227" t="s">
        <v>4374</v>
      </c>
      <c r="D797" s="228" t="s">
        <v>5397</v>
      </c>
      <c r="E797" s="229" t="s">
        <v>3</v>
      </c>
      <c r="F797" s="230">
        <v>15.045</v>
      </c>
      <c r="G797" s="36"/>
      <c r="H797" s="37"/>
    </row>
    <row r="798" spans="1:8" s="2" customFormat="1" ht="16.899999999999999" customHeight="1">
      <c r="A798" s="36"/>
      <c r="B798" s="37"/>
      <c r="C798" s="227" t="s">
        <v>5398</v>
      </c>
      <c r="D798" s="228" t="s">
        <v>4375</v>
      </c>
      <c r="E798" s="229" t="s">
        <v>3</v>
      </c>
      <c r="F798" s="230">
        <v>26.699000000000002</v>
      </c>
      <c r="G798" s="36"/>
      <c r="H798" s="37"/>
    </row>
    <row r="799" spans="1:8" s="2" customFormat="1" ht="16.899999999999999" customHeight="1">
      <c r="A799" s="36"/>
      <c r="B799" s="37"/>
      <c r="C799" s="227" t="s">
        <v>2366</v>
      </c>
      <c r="D799" s="228" t="s">
        <v>2367</v>
      </c>
      <c r="E799" s="229" t="s">
        <v>3</v>
      </c>
      <c r="F799" s="230">
        <v>18.053999999999998</v>
      </c>
      <c r="G799" s="36"/>
      <c r="H799" s="37"/>
    </row>
    <row r="800" spans="1:8" s="2" customFormat="1" ht="16.899999999999999" customHeight="1">
      <c r="A800" s="36"/>
      <c r="B800" s="37"/>
      <c r="C800" s="227" t="s">
        <v>1780</v>
      </c>
      <c r="D800" s="228" t="s">
        <v>3472</v>
      </c>
      <c r="E800" s="229" t="s">
        <v>3</v>
      </c>
      <c r="F800" s="230">
        <v>60.179000000000002</v>
      </c>
      <c r="G800" s="36"/>
      <c r="H800" s="37"/>
    </row>
    <row r="801" spans="1:8" s="2" customFormat="1" ht="16.899999999999999" customHeight="1">
      <c r="A801" s="36"/>
      <c r="B801" s="37"/>
      <c r="C801" s="227" t="s">
        <v>3474</v>
      </c>
      <c r="D801" s="228" t="s">
        <v>3475</v>
      </c>
      <c r="E801" s="229" t="s">
        <v>3</v>
      </c>
      <c r="F801" s="230">
        <v>12.111000000000001</v>
      </c>
      <c r="G801" s="36"/>
      <c r="H801" s="37"/>
    </row>
    <row r="802" spans="1:8" s="2" customFormat="1" ht="16.899999999999999" customHeight="1">
      <c r="A802" s="36"/>
      <c r="B802" s="37"/>
      <c r="C802" s="227" t="s">
        <v>3477</v>
      </c>
      <c r="D802" s="228" t="s">
        <v>3478</v>
      </c>
      <c r="E802" s="229" t="s">
        <v>3</v>
      </c>
      <c r="F802" s="230">
        <v>28.911999999999999</v>
      </c>
      <c r="G802" s="36"/>
      <c r="H802" s="37"/>
    </row>
    <row r="803" spans="1:8" s="2" customFormat="1" ht="16.899999999999999" customHeight="1">
      <c r="A803" s="36"/>
      <c r="B803" s="37"/>
      <c r="C803" s="227" t="s">
        <v>3480</v>
      </c>
      <c r="D803" s="228" t="s">
        <v>3481</v>
      </c>
      <c r="E803" s="229" t="s">
        <v>3</v>
      </c>
      <c r="F803" s="230">
        <v>42.125</v>
      </c>
      <c r="G803" s="36"/>
      <c r="H803" s="37"/>
    </row>
    <row r="804" spans="1:8" s="2" customFormat="1" ht="26.45" customHeight="1">
      <c r="A804" s="36"/>
      <c r="B804" s="37"/>
      <c r="C804" s="226" t="s">
        <v>5399</v>
      </c>
      <c r="D804" s="226" t="s">
        <v>140</v>
      </c>
      <c r="E804" s="36"/>
      <c r="F804" s="36"/>
      <c r="G804" s="36"/>
      <c r="H804" s="37"/>
    </row>
    <row r="805" spans="1:8" s="2" customFormat="1" ht="16.899999999999999" customHeight="1">
      <c r="A805" s="36"/>
      <c r="B805" s="37"/>
      <c r="C805" s="227" t="s">
        <v>3441</v>
      </c>
      <c r="D805" s="228" t="s">
        <v>3442</v>
      </c>
      <c r="E805" s="229" t="s">
        <v>3</v>
      </c>
      <c r="F805" s="230">
        <v>35.729999999999997</v>
      </c>
      <c r="G805" s="36"/>
      <c r="H805" s="37"/>
    </row>
    <row r="806" spans="1:8" s="2" customFormat="1" ht="16.899999999999999" customHeight="1">
      <c r="A806" s="36"/>
      <c r="B806" s="37"/>
      <c r="C806" s="231" t="s">
        <v>3</v>
      </c>
      <c r="D806" s="231" t="s">
        <v>3569</v>
      </c>
      <c r="E806" s="20" t="s">
        <v>3</v>
      </c>
      <c r="F806" s="232">
        <v>0</v>
      </c>
      <c r="G806" s="36"/>
      <c r="H806" s="37"/>
    </row>
    <row r="807" spans="1:8" s="2" customFormat="1" ht="16.899999999999999" customHeight="1">
      <c r="A807" s="36"/>
      <c r="B807" s="37"/>
      <c r="C807" s="231" t="s">
        <v>3</v>
      </c>
      <c r="D807" s="231" t="s">
        <v>3570</v>
      </c>
      <c r="E807" s="20" t="s">
        <v>3</v>
      </c>
      <c r="F807" s="232">
        <v>0</v>
      </c>
      <c r="G807" s="36"/>
      <c r="H807" s="37"/>
    </row>
    <row r="808" spans="1:8" s="2" customFormat="1" ht="16.899999999999999" customHeight="1">
      <c r="A808" s="36"/>
      <c r="B808" s="37"/>
      <c r="C808" s="231" t="s">
        <v>3</v>
      </c>
      <c r="D808" s="231" t="s">
        <v>3571</v>
      </c>
      <c r="E808" s="20" t="s">
        <v>3</v>
      </c>
      <c r="F808" s="232">
        <v>26.28</v>
      </c>
      <c r="G808" s="36"/>
      <c r="H808" s="37"/>
    </row>
    <row r="809" spans="1:8" s="2" customFormat="1" ht="16.899999999999999" customHeight="1">
      <c r="A809" s="36"/>
      <c r="B809" s="37"/>
      <c r="C809" s="231" t="s">
        <v>3</v>
      </c>
      <c r="D809" s="231" t="s">
        <v>3572</v>
      </c>
      <c r="E809" s="20" t="s">
        <v>3</v>
      </c>
      <c r="F809" s="232">
        <v>0</v>
      </c>
      <c r="G809" s="36"/>
      <c r="H809" s="37"/>
    </row>
    <row r="810" spans="1:8" s="2" customFormat="1" ht="16.899999999999999" customHeight="1">
      <c r="A810" s="36"/>
      <c r="B810" s="37"/>
      <c r="C810" s="231" t="s">
        <v>3</v>
      </c>
      <c r="D810" s="231" t="s">
        <v>3573</v>
      </c>
      <c r="E810" s="20" t="s">
        <v>3</v>
      </c>
      <c r="F810" s="232">
        <v>9.4499999999999993</v>
      </c>
      <c r="G810" s="36"/>
      <c r="H810" s="37"/>
    </row>
    <row r="811" spans="1:8" s="2" customFormat="1" ht="16.899999999999999" customHeight="1">
      <c r="A811" s="36"/>
      <c r="B811" s="37"/>
      <c r="C811" s="231" t="s">
        <v>3441</v>
      </c>
      <c r="D811" s="231" t="s">
        <v>375</v>
      </c>
      <c r="E811" s="20" t="s">
        <v>3</v>
      </c>
      <c r="F811" s="232">
        <v>35.729999999999997</v>
      </c>
      <c r="G811" s="36"/>
      <c r="H811" s="37"/>
    </row>
    <row r="812" spans="1:8" s="2" customFormat="1" ht="16.899999999999999" customHeight="1">
      <c r="A812" s="36"/>
      <c r="B812" s="37"/>
      <c r="C812" s="233" t="s">
        <v>5305</v>
      </c>
      <c r="D812" s="36"/>
      <c r="E812" s="36"/>
      <c r="F812" s="36"/>
      <c r="G812" s="36"/>
      <c r="H812" s="37"/>
    </row>
    <row r="813" spans="1:8" s="2" customFormat="1" ht="16.899999999999999" customHeight="1">
      <c r="A813" s="36"/>
      <c r="B813" s="37"/>
      <c r="C813" s="231" t="s">
        <v>2098</v>
      </c>
      <c r="D813" s="231" t="s">
        <v>5375</v>
      </c>
      <c r="E813" s="20" t="s">
        <v>370</v>
      </c>
      <c r="F813" s="232">
        <v>35.729999999999997</v>
      </c>
      <c r="G813" s="36"/>
      <c r="H813" s="37"/>
    </row>
    <row r="814" spans="1:8" s="2" customFormat="1" ht="16.899999999999999" customHeight="1">
      <c r="A814" s="36"/>
      <c r="B814" s="37"/>
      <c r="C814" s="231" t="s">
        <v>3989</v>
      </c>
      <c r="D814" s="231" t="s">
        <v>5400</v>
      </c>
      <c r="E814" s="20" t="s">
        <v>370</v>
      </c>
      <c r="F814" s="232">
        <v>35.729999999999997</v>
      </c>
      <c r="G814" s="36"/>
      <c r="H814" s="37"/>
    </row>
    <row r="815" spans="1:8" s="2" customFormat="1" ht="16.899999999999999" customHeight="1">
      <c r="A815" s="36"/>
      <c r="B815" s="37"/>
      <c r="C815" s="231" t="s">
        <v>3993</v>
      </c>
      <c r="D815" s="231" t="s">
        <v>5401</v>
      </c>
      <c r="E815" s="20" t="s">
        <v>370</v>
      </c>
      <c r="F815" s="232">
        <v>35.729999999999997</v>
      </c>
      <c r="G815" s="36"/>
      <c r="H815" s="37"/>
    </row>
    <row r="816" spans="1:8" s="2" customFormat="1" ht="16.899999999999999" customHeight="1">
      <c r="A816" s="36"/>
      <c r="B816" s="37"/>
      <c r="C816" s="231" t="s">
        <v>4252</v>
      </c>
      <c r="D816" s="231" t="s">
        <v>5402</v>
      </c>
      <c r="E816" s="20" t="s">
        <v>370</v>
      </c>
      <c r="F816" s="232">
        <v>35.729999999999997</v>
      </c>
      <c r="G816" s="36"/>
      <c r="H816" s="37"/>
    </row>
    <row r="817" spans="1:8" s="2" customFormat="1" ht="16.899999999999999" customHeight="1">
      <c r="A817" s="36"/>
      <c r="B817" s="37"/>
      <c r="C817" s="231" t="s">
        <v>4256</v>
      </c>
      <c r="D817" s="231" t="s">
        <v>5403</v>
      </c>
      <c r="E817" s="20" t="s">
        <v>370</v>
      </c>
      <c r="F817" s="232">
        <v>35.729999999999997</v>
      </c>
      <c r="G817" s="36"/>
      <c r="H817" s="37"/>
    </row>
    <row r="818" spans="1:8" s="2" customFormat="1" ht="16.899999999999999" customHeight="1">
      <c r="A818" s="36"/>
      <c r="B818" s="37"/>
      <c r="C818" s="227" t="s">
        <v>1742</v>
      </c>
      <c r="D818" s="228" t="s">
        <v>1743</v>
      </c>
      <c r="E818" s="229" t="s">
        <v>3</v>
      </c>
      <c r="F818" s="230">
        <v>92.308000000000007</v>
      </c>
      <c r="G818" s="36"/>
      <c r="H818" s="37"/>
    </row>
    <row r="819" spans="1:8" s="2" customFormat="1" ht="16.899999999999999" customHeight="1">
      <c r="A819" s="36"/>
      <c r="B819" s="37"/>
      <c r="C819" s="231" t="s">
        <v>3</v>
      </c>
      <c r="D819" s="231" t="s">
        <v>1826</v>
      </c>
      <c r="E819" s="20" t="s">
        <v>3</v>
      </c>
      <c r="F819" s="232">
        <v>0</v>
      </c>
      <c r="G819" s="36"/>
      <c r="H819" s="37"/>
    </row>
    <row r="820" spans="1:8" s="2" customFormat="1" ht="16.899999999999999" customHeight="1">
      <c r="A820" s="36"/>
      <c r="B820" s="37"/>
      <c r="C820" s="231" t="s">
        <v>3</v>
      </c>
      <c r="D820" s="231" t="s">
        <v>1875</v>
      </c>
      <c r="E820" s="20" t="s">
        <v>3</v>
      </c>
      <c r="F820" s="232">
        <v>0</v>
      </c>
      <c r="G820" s="36"/>
      <c r="H820" s="37"/>
    </row>
    <row r="821" spans="1:8" s="2" customFormat="1" ht="16.899999999999999" customHeight="1">
      <c r="A821" s="36"/>
      <c r="B821" s="37"/>
      <c r="C821" s="231" t="s">
        <v>3</v>
      </c>
      <c r="D821" s="231" t="s">
        <v>381</v>
      </c>
      <c r="E821" s="20" t="s">
        <v>3</v>
      </c>
      <c r="F821" s="232">
        <v>0</v>
      </c>
      <c r="G821" s="36"/>
      <c r="H821" s="37"/>
    </row>
    <row r="822" spans="1:8" s="2" customFormat="1" ht="16.899999999999999" customHeight="1">
      <c r="A822" s="36"/>
      <c r="B822" s="37"/>
      <c r="C822" s="231" t="s">
        <v>3</v>
      </c>
      <c r="D822" s="231" t="s">
        <v>1960</v>
      </c>
      <c r="E822" s="20" t="s">
        <v>3</v>
      </c>
      <c r="F822" s="232">
        <v>16.664999999999999</v>
      </c>
      <c r="G822" s="36"/>
      <c r="H822" s="37"/>
    </row>
    <row r="823" spans="1:8" s="2" customFormat="1" ht="16.899999999999999" customHeight="1">
      <c r="A823" s="36"/>
      <c r="B823" s="37"/>
      <c r="C823" s="231" t="s">
        <v>3</v>
      </c>
      <c r="D823" s="231" t="s">
        <v>390</v>
      </c>
      <c r="E823" s="20" t="s">
        <v>3</v>
      </c>
      <c r="F823" s="232">
        <v>0</v>
      </c>
      <c r="G823" s="36"/>
      <c r="H823" s="37"/>
    </row>
    <row r="824" spans="1:8" s="2" customFormat="1" ht="16.899999999999999" customHeight="1">
      <c r="A824" s="36"/>
      <c r="B824" s="37"/>
      <c r="C824" s="231" t="s">
        <v>3</v>
      </c>
      <c r="D824" s="231" t="s">
        <v>1962</v>
      </c>
      <c r="E824" s="20" t="s">
        <v>3</v>
      </c>
      <c r="F824" s="232">
        <v>30.7</v>
      </c>
      <c r="G824" s="36"/>
      <c r="H824" s="37"/>
    </row>
    <row r="825" spans="1:8" s="2" customFormat="1" ht="16.899999999999999" customHeight="1">
      <c r="A825" s="36"/>
      <c r="B825" s="37"/>
      <c r="C825" s="231" t="s">
        <v>3</v>
      </c>
      <c r="D825" s="231" t="s">
        <v>1963</v>
      </c>
      <c r="E825" s="20" t="s">
        <v>3</v>
      </c>
      <c r="F825" s="232">
        <v>74.766999999999996</v>
      </c>
      <c r="G825" s="36"/>
      <c r="H825" s="37"/>
    </row>
    <row r="826" spans="1:8" s="2" customFormat="1" ht="16.899999999999999" customHeight="1">
      <c r="A826" s="36"/>
      <c r="B826" s="37"/>
      <c r="C826" s="231" t="s">
        <v>3</v>
      </c>
      <c r="D826" s="231" t="s">
        <v>3629</v>
      </c>
      <c r="E826" s="20" t="s">
        <v>3</v>
      </c>
      <c r="F826" s="232">
        <v>-13.2</v>
      </c>
      <c r="G826" s="36"/>
      <c r="H826" s="37"/>
    </row>
    <row r="827" spans="1:8" s="2" customFormat="1" ht="16.899999999999999" customHeight="1">
      <c r="A827" s="36"/>
      <c r="B827" s="37"/>
      <c r="C827" s="231" t="s">
        <v>3</v>
      </c>
      <c r="D827" s="231" t="s">
        <v>1965</v>
      </c>
      <c r="E827" s="20" t="s">
        <v>3</v>
      </c>
      <c r="F827" s="232">
        <v>-32.4</v>
      </c>
      <c r="G827" s="36"/>
      <c r="H827" s="37"/>
    </row>
    <row r="828" spans="1:8" s="2" customFormat="1" ht="16.899999999999999" customHeight="1">
      <c r="A828" s="36"/>
      <c r="B828" s="37"/>
      <c r="C828" s="231" t="s">
        <v>3</v>
      </c>
      <c r="D828" s="231" t="s">
        <v>1966</v>
      </c>
      <c r="E828" s="20" t="s">
        <v>3</v>
      </c>
      <c r="F828" s="232">
        <v>-8.64</v>
      </c>
      <c r="G828" s="36"/>
      <c r="H828" s="37"/>
    </row>
    <row r="829" spans="1:8" s="2" customFormat="1" ht="16.899999999999999" customHeight="1">
      <c r="A829" s="36"/>
      <c r="B829" s="37"/>
      <c r="C829" s="231" t="s">
        <v>3</v>
      </c>
      <c r="D829" s="231" t="s">
        <v>1832</v>
      </c>
      <c r="E829" s="20" t="s">
        <v>3</v>
      </c>
      <c r="F829" s="232">
        <v>0</v>
      </c>
      <c r="G829" s="36"/>
      <c r="H829" s="37"/>
    </row>
    <row r="830" spans="1:8" s="2" customFormat="1" ht="16.899999999999999" customHeight="1">
      <c r="A830" s="36"/>
      <c r="B830" s="37"/>
      <c r="C830" s="231" t="s">
        <v>3</v>
      </c>
      <c r="D830" s="231" t="s">
        <v>1967</v>
      </c>
      <c r="E830" s="20" t="s">
        <v>3</v>
      </c>
      <c r="F830" s="232">
        <v>45.326000000000001</v>
      </c>
      <c r="G830" s="36"/>
      <c r="H830" s="37"/>
    </row>
    <row r="831" spans="1:8" s="2" customFormat="1" ht="16.899999999999999" customHeight="1">
      <c r="A831" s="36"/>
      <c r="B831" s="37"/>
      <c r="C831" s="231" t="s">
        <v>3</v>
      </c>
      <c r="D831" s="231" t="s">
        <v>1968</v>
      </c>
      <c r="E831" s="20" t="s">
        <v>3</v>
      </c>
      <c r="F831" s="232">
        <v>-19.89</v>
      </c>
      <c r="G831" s="36"/>
      <c r="H831" s="37"/>
    </row>
    <row r="832" spans="1:8" s="2" customFormat="1" ht="16.899999999999999" customHeight="1">
      <c r="A832" s="36"/>
      <c r="B832" s="37"/>
      <c r="C832" s="231" t="s">
        <v>3</v>
      </c>
      <c r="D832" s="231" t="s">
        <v>1969</v>
      </c>
      <c r="E832" s="20" t="s">
        <v>3</v>
      </c>
      <c r="F832" s="232">
        <v>-1.02</v>
      </c>
      <c r="G832" s="36"/>
      <c r="H832" s="37"/>
    </row>
    <row r="833" spans="1:8" s="2" customFormat="1" ht="16.899999999999999" customHeight="1">
      <c r="A833" s="36"/>
      <c r="B833" s="37"/>
      <c r="C833" s="231" t="s">
        <v>1742</v>
      </c>
      <c r="D833" s="231" t="s">
        <v>375</v>
      </c>
      <c r="E833" s="20" t="s">
        <v>3</v>
      </c>
      <c r="F833" s="232">
        <v>92.308000000000007</v>
      </c>
      <c r="G833" s="36"/>
      <c r="H833" s="37"/>
    </row>
    <row r="834" spans="1:8" s="2" customFormat="1" ht="16.899999999999999" customHeight="1">
      <c r="A834" s="36"/>
      <c r="B834" s="37"/>
      <c r="C834" s="233" t="s">
        <v>5305</v>
      </c>
      <c r="D834" s="36"/>
      <c r="E834" s="36"/>
      <c r="F834" s="36"/>
      <c r="G834" s="36"/>
      <c r="H834" s="37"/>
    </row>
    <row r="835" spans="1:8" s="2" customFormat="1" ht="22.5">
      <c r="A835" s="36"/>
      <c r="B835" s="37"/>
      <c r="C835" s="231" t="s">
        <v>1872</v>
      </c>
      <c r="D835" s="231" t="s">
        <v>5347</v>
      </c>
      <c r="E835" s="20" t="s">
        <v>370</v>
      </c>
      <c r="F835" s="232">
        <v>92.308000000000007</v>
      </c>
      <c r="G835" s="36"/>
      <c r="H835" s="37"/>
    </row>
    <row r="836" spans="1:8" s="2" customFormat="1" ht="22.5">
      <c r="A836" s="36"/>
      <c r="B836" s="37"/>
      <c r="C836" s="231" t="s">
        <v>1916</v>
      </c>
      <c r="D836" s="231" t="s">
        <v>5348</v>
      </c>
      <c r="E836" s="20" t="s">
        <v>370</v>
      </c>
      <c r="F836" s="232">
        <v>1080.7529999999999</v>
      </c>
      <c r="G836" s="36"/>
      <c r="H836" s="37"/>
    </row>
    <row r="837" spans="1:8" s="2" customFormat="1" ht="16.899999999999999" customHeight="1">
      <c r="A837" s="36"/>
      <c r="B837" s="37"/>
      <c r="C837" s="231" t="s">
        <v>2297</v>
      </c>
      <c r="D837" s="231" t="s">
        <v>5350</v>
      </c>
      <c r="E837" s="20" t="s">
        <v>370</v>
      </c>
      <c r="F837" s="232">
        <v>286.89</v>
      </c>
      <c r="G837" s="36"/>
      <c r="H837" s="37"/>
    </row>
    <row r="838" spans="1:8" s="2" customFormat="1" ht="22.5">
      <c r="A838" s="36"/>
      <c r="B838" s="37"/>
      <c r="C838" s="231" t="s">
        <v>2053</v>
      </c>
      <c r="D838" s="231" t="s">
        <v>5351</v>
      </c>
      <c r="E838" s="20" t="s">
        <v>370</v>
      </c>
      <c r="F838" s="232">
        <v>1291.7660000000001</v>
      </c>
      <c r="G838" s="36"/>
      <c r="H838" s="37"/>
    </row>
    <row r="839" spans="1:8" s="2" customFormat="1" ht="16.899999999999999" customHeight="1">
      <c r="A839" s="36"/>
      <c r="B839" s="37"/>
      <c r="C839" s="227" t="s">
        <v>1745</v>
      </c>
      <c r="D839" s="228" t="s">
        <v>1746</v>
      </c>
      <c r="E839" s="229" t="s">
        <v>3</v>
      </c>
      <c r="F839" s="230">
        <v>988.44500000000005</v>
      </c>
      <c r="G839" s="36"/>
      <c r="H839" s="37"/>
    </row>
    <row r="840" spans="1:8" s="2" customFormat="1" ht="16.899999999999999" customHeight="1">
      <c r="A840" s="36"/>
      <c r="B840" s="37"/>
      <c r="C840" s="231" t="s">
        <v>3</v>
      </c>
      <c r="D840" s="231" t="s">
        <v>1887</v>
      </c>
      <c r="E840" s="20" t="s">
        <v>3</v>
      </c>
      <c r="F840" s="232">
        <v>0</v>
      </c>
      <c r="G840" s="36"/>
      <c r="H840" s="37"/>
    </row>
    <row r="841" spans="1:8" s="2" customFormat="1" ht="16.899999999999999" customHeight="1">
      <c r="A841" s="36"/>
      <c r="B841" s="37"/>
      <c r="C841" s="231" t="s">
        <v>3</v>
      </c>
      <c r="D841" s="231" t="s">
        <v>1888</v>
      </c>
      <c r="E841" s="20" t="s">
        <v>3</v>
      </c>
      <c r="F841" s="232">
        <v>0</v>
      </c>
      <c r="G841" s="36"/>
      <c r="H841" s="37"/>
    </row>
    <row r="842" spans="1:8" s="2" customFormat="1" ht="16.899999999999999" customHeight="1">
      <c r="A842" s="36"/>
      <c r="B842" s="37"/>
      <c r="C842" s="231" t="s">
        <v>3</v>
      </c>
      <c r="D842" s="231" t="s">
        <v>3631</v>
      </c>
      <c r="E842" s="20" t="s">
        <v>3</v>
      </c>
      <c r="F842" s="232">
        <v>0</v>
      </c>
      <c r="G842" s="36"/>
      <c r="H842" s="37"/>
    </row>
    <row r="843" spans="1:8" s="2" customFormat="1" ht="16.899999999999999" customHeight="1">
      <c r="A843" s="36"/>
      <c r="B843" s="37"/>
      <c r="C843" s="231" t="s">
        <v>3</v>
      </c>
      <c r="D843" s="231" t="s">
        <v>381</v>
      </c>
      <c r="E843" s="20" t="s">
        <v>3</v>
      </c>
      <c r="F843" s="232">
        <v>0</v>
      </c>
      <c r="G843" s="36"/>
      <c r="H843" s="37"/>
    </row>
    <row r="844" spans="1:8" s="2" customFormat="1" ht="16.899999999999999" customHeight="1">
      <c r="A844" s="36"/>
      <c r="B844" s="37"/>
      <c r="C844" s="231" t="s">
        <v>3</v>
      </c>
      <c r="D844" s="231" t="s">
        <v>3632</v>
      </c>
      <c r="E844" s="20" t="s">
        <v>3</v>
      </c>
      <c r="F844" s="232">
        <v>570.62300000000005</v>
      </c>
      <c r="G844" s="36"/>
      <c r="H844" s="37"/>
    </row>
    <row r="845" spans="1:8" s="2" customFormat="1" ht="16.899999999999999" customHeight="1">
      <c r="A845" s="36"/>
      <c r="B845" s="37"/>
      <c r="C845" s="231" t="s">
        <v>3</v>
      </c>
      <c r="D845" s="231" t="s">
        <v>3633</v>
      </c>
      <c r="E845" s="20" t="s">
        <v>3</v>
      </c>
      <c r="F845" s="232">
        <v>-1.96</v>
      </c>
      <c r="G845" s="36"/>
      <c r="H845" s="37"/>
    </row>
    <row r="846" spans="1:8" s="2" customFormat="1" ht="16.899999999999999" customHeight="1">
      <c r="A846" s="36"/>
      <c r="B846" s="37"/>
      <c r="C846" s="231" t="s">
        <v>3</v>
      </c>
      <c r="D846" s="231" t="s">
        <v>3634</v>
      </c>
      <c r="E846" s="20" t="s">
        <v>3</v>
      </c>
      <c r="F846" s="232">
        <v>22.276</v>
      </c>
      <c r="G846" s="36"/>
      <c r="H846" s="37"/>
    </row>
    <row r="847" spans="1:8" s="2" customFormat="1" ht="16.899999999999999" customHeight="1">
      <c r="A847" s="36"/>
      <c r="B847" s="37"/>
      <c r="C847" s="231" t="s">
        <v>3</v>
      </c>
      <c r="D847" s="231" t="s">
        <v>3635</v>
      </c>
      <c r="E847" s="20" t="s">
        <v>3</v>
      </c>
      <c r="F847" s="232">
        <v>-162</v>
      </c>
      <c r="G847" s="36"/>
      <c r="H847" s="37"/>
    </row>
    <row r="848" spans="1:8" s="2" customFormat="1" ht="16.899999999999999" customHeight="1">
      <c r="A848" s="36"/>
      <c r="B848" s="37"/>
      <c r="C848" s="231" t="s">
        <v>3</v>
      </c>
      <c r="D848" s="231" t="s">
        <v>3636</v>
      </c>
      <c r="E848" s="20" t="s">
        <v>3</v>
      </c>
      <c r="F848" s="232">
        <v>-22.5</v>
      </c>
      <c r="G848" s="36"/>
      <c r="H848" s="37"/>
    </row>
    <row r="849" spans="1:8" s="2" customFormat="1" ht="16.899999999999999" customHeight="1">
      <c r="A849" s="36"/>
      <c r="B849" s="37"/>
      <c r="C849" s="231" t="s">
        <v>3</v>
      </c>
      <c r="D849" s="231" t="s">
        <v>3637</v>
      </c>
      <c r="E849" s="20" t="s">
        <v>3</v>
      </c>
      <c r="F849" s="232">
        <v>-9.51</v>
      </c>
      <c r="G849" s="36"/>
      <c r="H849" s="37"/>
    </row>
    <row r="850" spans="1:8" s="2" customFormat="1" ht="16.899999999999999" customHeight="1">
      <c r="A850" s="36"/>
      <c r="B850" s="37"/>
      <c r="C850" s="231" t="s">
        <v>3</v>
      </c>
      <c r="D850" s="231" t="s">
        <v>3638</v>
      </c>
      <c r="E850" s="20" t="s">
        <v>3</v>
      </c>
      <c r="F850" s="232">
        <v>-15.4</v>
      </c>
      <c r="G850" s="36"/>
      <c r="H850" s="37"/>
    </row>
    <row r="851" spans="1:8" s="2" customFormat="1" ht="16.899999999999999" customHeight="1">
      <c r="A851" s="36"/>
      <c r="B851" s="37"/>
      <c r="C851" s="231" t="s">
        <v>3</v>
      </c>
      <c r="D851" s="231" t="s">
        <v>385</v>
      </c>
      <c r="E851" s="20" t="s">
        <v>3</v>
      </c>
      <c r="F851" s="232">
        <v>0</v>
      </c>
      <c r="G851" s="36"/>
      <c r="H851" s="37"/>
    </row>
    <row r="852" spans="1:8" s="2" customFormat="1" ht="16.899999999999999" customHeight="1">
      <c r="A852" s="36"/>
      <c r="B852" s="37"/>
      <c r="C852" s="231" t="s">
        <v>3</v>
      </c>
      <c r="D852" s="231" t="s">
        <v>3639</v>
      </c>
      <c r="E852" s="20" t="s">
        <v>3</v>
      </c>
      <c r="F852" s="232">
        <v>158.86000000000001</v>
      </c>
      <c r="G852" s="36"/>
      <c r="H852" s="37"/>
    </row>
    <row r="853" spans="1:8" s="2" customFormat="1" ht="16.899999999999999" customHeight="1">
      <c r="A853" s="36"/>
      <c r="B853" s="37"/>
      <c r="C853" s="231" t="s">
        <v>3</v>
      </c>
      <c r="D853" s="231" t="s">
        <v>3640</v>
      </c>
      <c r="E853" s="20" t="s">
        <v>3</v>
      </c>
      <c r="F853" s="232">
        <v>-17.64</v>
      </c>
      <c r="G853" s="36"/>
      <c r="H853" s="37"/>
    </row>
    <row r="854" spans="1:8" s="2" customFormat="1" ht="16.899999999999999" customHeight="1">
      <c r="A854" s="36"/>
      <c r="B854" s="37"/>
      <c r="C854" s="231" t="s">
        <v>3</v>
      </c>
      <c r="D854" s="231" t="s">
        <v>390</v>
      </c>
      <c r="E854" s="20" t="s">
        <v>3</v>
      </c>
      <c r="F854" s="232">
        <v>0</v>
      </c>
      <c r="G854" s="36"/>
      <c r="H854" s="37"/>
    </row>
    <row r="855" spans="1:8" s="2" customFormat="1" ht="16.899999999999999" customHeight="1">
      <c r="A855" s="36"/>
      <c r="B855" s="37"/>
      <c r="C855" s="231" t="s">
        <v>3</v>
      </c>
      <c r="D855" s="231" t="s">
        <v>3641</v>
      </c>
      <c r="E855" s="20" t="s">
        <v>3</v>
      </c>
      <c r="F855" s="232">
        <v>451.88</v>
      </c>
      <c r="G855" s="36"/>
      <c r="H855" s="37"/>
    </row>
    <row r="856" spans="1:8" s="2" customFormat="1" ht="16.899999999999999" customHeight="1">
      <c r="A856" s="36"/>
      <c r="B856" s="37"/>
      <c r="C856" s="231" t="s">
        <v>3</v>
      </c>
      <c r="D856" s="231" t="s">
        <v>3634</v>
      </c>
      <c r="E856" s="20" t="s">
        <v>3</v>
      </c>
      <c r="F856" s="232">
        <v>22.276</v>
      </c>
      <c r="G856" s="36"/>
      <c r="H856" s="37"/>
    </row>
    <row r="857" spans="1:8" s="2" customFormat="1" ht="16.899999999999999" customHeight="1">
      <c r="A857" s="36"/>
      <c r="B857" s="37"/>
      <c r="C857" s="231" t="s">
        <v>3</v>
      </c>
      <c r="D857" s="231" t="s">
        <v>3642</v>
      </c>
      <c r="E857" s="20" t="s">
        <v>3</v>
      </c>
      <c r="F857" s="232">
        <v>-129.6</v>
      </c>
      <c r="G857" s="36"/>
      <c r="H857" s="37"/>
    </row>
    <row r="858" spans="1:8" s="2" customFormat="1" ht="16.899999999999999" customHeight="1">
      <c r="A858" s="36"/>
      <c r="B858" s="37"/>
      <c r="C858" s="231" t="s">
        <v>3</v>
      </c>
      <c r="D858" s="231" t="s">
        <v>3643</v>
      </c>
      <c r="E858" s="20" t="s">
        <v>3</v>
      </c>
      <c r="F858" s="232">
        <v>-25.92</v>
      </c>
      <c r="G858" s="36"/>
      <c r="H858" s="37"/>
    </row>
    <row r="859" spans="1:8" s="2" customFormat="1" ht="16.899999999999999" customHeight="1">
      <c r="A859" s="36"/>
      <c r="B859" s="37"/>
      <c r="C859" s="231" t="s">
        <v>3</v>
      </c>
      <c r="D859" s="231" t="s">
        <v>1832</v>
      </c>
      <c r="E859" s="20" t="s">
        <v>3</v>
      </c>
      <c r="F859" s="232">
        <v>0</v>
      </c>
      <c r="G859" s="36"/>
      <c r="H859" s="37"/>
    </row>
    <row r="860" spans="1:8" s="2" customFormat="1" ht="16.899999999999999" customHeight="1">
      <c r="A860" s="36"/>
      <c r="B860" s="37"/>
      <c r="C860" s="231" t="s">
        <v>3</v>
      </c>
      <c r="D860" s="231" t="s">
        <v>3644</v>
      </c>
      <c r="E860" s="20" t="s">
        <v>3</v>
      </c>
      <c r="F860" s="232">
        <v>178.86</v>
      </c>
      <c r="G860" s="36"/>
      <c r="H860" s="37"/>
    </row>
    <row r="861" spans="1:8" s="2" customFormat="1" ht="16.899999999999999" customHeight="1">
      <c r="A861" s="36"/>
      <c r="B861" s="37"/>
      <c r="C861" s="231" t="s">
        <v>3</v>
      </c>
      <c r="D861" s="231" t="s">
        <v>3645</v>
      </c>
      <c r="E861" s="20" t="s">
        <v>3</v>
      </c>
      <c r="F861" s="232">
        <v>-4.8</v>
      </c>
      <c r="G861" s="36"/>
      <c r="H861" s="37"/>
    </row>
    <row r="862" spans="1:8" s="2" customFormat="1" ht="16.899999999999999" customHeight="1">
      <c r="A862" s="36"/>
      <c r="B862" s="37"/>
      <c r="C862" s="231" t="s">
        <v>3</v>
      </c>
      <c r="D862" s="231" t="s">
        <v>3646</v>
      </c>
      <c r="E862" s="20" t="s">
        <v>3</v>
      </c>
      <c r="F862" s="232">
        <v>-4.32</v>
      </c>
      <c r="G862" s="36"/>
      <c r="H862" s="37"/>
    </row>
    <row r="863" spans="1:8" s="2" customFormat="1" ht="16.899999999999999" customHeight="1">
      <c r="A863" s="36"/>
      <c r="B863" s="37"/>
      <c r="C863" s="231" t="s">
        <v>3</v>
      </c>
      <c r="D863" s="231" t="s">
        <v>3647</v>
      </c>
      <c r="E863" s="20" t="s">
        <v>3</v>
      </c>
      <c r="F863" s="232">
        <v>-22.68</v>
      </c>
      <c r="G863" s="36"/>
      <c r="H863" s="37"/>
    </row>
    <row r="864" spans="1:8" s="2" customFormat="1" ht="16.899999999999999" customHeight="1">
      <c r="A864" s="36"/>
      <c r="B864" s="37"/>
      <c r="C864" s="231" t="s">
        <v>1745</v>
      </c>
      <c r="D864" s="231" t="s">
        <v>375</v>
      </c>
      <c r="E864" s="20" t="s">
        <v>3</v>
      </c>
      <c r="F864" s="232">
        <v>988.44500000000005</v>
      </c>
      <c r="G864" s="36"/>
      <c r="H864" s="37"/>
    </row>
    <row r="865" spans="1:8" s="2" customFormat="1" ht="16.899999999999999" customHeight="1">
      <c r="A865" s="36"/>
      <c r="B865" s="37"/>
      <c r="C865" s="233" t="s">
        <v>5305</v>
      </c>
      <c r="D865" s="36"/>
      <c r="E865" s="36"/>
      <c r="F865" s="36"/>
      <c r="G865" s="36"/>
      <c r="H865" s="37"/>
    </row>
    <row r="866" spans="1:8" s="2" customFormat="1" ht="22.5">
      <c r="A866" s="36"/>
      <c r="B866" s="37"/>
      <c r="C866" s="231" t="s">
        <v>1884</v>
      </c>
      <c r="D866" s="231" t="s">
        <v>5352</v>
      </c>
      <c r="E866" s="20" t="s">
        <v>370</v>
      </c>
      <c r="F866" s="232">
        <v>988.44500000000005</v>
      </c>
      <c r="G866" s="36"/>
      <c r="H866" s="37"/>
    </row>
    <row r="867" spans="1:8" s="2" customFormat="1" ht="16.899999999999999" customHeight="1">
      <c r="A867" s="36"/>
      <c r="B867" s="37"/>
      <c r="C867" s="231" t="s">
        <v>3583</v>
      </c>
      <c r="D867" s="231" t="s">
        <v>5404</v>
      </c>
      <c r="E867" s="20" t="s">
        <v>370</v>
      </c>
      <c r="F867" s="232">
        <v>1332.261</v>
      </c>
      <c r="G867" s="36"/>
      <c r="H867" s="37"/>
    </row>
    <row r="868" spans="1:8" s="2" customFormat="1" ht="22.5">
      <c r="A868" s="36"/>
      <c r="B868" s="37"/>
      <c r="C868" s="231" t="s">
        <v>1916</v>
      </c>
      <c r="D868" s="231" t="s">
        <v>5348</v>
      </c>
      <c r="E868" s="20" t="s">
        <v>370</v>
      </c>
      <c r="F868" s="232">
        <v>1080.7529999999999</v>
      </c>
      <c r="G868" s="36"/>
      <c r="H868" s="37"/>
    </row>
    <row r="869" spans="1:8" s="2" customFormat="1" ht="16.899999999999999" customHeight="1">
      <c r="A869" s="36"/>
      <c r="B869" s="37"/>
      <c r="C869" s="231" t="s">
        <v>1953</v>
      </c>
      <c r="D869" s="231" t="s">
        <v>5353</v>
      </c>
      <c r="E869" s="20" t="s">
        <v>370</v>
      </c>
      <c r="F869" s="232">
        <v>1586.1030000000001</v>
      </c>
      <c r="G869" s="36"/>
      <c r="H869" s="37"/>
    </row>
    <row r="870" spans="1:8" s="2" customFormat="1" ht="16.899999999999999" customHeight="1">
      <c r="A870" s="36"/>
      <c r="B870" s="37"/>
      <c r="C870" s="231" t="s">
        <v>1993</v>
      </c>
      <c r="D870" s="231" t="s">
        <v>5354</v>
      </c>
      <c r="E870" s="20" t="s">
        <v>370</v>
      </c>
      <c r="F870" s="232">
        <v>1332.261</v>
      </c>
      <c r="G870" s="36"/>
      <c r="H870" s="37"/>
    </row>
    <row r="871" spans="1:8" s="2" customFormat="1" ht="16.899999999999999" customHeight="1">
      <c r="A871" s="36"/>
      <c r="B871" s="37"/>
      <c r="C871" s="231" t="s">
        <v>2009</v>
      </c>
      <c r="D871" s="231" t="s">
        <v>5349</v>
      </c>
      <c r="E871" s="20" t="s">
        <v>370</v>
      </c>
      <c r="F871" s="232">
        <v>1731.4469999999999</v>
      </c>
      <c r="G871" s="36"/>
      <c r="H871" s="37"/>
    </row>
    <row r="872" spans="1:8" s="2" customFormat="1" ht="22.5">
      <c r="A872" s="36"/>
      <c r="B872" s="37"/>
      <c r="C872" s="231" t="s">
        <v>2053</v>
      </c>
      <c r="D872" s="231" t="s">
        <v>5351</v>
      </c>
      <c r="E872" s="20" t="s">
        <v>370</v>
      </c>
      <c r="F872" s="232">
        <v>1291.7660000000001</v>
      </c>
      <c r="G872" s="36"/>
      <c r="H872" s="37"/>
    </row>
    <row r="873" spans="1:8" s="2" customFormat="1" ht="16.899999999999999" customHeight="1">
      <c r="A873" s="36"/>
      <c r="B873" s="37"/>
      <c r="C873" s="227" t="s">
        <v>3446</v>
      </c>
      <c r="D873" s="228" t="s">
        <v>3447</v>
      </c>
      <c r="E873" s="229" t="s">
        <v>3</v>
      </c>
      <c r="F873" s="230">
        <v>35.729999999999997</v>
      </c>
      <c r="G873" s="36"/>
      <c r="H873" s="37"/>
    </row>
    <row r="874" spans="1:8" s="2" customFormat="1" ht="16.899999999999999" customHeight="1">
      <c r="A874" s="36"/>
      <c r="B874" s="37"/>
      <c r="C874" s="231" t="s">
        <v>3</v>
      </c>
      <c r="D874" s="231" t="s">
        <v>3569</v>
      </c>
      <c r="E874" s="20" t="s">
        <v>3</v>
      </c>
      <c r="F874" s="232">
        <v>0</v>
      </c>
      <c r="G874" s="36"/>
      <c r="H874" s="37"/>
    </row>
    <row r="875" spans="1:8" s="2" customFormat="1" ht="16.899999999999999" customHeight="1">
      <c r="A875" s="36"/>
      <c r="B875" s="37"/>
      <c r="C875" s="231" t="s">
        <v>3</v>
      </c>
      <c r="D875" s="231" t="s">
        <v>3570</v>
      </c>
      <c r="E875" s="20" t="s">
        <v>3</v>
      </c>
      <c r="F875" s="232">
        <v>0</v>
      </c>
      <c r="G875" s="36"/>
      <c r="H875" s="37"/>
    </row>
    <row r="876" spans="1:8" s="2" customFormat="1" ht="16.899999999999999" customHeight="1">
      <c r="A876" s="36"/>
      <c r="B876" s="37"/>
      <c r="C876" s="231" t="s">
        <v>3</v>
      </c>
      <c r="D876" s="231" t="s">
        <v>3571</v>
      </c>
      <c r="E876" s="20" t="s">
        <v>3</v>
      </c>
      <c r="F876" s="232">
        <v>26.28</v>
      </c>
      <c r="G876" s="36"/>
      <c r="H876" s="37"/>
    </row>
    <row r="877" spans="1:8" s="2" customFormat="1" ht="16.899999999999999" customHeight="1">
      <c r="A877" s="36"/>
      <c r="B877" s="37"/>
      <c r="C877" s="231" t="s">
        <v>3</v>
      </c>
      <c r="D877" s="231" t="s">
        <v>3572</v>
      </c>
      <c r="E877" s="20" t="s">
        <v>3</v>
      </c>
      <c r="F877" s="232">
        <v>0</v>
      </c>
      <c r="G877" s="36"/>
      <c r="H877" s="37"/>
    </row>
    <row r="878" spans="1:8" s="2" customFormat="1" ht="16.899999999999999" customHeight="1">
      <c r="A878" s="36"/>
      <c r="B878" s="37"/>
      <c r="C878" s="231" t="s">
        <v>3</v>
      </c>
      <c r="D878" s="231" t="s">
        <v>3573</v>
      </c>
      <c r="E878" s="20" t="s">
        <v>3</v>
      </c>
      <c r="F878" s="232">
        <v>9.4499999999999993</v>
      </c>
      <c r="G878" s="36"/>
      <c r="H878" s="37"/>
    </row>
    <row r="879" spans="1:8" s="2" customFormat="1" ht="16.899999999999999" customHeight="1">
      <c r="A879" s="36"/>
      <c r="B879" s="37"/>
      <c r="C879" s="231" t="s">
        <v>3446</v>
      </c>
      <c r="D879" s="231" t="s">
        <v>375</v>
      </c>
      <c r="E879" s="20" t="s">
        <v>3</v>
      </c>
      <c r="F879" s="232">
        <v>35.729999999999997</v>
      </c>
      <c r="G879" s="36"/>
      <c r="H879" s="37"/>
    </row>
    <row r="880" spans="1:8" s="2" customFormat="1" ht="16.899999999999999" customHeight="1">
      <c r="A880" s="36"/>
      <c r="B880" s="37"/>
      <c r="C880" s="233" t="s">
        <v>5305</v>
      </c>
      <c r="D880" s="36"/>
      <c r="E880" s="36"/>
      <c r="F880" s="36"/>
      <c r="G880" s="36"/>
      <c r="H880" s="37"/>
    </row>
    <row r="881" spans="1:8" s="2" customFormat="1" ht="22.5">
      <c r="A881" s="36"/>
      <c r="B881" s="37"/>
      <c r="C881" s="231" t="s">
        <v>3566</v>
      </c>
      <c r="D881" s="231" t="s">
        <v>5405</v>
      </c>
      <c r="E881" s="20" t="s">
        <v>370</v>
      </c>
      <c r="F881" s="232">
        <v>35.729999999999997</v>
      </c>
      <c r="G881" s="36"/>
      <c r="H881" s="37"/>
    </row>
    <row r="882" spans="1:8" s="2" customFormat="1" ht="16.899999999999999" customHeight="1">
      <c r="A882" s="36"/>
      <c r="B882" s="37"/>
      <c r="C882" s="231" t="s">
        <v>3562</v>
      </c>
      <c r="D882" s="231" t="s">
        <v>5406</v>
      </c>
      <c r="E882" s="20" t="s">
        <v>370</v>
      </c>
      <c r="F882" s="232">
        <v>35.729999999999997</v>
      </c>
      <c r="G882" s="36"/>
      <c r="H882" s="37"/>
    </row>
    <row r="883" spans="1:8" s="2" customFormat="1" ht="22.5">
      <c r="A883" s="36"/>
      <c r="B883" s="37"/>
      <c r="C883" s="231" t="s">
        <v>3576</v>
      </c>
      <c r="D883" s="231" t="s">
        <v>5407</v>
      </c>
      <c r="E883" s="20" t="s">
        <v>370</v>
      </c>
      <c r="F883" s="232">
        <v>35.729999999999997</v>
      </c>
      <c r="G883" s="36"/>
      <c r="H883" s="37"/>
    </row>
    <row r="884" spans="1:8" s="2" customFormat="1" ht="16.899999999999999" customHeight="1">
      <c r="A884" s="36"/>
      <c r="B884" s="37"/>
      <c r="C884" s="231" t="s">
        <v>3579</v>
      </c>
      <c r="D884" s="231" t="s">
        <v>5408</v>
      </c>
      <c r="E884" s="20" t="s">
        <v>370</v>
      </c>
      <c r="F884" s="232">
        <v>35.729999999999997</v>
      </c>
      <c r="G884" s="36"/>
      <c r="H884" s="37"/>
    </row>
    <row r="885" spans="1:8" s="2" customFormat="1" ht="16.899999999999999" customHeight="1">
      <c r="A885" s="36"/>
      <c r="B885" s="37"/>
      <c r="C885" s="227" t="s">
        <v>1748</v>
      </c>
      <c r="D885" s="228" t="s">
        <v>1749</v>
      </c>
      <c r="E885" s="229" t="s">
        <v>3</v>
      </c>
      <c r="F885" s="230">
        <v>1166.43</v>
      </c>
      <c r="G885" s="36"/>
      <c r="H885" s="37"/>
    </row>
    <row r="886" spans="1:8" s="2" customFormat="1" ht="16.899999999999999" customHeight="1">
      <c r="A886" s="36"/>
      <c r="B886" s="37"/>
      <c r="C886" s="231" t="s">
        <v>3</v>
      </c>
      <c r="D886" s="231" t="s">
        <v>419</v>
      </c>
      <c r="E886" s="20" t="s">
        <v>3</v>
      </c>
      <c r="F886" s="232">
        <v>0</v>
      </c>
      <c r="G886" s="36"/>
      <c r="H886" s="37"/>
    </row>
    <row r="887" spans="1:8" s="2" customFormat="1" ht="16.899999999999999" customHeight="1">
      <c r="A887" s="36"/>
      <c r="B887" s="37"/>
      <c r="C887" s="231" t="s">
        <v>3</v>
      </c>
      <c r="D887" s="231" t="s">
        <v>400</v>
      </c>
      <c r="E887" s="20" t="s">
        <v>3</v>
      </c>
      <c r="F887" s="232">
        <v>0</v>
      </c>
      <c r="G887" s="36"/>
      <c r="H887" s="37"/>
    </row>
    <row r="888" spans="1:8" s="2" customFormat="1" ht="16.899999999999999" customHeight="1">
      <c r="A888" s="36"/>
      <c r="B888" s="37"/>
      <c r="C888" s="231" t="s">
        <v>3</v>
      </c>
      <c r="D888" s="231" t="s">
        <v>381</v>
      </c>
      <c r="E888" s="20" t="s">
        <v>3</v>
      </c>
      <c r="F888" s="232">
        <v>0</v>
      </c>
      <c r="G888" s="36"/>
      <c r="H888" s="37"/>
    </row>
    <row r="889" spans="1:8" s="2" customFormat="1" ht="16.899999999999999" customHeight="1">
      <c r="A889" s="36"/>
      <c r="B889" s="37"/>
      <c r="C889" s="231" t="s">
        <v>3</v>
      </c>
      <c r="D889" s="231" t="s">
        <v>3612</v>
      </c>
      <c r="E889" s="20" t="s">
        <v>3</v>
      </c>
      <c r="F889" s="232">
        <v>52.8</v>
      </c>
      <c r="G889" s="36"/>
      <c r="H889" s="37"/>
    </row>
    <row r="890" spans="1:8" s="2" customFormat="1" ht="16.899999999999999" customHeight="1">
      <c r="A890" s="36"/>
      <c r="B890" s="37"/>
      <c r="C890" s="231" t="s">
        <v>3</v>
      </c>
      <c r="D890" s="231" t="s">
        <v>3613</v>
      </c>
      <c r="E890" s="20" t="s">
        <v>3</v>
      </c>
      <c r="F890" s="232">
        <v>15</v>
      </c>
      <c r="G890" s="36"/>
      <c r="H890" s="37"/>
    </row>
    <row r="891" spans="1:8" s="2" customFormat="1" ht="16.899999999999999" customHeight="1">
      <c r="A891" s="36"/>
      <c r="B891" s="37"/>
      <c r="C891" s="231" t="s">
        <v>3</v>
      </c>
      <c r="D891" s="231" t="s">
        <v>3614</v>
      </c>
      <c r="E891" s="20" t="s">
        <v>3</v>
      </c>
      <c r="F891" s="232">
        <v>6.6</v>
      </c>
      <c r="G891" s="36"/>
      <c r="H891" s="37"/>
    </row>
    <row r="892" spans="1:8" s="2" customFormat="1" ht="16.899999999999999" customHeight="1">
      <c r="A892" s="36"/>
      <c r="B892" s="37"/>
      <c r="C892" s="231" t="s">
        <v>3</v>
      </c>
      <c r="D892" s="231" t="s">
        <v>3615</v>
      </c>
      <c r="E892" s="20" t="s">
        <v>3</v>
      </c>
      <c r="F892" s="232">
        <v>7.5</v>
      </c>
      <c r="G892" s="36"/>
      <c r="H892" s="37"/>
    </row>
    <row r="893" spans="1:8" s="2" customFormat="1" ht="16.899999999999999" customHeight="1">
      <c r="A893" s="36"/>
      <c r="B893" s="37"/>
      <c r="C893" s="231" t="s">
        <v>3</v>
      </c>
      <c r="D893" s="231" t="s">
        <v>390</v>
      </c>
      <c r="E893" s="20" t="s">
        <v>3</v>
      </c>
      <c r="F893" s="232">
        <v>0</v>
      </c>
      <c r="G893" s="36"/>
      <c r="H893" s="37"/>
    </row>
    <row r="894" spans="1:8" s="2" customFormat="1" ht="16.899999999999999" customHeight="1">
      <c r="A894" s="36"/>
      <c r="B894" s="37"/>
      <c r="C894" s="231" t="s">
        <v>3</v>
      </c>
      <c r="D894" s="231" t="s">
        <v>3613</v>
      </c>
      <c r="E894" s="20" t="s">
        <v>3</v>
      </c>
      <c r="F894" s="232">
        <v>15</v>
      </c>
      <c r="G894" s="36"/>
      <c r="H894" s="37"/>
    </row>
    <row r="895" spans="1:8" s="2" customFormat="1" ht="16.899999999999999" customHeight="1">
      <c r="A895" s="36"/>
      <c r="B895" s="37"/>
      <c r="C895" s="231" t="s">
        <v>3</v>
      </c>
      <c r="D895" s="231" t="s">
        <v>3616</v>
      </c>
      <c r="E895" s="20" t="s">
        <v>3</v>
      </c>
      <c r="F895" s="232">
        <v>75.599999999999994</v>
      </c>
      <c r="G895" s="36"/>
      <c r="H895" s="37"/>
    </row>
    <row r="896" spans="1:8" s="2" customFormat="1" ht="16.899999999999999" customHeight="1">
      <c r="A896" s="36"/>
      <c r="B896" s="37"/>
      <c r="C896" s="231" t="s">
        <v>3</v>
      </c>
      <c r="D896" s="231" t="s">
        <v>392</v>
      </c>
      <c r="E896" s="20" t="s">
        <v>3</v>
      </c>
      <c r="F896" s="232">
        <v>0</v>
      </c>
      <c r="G896" s="36"/>
      <c r="H896" s="37"/>
    </row>
    <row r="897" spans="1:8" s="2" customFormat="1" ht="16.899999999999999" customHeight="1">
      <c r="A897" s="36"/>
      <c r="B897" s="37"/>
      <c r="C897" s="231" t="s">
        <v>3</v>
      </c>
      <c r="D897" s="231" t="s">
        <v>437</v>
      </c>
      <c r="E897" s="20" t="s">
        <v>3</v>
      </c>
      <c r="F897" s="232">
        <v>0</v>
      </c>
      <c r="G897" s="36"/>
      <c r="H897" s="37"/>
    </row>
    <row r="898" spans="1:8" s="2" customFormat="1" ht="16.899999999999999" customHeight="1">
      <c r="A898" s="36"/>
      <c r="B898" s="37"/>
      <c r="C898" s="231" t="s">
        <v>3</v>
      </c>
      <c r="D898" s="231" t="s">
        <v>381</v>
      </c>
      <c r="E898" s="20" t="s">
        <v>3</v>
      </c>
      <c r="F898" s="232">
        <v>0</v>
      </c>
      <c r="G898" s="36"/>
      <c r="H898" s="37"/>
    </row>
    <row r="899" spans="1:8" s="2" customFormat="1" ht="16.899999999999999" customHeight="1">
      <c r="A899" s="36"/>
      <c r="B899" s="37"/>
      <c r="C899" s="231" t="s">
        <v>3</v>
      </c>
      <c r="D899" s="231" t="s">
        <v>3651</v>
      </c>
      <c r="E899" s="20" t="s">
        <v>3</v>
      </c>
      <c r="F899" s="232">
        <v>86.4</v>
      </c>
      <c r="G899" s="36"/>
      <c r="H899" s="37"/>
    </row>
    <row r="900" spans="1:8" s="2" customFormat="1" ht="16.899999999999999" customHeight="1">
      <c r="A900" s="36"/>
      <c r="B900" s="37"/>
      <c r="C900" s="231" t="s">
        <v>3</v>
      </c>
      <c r="D900" s="231" t="s">
        <v>3652</v>
      </c>
      <c r="E900" s="20" t="s">
        <v>3</v>
      </c>
      <c r="F900" s="232">
        <v>6</v>
      </c>
      <c r="G900" s="36"/>
      <c r="H900" s="37"/>
    </row>
    <row r="901" spans="1:8" s="2" customFormat="1" ht="16.899999999999999" customHeight="1">
      <c r="A901" s="36"/>
      <c r="B901" s="37"/>
      <c r="C901" s="231" t="s">
        <v>3</v>
      </c>
      <c r="D901" s="231" t="s">
        <v>3653</v>
      </c>
      <c r="E901" s="20" t="s">
        <v>3</v>
      </c>
      <c r="F901" s="232">
        <v>6.5</v>
      </c>
      <c r="G901" s="36"/>
      <c r="H901" s="37"/>
    </row>
    <row r="902" spans="1:8" s="2" customFormat="1" ht="16.899999999999999" customHeight="1">
      <c r="A902" s="36"/>
      <c r="B902" s="37"/>
      <c r="C902" s="231" t="s">
        <v>3</v>
      </c>
      <c r="D902" s="231" t="s">
        <v>1832</v>
      </c>
      <c r="E902" s="20" t="s">
        <v>3</v>
      </c>
      <c r="F902" s="232">
        <v>0</v>
      </c>
      <c r="G902" s="36"/>
      <c r="H902" s="37"/>
    </row>
    <row r="903" spans="1:8" s="2" customFormat="1" ht="16.899999999999999" customHeight="1">
      <c r="A903" s="36"/>
      <c r="B903" s="37"/>
      <c r="C903" s="231" t="s">
        <v>3</v>
      </c>
      <c r="D903" s="231" t="s">
        <v>3654</v>
      </c>
      <c r="E903" s="20" t="s">
        <v>3</v>
      </c>
      <c r="F903" s="232">
        <v>15.2</v>
      </c>
      <c r="G903" s="36"/>
      <c r="H903" s="37"/>
    </row>
    <row r="904" spans="1:8" s="2" customFormat="1" ht="16.899999999999999" customHeight="1">
      <c r="A904" s="36"/>
      <c r="B904" s="37"/>
      <c r="C904" s="231" t="s">
        <v>3</v>
      </c>
      <c r="D904" s="231" t="s">
        <v>3655</v>
      </c>
      <c r="E904" s="20" t="s">
        <v>3</v>
      </c>
      <c r="F904" s="232">
        <v>3.25</v>
      </c>
      <c r="G904" s="36"/>
      <c r="H904" s="37"/>
    </row>
    <row r="905" spans="1:8" s="2" customFormat="1" ht="16.899999999999999" customHeight="1">
      <c r="A905" s="36"/>
      <c r="B905" s="37"/>
      <c r="C905" s="231" t="s">
        <v>3</v>
      </c>
      <c r="D905" s="231" t="s">
        <v>3656</v>
      </c>
      <c r="E905" s="20" t="s">
        <v>3</v>
      </c>
      <c r="F905" s="232">
        <v>20.100000000000001</v>
      </c>
      <c r="G905" s="36"/>
      <c r="H905" s="37"/>
    </row>
    <row r="906" spans="1:8" s="2" customFormat="1" ht="16.899999999999999" customHeight="1">
      <c r="A906" s="36"/>
      <c r="B906" s="37"/>
      <c r="C906" s="231" t="s">
        <v>3</v>
      </c>
      <c r="D906" s="231" t="s">
        <v>390</v>
      </c>
      <c r="E906" s="20" t="s">
        <v>3</v>
      </c>
      <c r="F906" s="232">
        <v>0</v>
      </c>
      <c r="G906" s="36"/>
      <c r="H906" s="37"/>
    </row>
    <row r="907" spans="1:8" s="2" customFormat="1" ht="16.899999999999999" customHeight="1">
      <c r="A907" s="36"/>
      <c r="B907" s="37"/>
      <c r="C907" s="231" t="s">
        <v>3</v>
      </c>
      <c r="D907" s="231" t="s">
        <v>3651</v>
      </c>
      <c r="E907" s="20" t="s">
        <v>3</v>
      </c>
      <c r="F907" s="232">
        <v>86.4</v>
      </c>
      <c r="G907" s="36"/>
      <c r="H907" s="37"/>
    </row>
    <row r="908" spans="1:8" s="2" customFormat="1" ht="16.899999999999999" customHeight="1">
      <c r="A908" s="36"/>
      <c r="B908" s="37"/>
      <c r="C908" s="231" t="s">
        <v>3</v>
      </c>
      <c r="D908" s="231" t="s">
        <v>3657</v>
      </c>
      <c r="E908" s="20" t="s">
        <v>3</v>
      </c>
      <c r="F908" s="232">
        <v>26.8</v>
      </c>
      <c r="G908" s="36"/>
      <c r="H908" s="37"/>
    </row>
    <row r="909" spans="1:8" s="2" customFormat="1" ht="16.899999999999999" customHeight="1">
      <c r="A909" s="36"/>
      <c r="B909" s="37"/>
      <c r="C909" s="231" t="s">
        <v>3</v>
      </c>
      <c r="D909" s="231" t="s">
        <v>3658</v>
      </c>
      <c r="E909" s="20" t="s">
        <v>3</v>
      </c>
      <c r="F909" s="232">
        <v>0</v>
      </c>
      <c r="G909" s="36"/>
      <c r="H909" s="37"/>
    </row>
    <row r="910" spans="1:8" s="2" customFormat="1" ht="16.899999999999999" customHeight="1">
      <c r="A910" s="36"/>
      <c r="B910" s="37"/>
      <c r="C910" s="231" t="s">
        <v>3</v>
      </c>
      <c r="D910" s="231" t="s">
        <v>426</v>
      </c>
      <c r="E910" s="20" t="s">
        <v>3</v>
      </c>
      <c r="F910" s="232">
        <v>0</v>
      </c>
      <c r="G910" s="36"/>
      <c r="H910" s="37"/>
    </row>
    <row r="911" spans="1:8" s="2" customFormat="1" ht="16.899999999999999" customHeight="1">
      <c r="A911" s="36"/>
      <c r="B911" s="37"/>
      <c r="C911" s="231" t="s">
        <v>3</v>
      </c>
      <c r="D911" s="231" t="s">
        <v>381</v>
      </c>
      <c r="E911" s="20" t="s">
        <v>3</v>
      </c>
      <c r="F911" s="232">
        <v>0</v>
      </c>
      <c r="G911" s="36"/>
      <c r="H911" s="37"/>
    </row>
    <row r="912" spans="1:8" s="2" customFormat="1" ht="16.899999999999999" customHeight="1">
      <c r="A912" s="36"/>
      <c r="B912" s="37"/>
      <c r="C912" s="231" t="s">
        <v>3</v>
      </c>
      <c r="D912" s="231" t="s">
        <v>3659</v>
      </c>
      <c r="E912" s="20" t="s">
        <v>3</v>
      </c>
      <c r="F912" s="232">
        <v>91.2</v>
      </c>
      <c r="G912" s="36"/>
      <c r="H912" s="37"/>
    </row>
    <row r="913" spans="1:8" s="2" customFormat="1" ht="16.899999999999999" customHeight="1">
      <c r="A913" s="36"/>
      <c r="B913" s="37"/>
      <c r="C913" s="231" t="s">
        <v>3</v>
      </c>
      <c r="D913" s="231" t="s">
        <v>3660</v>
      </c>
      <c r="E913" s="20" t="s">
        <v>3</v>
      </c>
      <c r="F913" s="232">
        <v>8</v>
      </c>
      <c r="G913" s="36"/>
      <c r="H913" s="37"/>
    </row>
    <row r="914" spans="1:8" s="2" customFormat="1" ht="16.899999999999999" customHeight="1">
      <c r="A914" s="36"/>
      <c r="B914" s="37"/>
      <c r="C914" s="231" t="s">
        <v>3</v>
      </c>
      <c r="D914" s="231" t="s">
        <v>3661</v>
      </c>
      <c r="E914" s="20" t="s">
        <v>3</v>
      </c>
      <c r="F914" s="232">
        <v>6.58</v>
      </c>
      <c r="G914" s="36"/>
      <c r="H914" s="37"/>
    </row>
    <row r="915" spans="1:8" s="2" customFormat="1" ht="16.899999999999999" customHeight="1">
      <c r="A915" s="36"/>
      <c r="B915" s="37"/>
      <c r="C915" s="231" t="s">
        <v>3</v>
      </c>
      <c r="D915" s="231" t="s">
        <v>1832</v>
      </c>
      <c r="E915" s="20" t="s">
        <v>3</v>
      </c>
      <c r="F915" s="232">
        <v>0</v>
      </c>
      <c r="G915" s="36"/>
      <c r="H915" s="37"/>
    </row>
    <row r="916" spans="1:8" s="2" customFormat="1" ht="16.899999999999999" customHeight="1">
      <c r="A916" s="36"/>
      <c r="B916" s="37"/>
      <c r="C916" s="231" t="s">
        <v>3</v>
      </c>
      <c r="D916" s="231" t="s">
        <v>3662</v>
      </c>
      <c r="E916" s="20" t="s">
        <v>3</v>
      </c>
      <c r="F916" s="232">
        <v>15</v>
      </c>
      <c r="G916" s="36"/>
      <c r="H916" s="37"/>
    </row>
    <row r="917" spans="1:8" s="2" customFormat="1" ht="16.899999999999999" customHeight="1">
      <c r="A917" s="36"/>
      <c r="B917" s="37"/>
      <c r="C917" s="231" t="s">
        <v>3</v>
      </c>
      <c r="D917" s="231" t="s">
        <v>3663</v>
      </c>
      <c r="E917" s="20" t="s">
        <v>3</v>
      </c>
      <c r="F917" s="232">
        <v>6.8</v>
      </c>
      <c r="G917" s="36"/>
      <c r="H917" s="37"/>
    </row>
    <row r="918" spans="1:8" s="2" customFormat="1" ht="16.899999999999999" customHeight="1">
      <c r="A918" s="36"/>
      <c r="B918" s="37"/>
      <c r="C918" s="231" t="s">
        <v>3</v>
      </c>
      <c r="D918" s="231" t="s">
        <v>390</v>
      </c>
      <c r="E918" s="20" t="s">
        <v>3</v>
      </c>
      <c r="F918" s="232">
        <v>0</v>
      </c>
      <c r="G918" s="36"/>
      <c r="H918" s="37"/>
    </row>
    <row r="919" spans="1:8" s="2" customFormat="1" ht="16.899999999999999" customHeight="1">
      <c r="A919" s="36"/>
      <c r="B919" s="37"/>
      <c r="C919" s="231" t="s">
        <v>3</v>
      </c>
      <c r="D919" s="231" t="s">
        <v>3664</v>
      </c>
      <c r="E919" s="20" t="s">
        <v>3</v>
      </c>
      <c r="F919" s="232">
        <v>100.8</v>
      </c>
      <c r="G919" s="36"/>
      <c r="H919" s="37"/>
    </row>
    <row r="920" spans="1:8" s="2" customFormat="1" ht="16.899999999999999" customHeight="1">
      <c r="A920" s="36"/>
      <c r="B920" s="37"/>
      <c r="C920" s="231" t="s">
        <v>3</v>
      </c>
      <c r="D920" s="231" t="s">
        <v>3665</v>
      </c>
      <c r="E920" s="20" t="s">
        <v>3</v>
      </c>
      <c r="F920" s="232">
        <v>18</v>
      </c>
      <c r="G920" s="36"/>
      <c r="H920" s="37"/>
    </row>
    <row r="921" spans="1:8" s="2" customFormat="1" ht="16.899999999999999" customHeight="1">
      <c r="A921" s="36"/>
      <c r="B921" s="37"/>
      <c r="C921" s="231" t="s">
        <v>3</v>
      </c>
      <c r="D921" s="231" t="s">
        <v>3658</v>
      </c>
      <c r="E921" s="20" t="s">
        <v>3</v>
      </c>
      <c r="F921" s="232">
        <v>0</v>
      </c>
      <c r="G921" s="36"/>
      <c r="H921" s="37"/>
    </row>
    <row r="922" spans="1:8" s="2" customFormat="1" ht="16.899999999999999" customHeight="1">
      <c r="A922" s="36"/>
      <c r="B922" s="37"/>
      <c r="C922" s="231" t="s">
        <v>3</v>
      </c>
      <c r="D922" s="231" t="s">
        <v>3666</v>
      </c>
      <c r="E922" s="20" t="s">
        <v>3</v>
      </c>
      <c r="F922" s="232">
        <v>0</v>
      </c>
      <c r="G922" s="36"/>
      <c r="H922" s="37"/>
    </row>
    <row r="923" spans="1:8" s="2" customFormat="1" ht="16.899999999999999" customHeight="1">
      <c r="A923" s="36"/>
      <c r="B923" s="37"/>
      <c r="C923" s="231" t="s">
        <v>3</v>
      </c>
      <c r="D923" s="231" t="s">
        <v>381</v>
      </c>
      <c r="E923" s="20" t="s">
        <v>3</v>
      </c>
      <c r="F923" s="232">
        <v>0</v>
      </c>
      <c r="G923" s="36"/>
      <c r="H923" s="37"/>
    </row>
    <row r="924" spans="1:8" s="2" customFormat="1" ht="16.899999999999999" customHeight="1">
      <c r="A924" s="36"/>
      <c r="B924" s="37"/>
      <c r="C924" s="231" t="s">
        <v>3</v>
      </c>
      <c r="D924" s="231" t="s">
        <v>3659</v>
      </c>
      <c r="E924" s="20" t="s">
        <v>3</v>
      </c>
      <c r="F924" s="232">
        <v>91.2</v>
      </c>
      <c r="G924" s="36"/>
      <c r="H924" s="37"/>
    </row>
    <row r="925" spans="1:8" s="2" customFormat="1" ht="16.899999999999999" customHeight="1">
      <c r="A925" s="36"/>
      <c r="B925" s="37"/>
      <c r="C925" s="231" t="s">
        <v>3</v>
      </c>
      <c r="D925" s="231" t="s">
        <v>3660</v>
      </c>
      <c r="E925" s="20" t="s">
        <v>3</v>
      </c>
      <c r="F925" s="232">
        <v>8</v>
      </c>
      <c r="G925" s="36"/>
      <c r="H925" s="37"/>
    </row>
    <row r="926" spans="1:8" s="2" customFormat="1" ht="16.899999999999999" customHeight="1">
      <c r="A926" s="36"/>
      <c r="B926" s="37"/>
      <c r="C926" s="231" t="s">
        <v>3</v>
      </c>
      <c r="D926" s="231" t="s">
        <v>3661</v>
      </c>
      <c r="E926" s="20" t="s">
        <v>3</v>
      </c>
      <c r="F926" s="232">
        <v>6.58</v>
      </c>
      <c r="G926" s="36"/>
      <c r="H926" s="37"/>
    </row>
    <row r="927" spans="1:8" s="2" customFormat="1" ht="16.899999999999999" customHeight="1">
      <c r="A927" s="36"/>
      <c r="B927" s="37"/>
      <c r="C927" s="231" t="s">
        <v>3</v>
      </c>
      <c r="D927" s="231" t="s">
        <v>1832</v>
      </c>
      <c r="E927" s="20" t="s">
        <v>3</v>
      </c>
      <c r="F927" s="232">
        <v>0</v>
      </c>
      <c r="G927" s="36"/>
      <c r="H927" s="37"/>
    </row>
    <row r="928" spans="1:8" s="2" customFormat="1" ht="16.899999999999999" customHeight="1">
      <c r="A928" s="36"/>
      <c r="B928" s="37"/>
      <c r="C928" s="231" t="s">
        <v>3</v>
      </c>
      <c r="D928" s="231" t="s">
        <v>3662</v>
      </c>
      <c r="E928" s="20" t="s">
        <v>3</v>
      </c>
      <c r="F928" s="232">
        <v>15</v>
      </c>
      <c r="G928" s="36"/>
      <c r="H928" s="37"/>
    </row>
    <row r="929" spans="1:8" s="2" customFormat="1" ht="16.899999999999999" customHeight="1">
      <c r="A929" s="36"/>
      <c r="B929" s="37"/>
      <c r="C929" s="231" t="s">
        <v>3</v>
      </c>
      <c r="D929" s="231" t="s">
        <v>3663</v>
      </c>
      <c r="E929" s="20" t="s">
        <v>3</v>
      </c>
      <c r="F929" s="232">
        <v>6.8</v>
      </c>
      <c r="G929" s="36"/>
      <c r="H929" s="37"/>
    </row>
    <row r="930" spans="1:8" s="2" customFormat="1" ht="16.899999999999999" customHeight="1">
      <c r="A930" s="36"/>
      <c r="B930" s="37"/>
      <c r="C930" s="231" t="s">
        <v>3</v>
      </c>
      <c r="D930" s="231" t="s">
        <v>390</v>
      </c>
      <c r="E930" s="20" t="s">
        <v>3</v>
      </c>
      <c r="F930" s="232">
        <v>0</v>
      </c>
      <c r="G930" s="36"/>
      <c r="H930" s="37"/>
    </row>
    <row r="931" spans="1:8" s="2" customFormat="1" ht="16.899999999999999" customHeight="1">
      <c r="A931" s="36"/>
      <c r="B931" s="37"/>
      <c r="C931" s="231" t="s">
        <v>3</v>
      </c>
      <c r="D931" s="231" t="s">
        <v>3664</v>
      </c>
      <c r="E931" s="20" t="s">
        <v>3</v>
      </c>
      <c r="F931" s="232">
        <v>100.8</v>
      </c>
      <c r="G931" s="36"/>
      <c r="H931" s="37"/>
    </row>
    <row r="932" spans="1:8" s="2" customFormat="1" ht="16.899999999999999" customHeight="1">
      <c r="A932" s="36"/>
      <c r="B932" s="37"/>
      <c r="C932" s="231" t="s">
        <v>3</v>
      </c>
      <c r="D932" s="231" t="s">
        <v>3665</v>
      </c>
      <c r="E932" s="20" t="s">
        <v>3</v>
      </c>
      <c r="F932" s="232">
        <v>18</v>
      </c>
      <c r="G932" s="36"/>
      <c r="H932" s="37"/>
    </row>
    <row r="933" spans="1:8" s="2" customFormat="1" ht="16.899999999999999" customHeight="1">
      <c r="A933" s="36"/>
      <c r="B933" s="37"/>
      <c r="C933" s="231" t="s">
        <v>3</v>
      </c>
      <c r="D933" s="231" t="s">
        <v>3658</v>
      </c>
      <c r="E933" s="20" t="s">
        <v>3</v>
      </c>
      <c r="F933" s="232">
        <v>0</v>
      </c>
      <c r="G933" s="36"/>
      <c r="H933" s="37"/>
    </row>
    <row r="934" spans="1:8" s="2" customFormat="1" ht="16.899999999999999" customHeight="1">
      <c r="A934" s="36"/>
      <c r="B934" s="37"/>
      <c r="C934" s="231" t="s">
        <v>3</v>
      </c>
      <c r="D934" s="231" t="s">
        <v>3667</v>
      </c>
      <c r="E934" s="20" t="s">
        <v>3</v>
      </c>
      <c r="F934" s="232">
        <v>0</v>
      </c>
      <c r="G934" s="36"/>
      <c r="H934" s="37"/>
    </row>
    <row r="935" spans="1:8" s="2" customFormat="1" ht="16.899999999999999" customHeight="1">
      <c r="A935" s="36"/>
      <c r="B935" s="37"/>
      <c r="C935" s="231" t="s">
        <v>3</v>
      </c>
      <c r="D935" s="231" t="s">
        <v>381</v>
      </c>
      <c r="E935" s="20" t="s">
        <v>3</v>
      </c>
      <c r="F935" s="232">
        <v>0</v>
      </c>
      <c r="G935" s="36"/>
      <c r="H935" s="37"/>
    </row>
    <row r="936" spans="1:8" s="2" customFormat="1" ht="16.899999999999999" customHeight="1">
      <c r="A936" s="36"/>
      <c r="B936" s="37"/>
      <c r="C936" s="231" t="s">
        <v>3</v>
      </c>
      <c r="D936" s="231" t="s">
        <v>3659</v>
      </c>
      <c r="E936" s="20" t="s">
        <v>3</v>
      </c>
      <c r="F936" s="232">
        <v>91.2</v>
      </c>
      <c r="G936" s="36"/>
      <c r="H936" s="37"/>
    </row>
    <row r="937" spans="1:8" s="2" customFormat="1" ht="16.899999999999999" customHeight="1">
      <c r="A937" s="36"/>
      <c r="B937" s="37"/>
      <c r="C937" s="231" t="s">
        <v>3</v>
      </c>
      <c r="D937" s="231" t="s">
        <v>3668</v>
      </c>
      <c r="E937" s="20" t="s">
        <v>3</v>
      </c>
      <c r="F937" s="232">
        <v>9.34</v>
      </c>
      <c r="G937" s="36"/>
      <c r="H937" s="37"/>
    </row>
    <row r="938" spans="1:8" s="2" customFormat="1" ht="16.899999999999999" customHeight="1">
      <c r="A938" s="36"/>
      <c r="B938" s="37"/>
      <c r="C938" s="231" t="s">
        <v>3</v>
      </c>
      <c r="D938" s="231" t="s">
        <v>3661</v>
      </c>
      <c r="E938" s="20" t="s">
        <v>3</v>
      </c>
      <c r="F938" s="232">
        <v>6.58</v>
      </c>
      <c r="G938" s="36"/>
      <c r="H938" s="37"/>
    </row>
    <row r="939" spans="1:8" s="2" customFormat="1" ht="16.899999999999999" customHeight="1">
      <c r="A939" s="36"/>
      <c r="B939" s="37"/>
      <c r="C939" s="231" t="s">
        <v>3</v>
      </c>
      <c r="D939" s="231" t="s">
        <v>1832</v>
      </c>
      <c r="E939" s="20" t="s">
        <v>3</v>
      </c>
      <c r="F939" s="232">
        <v>0</v>
      </c>
      <c r="G939" s="36"/>
      <c r="H939" s="37"/>
    </row>
    <row r="940" spans="1:8" s="2" customFormat="1" ht="16.899999999999999" customHeight="1">
      <c r="A940" s="36"/>
      <c r="B940" s="37"/>
      <c r="C940" s="231" t="s">
        <v>3</v>
      </c>
      <c r="D940" s="231" t="s">
        <v>3662</v>
      </c>
      <c r="E940" s="20" t="s">
        <v>3</v>
      </c>
      <c r="F940" s="232">
        <v>15</v>
      </c>
      <c r="G940" s="36"/>
      <c r="H940" s="37"/>
    </row>
    <row r="941" spans="1:8" s="2" customFormat="1" ht="16.899999999999999" customHeight="1">
      <c r="A941" s="36"/>
      <c r="B941" s="37"/>
      <c r="C941" s="231" t="s">
        <v>3</v>
      </c>
      <c r="D941" s="231" t="s">
        <v>3669</v>
      </c>
      <c r="E941" s="20" t="s">
        <v>3</v>
      </c>
      <c r="F941" s="232">
        <v>9.6</v>
      </c>
      <c r="G941" s="36"/>
      <c r="H941" s="37"/>
    </row>
    <row r="942" spans="1:8" s="2" customFormat="1" ht="16.899999999999999" customHeight="1">
      <c r="A942" s="36"/>
      <c r="B942" s="37"/>
      <c r="C942" s="231" t="s">
        <v>3</v>
      </c>
      <c r="D942" s="231" t="s">
        <v>390</v>
      </c>
      <c r="E942" s="20" t="s">
        <v>3</v>
      </c>
      <c r="F942" s="232">
        <v>0</v>
      </c>
      <c r="G942" s="36"/>
      <c r="H942" s="37"/>
    </row>
    <row r="943" spans="1:8" s="2" customFormat="1" ht="16.899999999999999" customHeight="1">
      <c r="A943" s="36"/>
      <c r="B943" s="37"/>
      <c r="C943" s="231" t="s">
        <v>3</v>
      </c>
      <c r="D943" s="231" t="s">
        <v>3664</v>
      </c>
      <c r="E943" s="20" t="s">
        <v>3</v>
      </c>
      <c r="F943" s="232">
        <v>100.8</v>
      </c>
      <c r="G943" s="36"/>
      <c r="H943" s="37"/>
    </row>
    <row r="944" spans="1:8" s="2" customFormat="1" ht="16.899999999999999" customHeight="1">
      <c r="A944" s="36"/>
      <c r="B944" s="37"/>
      <c r="C944" s="231" t="s">
        <v>3</v>
      </c>
      <c r="D944" s="231" t="s">
        <v>3665</v>
      </c>
      <c r="E944" s="20" t="s">
        <v>3</v>
      </c>
      <c r="F944" s="232">
        <v>18</v>
      </c>
      <c r="G944" s="36"/>
      <c r="H944" s="37"/>
    </row>
    <row r="945" spans="1:8" s="2" customFormat="1" ht="16.899999999999999" customHeight="1">
      <c r="A945" s="36"/>
      <c r="B945" s="37"/>
      <c r="C945" s="231" t="s">
        <v>1748</v>
      </c>
      <c r="D945" s="231" t="s">
        <v>375</v>
      </c>
      <c r="E945" s="20" t="s">
        <v>3</v>
      </c>
      <c r="F945" s="232">
        <v>1166.43</v>
      </c>
      <c r="G945" s="36"/>
      <c r="H945" s="37"/>
    </row>
    <row r="946" spans="1:8" s="2" customFormat="1" ht="16.899999999999999" customHeight="1">
      <c r="A946" s="36"/>
      <c r="B946" s="37"/>
      <c r="C946" s="233" t="s">
        <v>5305</v>
      </c>
      <c r="D946" s="36"/>
      <c r="E946" s="36"/>
      <c r="F946" s="36"/>
      <c r="G946" s="36"/>
      <c r="H946" s="37"/>
    </row>
    <row r="947" spans="1:8" s="2" customFormat="1" ht="22.5">
      <c r="A947" s="36"/>
      <c r="B947" s="37"/>
      <c r="C947" s="231" t="s">
        <v>1900</v>
      </c>
      <c r="D947" s="231" t="s">
        <v>5355</v>
      </c>
      <c r="E947" s="20" t="s">
        <v>843</v>
      </c>
      <c r="F947" s="232">
        <v>1166.43</v>
      </c>
      <c r="G947" s="36"/>
      <c r="H947" s="37"/>
    </row>
    <row r="948" spans="1:8" s="2" customFormat="1" ht="16.899999999999999" customHeight="1">
      <c r="A948" s="36"/>
      <c r="B948" s="37"/>
      <c r="C948" s="231" t="s">
        <v>3583</v>
      </c>
      <c r="D948" s="231" t="s">
        <v>5404</v>
      </c>
      <c r="E948" s="20" t="s">
        <v>370</v>
      </c>
      <c r="F948" s="232">
        <v>1332.261</v>
      </c>
      <c r="G948" s="36"/>
      <c r="H948" s="37"/>
    </row>
    <row r="949" spans="1:8" s="2" customFormat="1" ht="16.899999999999999" customHeight="1">
      <c r="A949" s="36"/>
      <c r="B949" s="37"/>
      <c r="C949" s="231" t="s">
        <v>1953</v>
      </c>
      <c r="D949" s="231" t="s">
        <v>5353</v>
      </c>
      <c r="E949" s="20" t="s">
        <v>370</v>
      </c>
      <c r="F949" s="232">
        <v>1586.1030000000001</v>
      </c>
      <c r="G949" s="36"/>
      <c r="H949" s="37"/>
    </row>
    <row r="950" spans="1:8" s="2" customFormat="1" ht="16.899999999999999" customHeight="1">
      <c r="A950" s="36"/>
      <c r="B950" s="37"/>
      <c r="C950" s="231" t="s">
        <v>1993</v>
      </c>
      <c r="D950" s="231" t="s">
        <v>5354</v>
      </c>
      <c r="E950" s="20" t="s">
        <v>370</v>
      </c>
      <c r="F950" s="232">
        <v>1332.261</v>
      </c>
      <c r="G950" s="36"/>
      <c r="H950" s="37"/>
    </row>
    <row r="951" spans="1:8" s="2" customFormat="1" ht="16.899999999999999" customHeight="1">
      <c r="A951" s="36"/>
      <c r="B951" s="37"/>
      <c r="C951" s="231" t="s">
        <v>2009</v>
      </c>
      <c r="D951" s="231" t="s">
        <v>5349</v>
      </c>
      <c r="E951" s="20" t="s">
        <v>370</v>
      </c>
      <c r="F951" s="232">
        <v>1731.4469999999999</v>
      </c>
      <c r="G951" s="36"/>
      <c r="H951" s="37"/>
    </row>
    <row r="952" spans="1:8" s="2" customFormat="1" ht="22.5">
      <c r="A952" s="36"/>
      <c r="B952" s="37"/>
      <c r="C952" s="231" t="s">
        <v>2056</v>
      </c>
      <c r="D952" s="231" t="s">
        <v>5356</v>
      </c>
      <c r="E952" s="20" t="s">
        <v>370</v>
      </c>
      <c r="F952" s="232">
        <v>206.24299999999999</v>
      </c>
      <c r="G952" s="36"/>
      <c r="H952" s="37"/>
    </row>
    <row r="953" spans="1:8" s="2" customFormat="1" ht="16.899999999999999" customHeight="1">
      <c r="A953" s="36"/>
      <c r="B953" s="37"/>
      <c r="C953" s="227" t="s">
        <v>1751</v>
      </c>
      <c r="D953" s="228" t="s">
        <v>1752</v>
      </c>
      <c r="E953" s="229" t="s">
        <v>3</v>
      </c>
      <c r="F953" s="230">
        <v>448</v>
      </c>
      <c r="G953" s="36"/>
      <c r="H953" s="37"/>
    </row>
    <row r="954" spans="1:8" s="2" customFormat="1" ht="16.899999999999999" customHeight="1">
      <c r="A954" s="36"/>
      <c r="B954" s="37"/>
      <c r="C954" s="231" t="s">
        <v>3</v>
      </c>
      <c r="D954" s="231" t="s">
        <v>1856</v>
      </c>
      <c r="E954" s="20" t="s">
        <v>3</v>
      </c>
      <c r="F954" s="232">
        <v>0</v>
      </c>
      <c r="G954" s="36"/>
      <c r="H954" s="37"/>
    </row>
    <row r="955" spans="1:8" s="2" customFormat="1" ht="16.899999999999999" customHeight="1">
      <c r="A955" s="36"/>
      <c r="B955" s="37"/>
      <c r="C955" s="231" t="s">
        <v>3</v>
      </c>
      <c r="D955" s="231" t="s">
        <v>1857</v>
      </c>
      <c r="E955" s="20" t="s">
        <v>3</v>
      </c>
      <c r="F955" s="232">
        <v>0</v>
      </c>
      <c r="G955" s="36"/>
      <c r="H955" s="37"/>
    </row>
    <row r="956" spans="1:8" s="2" customFormat="1" ht="16.899999999999999" customHeight="1">
      <c r="A956" s="36"/>
      <c r="B956" s="37"/>
      <c r="C956" s="231" t="s">
        <v>3</v>
      </c>
      <c r="D956" s="231" t="s">
        <v>3609</v>
      </c>
      <c r="E956" s="20" t="s">
        <v>3</v>
      </c>
      <c r="F956" s="232">
        <v>0</v>
      </c>
      <c r="G956" s="36"/>
      <c r="H956" s="37"/>
    </row>
    <row r="957" spans="1:8" s="2" customFormat="1" ht="16.899999999999999" customHeight="1">
      <c r="A957" s="36"/>
      <c r="B957" s="37"/>
      <c r="C957" s="231" t="s">
        <v>3</v>
      </c>
      <c r="D957" s="231" t="s">
        <v>3610</v>
      </c>
      <c r="E957" s="20" t="s">
        <v>3</v>
      </c>
      <c r="F957" s="232">
        <v>257.5</v>
      </c>
      <c r="G957" s="36"/>
      <c r="H957" s="37"/>
    </row>
    <row r="958" spans="1:8" s="2" customFormat="1" ht="16.899999999999999" customHeight="1">
      <c r="A958" s="36"/>
      <c r="B958" s="37"/>
      <c r="C958" s="231" t="s">
        <v>3</v>
      </c>
      <c r="D958" s="231" t="s">
        <v>3611</v>
      </c>
      <c r="E958" s="20" t="s">
        <v>3</v>
      </c>
      <c r="F958" s="232">
        <v>18</v>
      </c>
      <c r="G958" s="36"/>
      <c r="H958" s="37"/>
    </row>
    <row r="959" spans="1:8" s="2" customFormat="1" ht="16.899999999999999" customHeight="1">
      <c r="A959" s="36"/>
      <c r="B959" s="37"/>
      <c r="C959" s="231" t="s">
        <v>3</v>
      </c>
      <c r="D959" s="231" t="s">
        <v>419</v>
      </c>
      <c r="E959" s="20" t="s">
        <v>3</v>
      </c>
      <c r="F959" s="232">
        <v>0</v>
      </c>
      <c r="G959" s="36"/>
      <c r="H959" s="37"/>
    </row>
    <row r="960" spans="1:8" s="2" customFormat="1" ht="16.899999999999999" customHeight="1">
      <c r="A960" s="36"/>
      <c r="B960" s="37"/>
      <c r="C960" s="231" t="s">
        <v>3</v>
      </c>
      <c r="D960" s="231" t="s">
        <v>400</v>
      </c>
      <c r="E960" s="20" t="s">
        <v>3</v>
      </c>
      <c r="F960" s="232">
        <v>0</v>
      </c>
      <c r="G960" s="36"/>
      <c r="H960" s="37"/>
    </row>
    <row r="961" spans="1:8" s="2" customFormat="1" ht="16.899999999999999" customHeight="1">
      <c r="A961" s="36"/>
      <c r="B961" s="37"/>
      <c r="C961" s="231" t="s">
        <v>3</v>
      </c>
      <c r="D961" s="231" t="s">
        <v>381</v>
      </c>
      <c r="E961" s="20" t="s">
        <v>3</v>
      </c>
      <c r="F961" s="232">
        <v>0</v>
      </c>
      <c r="G961" s="36"/>
      <c r="H961" s="37"/>
    </row>
    <row r="962" spans="1:8" s="2" customFormat="1" ht="16.899999999999999" customHeight="1">
      <c r="A962" s="36"/>
      <c r="B962" s="37"/>
      <c r="C962" s="231" t="s">
        <v>3</v>
      </c>
      <c r="D962" s="231" t="s">
        <v>3612</v>
      </c>
      <c r="E962" s="20" t="s">
        <v>3</v>
      </c>
      <c r="F962" s="232">
        <v>52.8</v>
      </c>
      <c r="G962" s="36"/>
      <c r="H962" s="37"/>
    </row>
    <row r="963" spans="1:8" s="2" customFormat="1" ht="16.899999999999999" customHeight="1">
      <c r="A963" s="36"/>
      <c r="B963" s="37"/>
      <c r="C963" s="231" t="s">
        <v>3</v>
      </c>
      <c r="D963" s="231" t="s">
        <v>3613</v>
      </c>
      <c r="E963" s="20" t="s">
        <v>3</v>
      </c>
      <c r="F963" s="232">
        <v>15</v>
      </c>
      <c r="G963" s="36"/>
      <c r="H963" s="37"/>
    </row>
    <row r="964" spans="1:8" s="2" customFormat="1" ht="16.899999999999999" customHeight="1">
      <c r="A964" s="36"/>
      <c r="B964" s="37"/>
      <c r="C964" s="231" t="s">
        <v>3</v>
      </c>
      <c r="D964" s="231" t="s">
        <v>3614</v>
      </c>
      <c r="E964" s="20" t="s">
        <v>3</v>
      </c>
      <c r="F964" s="232">
        <v>6.6</v>
      </c>
      <c r="G964" s="36"/>
      <c r="H964" s="37"/>
    </row>
    <row r="965" spans="1:8" s="2" customFormat="1" ht="16.899999999999999" customHeight="1">
      <c r="A965" s="36"/>
      <c r="B965" s="37"/>
      <c r="C965" s="231" t="s">
        <v>3</v>
      </c>
      <c r="D965" s="231" t="s">
        <v>3615</v>
      </c>
      <c r="E965" s="20" t="s">
        <v>3</v>
      </c>
      <c r="F965" s="232">
        <v>7.5</v>
      </c>
      <c r="G965" s="36"/>
      <c r="H965" s="37"/>
    </row>
    <row r="966" spans="1:8" s="2" customFormat="1" ht="16.899999999999999" customHeight="1">
      <c r="A966" s="36"/>
      <c r="B966" s="37"/>
      <c r="C966" s="231" t="s">
        <v>3</v>
      </c>
      <c r="D966" s="231" t="s">
        <v>390</v>
      </c>
      <c r="E966" s="20" t="s">
        <v>3</v>
      </c>
      <c r="F966" s="232">
        <v>0</v>
      </c>
      <c r="G966" s="36"/>
      <c r="H966" s="37"/>
    </row>
    <row r="967" spans="1:8" s="2" customFormat="1" ht="16.899999999999999" customHeight="1">
      <c r="A967" s="36"/>
      <c r="B967" s="37"/>
      <c r="C967" s="231" t="s">
        <v>3</v>
      </c>
      <c r="D967" s="231" t="s">
        <v>3613</v>
      </c>
      <c r="E967" s="20" t="s">
        <v>3</v>
      </c>
      <c r="F967" s="232">
        <v>15</v>
      </c>
      <c r="G967" s="36"/>
      <c r="H967" s="37"/>
    </row>
    <row r="968" spans="1:8" s="2" customFormat="1" ht="16.899999999999999" customHeight="1">
      <c r="A968" s="36"/>
      <c r="B968" s="37"/>
      <c r="C968" s="231" t="s">
        <v>3</v>
      </c>
      <c r="D968" s="231" t="s">
        <v>3616</v>
      </c>
      <c r="E968" s="20" t="s">
        <v>3</v>
      </c>
      <c r="F968" s="232">
        <v>75.599999999999994</v>
      </c>
      <c r="G968" s="36"/>
      <c r="H968" s="37"/>
    </row>
    <row r="969" spans="1:8" s="2" customFormat="1" ht="16.899999999999999" customHeight="1">
      <c r="A969" s="36"/>
      <c r="B969" s="37"/>
      <c r="C969" s="231" t="s">
        <v>1751</v>
      </c>
      <c r="D969" s="231" t="s">
        <v>375</v>
      </c>
      <c r="E969" s="20" t="s">
        <v>3</v>
      </c>
      <c r="F969" s="232">
        <v>448</v>
      </c>
      <c r="G969" s="36"/>
      <c r="H969" s="37"/>
    </row>
    <row r="970" spans="1:8" s="2" customFormat="1" ht="16.899999999999999" customHeight="1">
      <c r="A970" s="36"/>
      <c r="B970" s="37"/>
      <c r="C970" s="233" t="s">
        <v>5305</v>
      </c>
      <c r="D970" s="36"/>
      <c r="E970" s="36"/>
      <c r="F970" s="36"/>
      <c r="G970" s="36"/>
      <c r="H970" s="37"/>
    </row>
    <row r="971" spans="1:8" s="2" customFormat="1" ht="22.5">
      <c r="A971" s="36"/>
      <c r="B971" s="37"/>
      <c r="C971" s="231" t="s">
        <v>1853</v>
      </c>
      <c r="D971" s="231" t="s">
        <v>5357</v>
      </c>
      <c r="E971" s="20" t="s">
        <v>843</v>
      </c>
      <c r="F971" s="232">
        <v>448</v>
      </c>
      <c r="G971" s="36"/>
      <c r="H971" s="37"/>
    </row>
    <row r="972" spans="1:8" s="2" customFormat="1" ht="16.899999999999999" customHeight="1">
      <c r="A972" s="36"/>
      <c r="B972" s="37"/>
      <c r="C972" s="231" t="s">
        <v>1912</v>
      </c>
      <c r="D972" s="231" t="s">
        <v>5358</v>
      </c>
      <c r="E972" s="20" t="s">
        <v>370</v>
      </c>
      <c r="F972" s="232">
        <v>593.68299999999999</v>
      </c>
      <c r="G972" s="36"/>
      <c r="H972" s="37"/>
    </row>
    <row r="973" spans="1:8" s="2" customFormat="1" ht="22.5">
      <c r="A973" s="36"/>
      <c r="B973" s="37"/>
      <c r="C973" s="231" t="s">
        <v>2056</v>
      </c>
      <c r="D973" s="231" t="s">
        <v>5356</v>
      </c>
      <c r="E973" s="20" t="s">
        <v>370</v>
      </c>
      <c r="F973" s="232">
        <v>206.24299999999999</v>
      </c>
      <c r="G973" s="36"/>
      <c r="H973" s="37"/>
    </row>
    <row r="974" spans="1:8" s="2" customFormat="1" ht="16.899999999999999" customHeight="1">
      <c r="A974" s="36"/>
      <c r="B974" s="37"/>
      <c r="C974" s="227" t="s">
        <v>1754</v>
      </c>
      <c r="D974" s="228" t="s">
        <v>1755</v>
      </c>
      <c r="E974" s="229" t="s">
        <v>3</v>
      </c>
      <c r="F974" s="230">
        <v>275.5</v>
      </c>
      <c r="G974" s="36"/>
      <c r="H974" s="37"/>
    </row>
    <row r="975" spans="1:8" s="2" customFormat="1" ht="16.899999999999999" customHeight="1">
      <c r="A975" s="36"/>
      <c r="B975" s="37"/>
      <c r="C975" s="231" t="s">
        <v>3</v>
      </c>
      <c r="D975" s="231" t="s">
        <v>1856</v>
      </c>
      <c r="E975" s="20" t="s">
        <v>3</v>
      </c>
      <c r="F975" s="232">
        <v>0</v>
      </c>
      <c r="G975" s="36"/>
      <c r="H975" s="37"/>
    </row>
    <row r="976" spans="1:8" s="2" customFormat="1" ht="16.899999999999999" customHeight="1">
      <c r="A976" s="36"/>
      <c r="B976" s="37"/>
      <c r="C976" s="231" t="s">
        <v>3</v>
      </c>
      <c r="D976" s="231" t="s">
        <v>1857</v>
      </c>
      <c r="E976" s="20" t="s">
        <v>3</v>
      </c>
      <c r="F976" s="232">
        <v>0</v>
      </c>
      <c r="G976" s="36"/>
      <c r="H976" s="37"/>
    </row>
    <row r="977" spans="1:8" s="2" customFormat="1" ht="16.899999999999999" customHeight="1">
      <c r="A977" s="36"/>
      <c r="B977" s="37"/>
      <c r="C977" s="231" t="s">
        <v>3</v>
      </c>
      <c r="D977" s="231" t="s">
        <v>3609</v>
      </c>
      <c r="E977" s="20" t="s">
        <v>3</v>
      </c>
      <c r="F977" s="232">
        <v>0</v>
      </c>
      <c r="G977" s="36"/>
      <c r="H977" s="37"/>
    </row>
    <row r="978" spans="1:8" s="2" customFormat="1" ht="16.899999999999999" customHeight="1">
      <c r="A978" s="36"/>
      <c r="B978" s="37"/>
      <c r="C978" s="231" t="s">
        <v>3</v>
      </c>
      <c r="D978" s="231" t="s">
        <v>3610</v>
      </c>
      <c r="E978" s="20" t="s">
        <v>3</v>
      </c>
      <c r="F978" s="232">
        <v>257.5</v>
      </c>
      <c r="G978" s="36"/>
      <c r="H978" s="37"/>
    </row>
    <row r="979" spans="1:8" s="2" customFormat="1" ht="16.899999999999999" customHeight="1">
      <c r="A979" s="36"/>
      <c r="B979" s="37"/>
      <c r="C979" s="231" t="s">
        <v>3</v>
      </c>
      <c r="D979" s="231" t="s">
        <v>3611</v>
      </c>
      <c r="E979" s="20" t="s">
        <v>3</v>
      </c>
      <c r="F979" s="232">
        <v>18</v>
      </c>
      <c r="G979" s="36"/>
      <c r="H979" s="37"/>
    </row>
    <row r="980" spans="1:8" s="2" customFormat="1" ht="16.899999999999999" customHeight="1">
      <c r="A980" s="36"/>
      <c r="B980" s="37"/>
      <c r="C980" s="231" t="s">
        <v>1754</v>
      </c>
      <c r="D980" s="231" t="s">
        <v>1412</v>
      </c>
      <c r="E980" s="20" t="s">
        <v>3</v>
      </c>
      <c r="F980" s="232">
        <v>275.5</v>
      </c>
      <c r="G980" s="36"/>
      <c r="H980" s="37"/>
    </row>
    <row r="981" spans="1:8" s="2" customFormat="1" ht="16.899999999999999" customHeight="1">
      <c r="A981" s="36"/>
      <c r="B981" s="37"/>
      <c r="C981" s="233" t="s">
        <v>5305</v>
      </c>
      <c r="D981" s="36"/>
      <c r="E981" s="36"/>
      <c r="F981" s="36"/>
      <c r="G981" s="36"/>
      <c r="H981" s="37"/>
    </row>
    <row r="982" spans="1:8" s="2" customFormat="1" ht="22.5">
      <c r="A982" s="36"/>
      <c r="B982" s="37"/>
      <c r="C982" s="231" t="s">
        <v>1853</v>
      </c>
      <c r="D982" s="231" t="s">
        <v>5357</v>
      </c>
      <c r="E982" s="20" t="s">
        <v>843</v>
      </c>
      <c r="F982" s="232">
        <v>448</v>
      </c>
      <c r="G982" s="36"/>
      <c r="H982" s="37"/>
    </row>
    <row r="983" spans="1:8" s="2" customFormat="1" ht="16.899999999999999" customHeight="1">
      <c r="A983" s="36"/>
      <c r="B983" s="37"/>
      <c r="C983" s="231" t="s">
        <v>3583</v>
      </c>
      <c r="D983" s="231" t="s">
        <v>5404</v>
      </c>
      <c r="E983" s="20" t="s">
        <v>370</v>
      </c>
      <c r="F983" s="232">
        <v>1332.261</v>
      </c>
      <c r="G983" s="36"/>
      <c r="H983" s="37"/>
    </row>
    <row r="984" spans="1:8" s="2" customFormat="1" ht="16.899999999999999" customHeight="1">
      <c r="A984" s="36"/>
      <c r="B984" s="37"/>
      <c r="C984" s="231" t="s">
        <v>1993</v>
      </c>
      <c r="D984" s="231" t="s">
        <v>5354</v>
      </c>
      <c r="E984" s="20" t="s">
        <v>370</v>
      </c>
      <c r="F984" s="232">
        <v>1332.261</v>
      </c>
      <c r="G984" s="36"/>
      <c r="H984" s="37"/>
    </row>
    <row r="985" spans="1:8" s="2" customFormat="1" ht="22.5">
      <c r="A985" s="36"/>
      <c r="B985" s="37"/>
      <c r="C985" s="231" t="s">
        <v>2056</v>
      </c>
      <c r="D985" s="231" t="s">
        <v>5356</v>
      </c>
      <c r="E985" s="20" t="s">
        <v>370</v>
      </c>
      <c r="F985" s="232">
        <v>206.24299999999999</v>
      </c>
      <c r="G985" s="36"/>
      <c r="H985" s="37"/>
    </row>
    <row r="986" spans="1:8" s="2" customFormat="1" ht="16.899999999999999" customHeight="1">
      <c r="A986" s="36"/>
      <c r="B986" s="37"/>
      <c r="C986" s="227" t="s">
        <v>1756</v>
      </c>
      <c r="D986" s="228" t="s">
        <v>1757</v>
      </c>
      <c r="E986" s="229" t="s">
        <v>3</v>
      </c>
      <c r="F986" s="230">
        <v>172.5</v>
      </c>
      <c r="G986" s="36"/>
      <c r="H986" s="37"/>
    </row>
    <row r="987" spans="1:8" s="2" customFormat="1" ht="16.899999999999999" customHeight="1">
      <c r="A987" s="36"/>
      <c r="B987" s="37"/>
      <c r="C987" s="231" t="s">
        <v>3</v>
      </c>
      <c r="D987" s="231" t="s">
        <v>419</v>
      </c>
      <c r="E987" s="20" t="s">
        <v>3</v>
      </c>
      <c r="F987" s="232">
        <v>0</v>
      </c>
      <c r="G987" s="36"/>
      <c r="H987" s="37"/>
    </row>
    <row r="988" spans="1:8" s="2" customFormat="1" ht="16.899999999999999" customHeight="1">
      <c r="A988" s="36"/>
      <c r="B988" s="37"/>
      <c r="C988" s="231" t="s">
        <v>3</v>
      </c>
      <c r="D988" s="231" t="s">
        <v>400</v>
      </c>
      <c r="E988" s="20" t="s">
        <v>3</v>
      </c>
      <c r="F988" s="232">
        <v>0</v>
      </c>
      <c r="G988" s="36"/>
      <c r="H988" s="37"/>
    </row>
    <row r="989" spans="1:8" s="2" customFormat="1" ht="16.899999999999999" customHeight="1">
      <c r="A989" s="36"/>
      <c r="B989" s="37"/>
      <c r="C989" s="231" t="s">
        <v>3</v>
      </c>
      <c r="D989" s="231" t="s">
        <v>381</v>
      </c>
      <c r="E989" s="20" t="s">
        <v>3</v>
      </c>
      <c r="F989" s="232">
        <v>0</v>
      </c>
      <c r="G989" s="36"/>
      <c r="H989" s="37"/>
    </row>
    <row r="990" spans="1:8" s="2" customFormat="1" ht="16.899999999999999" customHeight="1">
      <c r="A990" s="36"/>
      <c r="B990" s="37"/>
      <c r="C990" s="231" t="s">
        <v>3</v>
      </c>
      <c r="D990" s="231" t="s">
        <v>3612</v>
      </c>
      <c r="E990" s="20" t="s">
        <v>3</v>
      </c>
      <c r="F990" s="232">
        <v>52.8</v>
      </c>
      <c r="G990" s="36"/>
      <c r="H990" s="37"/>
    </row>
    <row r="991" spans="1:8" s="2" customFormat="1" ht="16.899999999999999" customHeight="1">
      <c r="A991" s="36"/>
      <c r="B991" s="37"/>
      <c r="C991" s="231" t="s">
        <v>3</v>
      </c>
      <c r="D991" s="231" t="s">
        <v>3613</v>
      </c>
      <c r="E991" s="20" t="s">
        <v>3</v>
      </c>
      <c r="F991" s="232">
        <v>15</v>
      </c>
      <c r="G991" s="36"/>
      <c r="H991" s="37"/>
    </row>
    <row r="992" spans="1:8" s="2" customFormat="1" ht="16.899999999999999" customHeight="1">
      <c r="A992" s="36"/>
      <c r="B992" s="37"/>
      <c r="C992" s="231" t="s">
        <v>3</v>
      </c>
      <c r="D992" s="231" t="s">
        <v>3614</v>
      </c>
      <c r="E992" s="20" t="s">
        <v>3</v>
      </c>
      <c r="F992" s="232">
        <v>6.6</v>
      </c>
      <c r="G992" s="36"/>
      <c r="H992" s="37"/>
    </row>
    <row r="993" spans="1:8" s="2" customFormat="1" ht="16.899999999999999" customHeight="1">
      <c r="A993" s="36"/>
      <c r="B993" s="37"/>
      <c r="C993" s="231" t="s">
        <v>3</v>
      </c>
      <c r="D993" s="231" t="s">
        <v>3615</v>
      </c>
      <c r="E993" s="20" t="s">
        <v>3</v>
      </c>
      <c r="F993" s="232">
        <v>7.5</v>
      </c>
      <c r="G993" s="36"/>
      <c r="H993" s="37"/>
    </row>
    <row r="994" spans="1:8" s="2" customFormat="1" ht="16.899999999999999" customHeight="1">
      <c r="A994" s="36"/>
      <c r="B994" s="37"/>
      <c r="C994" s="231" t="s">
        <v>3</v>
      </c>
      <c r="D994" s="231" t="s">
        <v>390</v>
      </c>
      <c r="E994" s="20" t="s">
        <v>3</v>
      </c>
      <c r="F994" s="232">
        <v>0</v>
      </c>
      <c r="G994" s="36"/>
      <c r="H994" s="37"/>
    </row>
    <row r="995" spans="1:8" s="2" customFormat="1" ht="16.899999999999999" customHeight="1">
      <c r="A995" s="36"/>
      <c r="B995" s="37"/>
      <c r="C995" s="231" t="s">
        <v>3</v>
      </c>
      <c r="D995" s="231" t="s">
        <v>3613</v>
      </c>
      <c r="E995" s="20" t="s">
        <v>3</v>
      </c>
      <c r="F995" s="232">
        <v>15</v>
      </c>
      <c r="G995" s="36"/>
      <c r="H995" s="37"/>
    </row>
    <row r="996" spans="1:8" s="2" customFormat="1" ht="16.899999999999999" customHeight="1">
      <c r="A996" s="36"/>
      <c r="B996" s="37"/>
      <c r="C996" s="231" t="s">
        <v>3</v>
      </c>
      <c r="D996" s="231" t="s">
        <v>3616</v>
      </c>
      <c r="E996" s="20" t="s">
        <v>3</v>
      </c>
      <c r="F996" s="232">
        <v>75.599999999999994</v>
      </c>
      <c r="G996" s="36"/>
      <c r="H996" s="37"/>
    </row>
    <row r="997" spans="1:8" s="2" customFormat="1" ht="16.899999999999999" customHeight="1">
      <c r="A997" s="36"/>
      <c r="B997" s="37"/>
      <c r="C997" s="231" t="s">
        <v>1756</v>
      </c>
      <c r="D997" s="231" t="s">
        <v>1412</v>
      </c>
      <c r="E997" s="20" t="s">
        <v>3</v>
      </c>
      <c r="F997" s="232">
        <v>172.5</v>
      </c>
      <c r="G997" s="36"/>
      <c r="H997" s="37"/>
    </row>
    <row r="998" spans="1:8" s="2" customFormat="1" ht="16.899999999999999" customHeight="1">
      <c r="A998" s="36"/>
      <c r="B998" s="37"/>
      <c r="C998" s="233" t="s">
        <v>5305</v>
      </c>
      <c r="D998" s="36"/>
      <c r="E998" s="36"/>
      <c r="F998" s="36"/>
      <c r="G998" s="36"/>
      <c r="H998" s="37"/>
    </row>
    <row r="999" spans="1:8" s="2" customFormat="1" ht="22.5">
      <c r="A999" s="36"/>
      <c r="B999" s="37"/>
      <c r="C999" s="231" t="s">
        <v>1853</v>
      </c>
      <c r="D999" s="231" t="s">
        <v>5357</v>
      </c>
      <c r="E999" s="20" t="s">
        <v>843</v>
      </c>
      <c r="F999" s="232">
        <v>448</v>
      </c>
      <c r="G999" s="36"/>
      <c r="H999" s="37"/>
    </row>
    <row r="1000" spans="1:8" s="2" customFormat="1" ht="22.5">
      <c r="A1000" s="36"/>
      <c r="B1000" s="37"/>
      <c r="C1000" s="231" t="s">
        <v>2056</v>
      </c>
      <c r="D1000" s="231" t="s">
        <v>5356</v>
      </c>
      <c r="E1000" s="20" t="s">
        <v>370</v>
      </c>
      <c r="F1000" s="232">
        <v>206.24299999999999</v>
      </c>
      <c r="G1000" s="36"/>
      <c r="H1000" s="37"/>
    </row>
    <row r="1001" spans="1:8" s="2" customFormat="1" ht="16.899999999999999" customHeight="1">
      <c r="A1001" s="36"/>
      <c r="B1001" s="37"/>
      <c r="C1001" s="231" t="s">
        <v>1868</v>
      </c>
      <c r="D1001" s="231" t="s">
        <v>1869</v>
      </c>
      <c r="E1001" s="20" t="s">
        <v>370</v>
      </c>
      <c r="F1001" s="232">
        <v>35.19</v>
      </c>
      <c r="G1001" s="36"/>
      <c r="H1001" s="37"/>
    </row>
    <row r="1002" spans="1:8" s="2" customFormat="1" ht="16.899999999999999" customHeight="1">
      <c r="A1002" s="36"/>
      <c r="B1002" s="37"/>
      <c r="C1002" s="227" t="s">
        <v>3453</v>
      </c>
      <c r="D1002" s="228" t="s">
        <v>3454</v>
      </c>
      <c r="E1002" s="229" t="s">
        <v>3</v>
      </c>
      <c r="F1002" s="230">
        <v>27.18</v>
      </c>
      <c r="G1002" s="36"/>
      <c r="H1002" s="37"/>
    </row>
    <row r="1003" spans="1:8" s="2" customFormat="1" ht="16.899999999999999" customHeight="1">
      <c r="A1003" s="36"/>
      <c r="B1003" s="37"/>
      <c r="C1003" s="231" t="s">
        <v>3</v>
      </c>
      <c r="D1003" s="231" t="s">
        <v>3569</v>
      </c>
      <c r="E1003" s="20" t="s">
        <v>3</v>
      </c>
      <c r="F1003" s="232">
        <v>0</v>
      </c>
      <c r="G1003" s="36"/>
      <c r="H1003" s="37"/>
    </row>
    <row r="1004" spans="1:8" s="2" customFormat="1" ht="16.899999999999999" customHeight="1">
      <c r="A1004" s="36"/>
      <c r="B1004" s="37"/>
      <c r="C1004" s="231" t="s">
        <v>3</v>
      </c>
      <c r="D1004" s="231" t="s">
        <v>3572</v>
      </c>
      <c r="E1004" s="20" t="s">
        <v>3</v>
      </c>
      <c r="F1004" s="232">
        <v>0</v>
      </c>
      <c r="G1004" s="36"/>
      <c r="H1004" s="37"/>
    </row>
    <row r="1005" spans="1:8" s="2" customFormat="1" ht="16.899999999999999" customHeight="1">
      <c r="A1005" s="36"/>
      <c r="B1005" s="37"/>
      <c r="C1005" s="231" t="s">
        <v>3</v>
      </c>
      <c r="D1005" s="231" t="s">
        <v>3601</v>
      </c>
      <c r="E1005" s="20" t="s">
        <v>3</v>
      </c>
      <c r="F1005" s="232">
        <v>27.18</v>
      </c>
      <c r="G1005" s="36"/>
      <c r="H1005" s="37"/>
    </row>
    <row r="1006" spans="1:8" s="2" customFormat="1" ht="16.899999999999999" customHeight="1">
      <c r="A1006" s="36"/>
      <c r="B1006" s="37"/>
      <c r="C1006" s="231" t="s">
        <v>3453</v>
      </c>
      <c r="D1006" s="231" t="s">
        <v>1412</v>
      </c>
      <c r="E1006" s="20" t="s">
        <v>3</v>
      </c>
      <c r="F1006" s="232">
        <v>27.18</v>
      </c>
      <c r="G1006" s="36"/>
      <c r="H1006" s="37"/>
    </row>
    <row r="1007" spans="1:8" s="2" customFormat="1" ht="16.899999999999999" customHeight="1">
      <c r="A1007" s="36"/>
      <c r="B1007" s="37"/>
      <c r="C1007" s="233" t="s">
        <v>5305</v>
      </c>
      <c r="D1007" s="36"/>
      <c r="E1007" s="36"/>
      <c r="F1007" s="36"/>
      <c r="G1007" s="36"/>
      <c r="H1007" s="37"/>
    </row>
    <row r="1008" spans="1:8" s="2" customFormat="1" ht="16.899999999999999" customHeight="1">
      <c r="A1008" s="36"/>
      <c r="B1008" s="37"/>
      <c r="C1008" s="231" t="s">
        <v>1823</v>
      </c>
      <c r="D1008" s="231" t="s">
        <v>5360</v>
      </c>
      <c r="E1008" s="20" t="s">
        <v>370</v>
      </c>
      <c r="F1008" s="232">
        <v>117.43300000000001</v>
      </c>
      <c r="G1008" s="36"/>
      <c r="H1008" s="37"/>
    </row>
    <row r="1009" spans="1:8" s="2" customFormat="1" ht="16.899999999999999" customHeight="1">
      <c r="A1009" s="36"/>
      <c r="B1009" s="37"/>
      <c r="C1009" s="231" t="s">
        <v>3583</v>
      </c>
      <c r="D1009" s="231" t="s">
        <v>5404</v>
      </c>
      <c r="E1009" s="20" t="s">
        <v>370</v>
      </c>
      <c r="F1009" s="232">
        <v>1332.261</v>
      </c>
      <c r="G1009" s="36"/>
      <c r="H1009" s="37"/>
    </row>
    <row r="1010" spans="1:8" s="2" customFormat="1" ht="16.899999999999999" customHeight="1">
      <c r="A1010" s="36"/>
      <c r="B1010" s="37"/>
      <c r="C1010" s="231" t="s">
        <v>1912</v>
      </c>
      <c r="D1010" s="231" t="s">
        <v>5358</v>
      </c>
      <c r="E1010" s="20" t="s">
        <v>370</v>
      </c>
      <c r="F1010" s="232">
        <v>593.68299999999999</v>
      </c>
      <c r="G1010" s="36"/>
      <c r="H1010" s="37"/>
    </row>
    <row r="1011" spans="1:8" s="2" customFormat="1" ht="16.899999999999999" customHeight="1">
      <c r="A1011" s="36"/>
      <c r="B1011" s="37"/>
      <c r="C1011" s="231" t="s">
        <v>1953</v>
      </c>
      <c r="D1011" s="231" t="s">
        <v>5353</v>
      </c>
      <c r="E1011" s="20" t="s">
        <v>370</v>
      </c>
      <c r="F1011" s="232">
        <v>1586.1030000000001</v>
      </c>
      <c r="G1011" s="36"/>
      <c r="H1011" s="37"/>
    </row>
    <row r="1012" spans="1:8" s="2" customFormat="1" ht="16.899999999999999" customHeight="1">
      <c r="A1012" s="36"/>
      <c r="B1012" s="37"/>
      <c r="C1012" s="231" t="s">
        <v>1993</v>
      </c>
      <c r="D1012" s="231" t="s">
        <v>5354</v>
      </c>
      <c r="E1012" s="20" t="s">
        <v>370</v>
      </c>
      <c r="F1012" s="232">
        <v>1332.261</v>
      </c>
      <c r="G1012" s="36"/>
      <c r="H1012" s="37"/>
    </row>
    <row r="1013" spans="1:8" s="2" customFormat="1" ht="16.899999999999999" customHeight="1">
      <c r="A1013" s="36"/>
      <c r="B1013" s="37"/>
      <c r="C1013" s="231" t="s">
        <v>2009</v>
      </c>
      <c r="D1013" s="231" t="s">
        <v>5349</v>
      </c>
      <c r="E1013" s="20" t="s">
        <v>370</v>
      </c>
      <c r="F1013" s="232">
        <v>1731.4469999999999</v>
      </c>
      <c r="G1013" s="36"/>
      <c r="H1013" s="37"/>
    </row>
    <row r="1014" spans="1:8" s="2" customFormat="1" ht="22.5">
      <c r="A1014" s="36"/>
      <c r="B1014" s="37"/>
      <c r="C1014" s="231" t="s">
        <v>2053</v>
      </c>
      <c r="D1014" s="231" t="s">
        <v>5351</v>
      </c>
      <c r="E1014" s="20" t="s">
        <v>370</v>
      </c>
      <c r="F1014" s="232">
        <v>1291.7660000000001</v>
      </c>
      <c r="G1014" s="36"/>
      <c r="H1014" s="37"/>
    </row>
    <row r="1015" spans="1:8" s="2" customFormat="1" ht="16.899999999999999" customHeight="1">
      <c r="A1015" s="36"/>
      <c r="B1015" s="37"/>
      <c r="C1015" s="231" t="s">
        <v>3602</v>
      </c>
      <c r="D1015" s="231" t="s">
        <v>3603</v>
      </c>
      <c r="E1015" s="20" t="s">
        <v>370</v>
      </c>
      <c r="F1015" s="232">
        <v>27.724</v>
      </c>
      <c r="G1015" s="36"/>
      <c r="H1015" s="37"/>
    </row>
    <row r="1016" spans="1:8" s="2" customFormat="1" ht="16.899999999999999" customHeight="1">
      <c r="A1016" s="36"/>
      <c r="B1016" s="37"/>
      <c r="C1016" s="227" t="s">
        <v>1762</v>
      </c>
      <c r="D1016" s="228" t="s">
        <v>1763</v>
      </c>
      <c r="E1016" s="229" t="s">
        <v>3</v>
      </c>
      <c r="F1016" s="230">
        <v>90.253</v>
      </c>
      <c r="G1016" s="36"/>
      <c r="H1016" s="37"/>
    </row>
    <row r="1017" spans="1:8" s="2" customFormat="1" ht="16.899999999999999" customHeight="1">
      <c r="A1017" s="36"/>
      <c r="B1017" s="37"/>
      <c r="C1017" s="231" t="s">
        <v>3</v>
      </c>
      <c r="D1017" s="231" t="s">
        <v>1826</v>
      </c>
      <c r="E1017" s="20" t="s">
        <v>3</v>
      </c>
      <c r="F1017" s="232">
        <v>0</v>
      </c>
      <c r="G1017" s="36"/>
      <c r="H1017" s="37"/>
    </row>
    <row r="1018" spans="1:8" s="2" customFormat="1" ht="16.899999999999999" customHeight="1">
      <c r="A1018" s="36"/>
      <c r="B1018" s="37"/>
      <c r="C1018" s="231" t="s">
        <v>3</v>
      </c>
      <c r="D1018" s="231" t="s">
        <v>1827</v>
      </c>
      <c r="E1018" s="20" t="s">
        <v>3</v>
      </c>
      <c r="F1018" s="232">
        <v>0</v>
      </c>
      <c r="G1018" s="36"/>
      <c r="H1018" s="37"/>
    </row>
    <row r="1019" spans="1:8" s="2" customFormat="1" ht="16.899999999999999" customHeight="1">
      <c r="A1019" s="36"/>
      <c r="B1019" s="37"/>
      <c r="C1019" s="231" t="s">
        <v>3</v>
      </c>
      <c r="D1019" s="231" t="s">
        <v>381</v>
      </c>
      <c r="E1019" s="20" t="s">
        <v>3</v>
      </c>
      <c r="F1019" s="232">
        <v>0</v>
      </c>
      <c r="G1019" s="36"/>
      <c r="H1019" s="37"/>
    </row>
    <row r="1020" spans="1:8" s="2" customFormat="1" ht="16.899999999999999" customHeight="1">
      <c r="A1020" s="36"/>
      <c r="B1020" s="37"/>
      <c r="C1020" s="231" t="s">
        <v>3</v>
      </c>
      <c r="D1020" s="231" t="s">
        <v>1970</v>
      </c>
      <c r="E1020" s="20" t="s">
        <v>3</v>
      </c>
      <c r="F1020" s="232">
        <v>37.558</v>
      </c>
      <c r="G1020" s="36"/>
      <c r="H1020" s="37"/>
    </row>
    <row r="1021" spans="1:8" s="2" customFormat="1" ht="16.899999999999999" customHeight="1">
      <c r="A1021" s="36"/>
      <c r="B1021" s="37"/>
      <c r="C1021" s="231" t="s">
        <v>3</v>
      </c>
      <c r="D1021" s="231" t="s">
        <v>1971</v>
      </c>
      <c r="E1021" s="20" t="s">
        <v>3</v>
      </c>
      <c r="F1021" s="232">
        <v>2.64</v>
      </c>
      <c r="G1021" s="36"/>
      <c r="H1021" s="37"/>
    </row>
    <row r="1022" spans="1:8" s="2" customFormat="1" ht="16.899999999999999" customHeight="1">
      <c r="A1022" s="36"/>
      <c r="B1022" s="37"/>
      <c r="C1022" s="231" t="s">
        <v>3</v>
      </c>
      <c r="D1022" s="231" t="s">
        <v>1972</v>
      </c>
      <c r="E1022" s="20" t="s">
        <v>3</v>
      </c>
      <c r="F1022" s="232">
        <v>10.55</v>
      </c>
      <c r="G1022" s="36"/>
      <c r="H1022" s="37"/>
    </row>
    <row r="1023" spans="1:8" s="2" customFormat="1" ht="16.899999999999999" customHeight="1">
      <c r="A1023" s="36"/>
      <c r="B1023" s="37"/>
      <c r="C1023" s="231" t="s">
        <v>3</v>
      </c>
      <c r="D1023" s="231" t="s">
        <v>1973</v>
      </c>
      <c r="E1023" s="20" t="s">
        <v>3</v>
      </c>
      <c r="F1023" s="232">
        <v>0.76800000000000002</v>
      </c>
      <c r="G1023" s="36"/>
      <c r="H1023" s="37"/>
    </row>
    <row r="1024" spans="1:8" s="2" customFormat="1" ht="16.899999999999999" customHeight="1">
      <c r="A1024" s="36"/>
      <c r="B1024" s="37"/>
      <c r="C1024" s="231" t="s">
        <v>3</v>
      </c>
      <c r="D1024" s="231" t="s">
        <v>1974</v>
      </c>
      <c r="E1024" s="20" t="s">
        <v>3</v>
      </c>
      <c r="F1024" s="232">
        <v>11.04</v>
      </c>
      <c r="G1024" s="36"/>
      <c r="H1024" s="37"/>
    </row>
    <row r="1025" spans="1:8" s="2" customFormat="1" ht="16.899999999999999" customHeight="1">
      <c r="A1025" s="36"/>
      <c r="B1025" s="37"/>
      <c r="C1025" s="231" t="s">
        <v>3</v>
      </c>
      <c r="D1025" s="231" t="s">
        <v>1975</v>
      </c>
      <c r="E1025" s="20" t="s">
        <v>3</v>
      </c>
      <c r="F1025" s="232">
        <v>1.52</v>
      </c>
      <c r="G1025" s="36"/>
      <c r="H1025" s="37"/>
    </row>
    <row r="1026" spans="1:8" s="2" customFormat="1" ht="16.899999999999999" customHeight="1">
      <c r="A1026" s="36"/>
      <c r="B1026" s="37"/>
      <c r="C1026" s="231" t="s">
        <v>3</v>
      </c>
      <c r="D1026" s="231" t="s">
        <v>1976</v>
      </c>
      <c r="E1026" s="20" t="s">
        <v>3</v>
      </c>
      <c r="F1026" s="232">
        <v>1.1599999999999999</v>
      </c>
      <c r="G1026" s="36"/>
      <c r="H1026" s="37"/>
    </row>
    <row r="1027" spans="1:8" s="2" customFormat="1" ht="16.899999999999999" customHeight="1">
      <c r="A1027" s="36"/>
      <c r="B1027" s="37"/>
      <c r="C1027" s="231" t="s">
        <v>3</v>
      </c>
      <c r="D1027" s="231" t="s">
        <v>1977</v>
      </c>
      <c r="E1027" s="20" t="s">
        <v>3</v>
      </c>
      <c r="F1027" s="232">
        <v>-23.76</v>
      </c>
      <c r="G1027" s="36"/>
      <c r="H1027" s="37"/>
    </row>
    <row r="1028" spans="1:8" s="2" customFormat="1" ht="16.899999999999999" customHeight="1">
      <c r="A1028" s="36"/>
      <c r="B1028" s="37"/>
      <c r="C1028" s="231" t="s">
        <v>3</v>
      </c>
      <c r="D1028" s="231" t="s">
        <v>1978</v>
      </c>
      <c r="E1028" s="20" t="s">
        <v>3</v>
      </c>
      <c r="F1028" s="232">
        <v>-5.5</v>
      </c>
      <c r="G1028" s="36"/>
      <c r="H1028" s="37"/>
    </row>
    <row r="1029" spans="1:8" s="2" customFormat="1" ht="16.899999999999999" customHeight="1">
      <c r="A1029" s="36"/>
      <c r="B1029" s="37"/>
      <c r="C1029" s="231" t="s">
        <v>3</v>
      </c>
      <c r="D1029" s="231" t="s">
        <v>1979</v>
      </c>
      <c r="E1029" s="20" t="s">
        <v>3</v>
      </c>
      <c r="F1029" s="232">
        <v>-5.4</v>
      </c>
      <c r="G1029" s="36"/>
      <c r="H1029" s="37"/>
    </row>
    <row r="1030" spans="1:8" s="2" customFormat="1" ht="16.899999999999999" customHeight="1">
      <c r="A1030" s="36"/>
      <c r="B1030" s="37"/>
      <c r="C1030" s="231" t="s">
        <v>3</v>
      </c>
      <c r="D1030" s="231" t="s">
        <v>1980</v>
      </c>
      <c r="E1030" s="20" t="s">
        <v>3</v>
      </c>
      <c r="F1030" s="232">
        <v>0</v>
      </c>
      <c r="G1030" s="36"/>
      <c r="H1030" s="37"/>
    </row>
    <row r="1031" spans="1:8" s="2" customFormat="1" ht="16.899999999999999" customHeight="1">
      <c r="A1031" s="36"/>
      <c r="B1031" s="37"/>
      <c r="C1031" s="231" t="s">
        <v>3</v>
      </c>
      <c r="D1031" s="231" t="s">
        <v>1981</v>
      </c>
      <c r="E1031" s="20" t="s">
        <v>3</v>
      </c>
      <c r="F1031" s="232">
        <v>11.25</v>
      </c>
      <c r="G1031" s="36"/>
      <c r="H1031" s="37"/>
    </row>
    <row r="1032" spans="1:8" s="2" customFormat="1" ht="16.899999999999999" customHeight="1">
      <c r="A1032" s="36"/>
      <c r="B1032" s="37"/>
      <c r="C1032" s="231" t="s">
        <v>3</v>
      </c>
      <c r="D1032" s="231" t="s">
        <v>1982</v>
      </c>
      <c r="E1032" s="20" t="s">
        <v>3</v>
      </c>
      <c r="F1032" s="232">
        <v>-2.7</v>
      </c>
      <c r="G1032" s="36"/>
      <c r="H1032" s="37"/>
    </row>
    <row r="1033" spans="1:8" s="2" customFormat="1" ht="16.899999999999999" customHeight="1">
      <c r="A1033" s="36"/>
      <c r="B1033" s="37"/>
      <c r="C1033" s="231" t="s">
        <v>3</v>
      </c>
      <c r="D1033" s="231" t="s">
        <v>390</v>
      </c>
      <c r="E1033" s="20" t="s">
        <v>3</v>
      </c>
      <c r="F1033" s="232">
        <v>0</v>
      </c>
      <c r="G1033" s="36"/>
      <c r="H1033" s="37"/>
    </row>
    <row r="1034" spans="1:8" s="2" customFormat="1" ht="16.899999999999999" customHeight="1">
      <c r="A1034" s="36"/>
      <c r="B1034" s="37"/>
      <c r="C1034" s="231" t="s">
        <v>3</v>
      </c>
      <c r="D1034" s="231" t="s">
        <v>1983</v>
      </c>
      <c r="E1034" s="20" t="s">
        <v>3</v>
      </c>
      <c r="F1034" s="232">
        <v>2.1619999999999999</v>
      </c>
      <c r="G1034" s="36"/>
      <c r="H1034" s="37"/>
    </row>
    <row r="1035" spans="1:8" s="2" customFormat="1" ht="16.899999999999999" customHeight="1">
      <c r="A1035" s="36"/>
      <c r="B1035" s="37"/>
      <c r="C1035" s="231" t="s">
        <v>3</v>
      </c>
      <c r="D1035" s="231" t="s">
        <v>1984</v>
      </c>
      <c r="E1035" s="20" t="s">
        <v>3</v>
      </c>
      <c r="F1035" s="232">
        <v>52.972999999999999</v>
      </c>
      <c r="G1035" s="36"/>
      <c r="H1035" s="37"/>
    </row>
    <row r="1036" spans="1:8" s="2" customFormat="1" ht="16.899999999999999" customHeight="1">
      <c r="A1036" s="36"/>
      <c r="B1036" s="37"/>
      <c r="C1036" s="231" t="s">
        <v>3</v>
      </c>
      <c r="D1036" s="231" t="s">
        <v>1985</v>
      </c>
      <c r="E1036" s="20" t="s">
        <v>3</v>
      </c>
      <c r="F1036" s="232">
        <v>-32.4</v>
      </c>
      <c r="G1036" s="36"/>
      <c r="H1036" s="37"/>
    </row>
    <row r="1037" spans="1:8" s="2" customFormat="1" ht="16.899999999999999" customHeight="1">
      <c r="A1037" s="36"/>
      <c r="B1037" s="37"/>
      <c r="C1037" s="231" t="s">
        <v>3</v>
      </c>
      <c r="D1037" s="231" t="s">
        <v>1980</v>
      </c>
      <c r="E1037" s="20" t="s">
        <v>3</v>
      </c>
      <c r="F1037" s="232">
        <v>0</v>
      </c>
      <c r="G1037" s="36"/>
      <c r="H1037" s="37"/>
    </row>
    <row r="1038" spans="1:8" s="2" customFormat="1" ht="16.899999999999999" customHeight="1">
      <c r="A1038" s="36"/>
      <c r="B1038" s="37"/>
      <c r="C1038" s="231" t="s">
        <v>3</v>
      </c>
      <c r="D1038" s="231" t="s">
        <v>1986</v>
      </c>
      <c r="E1038" s="20" t="s">
        <v>3</v>
      </c>
      <c r="F1038" s="232">
        <v>32.159999999999997</v>
      </c>
      <c r="G1038" s="36"/>
      <c r="H1038" s="37"/>
    </row>
    <row r="1039" spans="1:8" s="2" customFormat="1" ht="16.899999999999999" customHeight="1">
      <c r="A1039" s="36"/>
      <c r="B1039" s="37"/>
      <c r="C1039" s="231" t="s">
        <v>3</v>
      </c>
      <c r="D1039" s="231" t="s">
        <v>1979</v>
      </c>
      <c r="E1039" s="20" t="s">
        <v>3</v>
      </c>
      <c r="F1039" s="232">
        <v>-5.4</v>
      </c>
      <c r="G1039" s="36"/>
      <c r="H1039" s="37"/>
    </row>
    <row r="1040" spans="1:8" s="2" customFormat="1" ht="16.899999999999999" customHeight="1">
      <c r="A1040" s="36"/>
      <c r="B1040" s="37"/>
      <c r="C1040" s="231" t="s">
        <v>3</v>
      </c>
      <c r="D1040" s="231" t="s">
        <v>1832</v>
      </c>
      <c r="E1040" s="20" t="s">
        <v>3</v>
      </c>
      <c r="F1040" s="232">
        <v>0</v>
      </c>
      <c r="G1040" s="36"/>
      <c r="H1040" s="37"/>
    </row>
    <row r="1041" spans="1:8" s="2" customFormat="1" ht="16.899999999999999" customHeight="1">
      <c r="A1041" s="36"/>
      <c r="B1041" s="37"/>
      <c r="C1041" s="231" t="s">
        <v>3</v>
      </c>
      <c r="D1041" s="231" t="s">
        <v>1987</v>
      </c>
      <c r="E1041" s="20" t="s">
        <v>3</v>
      </c>
      <c r="F1041" s="232">
        <v>3.1920000000000002</v>
      </c>
      <c r="G1041" s="36"/>
      <c r="H1041" s="37"/>
    </row>
    <row r="1042" spans="1:8" s="2" customFormat="1" ht="16.899999999999999" customHeight="1">
      <c r="A1042" s="36"/>
      <c r="B1042" s="37"/>
      <c r="C1042" s="231" t="s">
        <v>3</v>
      </c>
      <c r="D1042" s="231" t="s">
        <v>1988</v>
      </c>
      <c r="E1042" s="20" t="s">
        <v>3</v>
      </c>
      <c r="F1042" s="232">
        <v>-1.56</v>
      </c>
      <c r="G1042" s="36"/>
      <c r="H1042" s="37"/>
    </row>
    <row r="1043" spans="1:8" s="2" customFormat="1" ht="16.899999999999999" customHeight="1">
      <c r="A1043" s="36"/>
      <c r="B1043" s="37"/>
      <c r="C1043" s="231" t="s">
        <v>1762</v>
      </c>
      <c r="D1043" s="231" t="s">
        <v>1412</v>
      </c>
      <c r="E1043" s="20" t="s">
        <v>3</v>
      </c>
      <c r="F1043" s="232">
        <v>90.253</v>
      </c>
      <c r="G1043" s="36"/>
      <c r="H1043" s="37"/>
    </row>
    <row r="1044" spans="1:8" s="2" customFormat="1" ht="16.899999999999999" customHeight="1">
      <c r="A1044" s="36"/>
      <c r="B1044" s="37"/>
      <c r="C1044" s="233" t="s">
        <v>5305</v>
      </c>
      <c r="D1044" s="36"/>
      <c r="E1044" s="36"/>
      <c r="F1044" s="36"/>
      <c r="G1044" s="36"/>
      <c r="H1044" s="37"/>
    </row>
    <row r="1045" spans="1:8" s="2" customFormat="1" ht="16.899999999999999" customHeight="1">
      <c r="A1045" s="36"/>
      <c r="B1045" s="37"/>
      <c r="C1045" s="231" t="s">
        <v>1823</v>
      </c>
      <c r="D1045" s="231" t="s">
        <v>5360</v>
      </c>
      <c r="E1045" s="20" t="s">
        <v>370</v>
      </c>
      <c r="F1045" s="232">
        <v>117.43300000000001</v>
      </c>
      <c r="G1045" s="36"/>
      <c r="H1045" s="37"/>
    </row>
    <row r="1046" spans="1:8" s="2" customFormat="1" ht="16.899999999999999" customHeight="1">
      <c r="A1046" s="36"/>
      <c r="B1046" s="37"/>
      <c r="C1046" s="231" t="s">
        <v>1912</v>
      </c>
      <c r="D1046" s="231" t="s">
        <v>5358</v>
      </c>
      <c r="E1046" s="20" t="s">
        <v>370</v>
      </c>
      <c r="F1046" s="232">
        <v>593.68299999999999</v>
      </c>
      <c r="G1046" s="36"/>
      <c r="H1046" s="37"/>
    </row>
    <row r="1047" spans="1:8" s="2" customFormat="1" ht="16.899999999999999" customHeight="1">
      <c r="A1047" s="36"/>
      <c r="B1047" s="37"/>
      <c r="C1047" s="231" t="s">
        <v>2297</v>
      </c>
      <c r="D1047" s="231" t="s">
        <v>5350</v>
      </c>
      <c r="E1047" s="20" t="s">
        <v>370</v>
      </c>
      <c r="F1047" s="232">
        <v>286.89</v>
      </c>
      <c r="G1047" s="36"/>
      <c r="H1047" s="37"/>
    </row>
    <row r="1048" spans="1:8" s="2" customFormat="1" ht="22.5">
      <c r="A1048" s="36"/>
      <c r="B1048" s="37"/>
      <c r="C1048" s="231" t="s">
        <v>2053</v>
      </c>
      <c r="D1048" s="231" t="s">
        <v>5351</v>
      </c>
      <c r="E1048" s="20" t="s">
        <v>370</v>
      </c>
      <c r="F1048" s="232">
        <v>1291.7660000000001</v>
      </c>
      <c r="G1048" s="36"/>
      <c r="H1048" s="37"/>
    </row>
    <row r="1049" spans="1:8" s="2" customFormat="1" ht="16.899999999999999" customHeight="1">
      <c r="A1049" s="36"/>
      <c r="B1049" s="37"/>
      <c r="C1049" s="231" t="s">
        <v>1840</v>
      </c>
      <c r="D1049" s="231" t="s">
        <v>1841</v>
      </c>
      <c r="E1049" s="20" t="s">
        <v>370</v>
      </c>
      <c r="F1049" s="232">
        <v>92.058000000000007</v>
      </c>
      <c r="G1049" s="36"/>
      <c r="H1049" s="37"/>
    </row>
    <row r="1050" spans="1:8" s="2" customFormat="1" ht="16.899999999999999" customHeight="1">
      <c r="A1050" s="36"/>
      <c r="B1050" s="37"/>
      <c r="C1050" s="227" t="s">
        <v>3458</v>
      </c>
      <c r="D1050" s="228" t="s">
        <v>3459</v>
      </c>
      <c r="E1050" s="229" t="s">
        <v>3</v>
      </c>
      <c r="F1050" s="230">
        <v>28.25</v>
      </c>
      <c r="G1050" s="36"/>
      <c r="H1050" s="37"/>
    </row>
    <row r="1051" spans="1:8" s="2" customFormat="1" ht="16.899999999999999" customHeight="1">
      <c r="A1051" s="36"/>
      <c r="B1051" s="37"/>
      <c r="C1051" s="231" t="s">
        <v>3</v>
      </c>
      <c r="D1051" s="231" t="s">
        <v>3569</v>
      </c>
      <c r="E1051" s="20" t="s">
        <v>3</v>
      </c>
      <c r="F1051" s="232">
        <v>0</v>
      </c>
      <c r="G1051" s="36"/>
      <c r="H1051" s="37"/>
    </row>
    <row r="1052" spans="1:8" s="2" customFormat="1" ht="16.899999999999999" customHeight="1">
      <c r="A1052" s="36"/>
      <c r="B1052" s="37"/>
      <c r="C1052" s="231" t="s">
        <v>3</v>
      </c>
      <c r="D1052" s="231" t="s">
        <v>3593</v>
      </c>
      <c r="E1052" s="20" t="s">
        <v>3</v>
      </c>
      <c r="F1052" s="232">
        <v>0</v>
      </c>
      <c r="G1052" s="36"/>
      <c r="H1052" s="37"/>
    </row>
    <row r="1053" spans="1:8" s="2" customFormat="1" ht="16.899999999999999" customHeight="1">
      <c r="A1053" s="36"/>
      <c r="B1053" s="37"/>
      <c r="C1053" s="231" t="s">
        <v>3</v>
      </c>
      <c r="D1053" s="231" t="s">
        <v>3570</v>
      </c>
      <c r="E1053" s="20" t="s">
        <v>3</v>
      </c>
      <c r="F1053" s="232">
        <v>0</v>
      </c>
      <c r="G1053" s="36"/>
      <c r="H1053" s="37"/>
    </row>
    <row r="1054" spans="1:8" s="2" customFormat="1" ht="16.899999999999999" customHeight="1">
      <c r="A1054" s="36"/>
      <c r="B1054" s="37"/>
      <c r="C1054" s="231" t="s">
        <v>3</v>
      </c>
      <c r="D1054" s="231" t="s">
        <v>3594</v>
      </c>
      <c r="E1054" s="20" t="s">
        <v>3</v>
      </c>
      <c r="F1054" s="232">
        <v>7.2750000000000004</v>
      </c>
      <c r="G1054" s="36"/>
      <c r="H1054" s="37"/>
    </row>
    <row r="1055" spans="1:8" s="2" customFormat="1" ht="16.899999999999999" customHeight="1">
      <c r="A1055" s="36"/>
      <c r="B1055" s="37"/>
      <c r="C1055" s="231" t="s">
        <v>3</v>
      </c>
      <c r="D1055" s="231" t="s">
        <v>3572</v>
      </c>
      <c r="E1055" s="20" t="s">
        <v>3</v>
      </c>
      <c r="F1055" s="232">
        <v>0</v>
      </c>
      <c r="G1055" s="36"/>
      <c r="H1055" s="37"/>
    </row>
    <row r="1056" spans="1:8" s="2" customFormat="1" ht="16.899999999999999" customHeight="1">
      <c r="A1056" s="36"/>
      <c r="B1056" s="37"/>
      <c r="C1056" s="231" t="s">
        <v>3</v>
      </c>
      <c r="D1056" s="231" t="s">
        <v>3595</v>
      </c>
      <c r="E1056" s="20" t="s">
        <v>3</v>
      </c>
      <c r="F1056" s="232">
        <v>1.575</v>
      </c>
      <c r="G1056" s="36"/>
      <c r="H1056" s="37"/>
    </row>
    <row r="1057" spans="1:8" s="2" customFormat="1" ht="16.899999999999999" customHeight="1">
      <c r="A1057" s="36"/>
      <c r="B1057" s="37"/>
      <c r="C1057" s="231" t="s">
        <v>3</v>
      </c>
      <c r="D1057" s="231" t="s">
        <v>3596</v>
      </c>
      <c r="E1057" s="20" t="s">
        <v>3</v>
      </c>
      <c r="F1057" s="232">
        <v>0</v>
      </c>
      <c r="G1057" s="36"/>
      <c r="H1057" s="37"/>
    </row>
    <row r="1058" spans="1:8" s="2" customFormat="1" ht="16.899999999999999" customHeight="1">
      <c r="A1058" s="36"/>
      <c r="B1058" s="37"/>
      <c r="C1058" s="231" t="s">
        <v>3</v>
      </c>
      <c r="D1058" s="231" t="s">
        <v>3597</v>
      </c>
      <c r="E1058" s="20" t="s">
        <v>3</v>
      </c>
      <c r="F1058" s="232">
        <v>19.399999999999999</v>
      </c>
      <c r="G1058" s="36"/>
      <c r="H1058" s="37"/>
    </row>
    <row r="1059" spans="1:8" s="2" customFormat="1" ht="16.899999999999999" customHeight="1">
      <c r="A1059" s="36"/>
      <c r="B1059" s="37"/>
      <c r="C1059" s="231" t="s">
        <v>3458</v>
      </c>
      <c r="D1059" s="231" t="s">
        <v>375</v>
      </c>
      <c r="E1059" s="20" t="s">
        <v>3</v>
      </c>
      <c r="F1059" s="232">
        <v>28.25</v>
      </c>
      <c r="G1059" s="36"/>
      <c r="H1059" s="37"/>
    </row>
    <row r="1060" spans="1:8" s="2" customFormat="1" ht="16.899999999999999" customHeight="1">
      <c r="A1060" s="36"/>
      <c r="B1060" s="37"/>
      <c r="C1060" s="233" t="s">
        <v>5305</v>
      </c>
      <c r="D1060" s="36"/>
      <c r="E1060" s="36"/>
      <c r="F1060" s="36"/>
      <c r="G1060" s="36"/>
      <c r="H1060" s="37"/>
    </row>
    <row r="1061" spans="1:8" s="2" customFormat="1" ht="16.899999999999999" customHeight="1">
      <c r="A1061" s="36"/>
      <c r="B1061" s="37"/>
      <c r="C1061" s="231" t="s">
        <v>3590</v>
      </c>
      <c r="D1061" s="231" t="s">
        <v>5409</v>
      </c>
      <c r="E1061" s="20" t="s">
        <v>370</v>
      </c>
      <c r="F1061" s="232">
        <v>28.25</v>
      </c>
      <c r="G1061" s="36"/>
      <c r="H1061" s="37"/>
    </row>
    <row r="1062" spans="1:8" s="2" customFormat="1" ht="16.899999999999999" customHeight="1">
      <c r="A1062" s="36"/>
      <c r="B1062" s="37"/>
      <c r="C1062" s="231" t="s">
        <v>3583</v>
      </c>
      <c r="D1062" s="231" t="s">
        <v>5404</v>
      </c>
      <c r="E1062" s="20" t="s">
        <v>370</v>
      </c>
      <c r="F1062" s="232">
        <v>1332.261</v>
      </c>
      <c r="G1062" s="36"/>
      <c r="H1062" s="37"/>
    </row>
    <row r="1063" spans="1:8" s="2" customFormat="1" ht="16.899999999999999" customHeight="1">
      <c r="A1063" s="36"/>
      <c r="B1063" s="37"/>
      <c r="C1063" s="231" t="s">
        <v>1912</v>
      </c>
      <c r="D1063" s="231" t="s">
        <v>5358</v>
      </c>
      <c r="E1063" s="20" t="s">
        <v>370</v>
      </c>
      <c r="F1063" s="232">
        <v>593.68299999999999</v>
      </c>
      <c r="G1063" s="36"/>
      <c r="H1063" s="37"/>
    </row>
    <row r="1064" spans="1:8" s="2" customFormat="1" ht="16.899999999999999" customHeight="1">
      <c r="A1064" s="36"/>
      <c r="B1064" s="37"/>
      <c r="C1064" s="231" t="s">
        <v>1953</v>
      </c>
      <c r="D1064" s="231" t="s">
        <v>5353</v>
      </c>
      <c r="E1064" s="20" t="s">
        <v>370</v>
      </c>
      <c r="F1064" s="232">
        <v>1586.1030000000001</v>
      </c>
      <c r="G1064" s="36"/>
      <c r="H1064" s="37"/>
    </row>
    <row r="1065" spans="1:8" s="2" customFormat="1" ht="16.899999999999999" customHeight="1">
      <c r="A1065" s="36"/>
      <c r="B1065" s="37"/>
      <c r="C1065" s="231" t="s">
        <v>1993</v>
      </c>
      <c r="D1065" s="231" t="s">
        <v>5354</v>
      </c>
      <c r="E1065" s="20" t="s">
        <v>370</v>
      </c>
      <c r="F1065" s="232">
        <v>1332.261</v>
      </c>
      <c r="G1065" s="36"/>
      <c r="H1065" s="37"/>
    </row>
    <row r="1066" spans="1:8" s="2" customFormat="1" ht="16.899999999999999" customHeight="1">
      <c r="A1066" s="36"/>
      <c r="B1066" s="37"/>
      <c r="C1066" s="231" t="s">
        <v>2009</v>
      </c>
      <c r="D1066" s="231" t="s">
        <v>5349</v>
      </c>
      <c r="E1066" s="20" t="s">
        <v>370</v>
      </c>
      <c r="F1066" s="232">
        <v>1731.4469999999999</v>
      </c>
      <c r="G1066" s="36"/>
      <c r="H1066" s="37"/>
    </row>
    <row r="1067" spans="1:8" s="2" customFormat="1" ht="22.5">
      <c r="A1067" s="36"/>
      <c r="B1067" s="37"/>
      <c r="C1067" s="231" t="s">
        <v>2053</v>
      </c>
      <c r="D1067" s="231" t="s">
        <v>5351</v>
      </c>
      <c r="E1067" s="20" t="s">
        <v>370</v>
      </c>
      <c r="F1067" s="232">
        <v>1291.7660000000001</v>
      </c>
      <c r="G1067" s="36"/>
      <c r="H1067" s="37"/>
    </row>
    <row r="1068" spans="1:8" s="2" customFormat="1" ht="16.899999999999999" customHeight="1">
      <c r="A1068" s="36"/>
      <c r="B1068" s="37"/>
      <c r="C1068" s="227" t="s">
        <v>1765</v>
      </c>
      <c r="D1068" s="228" t="s">
        <v>1766</v>
      </c>
      <c r="E1068" s="229" t="s">
        <v>3</v>
      </c>
      <c r="F1068" s="230">
        <v>249.23099999999999</v>
      </c>
      <c r="G1068" s="36"/>
      <c r="H1068" s="37"/>
    </row>
    <row r="1069" spans="1:8" s="2" customFormat="1" ht="16.899999999999999" customHeight="1">
      <c r="A1069" s="36"/>
      <c r="B1069" s="37"/>
      <c r="C1069" s="231" t="s">
        <v>3</v>
      </c>
      <c r="D1069" s="231" t="s">
        <v>591</v>
      </c>
      <c r="E1069" s="20" t="s">
        <v>3</v>
      </c>
      <c r="F1069" s="232">
        <v>0</v>
      </c>
      <c r="G1069" s="36"/>
      <c r="H1069" s="37"/>
    </row>
    <row r="1070" spans="1:8" s="2" customFormat="1" ht="16.899999999999999" customHeight="1">
      <c r="A1070" s="36"/>
      <c r="B1070" s="37"/>
      <c r="C1070" s="231" t="s">
        <v>3</v>
      </c>
      <c r="D1070" s="231" t="s">
        <v>3747</v>
      </c>
      <c r="E1070" s="20" t="s">
        <v>3</v>
      </c>
      <c r="F1070" s="232">
        <v>183.24100000000001</v>
      </c>
      <c r="G1070" s="36"/>
      <c r="H1070" s="37"/>
    </row>
    <row r="1071" spans="1:8" s="2" customFormat="1" ht="16.899999999999999" customHeight="1">
      <c r="A1071" s="36"/>
      <c r="B1071" s="37"/>
      <c r="C1071" s="231" t="s">
        <v>3</v>
      </c>
      <c r="D1071" s="231" t="s">
        <v>2030</v>
      </c>
      <c r="E1071" s="20" t="s">
        <v>3</v>
      </c>
      <c r="F1071" s="232">
        <v>0</v>
      </c>
      <c r="G1071" s="36"/>
      <c r="H1071" s="37"/>
    </row>
    <row r="1072" spans="1:8" s="2" customFormat="1" ht="16.899999999999999" customHeight="1">
      <c r="A1072" s="36"/>
      <c r="B1072" s="37"/>
      <c r="C1072" s="231" t="s">
        <v>3</v>
      </c>
      <c r="D1072" s="231" t="s">
        <v>3748</v>
      </c>
      <c r="E1072" s="20" t="s">
        <v>3</v>
      </c>
      <c r="F1072" s="232">
        <v>32.994999999999997</v>
      </c>
      <c r="G1072" s="36"/>
      <c r="H1072" s="37"/>
    </row>
    <row r="1073" spans="1:8" s="2" customFormat="1" ht="16.899999999999999" customHeight="1">
      <c r="A1073" s="36"/>
      <c r="B1073" s="37"/>
      <c r="C1073" s="231" t="s">
        <v>3</v>
      </c>
      <c r="D1073" s="231" t="s">
        <v>2032</v>
      </c>
      <c r="E1073" s="20" t="s">
        <v>3</v>
      </c>
      <c r="F1073" s="232">
        <v>0</v>
      </c>
      <c r="G1073" s="36"/>
      <c r="H1073" s="37"/>
    </row>
    <row r="1074" spans="1:8" s="2" customFormat="1" ht="16.899999999999999" customHeight="1">
      <c r="A1074" s="36"/>
      <c r="B1074" s="37"/>
      <c r="C1074" s="231" t="s">
        <v>3</v>
      </c>
      <c r="D1074" s="231" t="s">
        <v>3748</v>
      </c>
      <c r="E1074" s="20" t="s">
        <v>3</v>
      </c>
      <c r="F1074" s="232">
        <v>32.994999999999997</v>
      </c>
      <c r="G1074" s="36"/>
      <c r="H1074" s="37"/>
    </row>
    <row r="1075" spans="1:8" s="2" customFormat="1" ht="16.899999999999999" customHeight="1">
      <c r="A1075" s="36"/>
      <c r="B1075" s="37"/>
      <c r="C1075" s="231" t="s">
        <v>1765</v>
      </c>
      <c r="D1075" s="231" t="s">
        <v>375</v>
      </c>
      <c r="E1075" s="20" t="s">
        <v>3</v>
      </c>
      <c r="F1075" s="232">
        <v>249.23099999999999</v>
      </c>
      <c r="G1075" s="36"/>
      <c r="H1075" s="37"/>
    </row>
    <row r="1076" spans="1:8" s="2" customFormat="1" ht="16.899999999999999" customHeight="1">
      <c r="A1076" s="36"/>
      <c r="B1076" s="37"/>
      <c r="C1076" s="233" t="s">
        <v>5305</v>
      </c>
      <c r="D1076" s="36"/>
      <c r="E1076" s="36"/>
      <c r="F1076" s="36"/>
      <c r="G1076" s="36"/>
      <c r="H1076" s="37"/>
    </row>
    <row r="1077" spans="1:8" s="2" customFormat="1" ht="22.5">
      <c r="A1077" s="36"/>
      <c r="B1077" s="37"/>
      <c r="C1077" s="231" t="s">
        <v>2024</v>
      </c>
      <c r="D1077" s="231" t="s">
        <v>5361</v>
      </c>
      <c r="E1077" s="20" t="s">
        <v>370</v>
      </c>
      <c r="F1077" s="232">
        <v>249.23099999999999</v>
      </c>
      <c r="G1077" s="36"/>
      <c r="H1077" s="37"/>
    </row>
    <row r="1078" spans="1:8" s="2" customFormat="1" ht="22.5">
      <c r="A1078" s="36"/>
      <c r="B1078" s="37"/>
      <c r="C1078" s="231" t="s">
        <v>2037</v>
      </c>
      <c r="D1078" s="231" t="s">
        <v>5362</v>
      </c>
      <c r="E1078" s="20" t="s">
        <v>370</v>
      </c>
      <c r="F1078" s="232">
        <v>44861.58</v>
      </c>
      <c r="G1078" s="36"/>
      <c r="H1078" s="37"/>
    </row>
    <row r="1079" spans="1:8" s="2" customFormat="1" ht="22.5">
      <c r="A1079" s="36"/>
      <c r="B1079" s="37"/>
      <c r="C1079" s="231" t="s">
        <v>2041</v>
      </c>
      <c r="D1079" s="231" t="s">
        <v>5363</v>
      </c>
      <c r="E1079" s="20" t="s">
        <v>370</v>
      </c>
      <c r="F1079" s="232">
        <v>249.23099999999999</v>
      </c>
      <c r="G1079" s="36"/>
      <c r="H1079" s="37"/>
    </row>
    <row r="1080" spans="1:8" s="2" customFormat="1" ht="16.899999999999999" customHeight="1">
      <c r="A1080" s="36"/>
      <c r="B1080" s="37"/>
      <c r="C1080" s="231" t="s">
        <v>2044</v>
      </c>
      <c r="D1080" s="231" t="s">
        <v>5364</v>
      </c>
      <c r="E1080" s="20" t="s">
        <v>370</v>
      </c>
      <c r="F1080" s="232">
        <v>1794.498</v>
      </c>
      <c r="G1080" s="36"/>
      <c r="H1080" s="37"/>
    </row>
    <row r="1081" spans="1:8" s="2" customFormat="1" ht="16.899999999999999" customHeight="1">
      <c r="A1081" s="36"/>
      <c r="B1081" s="37"/>
      <c r="C1081" s="231" t="s">
        <v>2047</v>
      </c>
      <c r="D1081" s="231" t="s">
        <v>5365</v>
      </c>
      <c r="E1081" s="20" t="s">
        <v>370</v>
      </c>
      <c r="F1081" s="232">
        <v>161504.82</v>
      </c>
      <c r="G1081" s="36"/>
      <c r="H1081" s="37"/>
    </row>
    <row r="1082" spans="1:8" s="2" customFormat="1" ht="16.899999999999999" customHeight="1">
      <c r="A1082" s="36"/>
      <c r="B1082" s="37"/>
      <c r="C1082" s="231" t="s">
        <v>2050</v>
      </c>
      <c r="D1082" s="231" t="s">
        <v>5366</v>
      </c>
      <c r="E1082" s="20" t="s">
        <v>370</v>
      </c>
      <c r="F1082" s="232">
        <v>1794.498</v>
      </c>
      <c r="G1082" s="36"/>
      <c r="H1082" s="37"/>
    </row>
    <row r="1083" spans="1:8" s="2" customFormat="1" ht="16.899999999999999" customHeight="1">
      <c r="A1083" s="36"/>
      <c r="B1083" s="37"/>
      <c r="C1083" s="227" t="s">
        <v>3462</v>
      </c>
      <c r="D1083" s="228" t="s">
        <v>3463</v>
      </c>
      <c r="E1083" s="229" t="s">
        <v>3</v>
      </c>
      <c r="F1083" s="230">
        <v>1545.2670000000001</v>
      </c>
      <c r="G1083" s="36"/>
      <c r="H1083" s="37"/>
    </row>
    <row r="1084" spans="1:8" s="2" customFormat="1" ht="16.899999999999999" customHeight="1">
      <c r="A1084" s="36"/>
      <c r="B1084" s="37"/>
      <c r="C1084" s="231" t="s">
        <v>3</v>
      </c>
      <c r="D1084" s="231" t="s">
        <v>3752</v>
      </c>
      <c r="E1084" s="20" t="s">
        <v>3</v>
      </c>
      <c r="F1084" s="232">
        <v>0</v>
      </c>
      <c r="G1084" s="36"/>
      <c r="H1084" s="37"/>
    </row>
    <row r="1085" spans="1:8" s="2" customFormat="1" ht="16.899999999999999" customHeight="1">
      <c r="A1085" s="36"/>
      <c r="B1085" s="37"/>
      <c r="C1085" s="231" t="s">
        <v>3</v>
      </c>
      <c r="D1085" s="231" t="s">
        <v>3753</v>
      </c>
      <c r="E1085" s="20" t="s">
        <v>3</v>
      </c>
      <c r="F1085" s="232">
        <v>296.904</v>
      </c>
      <c r="G1085" s="36"/>
      <c r="H1085" s="37"/>
    </row>
    <row r="1086" spans="1:8" s="2" customFormat="1" ht="16.899999999999999" customHeight="1">
      <c r="A1086" s="36"/>
      <c r="B1086" s="37"/>
      <c r="C1086" s="231" t="s">
        <v>3</v>
      </c>
      <c r="D1086" s="231" t="s">
        <v>3754</v>
      </c>
      <c r="E1086" s="20" t="s">
        <v>3</v>
      </c>
      <c r="F1086" s="232">
        <v>95.37</v>
      </c>
      <c r="G1086" s="36"/>
      <c r="H1086" s="37"/>
    </row>
    <row r="1087" spans="1:8" s="2" customFormat="1" ht="16.899999999999999" customHeight="1">
      <c r="A1087" s="36"/>
      <c r="B1087" s="37"/>
      <c r="C1087" s="231" t="s">
        <v>3</v>
      </c>
      <c r="D1087" s="231" t="s">
        <v>3755</v>
      </c>
      <c r="E1087" s="20" t="s">
        <v>3</v>
      </c>
      <c r="F1087" s="232">
        <v>125.76</v>
      </c>
      <c r="G1087" s="36"/>
      <c r="H1087" s="37"/>
    </row>
    <row r="1088" spans="1:8" s="2" customFormat="1" ht="16.899999999999999" customHeight="1">
      <c r="A1088" s="36"/>
      <c r="B1088" s="37"/>
      <c r="C1088" s="231" t="s">
        <v>3</v>
      </c>
      <c r="D1088" s="231" t="s">
        <v>3756</v>
      </c>
      <c r="E1088" s="20" t="s">
        <v>3</v>
      </c>
      <c r="F1088" s="232">
        <v>82.36</v>
      </c>
      <c r="G1088" s="36"/>
      <c r="H1088" s="37"/>
    </row>
    <row r="1089" spans="1:8" s="2" customFormat="1" ht="16.899999999999999" customHeight="1">
      <c r="A1089" s="36"/>
      <c r="B1089" s="37"/>
      <c r="C1089" s="231" t="s">
        <v>3</v>
      </c>
      <c r="D1089" s="231" t="s">
        <v>3757</v>
      </c>
      <c r="E1089" s="20" t="s">
        <v>3</v>
      </c>
      <c r="F1089" s="232">
        <v>44.88</v>
      </c>
      <c r="G1089" s="36"/>
      <c r="H1089" s="37"/>
    </row>
    <row r="1090" spans="1:8" s="2" customFormat="1" ht="16.899999999999999" customHeight="1">
      <c r="A1090" s="36"/>
      <c r="B1090" s="37"/>
      <c r="C1090" s="231" t="s">
        <v>3</v>
      </c>
      <c r="D1090" s="231" t="s">
        <v>2032</v>
      </c>
      <c r="E1090" s="20" t="s">
        <v>3</v>
      </c>
      <c r="F1090" s="232">
        <v>0</v>
      </c>
      <c r="G1090" s="36"/>
      <c r="H1090" s="37"/>
    </row>
    <row r="1091" spans="1:8" s="2" customFormat="1" ht="16.899999999999999" customHeight="1">
      <c r="A1091" s="36"/>
      <c r="B1091" s="37"/>
      <c r="C1091" s="231" t="s">
        <v>3</v>
      </c>
      <c r="D1091" s="231" t="s">
        <v>3758</v>
      </c>
      <c r="E1091" s="20" t="s">
        <v>3</v>
      </c>
      <c r="F1091" s="232">
        <v>148.78</v>
      </c>
      <c r="G1091" s="36"/>
      <c r="H1091" s="37"/>
    </row>
    <row r="1092" spans="1:8" s="2" customFormat="1" ht="16.899999999999999" customHeight="1">
      <c r="A1092" s="36"/>
      <c r="B1092" s="37"/>
      <c r="C1092" s="231" t="s">
        <v>3</v>
      </c>
      <c r="D1092" s="231" t="s">
        <v>3759</v>
      </c>
      <c r="E1092" s="20" t="s">
        <v>3</v>
      </c>
      <c r="F1092" s="232">
        <v>489.6</v>
      </c>
      <c r="G1092" s="36"/>
      <c r="H1092" s="37"/>
    </row>
    <row r="1093" spans="1:8" s="2" customFormat="1" ht="16.899999999999999" customHeight="1">
      <c r="A1093" s="36"/>
      <c r="B1093" s="37"/>
      <c r="C1093" s="231" t="s">
        <v>3</v>
      </c>
      <c r="D1093" s="231" t="s">
        <v>2034</v>
      </c>
      <c r="E1093" s="20" t="s">
        <v>3</v>
      </c>
      <c r="F1093" s="232">
        <v>0</v>
      </c>
      <c r="G1093" s="36"/>
      <c r="H1093" s="37"/>
    </row>
    <row r="1094" spans="1:8" s="2" customFormat="1" ht="16.899999999999999" customHeight="1">
      <c r="A1094" s="36"/>
      <c r="B1094" s="37"/>
      <c r="C1094" s="231" t="s">
        <v>3</v>
      </c>
      <c r="D1094" s="231" t="s">
        <v>3760</v>
      </c>
      <c r="E1094" s="20" t="s">
        <v>3</v>
      </c>
      <c r="F1094" s="232">
        <v>261.613</v>
      </c>
      <c r="G1094" s="36"/>
      <c r="H1094" s="37"/>
    </row>
    <row r="1095" spans="1:8" s="2" customFormat="1" ht="16.899999999999999" customHeight="1">
      <c r="A1095" s="36"/>
      <c r="B1095" s="37"/>
      <c r="C1095" s="231" t="s">
        <v>3462</v>
      </c>
      <c r="D1095" s="231" t="s">
        <v>375</v>
      </c>
      <c r="E1095" s="20" t="s">
        <v>3</v>
      </c>
      <c r="F1095" s="232">
        <v>1545.2670000000001</v>
      </c>
      <c r="G1095" s="36"/>
      <c r="H1095" s="37"/>
    </row>
    <row r="1096" spans="1:8" s="2" customFormat="1" ht="16.899999999999999" customHeight="1">
      <c r="A1096" s="36"/>
      <c r="B1096" s="37"/>
      <c r="C1096" s="233" t="s">
        <v>5305</v>
      </c>
      <c r="D1096" s="36"/>
      <c r="E1096" s="36"/>
      <c r="F1096" s="36"/>
      <c r="G1096" s="36"/>
      <c r="H1096" s="37"/>
    </row>
    <row r="1097" spans="1:8" s="2" customFormat="1" ht="22.5">
      <c r="A1097" s="36"/>
      <c r="B1097" s="37"/>
      <c r="C1097" s="231" t="s">
        <v>3749</v>
      </c>
      <c r="D1097" s="231" t="s">
        <v>5410</v>
      </c>
      <c r="E1097" s="20" t="s">
        <v>370</v>
      </c>
      <c r="F1097" s="232">
        <v>1545.2670000000001</v>
      </c>
      <c r="G1097" s="36"/>
      <c r="H1097" s="37"/>
    </row>
    <row r="1098" spans="1:8" s="2" customFormat="1" ht="22.5">
      <c r="A1098" s="36"/>
      <c r="B1098" s="37"/>
      <c r="C1098" s="231" t="s">
        <v>3763</v>
      </c>
      <c r="D1098" s="231" t="s">
        <v>5411</v>
      </c>
      <c r="E1098" s="20" t="s">
        <v>370</v>
      </c>
      <c r="F1098" s="232">
        <v>139074.03</v>
      </c>
      <c r="G1098" s="36"/>
      <c r="H1098" s="37"/>
    </row>
    <row r="1099" spans="1:8" s="2" customFormat="1" ht="22.5">
      <c r="A1099" s="36"/>
      <c r="B1099" s="37"/>
      <c r="C1099" s="231" t="s">
        <v>3768</v>
      </c>
      <c r="D1099" s="231" t="s">
        <v>5412</v>
      </c>
      <c r="E1099" s="20" t="s">
        <v>370</v>
      </c>
      <c r="F1099" s="232">
        <v>1545.2670000000001</v>
      </c>
      <c r="G1099" s="36"/>
      <c r="H1099" s="37"/>
    </row>
    <row r="1100" spans="1:8" s="2" customFormat="1" ht="16.899999999999999" customHeight="1">
      <c r="A1100" s="36"/>
      <c r="B1100" s="37"/>
      <c r="C1100" s="231" t="s">
        <v>2044</v>
      </c>
      <c r="D1100" s="231" t="s">
        <v>5364</v>
      </c>
      <c r="E1100" s="20" t="s">
        <v>370</v>
      </c>
      <c r="F1100" s="232">
        <v>1794.498</v>
      </c>
      <c r="G1100" s="36"/>
      <c r="H1100" s="37"/>
    </row>
    <row r="1101" spans="1:8" s="2" customFormat="1" ht="16.899999999999999" customHeight="1">
      <c r="A1101" s="36"/>
      <c r="B1101" s="37"/>
      <c r="C1101" s="231" t="s">
        <v>2047</v>
      </c>
      <c r="D1101" s="231" t="s">
        <v>5365</v>
      </c>
      <c r="E1101" s="20" t="s">
        <v>370</v>
      </c>
      <c r="F1101" s="232">
        <v>161504.82</v>
      </c>
      <c r="G1101" s="36"/>
      <c r="H1101" s="37"/>
    </row>
    <row r="1102" spans="1:8" s="2" customFormat="1" ht="16.899999999999999" customHeight="1">
      <c r="A1102" s="36"/>
      <c r="B1102" s="37"/>
      <c r="C1102" s="231" t="s">
        <v>2050</v>
      </c>
      <c r="D1102" s="231" t="s">
        <v>5366</v>
      </c>
      <c r="E1102" s="20" t="s">
        <v>370</v>
      </c>
      <c r="F1102" s="232">
        <v>1794.498</v>
      </c>
      <c r="G1102" s="36"/>
      <c r="H1102" s="37"/>
    </row>
    <row r="1103" spans="1:8" s="2" customFormat="1" ht="16.899999999999999" customHeight="1">
      <c r="A1103" s="36"/>
      <c r="B1103" s="37"/>
      <c r="C1103" s="227" t="s">
        <v>1769</v>
      </c>
      <c r="D1103" s="228" t="s">
        <v>1770</v>
      </c>
      <c r="E1103" s="229" t="s">
        <v>3</v>
      </c>
      <c r="F1103" s="230">
        <v>1166.43</v>
      </c>
      <c r="G1103" s="36"/>
      <c r="H1103" s="37"/>
    </row>
    <row r="1104" spans="1:8" s="2" customFormat="1" ht="16.899999999999999" customHeight="1">
      <c r="A1104" s="36"/>
      <c r="B1104" s="37"/>
      <c r="C1104" s="231" t="s">
        <v>3</v>
      </c>
      <c r="D1104" s="231" t="s">
        <v>1938</v>
      </c>
      <c r="E1104" s="20" t="s">
        <v>3</v>
      </c>
      <c r="F1104" s="232">
        <v>0</v>
      </c>
      <c r="G1104" s="36"/>
      <c r="H1104" s="37"/>
    </row>
    <row r="1105" spans="1:8" s="2" customFormat="1" ht="16.899999999999999" customHeight="1">
      <c r="A1105" s="36"/>
      <c r="B1105" s="37"/>
      <c r="C1105" s="231" t="s">
        <v>3</v>
      </c>
      <c r="D1105" s="231" t="s">
        <v>419</v>
      </c>
      <c r="E1105" s="20" t="s">
        <v>3</v>
      </c>
      <c r="F1105" s="232">
        <v>0</v>
      </c>
      <c r="G1105" s="36"/>
      <c r="H1105" s="37"/>
    </row>
    <row r="1106" spans="1:8" s="2" customFormat="1" ht="16.899999999999999" customHeight="1">
      <c r="A1106" s="36"/>
      <c r="B1106" s="37"/>
      <c r="C1106" s="231" t="s">
        <v>3</v>
      </c>
      <c r="D1106" s="231" t="s">
        <v>400</v>
      </c>
      <c r="E1106" s="20" t="s">
        <v>3</v>
      </c>
      <c r="F1106" s="232">
        <v>0</v>
      </c>
      <c r="G1106" s="36"/>
      <c r="H1106" s="37"/>
    </row>
    <row r="1107" spans="1:8" s="2" customFormat="1" ht="16.899999999999999" customHeight="1">
      <c r="A1107" s="36"/>
      <c r="B1107" s="37"/>
      <c r="C1107" s="231" t="s">
        <v>3</v>
      </c>
      <c r="D1107" s="231" t="s">
        <v>381</v>
      </c>
      <c r="E1107" s="20" t="s">
        <v>3</v>
      </c>
      <c r="F1107" s="232">
        <v>0</v>
      </c>
      <c r="G1107" s="36"/>
      <c r="H1107" s="37"/>
    </row>
    <row r="1108" spans="1:8" s="2" customFormat="1" ht="16.899999999999999" customHeight="1">
      <c r="A1108" s="36"/>
      <c r="B1108" s="37"/>
      <c r="C1108" s="231" t="s">
        <v>3</v>
      </c>
      <c r="D1108" s="231" t="s">
        <v>3612</v>
      </c>
      <c r="E1108" s="20" t="s">
        <v>3</v>
      </c>
      <c r="F1108" s="232">
        <v>52.8</v>
      </c>
      <c r="G1108" s="36"/>
      <c r="H1108" s="37"/>
    </row>
    <row r="1109" spans="1:8" s="2" customFormat="1" ht="16.899999999999999" customHeight="1">
      <c r="A1109" s="36"/>
      <c r="B1109" s="37"/>
      <c r="C1109" s="231" t="s">
        <v>3</v>
      </c>
      <c r="D1109" s="231" t="s">
        <v>3613</v>
      </c>
      <c r="E1109" s="20" t="s">
        <v>3</v>
      </c>
      <c r="F1109" s="232">
        <v>15</v>
      </c>
      <c r="G1109" s="36"/>
      <c r="H1109" s="37"/>
    </row>
    <row r="1110" spans="1:8" s="2" customFormat="1" ht="16.899999999999999" customHeight="1">
      <c r="A1110" s="36"/>
      <c r="B1110" s="37"/>
      <c r="C1110" s="231" t="s">
        <v>3</v>
      </c>
      <c r="D1110" s="231" t="s">
        <v>3614</v>
      </c>
      <c r="E1110" s="20" t="s">
        <v>3</v>
      </c>
      <c r="F1110" s="232">
        <v>6.6</v>
      </c>
      <c r="G1110" s="36"/>
      <c r="H1110" s="37"/>
    </row>
    <row r="1111" spans="1:8" s="2" customFormat="1" ht="16.899999999999999" customHeight="1">
      <c r="A1111" s="36"/>
      <c r="B1111" s="37"/>
      <c r="C1111" s="231" t="s">
        <v>3</v>
      </c>
      <c r="D1111" s="231" t="s">
        <v>3615</v>
      </c>
      <c r="E1111" s="20" t="s">
        <v>3</v>
      </c>
      <c r="F1111" s="232">
        <v>7.5</v>
      </c>
      <c r="G1111" s="36"/>
      <c r="H1111" s="37"/>
    </row>
    <row r="1112" spans="1:8" s="2" customFormat="1" ht="16.899999999999999" customHeight="1">
      <c r="A1112" s="36"/>
      <c r="B1112" s="37"/>
      <c r="C1112" s="231" t="s">
        <v>3</v>
      </c>
      <c r="D1112" s="231" t="s">
        <v>390</v>
      </c>
      <c r="E1112" s="20" t="s">
        <v>3</v>
      </c>
      <c r="F1112" s="232">
        <v>0</v>
      </c>
      <c r="G1112" s="36"/>
      <c r="H1112" s="37"/>
    </row>
    <row r="1113" spans="1:8" s="2" customFormat="1" ht="16.899999999999999" customHeight="1">
      <c r="A1113" s="36"/>
      <c r="B1113" s="37"/>
      <c r="C1113" s="231" t="s">
        <v>3</v>
      </c>
      <c r="D1113" s="231" t="s">
        <v>3613</v>
      </c>
      <c r="E1113" s="20" t="s">
        <v>3</v>
      </c>
      <c r="F1113" s="232">
        <v>15</v>
      </c>
      <c r="G1113" s="36"/>
      <c r="H1113" s="37"/>
    </row>
    <row r="1114" spans="1:8" s="2" customFormat="1" ht="16.899999999999999" customHeight="1">
      <c r="A1114" s="36"/>
      <c r="B1114" s="37"/>
      <c r="C1114" s="231" t="s">
        <v>3</v>
      </c>
      <c r="D1114" s="231" t="s">
        <v>3616</v>
      </c>
      <c r="E1114" s="20" t="s">
        <v>3</v>
      </c>
      <c r="F1114" s="232">
        <v>75.599999999999994</v>
      </c>
      <c r="G1114" s="36"/>
      <c r="H1114" s="37"/>
    </row>
    <row r="1115" spans="1:8" s="2" customFormat="1" ht="16.899999999999999" customHeight="1">
      <c r="A1115" s="36"/>
      <c r="B1115" s="37"/>
      <c r="C1115" s="231" t="s">
        <v>3</v>
      </c>
      <c r="D1115" s="231" t="s">
        <v>392</v>
      </c>
      <c r="E1115" s="20" t="s">
        <v>3</v>
      </c>
      <c r="F1115" s="232">
        <v>0</v>
      </c>
      <c r="G1115" s="36"/>
      <c r="H1115" s="37"/>
    </row>
    <row r="1116" spans="1:8" s="2" customFormat="1" ht="16.899999999999999" customHeight="1">
      <c r="A1116" s="36"/>
      <c r="B1116" s="37"/>
      <c r="C1116" s="231" t="s">
        <v>3</v>
      </c>
      <c r="D1116" s="231" t="s">
        <v>437</v>
      </c>
      <c r="E1116" s="20" t="s">
        <v>3</v>
      </c>
      <c r="F1116" s="232">
        <v>0</v>
      </c>
      <c r="G1116" s="36"/>
      <c r="H1116" s="37"/>
    </row>
    <row r="1117" spans="1:8" s="2" customFormat="1" ht="16.899999999999999" customHeight="1">
      <c r="A1117" s="36"/>
      <c r="B1117" s="37"/>
      <c r="C1117" s="231" t="s">
        <v>3</v>
      </c>
      <c r="D1117" s="231" t="s">
        <v>381</v>
      </c>
      <c r="E1117" s="20" t="s">
        <v>3</v>
      </c>
      <c r="F1117" s="232">
        <v>0</v>
      </c>
      <c r="G1117" s="36"/>
      <c r="H1117" s="37"/>
    </row>
    <row r="1118" spans="1:8" s="2" customFormat="1" ht="16.899999999999999" customHeight="1">
      <c r="A1118" s="36"/>
      <c r="B1118" s="37"/>
      <c r="C1118" s="231" t="s">
        <v>3</v>
      </c>
      <c r="D1118" s="231" t="s">
        <v>3651</v>
      </c>
      <c r="E1118" s="20" t="s">
        <v>3</v>
      </c>
      <c r="F1118" s="232">
        <v>86.4</v>
      </c>
      <c r="G1118" s="36"/>
      <c r="H1118" s="37"/>
    </row>
    <row r="1119" spans="1:8" s="2" customFormat="1" ht="16.899999999999999" customHeight="1">
      <c r="A1119" s="36"/>
      <c r="B1119" s="37"/>
      <c r="C1119" s="231" t="s">
        <v>3</v>
      </c>
      <c r="D1119" s="231" t="s">
        <v>3652</v>
      </c>
      <c r="E1119" s="20" t="s">
        <v>3</v>
      </c>
      <c r="F1119" s="232">
        <v>6</v>
      </c>
      <c r="G1119" s="36"/>
      <c r="H1119" s="37"/>
    </row>
    <row r="1120" spans="1:8" s="2" customFormat="1" ht="16.899999999999999" customHeight="1">
      <c r="A1120" s="36"/>
      <c r="B1120" s="37"/>
      <c r="C1120" s="231" t="s">
        <v>3</v>
      </c>
      <c r="D1120" s="231" t="s">
        <v>3653</v>
      </c>
      <c r="E1120" s="20" t="s">
        <v>3</v>
      </c>
      <c r="F1120" s="232">
        <v>6.5</v>
      </c>
      <c r="G1120" s="36"/>
      <c r="H1120" s="37"/>
    </row>
    <row r="1121" spans="1:8" s="2" customFormat="1" ht="16.899999999999999" customHeight="1">
      <c r="A1121" s="36"/>
      <c r="B1121" s="37"/>
      <c r="C1121" s="231" t="s">
        <v>3</v>
      </c>
      <c r="D1121" s="231" t="s">
        <v>1832</v>
      </c>
      <c r="E1121" s="20" t="s">
        <v>3</v>
      </c>
      <c r="F1121" s="232">
        <v>0</v>
      </c>
      <c r="G1121" s="36"/>
      <c r="H1121" s="37"/>
    </row>
    <row r="1122" spans="1:8" s="2" customFormat="1" ht="16.899999999999999" customHeight="1">
      <c r="A1122" s="36"/>
      <c r="B1122" s="37"/>
      <c r="C1122" s="231" t="s">
        <v>3</v>
      </c>
      <c r="D1122" s="231" t="s">
        <v>3654</v>
      </c>
      <c r="E1122" s="20" t="s">
        <v>3</v>
      </c>
      <c r="F1122" s="232">
        <v>15.2</v>
      </c>
      <c r="G1122" s="36"/>
      <c r="H1122" s="37"/>
    </row>
    <row r="1123" spans="1:8" s="2" customFormat="1" ht="16.899999999999999" customHeight="1">
      <c r="A1123" s="36"/>
      <c r="B1123" s="37"/>
      <c r="C1123" s="231" t="s">
        <v>3</v>
      </c>
      <c r="D1123" s="231" t="s">
        <v>3655</v>
      </c>
      <c r="E1123" s="20" t="s">
        <v>3</v>
      </c>
      <c r="F1123" s="232">
        <v>3.25</v>
      </c>
      <c r="G1123" s="36"/>
      <c r="H1123" s="37"/>
    </row>
    <row r="1124" spans="1:8" s="2" customFormat="1" ht="16.899999999999999" customHeight="1">
      <c r="A1124" s="36"/>
      <c r="B1124" s="37"/>
      <c r="C1124" s="231" t="s">
        <v>3</v>
      </c>
      <c r="D1124" s="231" t="s">
        <v>3656</v>
      </c>
      <c r="E1124" s="20" t="s">
        <v>3</v>
      </c>
      <c r="F1124" s="232">
        <v>20.100000000000001</v>
      </c>
      <c r="G1124" s="36"/>
      <c r="H1124" s="37"/>
    </row>
    <row r="1125" spans="1:8" s="2" customFormat="1" ht="16.899999999999999" customHeight="1">
      <c r="A1125" s="36"/>
      <c r="B1125" s="37"/>
      <c r="C1125" s="231" t="s">
        <v>3</v>
      </c>
      <c r="D1125" s="231" t="s">
        <v>390</v>
      </c>
      <c r="E1125" s="20" t="s">
        <v>3</v>
      </c>
      <c r="F1125" s="232">
        <v>0</v>
      </c>
      <c r="G1125" s="36"/>
      <c r="H1125" s="37"/>
    </row>
    <row r="1126" spans="1:8" s="2" customFormat="1" ht="16.899999999999999" customHeight="1">
      <c r="A1126" s="36"/>
      <c r="B1126" s="37"/>
      <c r="C1126" s="231" t="s">
        <v>3</v>
      </c>
      <c r="D1126" s="231" t="s">
        <v>3651</v>
      </c>
      <c r="E1126" s="20" t="s">
        <v>3</v>
      </c>
      <c r="F1126" s="232">
        <v>86.4</v>
      </c>
      <c r="G1126" s="36"/>
      <c r="H1126" s="37"/>
    </row>
    <row r="1127" spans="1:8" s="2" customFormat="1" ht="16.899999999999999" customHeight="1">
      <c r="A1127" s="36"/>
      <c r="B1127" s="37"/>
      <c r="C1127" s="231" t="s">
        <v>3</v>
      </c>
      <c r="D1127" s="231" t="s">
        <v>3657</v>
      </c>
      <c r="E1127" s="20" t="s">
        <v>3</v>
      </c>
      <c r="F1127" s="232">
        <v>26.8</v>
      </c>
      <c r="G1127" s="36"/>
      <c r="H1127" s="37"/>
    </row>
    <row r="1128" spans="1:8" s="2" customFormat="1" ht="16.899999999999999" customHeight="1">
      <c r="A1128" s="36"/>
      <c r="B1128" s="37"/>
      <c r="C1128" s="231" t="s">
        <v>3</v>
      </c>
      <c r="D1128" s="231" t="s">
        <v>3658</v>
      </c>
      <c r="E1128" s="20" t="s">
        <v>3</v>
      </c>
      <c r="F1128" s="232">
        <v>0</v>
      </c>
      <c r="G1128" s="36"/>
      <c r="H1128" s="37"/>
    </row>
    <row r="1129" spans="1:8" s="2" customFormat="1" ht="16.899999999999999" customHeight="1">
      <c r="A1129" s="36"/>
      <c r="B1129" s="37"/>
      <c r="C1129" s="231" t="s">
        <v>3</v>
      </c>
      <c r="D1129" s="231" t="s">
        <v>426</v>
      </c>
      <c r="E1129" s="20" t="s">
        <v>3</v>
      </c>
      <c r="F1129" s="232">
        <v>0</v>
      </c>
      <c r="G1129" s="36"/>
      <c r="H1129" s="37"/>
    </row>
    <row r="1130" spans="1:8" s="2" customFormat="1" ht="16.899999999999999" customHeight="1">
      <c r="A1130" s="36"/>
      <c r="B1130" s="37"/>
      <c r="C1130" s="231" t="s">
        <v>3</v>
      </c>
      <c r="D1130" s="231" t="s">
        <v>381</v>
      </c>
      <c r="E1130" s="20" t="s">
        <v>3</v>
      </c>
      <c r="F1130" s="232">
        <v>0</v>
      </c>
      <c r="G1130" s="36"/>
      <c r="H1130" s="37"/>
    </row>
    <row r="1131" spans="1:8" s="2" customFormat="1" ht="16.899999999999999" customHeight="1">
      <c r="A1131" s="36"/>
      <c r="B1131" s="37"/>
      <c r="C1131" s="231" t="s">
        <v>3</v>
      </c>
      <c r="D1131" s="231" t="s">
        <v>3659</v>
      </c>
      <c r="E1131" s="20" t="s">
        <v>3</v>
      </c>
      <c r="F1131" s="232">
        <v>91.2</v>
      </c>
      <c r="G1131" s="36"/>
      <c r="H1131" s="37"/>
    </row>
    <row r="1132" spans="1:8" s="2" customFormat="1" ht="16.899999999999999" customHeight="1">
      <c r="A1132" s="36"/>
      <c r="B1132" s="37"/>
      <c r="C1132" s="231" t="s">
        <v>3</v>
      </c>
      <c r="D1132" s="231" t="s">
        <v>3660</v>
      </c>
      <c r="E1132" s="20" t="s">
        <v>3</v>
      </c>
      <c r="F1132" s="232">
        <v>8</v>
      </c>
      <c r="G1132" s="36"/>
      <c r="H1132" s="37"/>
    </row>
    <row r="1133" spans="1:8" s="2" customFormat="1" ht="16.899999999999999" customHeight="1">
      <c r="A1133" s="36"/>
      <c r="B1133" s="37"/>
      <c r="C1133" s="231" t="s">
        <v>3</v>
      </c>
      <c r="D1133" s="231" t="s">
        <v>3661</v>
      </c>
      <c r="E1133" s="20" t="s">
        <v>3</v>
      </c>
      <c r="F1133" s="232">
        <v>6.58</v>
      </c>
      <c r="G1133" s="36"/>
      <c r="H1133" s="37"/>
    </row>
    <row r="1134" spans="1:8" s="2" customFormat="1" ht="16.899999999999999" customHeight="1">
      <c r="A1134" s="36"/>
      <c r="B1134" s="37"/>
      <c r="C1134" s="231" t="s">
        <v>3</v>
      </c>
      <c r="D1134" s="231" t="s">
        <v>1832</v>
      </c>
      <c r="E1134" s="20" t="s">
        <v>3</v>
      </c>
      <c r="F1134" s="232">
        <v>0</v>
      </c>
      <c r="G1134" s="36"/>
      <c r="H1134" s="37"/>
    </row>
    <row r="1135" spans="1:8" s="2" customFormat="1" ht="16.899999999999999" customHeight="1">
      <c r="A1135" s="36"/>
      <c r="B1135" s="37"/>
      <c r="C1135" s="231" t="s">
        <v>3</v>
      </c>
      <c r="D1135" s="231" t="s">
        <v>3662</v>
      </c>
      <c r="E1135" s="20" t="s">
        <v>3</v>
      </c>
      <c r="F1135" s="232">
        <v>15</v>
      </c>
      <c r="G1135" s="36"/>
      <c r="H1135" s="37"/>
    </row>
    <row r="1136" spans="1:8" s="2" customFormat="1" ht="16.899999999999999" customHeight="1">
      <c r="A1136" s="36"/>
      <c r="B1136" s="37"/>
      <c r="C1136" s="231" t="s">
        <v>3</v>
      </c>
      <c r="D1136" s="231" t="s">
        <v>3663</v>
      </c>
      <c r="E1136" s="20" t="s">
        <v>3</v>
      </c>
      <c r="F1136" s="232">
        <v>6.8</v>
      </c>
      <c r="G1136" s="36"/>
      <c r="H1136" s="37"/>
    </row>
    <row r="1137" spans="1:8" s="2" customFormat="1" ht="16.899999999999999" customHeight="1">
      <c r="A1137" s="36"/>
      <c r="B1137" s="37"/>
      <c r="C1137" s="231" t="s">
        <v>3</v>
      </c>
      <c r="D1137" s="231" t="s">
        <v>390</v>
      </c>
      <c r="E1137" s="20" t="s">
        <v>3</v>
      </c>
      <c r="F1137" s="232">
        <v>0</v>
      </c>
      <c r="G1137" s="36"/>
      <c r="H1137" s="37"/>
    </row>
    <row r="1138" spans="1:8" s="2" customFormat="1" ht="16.899999999999999" customHeight="1">
      <c r="A1138" s="36"/>
      <c r="B1138" s="37"/>
      <c r="C1138" s="231" t="s">
        <v>3</v>
      </c>
      <c r="D1138" s="231" t="s">
        <v>3664</v>
      </c>
      <c r="E1138" s="20" t="s">
        <v>3</v>
      </c>
      <c r="F1138" s="232">
        <v>100.8</v>
      </c>
      <c r="G1138" s="36"/>
      <c r="H1138" s="37"/>
    </row>
    <row r="1139" spans="1:8" s="2" customFormat="1" ht="16.899999999999999" customHeight="1">
      <c r="A1139" s="36"/>
      <c r="B1139" s="37"/>
      <c r="C1139" s="231" t="s">
        <v>3</v>
      </c>
      <c r="D1139" s="231" t="s">
        <v>3665</v>
      </c>
      <c r="E1139" s="20" t="s">
        <v>3</v>
      </c>
      <c r="F1139" s="232">
        <v>18</v>
      </c>
      <c r="G1139" s="36"/>
      <c r="H1139" s="37"/>
    </row>
    <row r="1140" spans="1:8" s="2" customFormat="1" ht="16.899999999999999" customHeight="1">
      <c r="A1140" s="36"/>
      <c r="B1140" s="37"/>
      <c r="C1140" s="231" t="s">
        <v>3</v>
      </c>
      <c r="D1140" s="231" t="s">
        <v>3658</v>
      </c>
      <c r="E1140" s="20" t="s">
        <v>3</v>
      </c>
      <c r="F1140" s="232">
        <v>0</v>
      </c>
      <c r="G1140" s="36"/>
      <c r="H1140" s="37"/>
    </row>
    <row r="1141" spans="1:8" s="2" customFormat="1" ht="16.899999999999999" customHeight="1">
      <c r="A1141" s="36"/>
      <c r="B1141" s="37"/>
      <c r="C1141" s="231" t="s">
        <v>3</v>
      </c>
      <c r="D1141" s="231" t="s">
        <v>3666</v>
      </c>
      <c r="E1141" s="20" t="s">
        <v>3</v>
      </c>
      <c r="F1141" s="232">
        <v>0</v>
      </c>
      <c r="G1141" s="36"/>
      <c r="H1141" s="37"/>
    </row>
    <row r="1142" spans="1:8" s="2" customFormat="1" ht="16.899999999999999" customHeight="1">
      <c r="A1142" s="36"/>
      <c r="B1142" s="37"/>
      <c r="C1142" s="231" t="s">
        <v>3</v>
      </c>
      <c r="D1142" s="231" t="s">
        <v>381</v>
      </c>
      <c r="E1142" s="20" t="s">
        <v>3</v>
      </c>
      <c r="F1142" s="232">
        <v>0</v>
      </c>
      <c r="G1142" s="36"/>
      <c r="H1142" s="37"/>
    </row>
    <row r="1143" spans="1:8" s="2" customFormat="1" ht="16.899999999999999" customHeight="1">
      <c r="A1143" s="36"/>
      <c r="B1143" s="37"/>
      <c r="C1143" s="231" t="s">
        <v>3</v>
      </c>
      <c r="D1143" s="231" t="s">
        <v>3659</v>
      </c>
      <c r="E1143" s="20" t="s">
        <v>3</v>
      </c>
      <c r="F1143" s="232">
        <v>91.2</v>
      </c>
      <c r="G1143" s="36"/>
      <c r="H1143" s="37"/>
    </row>
    <row r="1144" spans="1:8" s="2" customFormat="1" ht="16.899999999999999" customHeight="1">
      <c r="A1144" s="36"/>
      <c r="B1144" s="37"/>
      <c r="C1144" s="231" t="s">
        <v>3</v>
      </c>
      <c r="D1144" s="231" t="s">
        <v>3660</v>
      </c>
      <c r="E1144" s="20" t="s">
        <v>3</v>
      </c>
      <c r="F1144" s="232">
        <v>8</v>
      </c>
      <c r="G1144" s="36"/>
      <c r="H1144" s="37"/>
    </row>
    <row r="1145" spans="1:8" s="2" customFormat="1" ht="16.899999999999999" customHeight="1">
      <c r="A1145" s="36"/>
      <c r="B1145" s="37"/>
      <c r="C1145" s="231" t="s">
        <v>3</v>
      </c>
      <c r="D1145" s="231" t="s">
        <v>3661</v>
      </c>
      <c r="E1145" s="20" t="s">
        <v>3</v>
      </c>
      <c r="F1145" s="232">
        <v>6.58</v>
      </c>
      <c r="G1145" s="36"/>
      <c r="H1145" s="37"/>
    </row>
    <row r="1146" spans="1:8" s="2" customFormat="1" ht="16.899999999999999" customHeight="1">
      <c r="A1146" s="36"/>
      <c r="B1146" s="37"/>
      <c r="C1146" s="231" t="s">
        <v>3</v>
      </c>
      <c r="D1146" s="231" t="s">
        <v>1832</v>
      </c>
      <c r="E1146" s="20" t="s">
        <v>3</v>
      </c>
      <c r="F1146" s="232">
        <v>0</v>
      </c>
      <c r="G1146" s="36"/>
      <c r="H1146" s="37"/>
    </row>
    <row r="1147" spans="1:8" s="2" customFormat="1" ht="16.899999999999999" customHeight="1">
      <c r="A1147" s="36"/>
      <c r="B1147" s="37"/>
      <c r="C1147" s="231" t="s">
        <v>3</v>
      </c>
      <c r="D1147" s="231" t="s">
        <v>3662</v>
      </c>
      <c r="E1147" s="20" t="s">
        <v>3</v>
      </c>
      <c r="F1147" s="232">
        <v>15</v>
      </c>
      <c r="G1147" s="36"/>
      <c r="H1147" s="37"/>
    </row>
    <row r="1148" spans="1:8" s="2" customFormat="1" ht="16.899999999999999" customHeight="1">
      <c r="A1148" s="36"/>
      <c r="B1148" s="37"/>
      <c r="C1148" s="231" t="s">
        <v>3</v>
      </c>
      <c r="D1148" s="231" t="s">
        <v>3663</v>
      </c>
      <c r="E1148" s="20" t="s">
        <v>3</v>
      </c>
      <c r="F1148" s="232">
        <v>6.8</v>
      </c>
      <c r="G1148" s="36"/>
      <c r="H1148" s="37"/>
    </row>
    <row r="1149" spans="1:8" s="2" customFormat="1" ht="16.899999999999999" customHeight="1">
      <c r="A1149" s="36"/>
      <c r="B1149" s="37"/>
      <c r="C1149" s="231" t="s">
        <v>3</v>
      </c>
      <c r="D1149" s="231" t="s">
        <v>390</v>
      </c>
      <c r="E1149" s="20" t="s">
        <v>3</v>
      </c>
      <c r="F1149" s="232">
        <v>0</v>
      </c>
      <c r="G1149" s="36"/>
      <c r="H1149" s="37"/>
    </row>
    <row r="1150" spans="1:8" s="2" customFormat="1" ht="16.899999999999999" customHeight="1">
      <c r="A1150" s="36"/>
      <c r="B1150" s="37"/>
      <c r="C1150" s="231" t="s">
        <v>3</v>
      </c>
      <c r="D1150" s="231" t="s">
        <v>3664</v>
      </c>
      <c r="E1150" s="20" t="s">
        <v>3</v>
      </c>
      <c r="F1150" s="232">
        <v>100.8</v>
      </c>
      <c r="G1150" s="36"/>
      <c r="H1150" s="37"/>
    </row>
    <row r="1151" spans="1:8" s="2" customFormat="1" ht="16.899999999999999" customHeight="1">
      <c r="A1151" s="36"/>
      <c r="B1151" s="37"/>
      <c r="C1151" s="231" t="s">
        <v>3</v>
      </c>
      <c r="D1151" s="231" t="s">
        <v>3665</v>
      </c>
      <c r="E1151" s="20" t="s">
        <v>3</v>
      </c>
      <c r="F1151" s="232">
        <v>18</v>
      </c>
      <c r="G1151" s="36"/>
      <c r="H1151" s="37"/>
    </row>
    <row r="1152" spans="1:8" s="2" customFormat="1" ht="16.899999999999999" customHeight="1">
      <c r="A1152" s="36"/>
      <c r="B1152" s="37"/>
      <c r="C1152" s="231" t="s">
        <v>3</v>
      </c>
      <c r="D1152" s="231" t="s">
        <v>3658</v>
      </c>
      <c r="E1152" s="20" t="s">
        <v>3</v>
      </c>
      <c r="F1152" s="232">
        <v>0</v>
      </c>
      <c r="G1152" s="36"/>
      <c r="H1152" s="37"/>
    </row>
    <row r="1153" spans="1:8" s="2" customFormat="1" ht="16.899999999999999" customHeight="1">
      <c r="A1153" s="36"/>
      <c r="B1153" s="37"/>
      <c r="C1153" s="231" t="s">
        <v>3</v>
      </c>
      <c r="D1153" s="231" t="s">
        <v>3667</v>
      </c>
      <c r="E1153" s="20" t="s">
        <v>3</v>
      </c>
      <c r="F1153" s="232">
        <v>0</v>
      </c>
      <c r="G1153" s="36"/>
      <c r="H1153" s="37"/>
    </row>
    <row r="1154" spans="1:8" s="2" customFormat="1" ht="16.899999999999999" customHeight="1">
      <c r="A1154" s="36"/>
      <c r="B1154" s="37"/>
      <c r="C1154" s="231" t="s">
        <v>3</v>
      </c>
      <c r="D1154" s="231" t="s">
        <v>381</v>
      </c>
      <c r="E1154" s="20" t="s">
        <v>3</v>
      </c>
      <c r="F1154" s="232">
        <v>0</v>
      </c>
      <c r="G1154" s="36"/>
      <c r="H1154" s="37"/>
    </row>
    <row r="1155" spans="1:8" s="2" customFormat="1" ht="16.899999999999999" customHeight="1">
      <c r="A1155" s="36"/>
      <c r="B1155" s="37"/>
      <c r="C1155" s="231" t="s">
        <v>3</v>
      </c>
      <c r="D1155" s="231" t="s">
        <v>3659</v>
      </c>
      <c r="E1155" s="20" t="s">
        <v>3</v>
      </c>
      <c r="F1155" s="232">
        <v>91.2</v>
      </c>
      <c r="G1155" s="36"/>
      <c r="H1155" s="37"/>
    </row>
    <row r="1156" spans="1:8" s="2" customFormat="1" ht="16.899999999999999" customHeight="1">
      <c r="A1156" s="36"/>
      <c r="B1156" s="37"/>
      <c r="C1156" s="231" t="s">
        <v>3</v>
      </c>
      <c r="D1156" s="231" t="s">
        <v>3668</v>
      </c>
      <c r="E1156" s="20" t="s">
        <v>3</v>
      </c>
      <c r="F1156" s="232">
        <v>9.34</v>
      </c>
      <c r="G1156" s="36"/>
      <c r="H1156" s="37"/>
    </row>
    <row r="1157" spans="1:8" s="2" customFormat="1" ht="16.899999999999999" customHeight="1">
      <c r="A1157" s="36"/>
      <c r="B1157" s="37"/>
      <c r="C1157" s="231" t="s">
        <v>3</v>
      </c>
      <c r="D1157" s="231" t="s">
        <v>3661</v>
      </c>
      <c r="E1157" s="20" t="s">
        <v>3</v>
      </c>
      <c r="F1157" s="232">
        <v>6.58</v>
      </c>
      <c r="G1157" s="36"/>
      <c r="H1157" s="37"/>
    </row>
    <row r="1158" spans="1:8" s="2" customFormat="1" ht="16.899999999999999" customHeight="1">
      <c r="A1158" s="36"/>
      <c r="B1158" s="37"/>
      <c r="C1158" s="231" t="s">
        <v>3</v>
      </c>
      <c r="D1158" s="231" t="s">
        <v>1832</v>
      </c>
      <c r="E1158" s="20" t="s">
        <v>3</v>
      </c>
      <c r="F1158" s="232">
        <v>0</v>
      </c>
      <c r="G1158" s="36"/>
      <c r="H1158" s="37"/>
    </row>
    <row r="1159" spans="1:8" s="2" customFormat="1" ht="16.899999999999999" customHeight="1">
      <c r="A1159" s="36"/>
      <c r="B1159" s="37"/>
      <c r="C1159" s="231" t="s">
        <v>3</v>
      </c>
      <c r="D1159" s="231" t="s">
        <v>3662</v>
      </c>
      <c r="E1159" s="20" t="s">
        <v>3</v>
      </c>
      <c r="F1159" s="232">
        <v>15</v>
      </c>
      <c r="G1159" s="36"/>
      <c r="H1159" s="37"/>
    </row>
    <row r="1160" spans="1:8" s="2" customFormat="1" ht="16.899999999999999" customHeight="1">
      <c r="A1160" s="36"/>
      <c r="B1160" s="37"/>
      <c r="C1160" s="231" t="s">
        <v>3</v>
      </c>
      <c r="D1160" s="231" t="s">
        <v>3669</v>
      </c>
      <c r="E1160" s="20" t="s">
        <v>3</v>
      </c>
      <c r="F1160" s="232">
        <v>9.6</v>
      </c>
      <c r="G1160" s="36"/>
      <c r="H1160" s="37"/>
    </row>
    <row r="1161" spans="1:8" s="2" customFormat="1" ht="16.899999999999999" customHeight="1">
      <c r="A1161" s="36"/>
      <c r="B1161" s="37"/>
      <c r="C1161" s="231" t="s">
        <v>3</v>
      </c>
      <c r="D1161" s="231" t="s">
        <v>390</v>
      </c>
      <c r="E1161" s="20" t="s">
        <v>3</v>
      </c>
      <c r="F1161" s="232">
        <v>0</v>
      </c>
      <c r="G1161" s="36"/>
      <c r="H1161" s="37"/>
    </row>
    <row r="1162" spans="1:8" s="2" customFormat="1" ht="16.899999999999999" customHeight="1">
      <c r="A1162" s="36"/>
      <c r="B1162" s="37"/>
      <c r="C1162" s="231" t="s">
        <v>3</v>
      </c>
      <c r="D1162" s="231" t="s">
        <v>3664</v>
      </c>
      <c r="E1162" s="20" t="s">
        <v>3</v>
      </c>
      <c r="F1162" s="232">
        <v>100.8</v>
      </c>
      <c r="G1162" s="36"/>
      <c r="H1162" s="37"/>
    </row>
    <row r="1163" spans="1:8" s="2" customFormat="1" ht="16.899999999999999" customHeight="1">
      <c r="A1163" s="36"/>
      <c r="B1163" s="37"/>
      <c r="C1163" s="231" t="s">
        <v>3</v>
      </c>
      <c r="D1163" s="231" t="s">
        <v>3665</v>
      </c>
      <c r="E1163" s="20" t="s">
        <v>3</v>
      </c>
      <c r="F1163" s="232">
        <v>18</v>
      </c>
      <c r="G1163" s="36"/>
      <c r="H1163" s="37"/>
    </row>
    <row r="1164" spans="1:8" s="2" customFormat="1" ht="16.899999999999999" customHeight="1">
      <c r="A1164" s="36"/>
      <c r="B1164" s="37"/>
      <c r="C1164" s="231" t="s">
        <v>1769</v>
      </c>
      <c r="D1164" s="231" t="s">
        <v>1412</v>
      </c>
      <c r="E1164" s="20" t="s">
        <v>3</v>
      </c>
      <c r="F1164" s="232">
        <v>1166.43</v>
      </c>
      <c r="G1164" s="36"/>
      <c r="H1164" s="37"/>
    </row>
    <row r="1165" spans="1:8" s="2" customFormat="1" ht="16.899999999999999" customHeight="1">
      <c r="A1165" s="36"/>
      <c r="B1165" s="37"/>
      <c r="C1165" s="233" t="s">
        <v>5305</v>
      </c>
      <c r="D1165" s="36"/>
      <c r="E1165" s="36"/>
      <c r="F1165" s="36"/>
      <c r="G1165" s="36"/>
      <c r="H1165" s="37"/>
    </row>
    <row r="1166" spans="1:8" s="2" customFormat="1" ht="16.899999999999999" customHeight="1">
      <c r="A1166" s="36"/>
      <c r="B1166" s="37"/>
      <c r="C1166" s="231" t="s">
        <v>1929</v>
      </c>
      <c r="D1166" s="231" t="s">
        <v>5367</v>
      </c>
      <c r="E1166" s="20" t="s">
        <v>843</v>
      </c>
      <c r="F1166" s="232">
        <v>2931.44</v>
      </c>
      <c r="G1166" s="36"/>
      <c r="H1166" s="37"/>
    </row>
    <row r="1167" spans="1:8" s="2" customFormat="1" ht="16.899999999999999" customHeight="1">
      <c r="A1167" s="36"/>
      <c r="B1167" s="37"/>
      <c r="C1167" s="231" t="s">
        <v>1945</v>
      </c>
      <c r="D1167" s="231" t="s">
        <v>1946</v>
      </c>
      <c r="E1167" s="20" t="s">
        <v>843</v>
      </c>
      <c r="F1167" s="232">
        <v>1224.752</v>
      </c>
      <c r="G1167" s="36"/>
      <c r="H1167" s="37"/>
    </row>
    <row r="1168" spans="1:8" s="2" customFormat="1" ht="16.899999999999999" customHeight="1">
      <c r="A1168" s="36"/>
      <c r="B1168" s="37"/>
      <c r="C1168" s="227" t="s">
        <v>309</v>
      </c>
      <c r="D1168" s="228" t="s">
        <v>1772</v>
      </c>
      <c r="E1168" s="229" t="s">
        <v>3</v>
      </c>
      <c r="F1168" s="230">
        <v>275.5</v>
      </c>
      <c r="G1168" s="36"/>
      <c r="H1168" s="37"/>
    </row>
    <row r="1169" spans="1:8" s="2" customFormat="1" ht="16.899999999999999" customHeight="1">
      <c r="A1169" s="36"/>
      <c r="B1169" s="37"/>
      <c r="C1169" s="231" t="s">
        <v>3</v>
      </c>
      <c r="D1169" s="231" t="s">
        <v>1939</v>
      </c>
      <c r="E1169" s="20" t="s">
        <v>3</v>
      </c>
      <c r="F1169" s="232">
        <v>0</v>
      </c>
      <c r="G1169" s="36"/>
      <c r="H1169" s="37"/>
    </row>
    <row r="1170" spans="1:8" s="2" customFormat="1" ht="16.899999999999999" customHeight="1">
      <c r="A1170" s="36"/>
      <c r="B1170" s="37"/>
      <c r="C1170" s="231" t="s">
        <v>3</v>
      </c>
      <c r="D1170" s="231" t="s">
        <v>1856</v>
      </c>
      <c r="E1170" s="20" t="s">
        <v>3</v>
      </c>
      <c r="F1170" s="232">
        <v>0</v>
      </c>
      <c r="G1170" s="36"/>
      <c r="H1170" s="37"/>
    </row>
    <row r="1171" spans="1:8" s="2" customFormat="1" ht="16.899999999999999" customHeight="1">
      <c r="A1171" s="36"/>
      <c r="B1171" s="37"/>
      <c r="C1171" s="231" t="s">
        <v>3</v>
      </c>
      <c r="D1171" s="231" t="s">
        <v>419</v>
      </c>
      <c r="E1171" s="20" t="s">
        <v>3</v>
      </c>
      <c r="F1171" s="232">
        <v>0</v>
      </c>
      <c r="G1171" s="36"/>
      <c r="H1171" s="37"/>
    </row>
    <row r="1172" spans="1:8" s="2" customFormat="1" ht="16.899999999999999" customHeight="1">
      <c r="A1172" s="36"/>
      <c r="B1172" s="37"/>
      <c r="C1172" s="231" t="s">
        <v>3</v>
      </c>
      <c r="D1172" s="231" t="s">
        <v>1857</v>
      </c>
      <c r="E1172" s="20" t="s">
        <v>3</v>
      </c>
      <c r="F1172" s="232">
        <v>0</v>
      </c>
      <c r="G1172" s="36"/>
      <c r="H1172" s="37"/>
    </row>
    <row r="1173" spans="1:8" s="2" customFormat="1" ht="16.899999999999999" customHeight="1">
      <c r="A1173" s="36"/>
      <c r="B1173" s="37"/>
      <c r="C1173" s="231" t="s">
        <v>3</v>
      </c>
      <c r="D1173" s="231" t="s">
        <v>3610</v>
      </c>
      <c r="E1173" s="20" t="s">
        <v>3</v>
      </c>
      <c r="F1173" s="232">
        <v>257.5</v>
      </c>
      <c r="G1173" s="36"/>
      <c r="H1173" s="37"/>
    </row>
    <row r="1174" spans="1:8" s="2" customFormat="1" ht="16.899999999999999" customHeight="1">
      <c r="A1174" s="36"/>
      <c r="B1174" s="37"/>
      <c r="C1174" s="231" t="s">
        <v>3</v>
      </c>
      <c r="D1174" s="231" t="s">
        <v>3611</v>
      </c>
      <c r="E1174" s="20" t="s">
        <v>3</v>
      </c>
      <c r="F1174" s="232">
        <v>18</v>
      </c>
      <c r="G1174" s="36"/>
      <c r="H1174" s="37"/>
    </row>
    <row r="1175" spans="1:8" s="2" customFormat="1" ht="16.899999999999999" customHeight="1">
      <c r="A1175" s="36"/>
      <c r="B1175" s="37"/>
      <c r="C1175" s="231" t="s">
        <v>309</v>
      </c>
      <c r="D1175" s="231" t="s">
        <v>1412</v>
      </c>
      <c r="E1175" s="20" t="s">
        <v>3</v>
      </c>
      <c r="F1175" s="232">
        <v>275.5</v>
      </c>
      <c r="G1175" s="36"/>
      <c r="H1175" s="37"/>
    </row>
    <row r="1176" spans="1:8" s="2" customFormat="1" ht="16.899999999999999" customHeight="1">
      <c r="A1176" s="36"/>
      <c r="B1176" s="37"/>
      <c r="C1176" s="233" t="s">
        <v>5305</v>
      </c>
      <c r="D1176" s="36"/>
      <c r="E1176" s="36"/>
      <c r="F1176" s="36"/>
      <c r="G1176" s="36"/>
      <c r="H1176" s="37"/>
    </row>
    <row r="1177" spans="1:8" s="2" customFormat="1" ht="16.899999999999999" customHeight="1">
      <c r="A1177" s="36"/>
      <c r="B1177" s="37"/>
      <c r="C1177" s="231" t="s">
        <v>1929</v>
      </c>
      <c r="D1177" s="231" t="s">
        <v>5367</v>
      </c>
      <c r="E1177" s="20" t="s">
        <v>843</v>
      </c>
      <c r="F1177" s="232">
        <v>2931.44</v>
      </c>
      <c r="G1177" s="36"/>
      <c r="H1177" s="37"/>
    </row>
    <row r="1178" spans="1:8" s="2" customFormat="1" ht="16.899999999999999" customHeight="1">
      <c r="A1178" s="36"/>
      <c r="B1178" s="37"/>
      <c r="C1178" s="231" t="s">
        <v>1949</v>
      </c>
      <c r="D1178" s="231" t="s">
        <v>1950</v>
      </c>
      <c r="E1178" s="20" t="s">
        <v>843</v>
      </c>
      <c r="F1178" s="232">
        <v>289.27499999999998</v>
      </c>
      <c r="G1178" s="36"/>
      <c r="H1178" s="37"/>
    </row>
    <row r="1179" spans="1:8" s="2" customFormat="1" ht="16.899999999999999" customHeight="1">
      <c r="A1179" s="36"/>
      <c r="B1179" s="37"/>
      <c r="C1179" s="227" t="s">
        <v>1774</v>
      </c>
      <c r="D1179" s="228" t="s">
        <v>1775</v>
      </c>
      <c r="E1179" s="229" t="s">
        <v>3</v>
      </c>
      <c r="F1179" s="230">
        <v>1489.51</v>
      </c>
      <c r="G1179" s="36"/>
      <c r="H1179" s="37"/>
    </row>
    <row r="1180" spans="1:8" s="2" customFormat="1" ht="16.899999999999999" customHeight="1">
      <c r="A1180" s="36"/>
      <c r="B1180" s="37"/>
      <c r="C1180" s="231" t="s">
        <v>3</v>
      </c>
      <c r="D1180" s="231" t="s">
        <v>1932</v>
      </c>
      <c r="E1180" s="20" t="s">
        <v>3</v>
      </c>
      <c r="F1180" s="232">
        <v>0</v>
      </c>
      <c r="G1180" s="36"/>
      <c r="H1180" s="37"/>
    </row>
    <row r="1181" spans="1:8" s="2" customFormat="1" ht="16.899999999999999" customHeight="1">
      <c r="A1181" s="36"/>
      <c r="B1181" s="37"/>
      <c r="C1181" s="231" t="s">
        <v>3</v>
      </c>
      <c r="D1181" s="231" t="s">
        <v>3685</v>
      </c>
      <c r="E1181" s="20" t="s">
        <v>3</v>
      </c>
      <c r="F1181" s="232">
        <v>47.58</v>
      </c>
      <c r="G1181" s="36"/>
      <c r="H1181" s="37"/>
    </row>
    <row r="1182" spans="1:8" s="2" customFormat="1" ht="16.899999999999999" customHeight="1">
      <c r="A1182" s="36"/>
      <c r="B1182" s="37"/>
      <c r="C1182" s="231" t="s">
        <v>3</v>
      </c>
      <c r="D1182" s="231" t="s">
        <v>419</v>
      </c>
      <c r="E1182" s="20" t="s">
        <v>3</v>
      </c>
      <c r="F1182" s="232">
        <v>0</v>
      </c>
      <c r="G1182" s="36"/>
      <c r="H1182" s="37"/>
    </row>
    <row r="1183" spans="1:8" s="2" customFormat="1" ht="16.899999999999999" customHeight="1">
      <c r="A1183" s="36"/>
      <c r="B1183" s="37"/>
      <c r="C1183" s="231" t="s">
        <v>3</v>
      </c>
      <c r="D1183" s="231" t="s">
        <v>400</v>
      </c>
      <c r="E1183" s="20" t="s">
        <v>3</v>
      </c>
      <c r="F1183" s="232">
        <v>0</v>
      </c>
      <c r="G1183" s="36"/>
      <c r="H1183" s="37"/>
    </row>
    <row r="1184" spans="1:8" s="2" customFormat="1" ht="16.899999999999999" customHeight="1">
      <c r="A1184" s="36"/>
      <c r="B1184" s="37"/>
      <c r="C1184" s="231" t="s">
        <v>3</v>
      </c>
      <c r="D1184" s="231" t="s">
        <v>381</v>
      </c>
      <c r="E1184" s="20" t="s">
        <v>3</v>
      </c>
      <c r="F1184" s="232">
        <v>0</v>
      </c>
      <c r="G1184" s="36"/>
      <c r="H1184" s="37"/>
    </row>
    <row r="1185" spans="1:8" s="2" customFormat="1" ht="16.899999999999999" customHeight="1">
      <c r="A1185" s="36"/>
      <c r="B1185" s="37"/>
      <c r="C1185" s="231" t="s">
        <v>3</v>
      </c>
      <c r="D1185" s="231" t="s">
        <v>3612</v>
      </c>
      <c r="E1185" s="20" t="s">
        <v>3</v>
      </c>
      <c r="F1185" s="232">
        <v>52.8</v>
      </c>
      <c r="G1185" s="36"/>
      <c r="H1185" s="37"/>
    </row>
    <row r="1186" spans="1:8" s="2" customFormat="1" ht="16.899999999999999" customHeight="1">
      <c r="A1186" s="36"/>
      <c r="B1186" s="37"/>
      <c r="C1186" s="231" t="s">
        <v>3</v>
      </c>
      <c r="D1186" s="231" t="s">
        <v>3613</v>
      </c>
      <c r="E1186" s="20" t="s">
        <v>3</v>
      </c>
      <c r="F1186" s="232">
        <v>15</v>
      </c>
      <c r="G1186" s="36"/>
      <c r="H1186" s="37"/>
    </row>
    <row r="1187" spans="1:8" s="2" customFormat="1" ht="16.899999999999999" customHeight="1">
      <c r="A1187" s="36"/>
      <c r="B1187" s="37"/>
      <c r="C1187" s="231" t="s">
        <v>3</v>
      </c>
      <c r="D1187" s="231" t="s">
        <v>3614</v>
      </c>
      <c r="E1187" s="20" t="s">
        <v>3</v>
      </c>
      <c r="F1187" s="232">
        <v>6.6</v>
      </c>
      <c r="G1187" s="36"/>
      <c r="H1187" s="37"/>
    </row>
    <row r="1188" spans="1:8" s="2" customFormat="1" ht="16.899999999999999" customHeight="1">
      <c r="A1188" s="36"/>
      <c r="B1188" s="37"/>
      <c r="C1188" s="231" t="s">
        <v>3</v>
      </c>
      <c r="D1188" s="231" t="s">
        <v>3615</v>
      </c>
      <c r="E1188" s="20" t="s">
        <v>3</v>
      </c>
      <c r="F1188" s="232">
        <v>7.5</v>
      </c>
      <c r="G1188" s="36"/>
      <c r="H1188" s="37"/>
    </row>
    <row r="1189" spans="1:8" s="2" customFormat="1" ht="16.899999999999999" customHeight="1">
      <c r="A1189" s="36"/>
      <c r="B1189" s="37"/>
      <c r="C1189" s="231" t="s">
        <v>3</v>
      </c>
      <c r="D1189" s="231" t="s">
        <v>390</v>
      </c>
      <c r="E1189" s="20" t="s">
        <v>3</v>
      </c>
      <c r="F1189" s="232">
        <v>0</v>
      </c>
      <c r="G1189" s="36"/>
      <c r="H1189" s="37"/>
    </row>
    <row r="1190" spans="1:8" s="2" customFormat="1" ht="16.899999999999999" customHeight="1">
      <c r="A1190" s="36"/>
      <c r="B1190" s="37"/>
      <c r="C1190" s="231" t="s">
        <v>3</v>
      </c>
      <c r="D1190" s="231" t="s">
        <v>3613</v>
      </c>
      <c r="E1190" s="20" t="s">
        <v>3</v>
      </c>
      <c r="F1190" s="232">
        <v>15</v>
      </c>
      <c r="G1190" s="36"/>
      <c r="H1190" s="37"/>
    </row>
    <row r="1191" spans="1:8" s="2" customFormat="1" ht="16.899999999999999" customHeight="1">
      <c r="A1191" s="36"/>
      <c r="B1191" s="37"/>
      <c r="C1191" s="231" t="s">
        <v>3</v>
      </c>
      <c r="D1191" s="231" t="s">
        <v>3616</v>
      </c>
      <c r="E1191" s="20" t="s">
        <v>3</v>
      </c>
      <c r="F1191" s="232">
        <v>75.599999999999994</v>
      </c>
      <c r="G1191" s="36"/>
      <c r="H1191" s="37"/>
    </row>
    <row r="1192" spans="1:8" s="2" customFormat="1" ht="16.899999999999999" customHeight="1">
      <c r="A1192" s="36"/>
      <c r="B1192" s="37"/>
      <c r="C1192" s="231" t="s">
        <v>3</v>
      </c>
      <c r="D1192" s="231" t="s">
        <v>392</v>
      </c>
      <c r="E1192" s="20" t="s">
        <v>3</v>
      </c>
      <c r="F1192" s="232">
        <v>0</v>
      </c>
      <c r="G1192" s="36"/>
      <c r="H1192" s="37"/>
    </row>
    <row r="1193" spans="1:8" s="2" customFormat="1" ht="16.899999999999999" customHeight="1">
      <c r="A1193" s="36"/>
      <c r="B1193" s="37"/>
      <c r="C1193" s="231" t="s">
        <v>3</v>
      </c>
      <c r="D1193" s="231" t="s">
        <v>437</v>
      </c>
      <c r="E1193" s="20" t="s">
        <v>3</v>
      </c>
      <c r="F1193" s="232">
        <v>0</v>
      </c>
      <c r="G1193" s="36"/>
      <c r="H1193" s="37"/>
    </row>
    <row r="1194" spans="1:8" s="2" customFormat="1" ht="16.899999999999999" customHeight="1">
      <c r="A1194" s="36"/>
      <c r="B1194" s="37"/>
      <c r="C1194" s="231" t="s">
        <v>3</v>
      </c>
      <c r="D1194" s="231" t="s">
        <v>381</v>
      </c>
      <c r="E1194" s="20" t="s">
        <v>3</v>
      </c>
      <c r="F1194" s="232">
        <v>0</v>
      </c>
      <c r="G1194" s="36"/>
      <c r="H1194" s="37"/>
    </row>
    <row r="1195" spans="1:8" s="2" customFormat="1" ht="16.899999999999999" customHeight="1">
      <c r="A1195" s="36"/>
      <c r="B1195" s="37"/>
      <c r="C1195" s="231" t="s">
        <v>3</v>
      </c>
      <c r="D1195" s="231" t="s">
        <v>3651</v>
      </c>
      <c r="E1195" s="20" t="s">
        <v>3</v>
      </c>
      <c r="F1195" s="232">
        <v>86.4</v>
      </c>
      <c r="G1195" s="36"/>
      <c r="H1195" s="37"/>
    </row>
    <row r="1196" spans="1:8" s="2" customFormat="1" ht="16.899999999999999" customHeight="1">
      <c r="A1196" s="36"/>
      <c r="B1196" s="37"/>
      <c r="C1196" s="231" t="s">
        <v>3</v>
      </c>
      <c r="D1196" s="231" t="s">
        <v>3652</v>
      </c>
      <c r="E1196" s="20" t="s">
        <v>3</v>
      </c>
      <c r="F1196" s="232">
        <v>6</v>
      </c>
      <c r="G1196" s="36"/>
      <c r="H1196" s="37"/>
    </row>
    <row r="1197" spans="1:8" s="2" customFormat="1" ht="16.899999999999999" customHeight="1">
      <c r="A1197" s="36"/>
      <c r="B1197" s="37"/>
      <c r="C1197" s="231" t="s">
        <v>3</v>
      </c>
      <c r="D1197" s="231" t="s">
        <v>3653</v>
      </c>
      <c r="E1197" s="20" t="s">
        <v>3</v>
      </c>
      <c r="F1197" s="232">
        <v>6.5</v>
      </c>
      <c r="G1197" s="36"/>
      <c r="H1197" s="37"/>
    </row>
    <row r="1198" spans="1:8" s="2" customFormat="1" ht="16.899999999999999" customHeight="1">
      <c r="A1198" s="36"/>
      <c r="B1198" s="37"/>
      <c r="C1198" s="231" t="s">
        <v>3</v>
      </c>
      <c r="D1198" s="231" t="s">
        <v>1832</v>
      </c>
      <c r="E1198" s="20" t="s">
        <v>3</v>
      </c>
      <c r="F1198" s="232">
        <v>0</v>
      </c>
      <c r="G1198" s="36"/>
      <c r="H1198" s="37"/>
    </row>
    <row r="1199" spans="1:8" s="2" customFormat="1" ht="16.899999999999999" customHeight="1">
      <c r="A1199" s="36"/>
      <c r="B1199" s="37"/>
      <c r="C1199" s="231" t="s">
        <v>3</v>
      </c>
      <c r="D1199" s="231" t="s">
        <v>3654</v>
      </c>
      <c r="E1199" s="20" t="s">
        <v>3</v>
      </c>
      <c r="F1199" s="232">
        <v>15.2</v>
      </c>
      <c r="G1199" s="36"/>
      <c r="H1199" s="37"/>
    </row>
    <row r="1200" spans="1:8" s="2" customFormat="1" ht="16.899999999999999" customHeight="1">
      <c r="A1200" s="36"/>
      <c r="B1200" s="37"/>
      <c r="C1200" s="231" t="s">
        <v>3</v>
      </c>
      <c r="D1200" s="231" t="s">
        <v>3655</v>
      </c>
      <c r="E1200" s="20" t="s">
        <v>3</v>
      </c>
      <c r="F1200" s="232">
        <v>3.25</v>
      </c>
      <c r="G1200" s="36"/>
      <c r="H1200" s="37"/>
    </row>
    <row r="1201" spans="1:8" s="2" customFormat="1" ht="16.899999999999999" customHeight="1">
      <c r="A1201" s="36"/>
      <c r="B1201" s="37"/>
      <c r="C1201" s="231" t="s">
        <v>3</v>
      </c>
      <c r="D1201" s="231" t="s">
        <v>3656</v>
      </c>
      <c r="E1201" s="20" t="s">
        <v>3</v>
      </c>
      <c r="F1201" s="232">
        <v>20.100000000000001</v>
      </c>
      <c r="G1201" s="36"/>
      <c r="H1201" s="37"/>
    </row>
    <row r="1202" spans="1:8" s="2" customFormat="1" ht="16.899999999999999" customHeight="1">
      <c r="A1202" s="36"/>
      <c r="B1202" s="37"/>
      <c r="C1202" s="231" t="s">
        <v>3</v>
      </c>
      <c r="D1202" s="231" t="s">
        <v>390</v>
      </c>
      <c r="E1202" s="20" t="s">
        <v>3</v>
      </c>
      <c r="F1202" s="232">
        <v>0</v>
      </c>
      <c r="G1202" s="36"/>
      <c r="H1202" s="37"/>
    </row>
    <row r="1203" spans="1:8" s="2" customFormat="1" ht="16.899999999999999" customHeight="1">
      <c r="A1203" s="36"/>
      <c r="B1203" s="37"/>
      <c r="C1203" s="231" t="s">
        <v>3</v>
      </c>
      <c r="D1203" s="231" t="s">
        <v>3651</v>
      </c>
      <c r="E1203" s="20" t="s">
        <v>3</v>
      </c>
      <c r="F1203" s="232">
        <v>86.4</v>
      </c>
      <c r="G1203" s="36"/>
      <c r="H1203" s="37"/>
    </row>
    <row r="1204" spans="1:8" s="2" customFormat="1" ht="16.899999999999999" customHeight="1">
      <c r="A1204" s="36"/>
      <c r="B1204" s="37"/>
      <c r="C1204" s="231" t="s">
        <v>3</v>
      </c>
      <c r="D1204" s="231" t="s">
        <v>3657</v>
      </c>
      <c r="E1204" s="20" t="s">
        <v>3</v>
      </c>
      <c r="F1204" s="232">
        <v>26.8</v>
      </c>
      <c r="G1204" s="36"/>
      <c r="H1204" s="37"/>
    </row>
    <row r="1205" spans="1:8" s="2" customFormat="1" ht="16.899999999999999" customHeight="1">
      <c r="A1205" s="36"/>
      <c r="B1205" s="37"/>
      <c r="C1205" s="231" t="s">
        <v>3</v>
      </c>
      <c r="D1205" s="231" t="s">
        <v>3658</v>
      </c>
      <c r="E1205" s="20" t="s">
        <v>3</v>
      </c>
      <c r="F1205" s="232">
        <v>0</v>
      </c>
      <c r="G1205" s="36"/>
      <c r="H1205" s="37"/>
    </row>
    <row r="1206" spans="1:8" s="2" customFormat="1" ht="16.899999999999999" customHeight="1">
      <c r="A1206" s="36"/>
      <c r="B1206" s="37"/>
      <c r="C1206" s="231" t="s">
        <v>3</v>
      </c>
      <c r="D1206" s="231" t="s">
        <v>426</v>
      </c>
      <c r="E1206" s="20" t="s">
        <v>3</v>
      </c>
      <c r="F1206" s="232">
        <v>0</v>
      </c>
      <c r="G1206" s="36"/>
      <c r="H1206" s="37"/>
    </row>
    <row r="1207" spans="1:8" s="2" customFormat="1" ht="16.899999999999999" customHeight="1">
      <c r="A1207" s="36"/>
      <c r="B1207" s="37"/>
      <c r="C1207" s="231" t="s">
        <v>3</v>
      </c>
      <c r="D1207" s="231" t="s">
        <v>381</v>
      </c>
      <c r="E1207" s="20" t="s">
        <v>3</v>
      </c>
      <c r="F1207" s="232">
        <v>0</v>
      </c>
      <c r="G1207" s="36"/>
      <c r="H1207" s="37"/>
    </row>
    <row r="1208" spans="1:8" s="2" customFormat="1" ht="16.899999999999999" customHeight="1">
      <c r="A1208" s="36"/>
      <c r="B1208" s="37"/>
      <c r="C1208" s="231" t="s">
        <v>3</v>
      </c>
      <c r="D1208" s="231" t="s">
        <v>3659</v>
      </c>
      <c r="E1208" s="20" t="s">
        <v>3</v>
      </c>
      <c r="F1208" s="232">
        <v>91.2</v>
      </c>
      <c r="G1208" s="36"/>
      <c r="H1208" s="37"/>
    </row>
    <row r="1209" spans="1:8" s="2" customFormat="1" ht="16.899999999999999" customHeight="1">
      <c r="A1209" s="36"/>
      <c r="B1209" s="37"/>
      <c r="C1209" s="231" t="s">
        <v>3</v>
      </c>
      <c r="D1209" s="231" t="s">
        <v>3660</v>
      </c>
      <c r="E1209" s="20" t="s">
        <v>3</v>
      </c>
      <c r="F1209" s="232">
        <v>8</v>
      </c>
      <c r="G1209" s="36"/>
      <c r="H1209" s="37"/>
    </row>
    <row r="1210" spans="1:8" s="2" customFormat="1" ht="16.899999999999999" customHeight="1">
      <c r="A1210" s="36"/>
      <c r="B1210" s="37"/>
      <c r="C1210" s="231" t="s">
        <v>3</v>
      </c>
      <c r="D1210" s="231" t="s">
        <v>3661</v>
      </c>
      <c r="E1210" s="20" t="s">
        <v>3</v>
      </c>
      <c r="F1210" s="232">
        <v>6.58</v>
      </c>
      <c r="G1210" s="36"/>
      <c r="H1210" s="37"/>
    </row>
    <row r="1211" spans="1:8" s="2" customFormat="1" ht="16.899999999999999" customHeight="1">
      <c r="A1211" s="36"/>
      <c r="B1211" s="37"/>
      <c r="C1211" s="231" t="s">
        <v>3</v>
      </c>
      <c r="D1211" s="231" t="s">
        <v>1832</v>
      </c>
      <c r="E1211" s="20" t="s">
        <v>3</v>
      </c>
      <c r="F1211" s="232">
        <v>0</v>
      </c>
      <c r="G1211" s="36"/>
      <c r="H1211" s="37"/>
    </row>
    <row r="1212" spans="1:8" s="2" customFormat="1" ht="16.899999999999999" customHeight="1">
      <c r="A1212" s="36"/>
      <c r="B1212" s="37"/>
      <c r="C1212" s="231" t="s">
        <v>3</v>
      </c>
      <c r="D1212" s="231" t="s">
        <v>3662</v>
      </c>
      <c r="E1212" s="20" t="s">
        <v>3</v>
      </c>
      <c r="F1212" s="232">
        <v>15</v>
      </c>
      <c r="G1212" s="36"/>
      <c r="H1212" s="37"/>
    </row>
    <row r="1213" spans="1:8" s="2" customFormat="1" ht="16.899999999999999" customHeight="1">
      <c r="A1213" s="36"/>
      <c r="B1213" s="37"/>
      <c r="C1213" s="231" t="s">
        <v>3</v>
      </c>
      <c r="D1213" s="231" t="s">
        <v>3663</v>
      </c>
      <c r="E1213" s="20" t="s">
        <v>3</v>
      </c>
      <c r="F1213" s="232">
        <v>6.8</v>
      </c>
      <c r="G1213" s="36"/>
      <c r="H1213" s="37"/>
    </row>
    <row r="1214" spans="1:8" s="2" customFormat="1" ht="16.899999999999999" customHeight="1">
      <c r="A1214" s="36"/>
      <c r="B1214" s="37"/>
      <c r="C1214" s="231" t="s">
        <v>3</v>
      </c>
      <c r="D1214" s="231" t="s">
        <v>390</v>
      </c>
      <c r="E1214" s="20" t="s">
        <v>3</v>
      </c>
      <c r="F1214" s="232">
        <v>0</v>
      </c>
      <c r="G1214" s="36"/>
      <c r="H1214" s="37"/>
    </row>
    <row r="1215" spans="1:8" s="2" customFormat="1" ht="16.899999999999999" customHeight="1">
      <c r="A1215" s="36"/>
      <c r="B1215" s="37"/>
      <c r="C1215" s="231" t="s">
        <v>3</v>
      </c>
      <c r="D1215" s="231" t="s">
        <v>3664</v>
      </c>
      <c r="E1215" s="20" t="s">
        <v>3</v>
      </c>
      <c r="F1215" s="232">
        <v>100.8</v>
      </c>
      <c r="G1215" s="36"/>
      <c r="H1215" s="37"/>
    </row>
    <row r="1216" spans="1:8" s="2" customFormat="1" ht="16.899999999999999" customHeight="1">
      <c r="A1216" s="36"/>
      <c r="B1216" s="37"/>
      <c r="C1216" s="231" t="s">
        <v>3</v>
      </c>
      <c r="D1216" s="231" t="s">
        <v>3665</v>
      </c>
      <c r="E1216" s="20" t="s">
        <v>3</v>
      </c>
      <c r="F1216" s="232">
        <v>18</v>
      </c>
      <c r="G1216" s="36"/>
      <c r="H1216" s="37"/>
    </row>
    <row r="1217" spans="1:8" s="2" customFormat="1" ht="16.899999999999999" customHeight="1">
      <c r="A1217" s="36"/>
      <c r="B1217" s="37"/>
      <c r="C1217" s="231" t="s">
        <v>3</v>
      </c>
      <c r="D1217" s="231" t="s">
        <v>3658</v>
      </c>
      <c r="E1217" s="20" t="s">
        <v>3</v>
      </c>
      <c r="F1217" s="232">
        <v>0</v>
      </c>
      <c r="G1217" s="36"/>
      <c r="H1217" s="37"/>
    </row>
    <row r="1218" spans="1:8" s="2" customFormat="1" ht="16.899999999999999" customHeight="1">
      <c r="A1218" s="36"/>
      <c r="B1218" s="37"/>
      <c r="C1218" s="231" t="s">
        <v>3</v>
      </c>
      <c r="D1218" s="231" t="s">
        <v>3666</v>
      </c>
      <c r="E1218" s="20" t="s">
        <v>3</v>
      </c>
      <c r="F1218" s="232">
        <v>0</v>
      </c>
      <c r="G1218" s="36"/>
      <c r="H1218" s="37"/>
    </row>
    <row r="1219" spans="1:8" s="2" customFormat="1" ht="16.899999999999999" customHeight="1">
      <c r="A1219" s="36"/>
      <c r="B1219" s="37"/>
      <c r="C1219" s="231" t="s">
        <v>3</v>
      </c>
      <c r="D1219" s="231" t="s">
        <v>381</v>
      </c>
      <c r="E1219" s="20" t="s">
        <v>3</v>
      </c>
      <c r="F1219" s="232">
        <v>0</v>
      </c>
      <c r="G1219" s="36"/>
      <c r="H1219" s="37"/>
    </row>
    <row r="1220" spans="1:8" s="2" customFormat="1" ht="16.899999999999999" customHeight="1">
      <c r="A1220" s="36"/>
      <c r="B1220" s="37"/>
      <c r="C1220" s="231" t="s">
        <v>3</v>
      </c>
      <c r="D1220" s="231" t="s">
        <v>3659</v>
      </c>
      <c r="E1220" s="20" t="s">
        <v>3</v>
      </c>
      <c r="F1220" s="232">
        <v>91.2</v>
      </c>
      <c r="G1220" s="36"/>
      <c r="H1220" s="37"/>
    </row>
    <row r="1221" spans="1:8" s="2" customFormat="1" ht="16.899999999999999" customHeight="1">
      <c r="A1221" s="36"/>
      <c r="B1221" s="37"/>
      <c r="C1221" s="231" t="s">
        <v>3</v>
      </c>
      <c r="D1221" s="231" t="s">
        <v>3660</v>
      </c>
      <c r="E1221" s="20" t="s">
        <v>3</v>
      </c>
      <c r="F1221" s="232">
        <v>8</v>
      </c>
      <c r="G1221" s="36"/>
      <c r="H1221" s="37"/>
    </row>
    <row r="1222" spans="1:8" s="2" customFormat="1" ht="16.899999999999999" customHeight="1">
      <c r="A1222" s="36"/>
      <c r="B1222" s="37"/>
      <c r="C1222" s="231" t="s">
        <v>3</v>
      </c>
      <c r="D1222" s="231" t="s">
        <v>3661</v>
      </c>
      <c r="E1222" s="20" t="s">
        <v>3</v>
      </c>
      <c r="F1222" s="232">
        <v>6.58</v>
      </c>
      <c r="G1222" s="36"/>
      <c r="H1222" s="37"/>
    </row>
    <row r="1223" spans="1:8" s="2" customFormat="1" ht="16.899999999999999" customHeight="1">
      <c r="A1223" s="36"/>
      <c r="B1223" s="37"/>
      <c r="C1223" s="231" t="s">
        <v>3</v>
      </c>
      <c r="D1223" s="231" t="s">
        <v>1832</v>
      </c>
      <c r="E1223" s="20" t="s">
        <v>3</v>
      </c>
      <c r="F1223" s="232">
        <v>0</v>
      </c>
      <c r="G1223" s="36"/>
      <c r="H1223" s="37"/>
    </row>
    <row r="1224" spans="1:8" s="2" customFormat="1" ht="16.899999999999999" customHeight="1">
      <c r="A1224" s="36"/>
      <c r="B1224" s="37"/>
      <c r="C1224" s="231" t="s">
        <v>3</v>
      </c>
      <c r="D1224" s="231" t="s">
        <v>3662</v>
      </c>
      <c r="E1224" s="20" t="s">
        <v>3</v>
      </c>
      <c r="F1224" s="232">
        <v>15</v>
      </c>
      <c r="G1224" s="36"/>
      <c r="H1224" s="37"/>
    </row>
    <row r="1225" spans="1:8" s="2" customFormat="1" ht="16.899999999999999" customHeight="1">
      <c r="A1225" s="36"/>
      <c r="B1225" s="37"/>
      <c r="C1225" s="231" t="s">
        <v>3</v>
      </c>
      <c r="D1225" s="231" t="s">
        <v>3663</v>
      </c>
      <c r="E1225" s="20" t="s">
        <v>3</v>
      </c>
      <c r="F1225" s="232">
        <v>6.8</v>
      </c>
      <c r="G1225" s="36"/>
      <c r="H1225" s="37"/>
    </row>
    <row r="1226" spans="1:8" s="2" customFormat="1" ht="16.899999999999999" customHeight="1">
      <c r="A1226" s="36"/>
      <c r="B1226" s="37"/>
      <c r="C1226" s="231" t="s">
        <v>3</v>
      </c>
      <c r="D1226" s="231" t="s">
        <v>390</v>
      </c>
      <c r="E1226" s="20" t="s">
        <v>3</v>
      </c>
      <c r="F1226" s="232">
        <v>0</v>
      </c>
      <c r="G1226" s="36"/>
      <c r="H1226" s="37"/>
    </row>
    <row r="1227" spans="1:8" s="2" customFormat="1" ht="16.899999999999999" customHeight="1">
      <c r="A1227" s="36"/>
      <c r="B1227" s="37"/>
      <c r="C1227" s="231" t="s">
        <v>3</v>
      </c>
      <c r="D1227" s="231" t="s">
        <v>3664</v>
      </c>
      <c r="E1227" s="20" t="s">
        <v>3</v>
      </c>
      <c r="F1227" s="232">
        <v>100.8</v>
      </c>
      <c r="G1227" s="36"/>
      <c r="H1227" s="37"/>
    </row>
    <row r="1228" spans="1:8" s="2" customFormat="1" ht="16.899999999999999" customHeight="1">
      <c r="A1228" s="36"/>
      <c r="B1228" s="37"/>
      <c r="C1228" s="231" t="s">
        <v>3</v>
      </c>
      <c r="D1228" s="231" t="s">
        <v>3665</v>
      </c>
      <c r="E1228" s="20" t="s">
        <v>3</v>
      </c>
      <c r="F1228" s="232">
        <v>18</v>
      </c>
      <c r="G1228" s="36"/>
      <c r="H1228" s="37"/>
    </row>
    <row r="1229" spans="1:8" s="2" customFormat="1" ht="16.899999999999999" customHeight="1">
      <c r="A1229" s="36"/>
      <c r="B1229" s="37"/>
      <c r="C1229" s="231" t="s">
        <v>3</v>
      </c>
      <c r="D1229" s="231" t="s">
        <v>3658</v>
      </c>
      <c r="E1229" s="20" t="s">
        <v>3</v>
      </c>
      <c r="F1229" s="232">
        <v>0</v>
      </c>
      <c r="G1229" s="36"/>
      <c r="H1229" s="37"/>
    </row>
    <row r="1230" spans="1:8" s="2" customFormat="1" ht="16.899999999999999" customHeight="1">
      <c r="A1230" s="36"/>
      <c r="B1230" s="37"/>
      <c r="C1230" s="231" t="s">
        <v>3</v>
      </c>
      <c r="D1230" s="231" t="s">
        <v>3667</v>
      </c>
      <c r="E1230" s="20" t="s">
        <v>3</v>
      </c>
      <c r="F1230" s="232">
        <v>0</v>
      </c>
      <c r="G1230" s="36"/>
      <c r="H1230" s="37"/>
    </row>
    <row r="1231" spans="1:8" s="2" customFormat="1" ht="16.899999999999999" customHeight="1">
      <c r="A1231" s="36"/>
      <c r="B1231" s="37"/>
      <c r="C1231" s="231" t="s">
        <v>3</v>
      </c>
      <c r="D1231" s="231" t="s">
        <v>381</v>
      </c>
      <c r="E1231" s="20" t="s">
        <v>3</v>
      </c>
      <c r="F1231" s="232">
        <v>0</v>
      </c>
      <c r="G1231" s="36"/>
      <c r="H1231" s="37"/>
    </row>
    <row r="1232" spans="1:8" s="2" customFormat="1" ht="16.899999999999999" customHeight="1">
      <c r="A1232" s="36"/>
      <c r="B1232" s="37"/>
      <c r="C1232" s="231" t="s">
        <v>3</v>
      </c>
      <c r="D1232" s="231" t="s">
        <v>3659</v>
      </c>
      <c r="E1232" s="20" t="s">
        <v>3</v>
      </c>
      <c r="F1232" s="232">
        <v>91.2</v>
      </c>
      <c r="G1232" s="36"/>
      <c r="H1232" s="37"/>
    </row>
    <row r="1233" spans="1:8" s="2" customFormat="1" ht="16.899999999999999" customHeight="1">
      <c r="A1233" s="36"/>
      <c r="B1233" s="37"/>
      <c r="C1233" s="231" t="s">
        <v>3</v>
      </c>
      <c r="D1233" s="231" t="s">
        <v>3668</v>
      </c>
      <c r="E1233" s="20" t="s">
        <v>3</v>
      </c>
      <c r="F1233" s="232">
        <v>9.34</v>
      </c>
      <c r="G1233" s="36"/>
      <c r="H1233" s="37"/>
    </row>
    <row r="1234" spans="1:8" s="2" customFormat="1" ht="16.899999999999999" customHeight="1">
      <c r="A1234" s="36"/>
      <c r="B1234" s="37"/>
      <c r="C1234" s="231" t="s">
        <v>3</v>
      </c>
      <c r="D1234" s="231" t="s">
        <v>3661</v>
      </c>
      <c r="E1234" s="20" t="s">
        <v>3</v>
      </c>
      <c r="F1234" s="232">
        <v>6.58</v>
      </c>
      <c r="G1234" s="36"/>
      <c r="H1234" s="37"/>
    </row>
    <row r="1235" spans="1:8" s="2" customFormat="1" ht="16.899999999999999" customHeight="1">
      <c r="A1235" s="36"/>
      <c r="B1235" s="37"/>
      <c r="C1235" s="231" t="s">
        <v>3</v>
      </c>
      <c r="D1235" s="231" t="s">
        <v>1832</v>
      </c>
      <c r="E1235" s="20" t="s">
        <v>3</v>
      </c>
      <c r="F1235" s="232">
        <v>0</v>
      </c>
      <c r="G1235" s="36"/>
      <c r="H1235" s="37"/>
    </row>
    <row r="1236" spans="1:8" s="2" customFormat="1" ht="16.899999999999999" customHeight="1">
      <c r="A1236" s="36"/>
      <c r="B1236" s="37"/>
      <c r="C1236" s="231" t="s">
        <v>3</v>
      </c>
      <c r="D1236" s="231" t="s">
        <v>3662</v>
      </c>
      <c r="E1236" s="20" t="s">
        <v>3</v>
      </c>
      <c r="F1236" s="232">
        <v>15</v>
      </c>
      <c r="G1236" s="36"/>
      <c r="H1236" s="37"/>
    </row>
    <row r="1237" spans="1:8" s="2" customFormat="1" ht="16.899999999999999" customHeight="1">
      <c r="A1237" s="36"/>
      <c r="B1237" s="37"/>
      <c r="C1237" s="231" t="s">
        <v>3</v>
      </c>
      <c r="D1237" s="231" t="s">
        <v>3669</v>
      </c>
      <c r="E1237" s="20" t="s">
        <v>3</v>
      </c>
      <c r="F1237" s="232">
        <v>9.6</v>
      </c>
      <c r="G1237" s="36"/>
      <c r="H1237" s="37"/>
    </row>
    <row r="1238" spans="1:8" s="2" customFormat="1" ht="16.899999999999999" customHeight="1">
      <c r="A1238" s="36"/>
      <c r="B1238" s="37"/>
      <c r="C1238" s="231" t="s">
        <v>3</v>
      </c>
      <c r="D1238" s="231" t="s">
        <v>390</v>
      </c>
      <c r="E1238" s="20" t="s">
        <v>3</v>
      </c>
      <c r="F1238" s="232">
        <v>0</v>
      </c>
      <c r="G1238" s="36"/>
      <c r="H1238" s="37"/>
    </row>
    <row r="1239" spans="1:8" s="2" customFormat="1" ht="16.899999999999999" customHeight="1">
      <c r="A1239" s="36"/>
      <c r="B1239" s="37"/>
      <c r="C1239" s="231" t="s">
        <v>3</v>
      </c>
      <c r="D1239" s="231" t="s">
        <v>3664</v>
      </c>
      <c r="E1239" s="20" t="s">
        <v>3</v>
      </c>
      <c r="F1239" s="232">
        <v>100.8</v>
      </c>
      <c r="G1239" s="36"/>
      <c r="H1239" s="37"/>
    </row>
    <row r="1240" spans="1:8" s="2" customFormat="1" ht="16.899999999999999" customHeight="1">
      <c r="A1240" s="36"/>
      <c r="B1240" s="37"/>
      <c r="C1240" s="231" t="s">
        <v>3</v>
      </c>
      <c r="D1240" s="231" t="s">
        <v>3665</v>
      </c>
      <c r="E1240" s="20" t="s">
        <v>3</v>
      </c>
      <c r="F1240" s="232">
        <v>18</v>
      </c>
      <c r="G1240" s="36"/>
      <c r="H1240" s="37"/>
    </row>
    <row r="1241" spans="1:8" s="2" customFormat="1" ht="16.899999999999999" customHeight="1">
      <c r="A1241" s="36"/>
      <c r="B1241" s="37"/>
      <c r="C1241" s="231" t="s">
        <v>3</v>
      </c>
      <c r="D1241" s="231" t="s">
        <v>1856</v>
      </c>
      <c r="E1241" s="20" t="s">
        <v>3</v>
      </c>
      <c r="F1241" s="232">
        <v>0</v>
      </c>
      <c r="G1241" s="36"/>
      <c r="H1241" s="37"/>
    </row>
    <row r="1242" spans="1:8" s="2" customFormat="1" ht="16.899999999999999" customHeight="1">
      <c r="A1242" s="36"/>
      <c r="B1242" s="37"/>
      <c r="C1242" s="231" t="s">
        <v>3</v>
      </c>
      <c r="D1242" s="231" t="s">
        <v>419</v>
      </c>
      <c r="E1242" s="20" t="s">
        <v>3</v>
      </c>
      <c r="F1242" s="232">
        <v>0</v>
      </c>
      <c r="G1242" s="36"/>
      <c r="H1242" s="37"/>
    </row>
    <row r="1243" spans="1:8" s="2" customFormat="1" ht="16.899999999999999" customHeight="1">
      <c r="A1243" s="36"/>
      <c r="B1243" s="37"/>
      <c r="C1243" s="231" t="s">
        <v>3</v>
      </c>
      <c r="D1243" s="231" t="s">
        <v>1857</v>
      </c>
      <c r="E1243" s="20" t="s">
        <v>3</v>
      </c>
      <c r="F1243" s="232">
        <v>0</v>
      </c>
      <c r="G1243" s="36"/>
      <c r="H1243" s="37"/>
    </row>
    <row r="1244" spans="1:8" s="2" customFormat="1" ht="16.899999999999999" customHeight="1">
      <c r="A1244" s="36"/>
      <c r="B1244" s="37"/>
      <c r="C1244" s="231" t="s">
        <v>3</v>
      </c>
      <c r="D1244" s="231" t="s">
        <v>3610</v>
      </c>
      <c r="E1244" s="20" t="s">
        <v>3</v>
      </c>
      <c r="F1244" s="232">
        <v>257.5</v>
      </c>
      <c r="G1244" s="36"/>
      <c r="H1244" s="37"/>
    </row>
    <row r="1245" spans="1:8" s="2" customFormat="1" ht="16.899999999999999" customHeight="1">
      <c r="A1245" s="36"/>
      <c r="B1245" s="37"/>
      <c r="C1245" s="231" t="s">
        <v>3</v>
      </c>
      <c r="D1245" s="231" t="s">
        <v>3611</v>
      </c>
      <c r="E1245" s="20" t="s">
        <v>3</v>
      </c>
      <c r="F1245" s="232">
        <v>18</v>
      </c>
      <c r="G1245" s="36"/>
      <c r="H1245" s="37"/>
    </row>
    <row r="1246" spans="1:8" s="2" customFormat="1" ht="16.899999999999999" customHeight="1">
      <c r="A1246" s="36"/>
      <c r="B1246" s="37"/>
      <c r="C1246" s="231" t="s">
        <v>1774</v>
      </c>
      <c r="D1246" s="231" t="s">
        <v>1412</v>
      </c>
      <c r="E1246" s="20" t="s">
        <v>3</v>
      </c>
      <c r="F1246" s="232">
        <v>1489.51</v>
      </c>
      <c r="G1246" s="36"/>
      <c r="H1246" s="37"/>
    </row>
    <row r="1247" spans="1:8" s="2" customFormat="1" ht="16.899999999999999" customHeight="1">
      <c r="A1247" s="36"/>
      <c r="B1247" s="37"/>
      <c r="C1247" s="233" t="s">
        <v>5305</v>
      </c>
      <c r="D1247" s="36"/>
      <c r="E1247" s="36"/>
      <c r="F1247" s="36"/>
      <c r="G1247" s="36"/>
      <c r="H1247" s="37"/>
    </row>
    <row r="1248" spans="1:8" s="2" customFormat="1" ht="16.899999999999999" customHeight="1">
      <c r="A1248" s="36"/>
      <c r="B1248" s="37"/>
      <c r="C1248" s="231" t="s">
        <v>1929</v>
      </c>
      <c r="D1248" s="231" t="s">
        <v>5367</v>
      </c>
      <c r="E1248" s="20" t="s">
        <v>843</v>
      </c>
      <c r="F1248" s="232">
        <v>2931.44</v>
      </c>
      <c r="G1248" s="36"/>
      <c r="H1248" s="37"/>
    </row>
    <row r="1249" spans="1:8" s="2" customFormat="1" ht="16.899999999999999" customHeight="1">
      <c r="A1249" s="36"/>
      <c r="B1249" s="37"/>
      <c r="C1249" s="231" t="s">
        <v>3686</v>
      </c>
      <c r="D1249" s="231" t="s">
        <v>3687</v>
      </c>
      <c r="E1249" s="20" t="s">
        <v>843</v>
      </c>
      <c r="F1249" s="232">
        <v>1563.9860000000001</v>
      </c>
      <c r="G1249" s="36"/>
      <c r="H1249" s="37"/>
    </row>
    <row r="1250" spans="1:8" s="2" customFormat="1" ht="16.899999999999999" customHeight="1">
      <c r="A1250" s="36"/>
      <c r="B1250" s="37"/>
      <c r="C1250" s="227" t="s">
        <v>3483</v>
      </c>
      <c r="D1250" s="228" t="s">
        <v>3484</v>
      </c>
      <c r="E1250" s="229" t="s">
        <v>3</v>
      </c>
      <c r="F1250" s="230">
        <v>401</v>
      </c>
      <c r="G1250" s="36"/>
      <c r="H1250" s="37"/>
    </row>
    <row r="1251" spans="1:8" s="2" customFormat="1" ht="16.899999999999999" customHeight="1">
      <c r="A1251" s="36"/>
      <c r="B1251" s="37"/>
      <c r="C1251" s="231" t="s">
        <v>3</v>
      </c>
      <c r="D1251" s="231" t="s">
        <v>4013</v>
      </c>
      <c r="E1251" s="20" t="s">
        <v>3</v>
      </c>
      <c r="F1251" s="232">
        <v>401</v>
      </c>
      <c r="G1251" s="36"/>
      <c r="H1251" s="37"/>
    </row>
    <row r="1252" spans="1:8" s="2" customFormat="1" ht="16.899999999999999" customHeight="1">
      <c r="A1252" s="36"/>
      <c r="B1252" s="37"/>
      <c r="C1252" s="231" t="s">
        <v>3483</v>
      </c>
      <c r="D1252" s="231" t="s">
        <v>375</v>
      </c>
      <c r="E1252" s="20" t="s">
        <v>3</v>
      </c>
      <c r="F1252" s="232">
        <v>401</v>
      </c>
      <c r="G1252" s="36"/>
      <c r="H1252" s="37"/>
    </row>
    <row r="1253" spans="1:8" s="2" customFormat="1" ht="16.899999999999999" customHeight="1">
      <c r="A1253" s="36"/>
      <c r="B1253" s="37"/>
      <c r="C1253" s="233" t="s">
        <v>5305</v>
      </c>
      <c r="D1253" s="36"/>
      <c r="E1253" s="36"/>
      <c r="F1253" s="36"/>
      <c r="G1253" s="36"/>
      <c r="H1253" s="37"/>
    </row>
    <row r="1254" spans="1:8" s="2" customFormat="1" ht="22.5">
      <c r="A1254" s="36"/>
      <c r="B1254" s="37"/>
      <c r="C1254" s="231" t="s">
        <v>4009</v>
      </c>
      <c r="D1254" s="231" t="s">
        <v>5413</v>
      </c>
      <c r="E1254" s="20" t="s">
        <v>370</v>
      </c>
      <c r="F1254" s="232">
        <v>401</v>
      </c>
      <c r="G1254" s="36"/>
      <c r="H1254" s="37"/>
    </row>
    <row r="1255" spans="1:8" s="2" customFormat="1" ht="16.899999999999999" customHeight="1">
      <c r="A1255" s="36"/>
      <c r="B1255" s="37"/>
      <c r="C1255" s="231" t="s">
        <v>3502</v>
      </c>
      <c r="D1255" s="231" t="s">
        <v>5414</v>
      </c>
      <c r="E1255" s="20" t="s">
        <v>370</v>
      </c>
      <c r="F1255" s="232">
        <v>401</v>
      </c>
      <c r="G1255" s="36"/>
      <c r="H1255" s="37"/>
    </row>
    <row r="1256" spans="1:8" s="2" customFormat="1" ht="22.5">
      <c r="A1256" s="36"/>
      <c r="B1256" s="37"/>
      <c r="C1256" s="231" t="s">
        <v>2386</v>
      </c>
      <c r="D1256" s="231" t="s">
        <v>5381</v>
      </c>
      <c r="E1256" s="20" t="s">
        <v>397</v>
      </c>
      <c r="F1256" s="232">
        <v>44.119</v>
      </c>
      <c r="G1256" s="36"/>
      <c r="H1256" s="37"/>
    </row>
    <row r="1257" spans="1:8" s="2" customFormat="1" ht="16.899999999999999" customHeight="1">
      <c r="A1257" s="36"/>
      <c r="B1257" s="37"/>
      <c r="C1257" s="231" t="s">
        <v>3956</v>
      </c>
      <c r="D1257" s="231" t="s">
        <v>5415</v>
      </c>
      <c r="E1257" s="20" t="s">
        <v>370</v>
      </c>
      <c r="F1257" s="232">
        <v>802</v>
      </c>
      <c r="G1257" s="36"/>
      <c r="H1257" s="37"/>
    </row>
    <row r="1258" spans="1:8" s="2" customFormat="1" ht="16.899999999999999" customHeight="1">
      <c r="A1258" s="36"/>
      <c r="B1258" s="37"/>
      <c r="C1258" s="231" t="s">
        <v>4001</v>
      </c>
      <c r="D1258" s="231" t="s">
        <v>4002</v>
      </c>
      <c r="E1258" s="20" t="s">
        <v>370</v>
      </c>
      <c r="F1258" s="232">
        <v>401</v>
      </c>
      <c r="G1258" s="36"/>
      <c r="H1258" s="37"/>
    </row>
    <row r="1259" spans="1:8" s="2" customFormat="1" ht="16.899999999999999" customHeight="1">
      <c r="A1259" s="36"/>
      <c r="B1259" s="37"/>
      <c r="C1259" s="227" t="s">
        <v>184</v>
      </c>
      <c r="D1259" s="228" t="s">
        <v>3466</v>
      </c>
      <c r="E1259" s="229" t="s">
        <v>3</v>
      </c>
      <c r="F1259" s="230">
        <v>92</v>
      </c>
      <c r="G1259" s="36"/>
      <c r="H1259" s="37"/>
    </row>
    <row r="1260" spans="1:8" s="2" customFormat="1" ht="16.899999999999999" customHeight="1">
      <c r="A1260" s="36"/>
      <c r="B1260" s="37"/>
      <c r="C1260" s="231" t="s">
        <v>3</v>
      </c>
      <c r="D1260" s="231" t="s">
        <v>4332</v>
      </c>
      <c r="E1260" s="20" t="s">
        <v>3</v>
      </c>
      <c r="F1260" s="232">
        <v>92</v>
      </c>
      <c r="G1260" s="36"/>
      <c r="H1260" s="37"/>
    </row>
    <row r="1261" spans="1:8" s="2" customFormat="1" ht="16.899999999999999" customHeight="1">
      <c r="A1261" s="36"/>
      <c r="B1261" s="37"/>
      <c r="C1261" s="231" t="s">
        <v>184</v>
      </c>
      <c r="D1261" s="231" t="s">
        <v>375</v>
      </c>
      <c r="E1261" s="20" t="s">
        <v>3</v>
      </c>
      <c r="F1261" s="232">
        <v>92</v>
      </c>
      <c r="G1261" s="36"/>
      <c r="H1261" s="37"/>
    </row>
    <row r="1262" spans="1:8" s="2" customFormat="1" ht="16.899999999999999" customHeight="1">
      <c r="A1262" s="36"/>
      <c r="B1262" s="37"/>
      <c r="C1262" s="233" t="s">
        <v>5305</v>
      </c>
      <c r="D1262" s="36"/>
      <c r="E1262" s="36"/>
      <c r="F1262" s="36"/>
      <c r="G1262" s="36"/>
      <c r="H1262" s="37"/>
    </row>
    <row r="1263" spans="1:8" s="2" customFormat="1" ht="22.5">
      <c r="A1263" s="36"/>
      <c r="B1263" s="37"/>
      <c r="C1263" s="231" t="s">
        <v>1695</v>
      </c>
      <c r="D1263" s="231" t="s">
        <v>5328</v>
      </c>
      <c r="E1263" s="20" t="s">
        <v>370</v>
      </c>
      <c r="F1263" s="232">
        <v>92</v>
      </c>
      <c r="G1263" s="36"/>
      <c r="H1263" s="37"/>
    </row>
    <row r="1264" spans="1:8" s="2" customFormat="1" ht="16.899999999999999" customHeight="1">
      <c r="A1264" s="36"/>
      <c r="B1264" s="37"/>
      <c r="C1264" s="231" t="s">
        <v>1690</v>
      </c>
      <c r="D1264" s="231" t="s">
        <v>5327</v>
      </c>
      <c r="E1264" s="20" t="s">
        <v>370</v>
      </c>
      <c r="F1264" s="232">
        <v>92</v>
      </c>
      <c r="G1264" s="36"/>
      <c r="H1264" s="37"/>
    </row>
    <row r="1265" spans="1:8" s="2" customFormat="1" ht="16.899999999999999" customHeight="1">
      <c r="A1265" s="36"/>
      <c r="B1265" s="37"/>
      <c r="C1265" s="227" t="s">
        <v>3467</v>
      </c>
      <c r="D1265" s="228" t="s">
        <v>3468</v>
      </c>
      <c r="E1265" s="229" t="s">
        <v>3</v>
      </c>
      <c r="F1265" s="230">
        <v>107.001</v>
      </c>
      <c r="G1265" s="36"/>
      <c r="H1265" s="37"/>
    </row>
    <row r="1266" spans="1:8" s="2" customFormat="1" ht="16.899999999999999" customHeight="1">
      <c r="A1266" s="36"/>
      <c r="B1266" s="37"/>
      <c r="C1266" s="231" t="s">
        <v>3</v>
      </c>
      <c r="D1266" s="231" t="s">
        <v>2319</v>
      </c>
      <c r="E1266" s="20" t="s">
        <v>3</v>
      </c>
      <c r="F1266" s="232">
        <v>0</v>
      </c>
      <c r="G1266" s="36"/>
      <c r="H1266" s="37"/>
    </row>
    <row r="1267" spans="1:8" s="2" customFormat="1" ht="16.899999999999999" customHeight="1">
      <c r="A1267" s="36"/>
      <c r="B1267" s="37"/>
      <c r="C1267" s="231" t="s">
        <v>3</v>
      </c>
      <c r="D1267" s="231" t="s">
        <v>4318</v>
      </c>
      <c r="E1267" s="20" t="s">
        <v>3</v>
      </c>
      <c r="F1267" s="232">
        <v>108.801</v>
      </c>
      <c r="G1267" s="36"/>
      <c r="H1267" s="37"/>
    </row>
    <row r="1268" spans="1:8" s="2" customFormat="1" ht="16.899999999999999" customHeight="1">
      <c r="A1268" s="36"/>
      <c r="B1268" s="37"/>
      <c r="C1268" s="231" t="s">
        <v>3</v>
      </c>
      <c r="D1268" s="231" t="s">
        <v>432</v>
      </c>
      <c r="E1268" s="20" t="s">
        <v>3</v>
      </c>
      <c r="F1268" s="232">
        <v>-1.8</v>
      </c>
      <c r="G1268" s="36"/>
      <c r="H1268" s="37"/>
    </row>
    <row r="1269" spans="1:8" s="2" customFormat="1" ht="16.899999999999999" customHeight="1">
      <c r="A1269" s="36"/>
      <c r="B1269" s="37"/>
      <c r="C1269" s="231" t="s">
        <v>3467</v>
      </c>
      <c r="D1269" s="231" t="s">
        <v>375</v>
      </c>
      <c r="E1269" s="20" t="s">
        <v>3</v>
      </c>
      <c r="F1269" s="232">
        <v>107.001</v>
      </c>
      <c r="G1269" s="36"/>
      <c r="H1269" s="37"/>
    </row>
    <row r="1270" spans="1:8" s="2" customFormat="1" ht="16.899999999999999" customHeight="1">
      <c r="A1270" s="36"/>
      <c r="B1270" s="37"/>
      <c r="C1270" s="233" t="s">
        <v>5305</v>
      </c>
      <c r="D1270" s="36"/>
      <c r="E1270" s="36"/>
      <c r="F1270" s="36"/>
      <c r="G1270" s="36"/>
      <c r="H1270" s="37"/>
    </row>
    <row r="1271" spans="1:8" s="2" customFormat="1" ht="16.899999999999999" customHeight="1">
      <c r="A1271" s="36"/>
      <c r="B1271" s="37"/>
      <c r="C1271" s="231" t="s">
        <v>4319</v>
      </c>
      <c r="D1271" s="231" t="s">
        <v>5416</v>
      </c>
      <c r="E1271" s="20" t="s">
        <v>370</v>
      </c>
      <c r="F1271" s="232">
        <v>107.001</v>
      </c>
      <c r="G1271" s="36"/>
      <c r="H1271" s="37"/>
    </row>
    <row r="1272" spans="1:8" s="2" customFormat="1" ht="16.899999999999999" customHeight="1">
      <c r="A1272" s="36"/>
      <c r="B1272" s="37"/>
      <c r="C1272" s="231" t="s">
        <v>4306</v>
      </c>
      <c r="D1272" s="231" t="s">
        <v>5417</v>
      </c>
      <c r="E1272" s="20" t="s">
        <v>370</v>
      </c>
      <c r="F1272" s="232">
        <v>107.001</v>
      </c>
      <c r="G1272" s="36"/>
      <c r="H1272" s="37"/>
    </row>
    <row r="1273" spans="1:8" s="2" customFormat="1" ht="16.899999999999999" customHeight="1">
      <c r="A1273" s="36"/>
      <c r="B1273" s="37"/>
      <c r="C1273" s="231" t="s">
        <v>4309</v>
      </c>
      <c r="D1273" s="231" t="s">
        <v>5418</v>
      </c>
      <c r="E1273" s="20" t="s">
        <v>370</v>
      </c>
      <c r="F1273" s="232">
        <v>107.001</v>
      </c>
      <c r="G1273" s="36"/>
      <c r="H1273" s="37"/>
    </row>
    <row r="1274" spans="1:8" s="2" customFormat="1" ht="16.899999999999999" customHeight="1">
      <c r="A1274" s="36"/>
      <c r="B1274" s="37"/>
      <c r="C1274" s="231" t="s">
        <v>4312</v>
      </c>
      <c r="D1274" s="231" t="s">
        <v>5419</v>
      </c>
      <c r="E1274" s="20" t="s">
        <v>370</v>
      </c>
      <c r="F1274" s="232">
        <v>107.001</v>
      </c>
      <c r="G1274" s="36"/>
      <c r="H1274" s="37"/>
    </row>
    <row r="1275" spans="1:8" s="2" customFormat="1" ht="22.5">
      <c r="A1275" s="36"/>
      <c r="B1275" s="37"/>
      <c r="C1275" s="231" t="s">
        <v>4322</v>
      </c>
      <c r="D1275" s="231" t="s">
        <v>5420</v>
      </c>
      <c r="E1275" s="20" t="s">
        <v>370</v>
      </c>
      <c r="F1275" s="232">
        <v>107.001</v>
      </c>
      <c r="G1275" s="36"/>
      <c r="H1275" s="37"/>
    </row>
    <row r="1276" spans="1:8" s="2" customFormat="1" ht="16.899999999999999" customHeight="1">
      <c r="A1276" s="36"/>
      <c r="B1276" s="37"/>
      <c r="C1276" s="227" t="s">
        <v>1777</v>
      </c>
      <c r="D1276" s="228" t="s">
        <v>1778</v>
      </c>
      <c r="E1276" s="229" t="s">
        <v>3</v>
      </c>
      <c r="F1276" s="230">
        <v>85.795000000000002</v>
      </c>
      <c r="G1276" s="36"/>
      <c r="H1276" s="37"/>
    </row>
    <row r="1277" spans="1:8" s="2" customFormat="1" ht="16.899999999999999" customHeight="1">
      <c r="A1277" s="36"/>
      <c r="B1277" s="37"/>
      <c r="C1277" s="231" t="s">
        <v>3</v>
      </c>
      <c r="D1277" s="231" t="s">
        <v>2319</v>
      </c>
      <c r="E1277" s="20" t="s">
        <v>3</v>
      </c>
      <c r="F1277" s="232">
        <v>0</v>
      </c>
      <c r="G1277" s="36"/>
      <c r="H1277" s="37"/>
    </row>
    <row r="1278" spans="1:8" s="2" customFormat="1" ht="16.899999999999999" customHeight="1">
      <c r="A1278" s="36"/>
      <c r="B1278" s="37"/>
      <c r="C1278" s="231" t="s">
        <v>3</v>
      </c>
      <c r="D1278" s="231" t="s">
        <v>2320</v>
      </c>
      <c r="E1278" s="20" t="s">
        <v>3</v>
      </c>
      <c r="F1278" s="232">
        <v>0</v>
      </c>
      <c r="G1278" s="36"/>
      <c r="H1278" s="37"/>
    </row>
    <row r="1279" spans="1:8" s="2" customFormat="1" ht="16.899999999999999" customHeight="1">
      <c r="A1279" s="36"/>
      <c r="B1279" s="37"/>
      <c r="C1279" s="231" t="s">
        <v>3</v>
      </c>
      <c r="D1279" s="231" t="s">
        <v>4295</v>
      </c>
      <c r="E1279" s="20" t="s">
        <v>3</v>
      </c>
      <c r="F1279" s="232">
        <v>3.6</v>
      </c>
      <c r="G1279" s="36"/>
      <c r="H1279" s="37"/>
    </row>
    <row r="1280" spans="1:8" s="2" customFormat="1" ht="16.899999999999999" customHeight="1">
      <c r="A1280" s="36"/>
      <c r="B1280" s="37"/>
      <c r="C1280" s="231" t="s">
        <v>3</v>
      </c>
      <c r="D1280" s="231" t="s">
        <v>2322</v>
      </c>
      <c r="E1280" s="20" t="s">
        <v>3</v>
      </c>
      <c r="F1280" s="232">
        <v>0</v>
      </c>
      <c r="G1280" s="36"/>
      <c r="H1280" s="37"/>
    </row>
    <row r="1281" spans="1:8" s="2" customFormat="1" ht="16.899999999999999" customHeight="1">
      <c r="A1281" s="36"/>
      <c r="B1281" s="37"/>
      <c r="C1281" s="231" t="s">
        <v>3</v>
      </c>
      <c r="D1281" s="231" t="s">
        <v>4296</v>
      </c>
      <c r="E1281" s="20" t="s">
        <v>3</v>
      </c>
      <c r="F1281" s="232">
        <v>0.79200000000000004</v>
      </c>
      <c r="G1281" s="36"/>
      <c r="H1281" s="37"/>
    </row>
    <row r="1282" spans="1:8" s="2" customFormat="1" ht="16.899999999999999" customHeight="1">
      <c r="A1282" s="36"/>
      <c r="B1282" s="37"/>
      <c r="C1282" s="231" t="s">
        <v>3</v>
      </c>
      <c r="D1282" s="231" t="s">
        <v>2277</v>
      </c>
      <c r="E1282" s="20" t="s">
        <v>3</v>
      </c>
      <c r="F1282" s="232">
        <v>0</v>
      </c>
      <c r="G1282" s="36"/>
      <c r="H1282" s="37"/>
    </row>
    <row r="1283" spans="1:8" s="2" customFormat="1" ht="16.899999999999999" customHeight="1">
      <c r="A1283" s="36"/>
      <c r="B1283" s="37"/>
      <c r="C1283" s="231" t="s">
        <v>3</v>
      </c>
      <c r="D1283" s="231" t="s">
        <v>2324</v>
      </c>
      <c r="E1283" s="20" t="s">
        <v>3</v>
      </c>
      <c r="F1283" s="232">
        <v>3.42</v>
      </c>
      <c r="G1283" s="36"/>
      <c r="H1283" s="37"/>
    </row>
    <row r="1284" spans="1:8" s="2" customFormat="1" ht="16.899999999999999" customHeight="1">
      <c r="A1284" s="36"/>
      <c r="B1284" s="37"/>
      <c r="C1284" s="231" t="s">
        <v>3</v>
      </c>
      <c r="D1284" s="231" t="s">
        <v>4297</v>
      </c>
      <c r="E1284" s="20" t="s">
        <v>3</v>
      </c>
      <c r="F1284" s="232">
        <v>0</v>
      </c>
      <c r="G1284" s="36"/>
      <c r="H1284" s="37"/>
    </row>
    <row r="1285" spans="1:8" s="2" customFormat="1" ht="16.899999999999999" customHeight="1">
      <c r="A1285" s="36"/>
      <c r="B1285" s="37"/>
      <c r="C1285" s="231" t="s">
        <v>3</v>
      </c>
      <c r="D1285" s="231" t="s">
        <v>4298</v>
      </c>
      <c r="E1285" s="20" t="s">
        <v>3</v>
      </c>
      <c r="F1285" s="232">
        <v>47.542999999999999</v>
      </c>
      <c r="G1285" s="36"/>
      <c r="H1285" s="37"/>
    </row>
    <row r="1286" spans="1:8" s="2" customFormat="1" ht="16.899999999999999" customHeight="1">
      <c r="A1286" s="36"/>
      <c r="B1286" s="37"/>
      <c r="C1286" s="231" t="s">
        <v>3</v>
      </c>
      <c r="D1286" s="231" t="s">
        <v>4299</v>
      </c>
      <c r="E1286" s="20" t="s">
        <v>3</v>
      </c>
      <c r="F1286" s="232">
        <v>0</v>
      </c>
      <c r="G1286" s="36"/>
      <c r="H1286" s="37"/>
    </row>
    <row r="1287" spans="1:8" s="2" customFormat="1" ht="16.899999999999999" customHeight="1">
      <c r="A1287" s="36"/>
      <c r="B1287" s="37"/>
      <c r="C1287" s="231" t="s">
        <v>3</v>
      </c>
      <c r="D1287" s="231" t="s">
        <v>3658</v>
      </c>
      <c r="E1287" s="20" t="s">
        <v>3</v>
      </c>
      <c r="F1287" s="232">
        <v>0</v>
      </c>
      <c r="G1287" s="36"/>
      <c r="H1287" s="37"/>
    </row>
    <row r="1288" spans="1:8" s="2" customFormat="1" ht="16.899999999999999" customHeight="1">
      <c r="A1288" s="36"/>
      <c r="B1288" s="37"/>
      <c r="C1288" s="231" t="s">
        <v>3</v>
      </c>
      <c r="D1288" s="231" t="s">
        <v>4181</v>
      </c>
      <c r="E1288" s="20" t="s">
        <v>3</v>
      </c>
      <c r="F1288" s="232">
        <v>0</v>
      </c>
      <c r="G1288" s="36"/>
      <c r="H1288" s="37"/>
    </row>
    <row r="1289" spans="1:8" s="2" customFormat="1" ht="16.899999999999999" customHeight="1">
      <c r="A1289" s="36"/>
      <c r="B1289" s="37"/>
      <c r="C1289" s="231" t="s">
        <v>3</v>
      </c>
      <c r="D1289" s="231" t="s">
        <v>4300</v>
      </c>
      <c r="E1289" s="20" t="s">
        <v>3</v>
      </c>
      <c r="F1289" s="232">
        <v>23.28</v>
      </c>
      <c r="G1289" s="36"/>
      <c r="H1289" s="37"/>
    </row>
    <row r="1290" spans="1:8" s="2" customFormat="1" ht="16.899999999999999" customHeight="1">
      <c r="A1290" s="36"/>
      <c r="B1290" s="37"/>
      <c r="C1290" s="231" t="s">
        <v>3</v>
      </c>
      <c r="D1290" s="231" t="s">
        <v>4183</v>
      </c>
      <c r="E1290" s="20" t="s">
        <v>3</v>
      </c>
      <c r="F1290" s="232">
        <v>0</v>
      </c>
      <c r="G1290" s="36"/>
      <c r="H1290" s="37"/>
    </row>
    <row r="1291" spans="1:8" s="2" customFormat="1" ht="16.899999999999999" customHeight="1">
      <c r="A1291" s="36"/>
      <c r="B1291" s="37"/>
      <c r="C1291" s="231" t="s">
        <v>3</v>
      </c>
      <c r="D1291" s="231" t="s">
        <v>4301</v>
      </c>
      <c r="E1291" s="20" t="s">
        <v>3</v>
      </c>
      <c r="F1291" s="232">
        <v>3.36</v>
      </c>
      <c r="G1291" s="36"/>
      <c r="H1291" s="37"/>
    </row>
    <row r="1292" spans="1:8" s="2" customFormat="1" ht="16.899999999999999" customHeight="1">
      <c r="A1292" s="36"/>
      <c r="B1292" s="37"/>
      <c r="C1292" s="231" t="s">
        <v>3</v>
      </c>
      <c r="D1292" s="231" t="s">
        <v>4302</v>
      </c>
      <c r="E1292" s="20" t="s">
        <v>3</v>
      </c>
      <c r="F1292" s="232">
        <v>0</v>
      </c>
      <c r="G1292" s="36"/>
      <c r="H1292" s="37"/>
    </row>
    <row r="1293" spans="1:8" s="2" customFormat="1" ht="16.899999999999999" customHeight="1">
      <c r="A1293" s="36"/>
      <c r="B1293" s="37"/>
      <c r="C1293" s="231" t="s">
        <v>3</v>
      </c>
      <c r="D1293" s="231" t="s">
        <v>4303</v>
      </c>
      <c r="E1293" s="20" t="s">
        <v>3</v>
      </c>
      <c r="F1293" s="232">
        <v>3.8</v>
      </c>
      <c r="G1293" s="36"/>
      <c r="H1293" s="37"/>
    </row>
    <row r="1294" spans="1:8" s="2" customFormat="1" ht="16.899999999999999" customHeight="1">
      <c r="A1294" s="36"/>
      <c r="B1294" s="37"/>
      <c r="C1294" s="231" t="s">
        <v>1777</v>
      </c>
      <c r="D1294" s="231" t="s">
        <v>375</v>
      </c>
      <c r="E1294" s="20" t="s">
        <v>3</v>
      </c>
      <c r="F1294" s="232">
        <v>85.795000000000002</v>
      </c>
      <c r="G1294" s="36"/>
      <c r="H1294" s="37"/>
    </row>
    <row r="1295" spans="1:8" s="2" customFormat="1" ht="16.899999999999999" customHeight="1">
      <c r="A1295" s="36"/>
      <c r="B1295" s="37"/>
      <c r="C1295" s="233" t="s">
        <v>5305</v>
      </c>
      <c r="D1295" s="36"/>
      <c r="E1295" s="36"/>
      <c r="F1295" s="36"/>
      <c r="G1295" s="36"/>
      <c r="H1295" s="37"/>
    </row>
    <row r="1296" spans="1:8" s="2" customFormat="1" ht="16.899999999999999" customHeight="1">
      <c r="A1296" s="36"/>
      <c r="B1296" s="37"/>
      <c r="C1296" s="231" t="s">
        <v>2316</v>
      </c>
      <c r="D1296" s="231" t="s">
        <v>5369</v>
      </c>
      <c r="E1296" s="20" t="s">
        <v>370</v>
      </c>
      <c r="F1296" s="232">
        <v>85.795000000000002</v>
      </c>
      <c r="G1296" s="36"/>
      <c r="H1296" s="37"/>
    </row>
    <row r="1297" spans="1:8" s="2" customFormat="1" ht="16.899999999999999" customHeight="1">
      <c r="A1297" s="36"/>
      <c r="B1297" s="37"/>
      <c r="C1297" s="231" t="s">
        <v>4291</v>
      </c>
      <c r="D1297" s="231" t="s">
        <v>5421</v>
      </c>
      <c r="E1297" s="20" t="s">
        <v>370</v>
      </c>
      <c r="F1297" s="232">
        <v>85.795000000000002</v>
      </c>
      <c r="G1297" s="36"/>
      <c r="H1297" s="37"/>
    </row>
    <row r="1298" spans="1:8" s="2" customFormat="1" ht="16.899999999999999" customHeight="1">
      <c r="A1298" s="36"/>
      <c r="B1298" s="37"/>
      <c r="C1298" s="231" t="s">
        <v>2327</v>
      </c>
      <c r="D1298" s="231" t="s">
        <v>5371</v>
      </c>
      <c r="E1298" s="20" t="s">
        <v>370</v>
      </c>
      <c r="F1298" s="232">
        <v>85.795000000000002</v>
      </c>
      <c r="G1298" s="36"/>
      <c r="H1298" s="37"/>
    </row>
    <row r="1299" spans="1:8" s="2" customFormat="1" ht="16.899999999999999" customHeight="1">
      <c r="A1299" s="36"/>
      <c r="B1299" s="37"/>
      <c r="C1299" s="231" t="s">
        <v>2330</v>
      </c>
      <c r="D1299" s="231" t="s">
        <v>5372</v>
      </c>
      <c r="E1299" s="20" t="s">
        <v>370</v>
      </c>
      <c r="F1299" s="232">
        <v>85.795000000000002</v>
      </c>
      <c r="G1299" s="36"/>
      <c r="H1299" s="37"/>
    </row>
    <row r="1300" spans="1:8" s="2" customFormat="1" ht="16.899999999999999" customHeight="1">
      <c r="A1300" s="36"/>
      <c r="B1300" s="37"/>
      <c r="C1300" s="227" t="s">
        <v>2366</v>
      </c>
      <c r="D1300" s="228" t="s">
        <v>2367</v>
      </c>
      <c r="E1300" s="229" t="s">
        <v>3</v>
      </c>
      <c r="F1300" s="230">
        <v>44.119</v>
      </c>
      <c r="G1300" s="36"/>
      <c r="H1300" s="37"/>
    </row>
    <row r="1301" spans="1:8" s="2" customFormat="1" ht="16.899999999999999" customHeight="1">
      <c r="A1301" s="36"/>
      <c r="B1301" s="37"/>
      <c r="C1301" s="231" t="s">
        <v>3</v>
      </c>
      <c r="D1301" s="231" t="s">
        <v>3513</v>
      </c>
      <c r="E1301" s="20" t="s">
        <v>3</v>
      </c>
      <c r="F1301" s="232">
        <v>18.053999999999998</v>
      </c>
      <c r="G1301" s="36"/>
      <c r="H1301" s="37"/>
    </row>
    <row r="1302" spans="1:8" s="2" customFormat="1" ht="16.899999999999999" customHeight="1">
      <c r="A1302" s="36"/>
      <c r="B1302" s="37"/>
      <c r="C1302" s="231" t="s">
        <v>3</v>
      </c>
      <c r="D1302" s="231" t="s">
        <v>3514</v>
      </c>
      <c r="E1302" s="20" t="s">
        <v>3</v>
      </c>
      <c r="F1302" s="232">
        <v>26.065000000000001</v>
      </c>
      <c r="G1302" s="36"/>
      <c r="H1302" s="37"/>
    </row>
    <row r="1303" spans="1:8" s="2" customFormat="1" ht="16.899999999999999" customHeight="1">
      <c r="A1303" s="36"/>
      <c r="B1303" s="37"/>
      <c r="C1303" s="231" t="s">
        <v>2366</v>
      </c>
      <c r="D1303" s="231" t="s">
        <v>375</v>
      </c>
      <c r="E1303" s="20" t="s">
        <v>3</v>
      </c>
      <c r="F1303" s="232">
        <v>44.119</v>
      </c>
      <c r="G1303" s="36"/>
      <c r="H1303" s="37"/>
    </row>
    <row r="1304" spans="1:8" s="2" customFormat="1" ht="16.899999999999999" customHeight="1">
      <c r="A1304" s="36"/>
      <c r="B1304" s="37"/>
      <c r="C1304" s="233" t="s">
        <v>5305</v>
      </c>
      <c r="D1304" s="36"/>
      <c r="E1304" s="36"/>
      <c r="F1304" s="36"/>
      <c r="G1304" s="36"/>
      <c r="H1304" s="37"/>
    </row>
    <row r="1305" spans="1:8" s="2" customFormat="1" ht="22.5">
      <c r="A1305" s="36"/>
      <c r="B1305" s="37"/>
      <c r="C1305" s="231" t="s">
        <v>2386</v>
      </c>
      <c r="D1305" s="231" t="s">
        <v>5381</v>
      </c>
      <c r="E1305" s="20" t="s">
        <v>397</v>
      </c>
      <c r="F1305" s="232">
        <v>44.119</v>
      </c>
      <c r="G1305" s="36"/>
      <c r="H1305" s="37"/>
    </row>
    <row r="1306" spans="1:8" s="2" customFormat="1" ht="22.5">
      <c r="A1306" s="36"/>
      <c r="B1306" s="37"/>
      <c r="C1306" s="231" t="s">
        <v>2391</v>
      </c>
      <c r="D1306" s="231" t="s">
        <v>5382</v>
      </c>
      <c r="E1306" s="20" t="s">
        <v>397</v>
      </c>
      <c r="F1306" s="232">
        <v>573.54700000000003</v>
      </c>
      <c r="G1306" s="36"/>
      <c r="H1306" s="37"/>
    </row>
    <row r="1307" spans="1:8" s="2" customFormat="1" ht="22.5">
      <c r="A1307" s="36"/>
      <c r="B1307" s="37"/>
      <c r="C1307" s="231" t="s">
        <v>2396</v>
      </c>
      <c r="D1307" s="231" t="s">
        <v>5383</v>
      </c>
      <c r="E1307" s="20" t="s">
        <v>492</v>
      </c>
      <c r="F1307" s="232">
        <v>75.001999999999995</v>
      </c>
      <c r="G1307" s="36"/>
      <c r="H1307" s="37"/>
    </row>
    <row r="1308" spans="1:8" s="2" customFormat="1" ht="16.899999999999999" customHeight="1">
      <c r="A1308" s="36"/>
      <c r="B1308" s="37"/>
      <c r="C1308" s="231" t="s">
        <v>2401</v>
      </c>
      <c r="D1308" s="231" t="s">
        <v>5384</v>
      </c>
      <c r="E1308" s="20" t="s">
        <v>397</v>
      </c>
      <c r="F1308" s="232">
        <v>44.119</v>
      </c>
      <c r="G1308" s="36"/>
      <c r="H1308" s="37"/>
    </row>
    <row r="1309" spans="1:8" s="2" customFormat="1" ht="16.899999999999999" customHeight="1">
      <c r="A1309" s="36"/>
      <c r="B1309" s="37"/>
      <c r="C1309" s="227" t="s">
        <v>1780</v>
      </c>
      <c r="D1309" s="228" t="s">
        <v>3472</v>
      </c>
      <c r="E1309" s="229" t="s">
        <v>3</v>
      </c>
      <c r="F1309" s="230">
        <v>60.179000000000002</v>
      </c>
      <c r="G1309" s="36"/>
      <c r="H1309" s="37"/>
    </row>
    <row r="1310" spans="1:8" s="2" customFormat="1" ht="16.899999999999999" customHeight="1">
      <c r="A1310" s="36"/>
      <c r="B1310" s="37"/>
      <c r="C1310" s="231" t="s">
        <v>3</v>
      </c>
      <c r="D1310" s="231" t="s">
        <v>3507</v>
      </c>
      <c r="E1310" s="20" t="s">
        <v>3</v>
      </c>
      <c r="F1310" s="232">
        <v>0</v>
      </c>
      <c r="G1310" s="36"/>
      <c r="H1310" s="37"/>
    </row>
    <row r="1311" spans="1:8" s="2" customFormat="1" ht="16.899999999999999" customHeight="1">
      <c r="A1311" s="36"/>
      <c r="B1311" s="37"/>
      <c r="C1311" s="231" t="s">
        <v>3</v>
      </c>
      <c r="D1311" s="231" t="s">
        <v>3508</v>
      </c>
      <c r="E1311" s="20" t="s">
        <v>3</v>
      </c>
      <c r="F1311" s="232">
        <v>0</v>
      </c>
      <c r="G1311" s="36"/>
      <c r="H1311" s="37"/>
    </row>
    <row r="1312" spans="1:8" s="2" customFormat="1" ht="16.899999999999999" customHeight="1">
      <c r="A1312" s="36"/>
      <c r="B1312" s="37"/>
      <c r="C1312" s="231" t="s">
        <v>3</v>
      </c>
      <c r="D1312" s="231" t="s">
        <v>3509</v>
      </c>
      <c r="E1312" s="20" t="s">
        <v>3</v>
      </c>
      <c r="F1312" s="232">
        <v>27.797000000000001</v>
      </c>
      <c r="G1312" s="36"/>
      <c r="H1312" s="37"/>
    </row>
    <row r="1313" spans="1:8" s="2" customFormat="1" ht="16.899999999999999" customHeight="1">
      <c r="A1313" s="36"/>
      <c r="B1313" s="37"/>
      <c r="C1313" s="231" t="s">
        <v>3</v>
      </c>
      <c r="D1313" s="231" t="s">
        <v>3510</v>
      </c>
      <c r="E1313" s="20" t="s">
        <v>3</v>
      </c>
      <c r="F1313" s="232">
        <v>11.172000000000001</v>
      </c>
      <c r="G1313" s="36"/>
      <c r="H1313" s="37"/>
    </row>
    <row r="1314" spans="1:8" s="2" customFormat="1" ht="16.899999999999999" customHeight="1">
      <c r="A1314" s="36"/>
      <c r="B1314" s="37"/>
      <c r="C1314" s="231" t="s">
        <v>3</v>
      </c>
      <c r="D1314" s="231" t="s">
        <v>3511</v>
      </c>
      <c r="E1314" s="20" t="s">
        <v>3</v>
      </c>
      <c r="F1314" s="232">
        <v>21.21</v>
      </c>
      <c r="G1314" s="36"/>
      <c r="H1314" s="37"/>
    </row>
    <row r="1315" spans="1:8" s="2" customFormat="1" ht="16.899999999999999" customHeight="1">
      <c r="A1315" s="36"/>
      <c r="B1315" s="37"/>
      <c r="C1315" s="231" t="s">
        <v>1780</v>
      </c>
      <c r="D1315" s="231" t="s">
        <v>375</v>
      </c>
      <c r="E1315" s="20" t="s">
        <v>3</v>
      </c>
      <c r="F1315" s="232">
        <v>60.179000000000002</v>
      </c>
      <c r="G1315" s="36"/>
      <c r="H1315" s="37"/>
    </row>
    <row r="1316" spans="1:8" s="2" customFormat="1" ht="16.899999999999999" customHeight="1">
      <c r="A1316" s="36"/>
      <c r="B1316" s="37"/>
      <c r="C1316" s="233" t="s">
        <v>5305</v>
      </c>
      <c r="D1316" s="36"/>
      <c r="E1316" s="36"/>
      <c r="F1316" s="36"/>
      <c r="G1316" s="36"/>
      <c r="H1316" s="37"/>
    </row>
    <row r="1317" spans="1:8" s="2" customFormat="1" ht="22.5">
      <c r="A1317" s="36"/>
      <c r="B1317" s="37"/>
      <c r="C1317" s="231" t="s">
        <v>1798</v>
      </c>
      <c r="D1317" s="231" t="s">
        <v>5373</v>
      </c>
      <c r="E1317" s="20" t="s">
        <v>397</v>
      </c>
      <c r="F1317" s="232">
        <v>60.179000000000002</v>
      </c>
      <c r="G1317" s="36"/>
      <c r="H1317" s="37"/>
    </row>
    <row r="1318" spans="1:8" s="2" customFormat="1" ht="22.5">
      <c r="A1318" s="36"/>
      <c r="B1318" s="37"/>
      <c r="C1318" s="231" t="s">
        <v>2386</v>
      </c>
      <c r="D1318" s="231" t="s">
        <v>5381</v>
      </c>
      <c r="E1318" s="20" t="s">
        <v>397</v>
      </c>
      <c r="F1318" s="232">
        <v>44.119</v>
      </c>
      <c r="G1318" s="36"/>
      <c r="H1318" s="37"/>
    </row>
    <row r="1319" spans="1:8" s="2" customFormat="1" ht="16.899999999999999" customHeight="1">
      <c r="A1319" s="36"/>
      <c r="B1319" s="37"/>
      <c r="C1319" s="227" t="s">
        <v>3474</v>
      </c>
      <c r="D1319" s="228" t="s">
        <v>3475</v>
      </c>
      <c r="E1319" s="229" t="s">
        <v>3</v>
      </c>
      <c r="F1319" s="230">
        <v>12.111000000000001</v>
      </c>
      <c r="G1319" s="36"/>
      <c r="H1319" s="37"/>
    </row>
    <row r="1320" spans="1:8" s="2" customFormat="1" ht="16.899999999999999" customHeight="1">
      <c r="A1320" s="36"/>
      <c r="B1320" s="37"/>
      <c r="C1320" s="231" t="s">
        <v>3</v>
      </c>
      <c r="D1320" s="231" t="s">
        <v>419</v>
      </c>
      <c r="E1320" s="20" t="s">
        <v>3</v>
      </c>
      <c r="F1320" s="232">
        <v>0</v>
      </c>
      <c r="G1320" s="36"/>
      <c r="H1320" s="37"/>
    </row>
    <row r="1321" spans="1:8" s="2" customFormat="1" ht="16.899999999999999" customHeight="1">
      <c r="A1321" s="36"/>
      <c r="B1321" s="37"/>
      <c r="C1321" s="231" t="s">
        <v>3</v>
      </c>
      <c r="D1321" s="231" t="s">
        <v>1980</v>
      </c>
      <c r="E1321" s="20" t="s">
        <v>3</v>
      </c>
      <c r="F1321" s="232">
        <v>0</v>
      </c>
      <c r="G1321" s="36"/>
      <c r="H1321" s="37"/>
    </row>
    <row r="1322" spans="1:8" s="2" customFormat="1" ht="16.899999999999999" customHeight="1">
      <c r="A1322" s="36"/>
      <c r="B1322" s="37"/>
      <c r="C1322" s="231" t="s">
        <v>3</v>
      </c>
      <c r="D1322" s="231" t="s">
        <v>381</v>
      </c>
      <c r="E1322" s="20" t="s">
        <v>3</v>
      </c>
      <c r="F1322" s="232">
        <v>0</v>
      </c>
      <c r="G1322" s="36"/>
      <c r="H1322" s="37"/>
    </row>
    <row r="1323" spans="1:8" s="2" customFormat="1" ht="16.899999999999999" customHeight="1">
      <c r="A1323" s="36"/>
      <c r="B1323" s="37"/>
      <c r="C1323" s="231" t="s">
        <v>3</v>
      </c>
      <c r="D1323" s="231" t="s">
        <v>3781</v>
      </c>
      <c r="E1323" s="20" t="s">
        <v>3</v>
      </c>
      <c r="F1323" s="232">
        <v>3.375</v>
      </c>
      <c r="G1323" s="36"/>
      <c r="H1323" s="37"/>
    </row>
    <row r="1324" spans="1:8" s="2" customFormat="1" ht="16.899999999999999" customHeight="1">
      <c r="A1324" s="36"/>
      <c r="B1324" s="37"/>
      <c r="C1324" s="231" t="s">
        <v>3</v>
      </c>
      <c r="D1324" s="231" t="s">
        <v>390</v>
      </c>
      <c r="E1324" s="20" t="s">
        <v>3</v>
      </c>
      <c r="F1324" s="232">
        <v>0</v>
      </c>
      <c r="G1324" s="36"/>
      <c r="H1324" s="37"/>
    </row>
    <row r="1325" spans="1:8" s="2" customFormat="1" ht="16.899999999999999" customHeight="1">
      <c r="A1325" s="36"/>
      <c r="B1325" s="37"/>
      <c r="C1325" s="231" t="s">
        <v>3</v>
      </c>
      <c r="D1325" s="231" t="s">
        <v>3782</v>
      </c>
      <c r="E1325" s="20" t="s">
        <v>3</v>
      </c>
      <c r="F1325" s="232">
        <v>8.7360000000000007</v>
      </c>
      <c r="G1325" s="36"/>
      <c r="H1325" s="37"/>
    </row>
    <row r="1326" spans="1:8" s="2" customFormat="1" ht="16.899999999999999" customHeight="1">
      <c r="A1326" s="36"/>
      <c r="B1326" s="37"/>
      <c r="C1326" s="231" t="s">
        <v>3474</v>
      </c>
      <c r="D1326" s="231" t="s">
        <v>375</v>
      </c>
      <c r="E1326" s="20" t="s">
        <v>3</v>
      </c>
      <c r="F1326" s="232">
        <v>12.111000000000001</v>
      </c>
      <c r="G1326" s="36"/>
      <c r="H1326" s="37"/>
    </row>
    <row r="1327" spans="1:8" s="2" customFormat="1" ht="16.899999999999999" customHeight="1">
      <c r="A1327" s="36"/>
      <c r="B1327" s="37"/>
      <c r="C1327" s="233" t="s">
        <v>5305</v>
      </c>
      <c r="D1327" s="36"/>
      <c r="E1327" s="36"/>
      <c r="F1327" s="36"/>
      <c r="G1327" s="36"/>
      <c r="H1327" s="37"/>
    </row>
    <row r="1328" spans="1:8" s="2" customFormat="1" ht="16.899999999999999" customHeight="1">
      <c r="A1328" s="36"/>
      <c r="B1328" s="37"/>
      <c r="C1328" s="231" t="s">
        <v>3886</v>
      </c>
      <c r="D1328" s="231" t="s">
        <v>5422</v>
      </c>
      <c r="E1328" s="20" t="s">
        <v>370</v>
      </c>
      <c r="F1328" s="232">
        <v>12.111000000000001</v>
      </c>
      <c r="G1328" s="36"/>
      <c r="H1328" s="37"/>
    </row>
    <row r="1329" spans="1:8" s="2" customFormat="1" ht="16.899999999999999" customHeight="1">
      <c r="A1329" s="36"/>
      <c r="B1329" s="37"/>
      <c r="C1329" s="231" t="s">
        <v>3889</v>
      </c>
      <c r="D1329" s="231" t="s">
        <v>5423</v>
      </c>
      <c r="E1329" s="20" t="s">
        <v>370</v>
      </c>
      <c r="F1329" s="232">
        <v>12.111000000000001</v>
      </c>
      <c r="G1329" s="36"/>
      <c r="H1329" s="37"/>
    </row>
    <row r="1330" spans="1:8" s="2" customFormat="1" ht="16.899999999999999" customHeight="1">
      <c r="A1330" s="36"/>
      <c r="B1330" s="37"/>
      <c r="C1330" s="231" t="s">
        <v>3892</v>
      </c>
      <c r="D1330" s="231" t="s">
        <v>5424</v>
      </c>
      <c r="E1330" s="20" t="s">
        <v>370</v>
      </c>
      <c r="F1330" s="232">
        <v>12.111000000000001</v>
      </c>
      <c r="G1330" s="36"/>
      <c r="H1330" s="37"/>
    </row>
    <row r="1331" spans="1:8" s="2" customFormat="1" ht="16.899999999999999" customHeight="1">
      <c r="A1331" s="36"/>
      <c r="B1331" s="37"/>
      <c r="C1331" s="231" t="s">
        <v>3898</v>
      </c>
      <c r="D1331" s="231" t="s">
        <v>5425</v>
      </c>
      <c r="E1331" s="20" t="s">
        <v>370</v>
      </c>
      <c r="F1331" s="232">
        <v>12.111000000000001</v>
      </c>
      <c r="G1331" s="36"/>
      <c r="H1331" s="37"/>
    </row>
    <row r="1332" spans="1:8" s="2" customFormat="1" ht="16.899999999999999" customHeight="1">
      <c r="A1332" s="36"/>
      <c r="B1332" s="37"/>
      <c r="C1332" s="231" t="s">
        <v>3901</v>
      </c>
      <c r="D1332" s="231" t="s">
        <v>5426</v>
      </c>
      <c r="E1332" s="20" t="s">
        <v>370</v>
      </c>
      <c r="F1332" s="232">
        <v>41.023000000000003</v>
      </c>
      <c r="G1332" s="36"/>
      <c r="H1332" s="37"/>
    </row>
    <row r="1333" spans="1:8" s="2" customFormat="1" ht="16.899999999999999" customHeight="1">
      <c r="A1333" s="36"/>
      <c r="B1333" s="37"/>
      <c r="C1333" s="231" t="s">
        <v>3906</v>
      </c>
      <c r="D1333" s="231" t="s">
        <v>5427</v>
      </c>
      <c r="E1333" s="20" t="s">
        <v>370</v>
      </c>
      <c r="F1333" s="232">
        <v>41.023000000000003</v>
      </c>
      <c r="G1333" s="36"/>
      <c r="H1333" s="37"/>
    </row>
    <row r="1334" spans="1:8" s="2" customFormat="1" ht="16.899999999999999" customHeight="1">
      <c r="A1334" s="36"/>
      <c r="B1334" s="37"/>
      <c r="C1334" s="231" t="s">
        <v>3913</v>
      </c>
      <c r="D1334" s="231" t="s">
        <v>5428</v>
      </c>
      <c r="E1334" s="20" t="s">
        <v>370</v>
      </c>
      <c r="F1334" s="232">
        <v>12.111000000000001</v>
      </c>
      <c r="G1334" s="36"/>
      <c r="H1334" s="37"/>
    </row>
    <row r="1335" spans="1:8" s="2" customFormat="1" ht="16.899999999999999" customHeight="1">
      <c r="A1335" s="36"/>
      <c r="B1335" s="37"/>
      <c r="C1335" s="231" t="s">
        <v>3916</v>
      </c>
      <c r="D1335" s="231" t="s">
        <v>5429</v>
      </c>
      <c r="E1335" s="20" t="s">
        <v>370</v>
      </c>
      <c r="F1335" s="232">
        <v>41.023000000000003</v>
      </c>
      <c r="G1335" s="36"/>
      <c r="H1335" s="37"/>
    </row>
    <row r="1336" spans="1:8" s="2" customFormat="1" ht="16.899999999999999" customHeight="1">
      <c r="A1336" s="36"/>
      <c r="B1336" s="37"/>
      <c r="C1336" s="231" t="s">
        <v>3919</v>
      </c>
      <c r="D1336" s="231" t="s">
        <v>5430</v>
      </c>
      <c r="E1336" s="20" t="s">
        <v>370</v>
      </c>
      <c r="F1336" s="232">
        <v>41.023000000000003</v>
      </c>
      <c r="G1336" s="36"/>
      <c r="H1336" s="37"/>
    </row>
    <row r="1337" spans="1:8" s="2" customFormat="1" ht="16.899999999999999" customHeight="1">
      <c r="A1337" s="36"/>
      <c r="B1337" s="37"/>
      <c r="C1337" s="231" t="s">
        <v>3925</v>
      </c>
      <c r="D1337" s="231" t="s">
        <v>5431</v>
      </c>
      <c r="E1337" s="20" t="s">
        <v>370</v>
      </c>
      <c r="F1337" s="232">
        <v>12.111000000000001</v>
      </c>
      <c r="G1337" s="36"/>
      <c r="H1337" s="37"/>
    </row>
    <row r="1338" spans="1:8" s="2" customFormat="1" ht="16.899999999999999" customHeight="1">
      <c r="A1338" s="36"/>
      <c r="B1338" s="37"/>
      <c r="C1338" s="231" t="s">
        <v>3928</v>
      </c>
      <c r="D1338" s="231" t="s">
        <v>5432</v>
      </c>
      <c r="E1338" s="20" t="s">
        <v>370</v>
      </c>
      <c r="F1338" s="232">
        <v>41.023000000000003</v>
      </c>
      <c r="G1338" s="36"/>
      <c r="H1338" s="37"/>
    </row>
    <row r="1339" spans="1:8" s="2" customFormat="1" ht="16.899999999999999" customHeight="1">
      <c r="A1339" s="36"/>
      <c r="B1339" s="37"/>
      <c r="C1339" s="231" t="s">
        <v>3931</v>
      </c>
      <c r="D1339" s="231" t="s">
        <v>5433</v>
      </c>
      <c r="E1339" s="20" t="s">
        <v>370</v>
      </c>
      <c r="F1339" s="232">
        <v>41.023000000000003</v>
      </c>
      <c r="G1339" s="36"/>
      <c r="H1339" s="37"/>
    </row>
    <row r="1340" spans="1:8" s="2" customFormat="1" ht="16.899999999999999" customHeight="1">
      <c r="A1340" s="36"/>
      <c r="B1340" s="37"/>
      <c r="C1340" s="231" t="s">
        <v>3934</v>
      </c>
      <c r="D1340" s="231" t="s">
        <v>5434</v>
      </c>
      <c r="E1340" s="20" t="s">
        <v>370</v>
      </c>
      <c r="F1340" s="232">
        <v>41.023000000000003</v>
      </c>
      <c r="G1340" s="36"/>
      <c r="H1340" s="37"/>
    </row>
    <row r="1341" spans="1:8" s="2" customFormat="1" ht="16.899999999999999" customHeight="1">
      <c r="A1341" s="36"/>
      <c r="B1341" s="37"/>
      <c r="C1341" s="227" t="s">
        <v>3477</v>
      </c>
      <c r="D1341" s="228" t="s">
        <v>3478</v>
      </c>
      <c r="E1341" s="229" t="s">
        <v>3</v>
      </c>
      <c r="F1341" s="230">
        <v>28.911999999999999</v>
      </c>
      <c r="G1341" s="36"/>
      <c r="H1341" s="37"/>
    </row>
    <row r="1342" spans="1:8" s="2" customFormat="1" ht="16.899999999999999" customHeight="1">
      <c r="A1342" s="36"/>
      <c r="B1342" s="37"/>
      <c r="C1342" s="233" t="s">
        <v>5305</v>
      </c>
      <c r="D1342" s="36"/>
      <c r="E1342" s="36"/>
      <c r="F1342" s="36"/>
      <c r="G1342" s="36"/>
      <c r="H1342" s="37"/>
    </row>
    <row r="1343" spans="1:8" s="2" customFormat="1" ht="16.899999999999999" customHeight="1">
      <c r="A1343" s="36"/>
      <c r="B1343" s="37"/>
      <c r="C1343" s="231" t="s">
        <v>3895</v>
      </c>
      <c r="D1343" s="231" t="s">
        <v>5435</v>
      </c>
      <c r="E1343" s="20" t="s">
        <v>370</v>
      </c>
      <c r="F1343" s="232">
        <v>28.911999999999999</v>
      </c>
      <c r="G1343" s="36"/>
      <c r="H1343" s="37"/>
    </row>
    <row r="1344" spans="1:8" s="2" customFormat="1" ht="16.899999999999999" customHeight="1">
      <c r="A1344" s="36"/>
      <c r="B1344" s="37"/>
      <c r="C1344" s="231" t="s">
        <v>3901</v>
      </c>
      <c r="D1344" s="231" t="s">
        <v>5426</v>
      </c>
      <c r="E1344" s="20" t="s">
        <v>370</v>
      </c>
      <c r="F1344" s="232">
        <v>41.023000000000003</v>
      </c>
      <c r="G1344" s="36"/>
      <c r="H1344" s="37"/>
    </row>
    <row r="1345" spans="1:8" s="2" customFormat="1" ht="16.899999999999999" customHeight="1">
      <c r="A1345" s="36"/>
      <c r="B1345" s="37"/>
      <c r="C1345" s="231" t="s">
        <v>3906</v>
      </c>
      <c r="D1345" s="231" t="s">
        <v>5427</v>
      </c>
      <c r="E1345" s="20" t="s">
        <v>370</v>
      </c>
      <c r="F1345" s="232">
        <v>41.023000000000003</v>
      </c>
      <c r="G1345" s="36"/>
      <c r="H1345" s="37"/>
    </row>
    <row r="1346" spans="1:8" s="2" customFormat="1" ht="16.899999999999999" customHeight="1">
      <c r="A1346" s="36"/>
      <c r="B1346" s="37"/>
      <c r="C1346" s="231" t="s">
        <v>3910</v>
      </c>
      <c r="D1346" s="231" t="s">
        <v>5436</v>
      </c>
      <c r="E1346" s="20" t="s">
        <v>370</v>
      </c>
      <c r="F1346" s="232">
        <v>28.911999999999999</v>
      </c>
      <c r="G1346" s="36"/>
      <c r="H1346" s="37"/>
    </row>
    <row r="1347" spans="1:8" s="2" customFormat="1" ht="16.899999999999999" customHeight="1">
      <c r="A1347" s="36"/>
      <c r="B1347" s="37"/>
      <c r="C1347" s="231" t="s">
        <v>3916</v>
      </c>
      <c r="D1347" s="231" t="s">
        <v>5429</v>
      </c>
      <c r="E1347" s="20" t="s">
        <v>370</v>
      </c>
      <c r="F1347" s="232">
        <v>41.023000000000003</v>
      </c>
      <c r="G1347" s="36"/>
      <c r="H1347" s="37"/>
    </row>
    <row r="1348" spans="1:8" s="2" customFormat="1" ht="16.899999999999999" customHeight="1">
      <c r="A1348" s="36"/>
      <c r="B1348" s="37"/>
      <c r="C1348" s="231" t="s">
        <v>3919</v>
      </c>
      <c r="D1348" s="231" t="s">
        <v>5430</v>
      </c>
      <c r="E1348" s="20" t="s">
        <v>370</v>
      </c>
      <c r="F1348" s="232">
        <v>41.023000000000003</v>
      </c>
      <c r="G1348" s="36"/>
      <c r="H1348" s="37"/>
    </row>
    <row r="1349" spans="1:8" s="2" customFormat="1" ht="16.899999999999999" customHeight="1">
      <c r="A1349" s="36"/>
      <c r="B1349" s="37"/>
      <c r="C1349" s="231" t="s">
        <v>3922</v>
      </c>
      <c r="D1349" s="231" t="s">
        <v>5437</v>
      </c>
      <c r="E1349" s="20" t="s">
        <v>370</v>
      </c>
      <c r="F1349" s="232">
        <v>28.911999999999999</v>
      </c>
      <c r="G1349" s="36"/>
      <c r="H1349" s="37"/>
    </row>
    <row r="1350" spans="1:8" s="2" customFormat="1" ht="16.899999999999999" customHeight="1">
      <c r="A1350" s="36"/>
      <c r="B1350" s="37"/>
      <c r="C1350" s="231" t="s">
        <v>3928</v>
      </c>
      <c r="D1350" s="231" t="s">
        <v>5432</v>
      </c>
      <c r="E1350" s="20" t="s">
        <v>370</v>
      </c>
      <c r="F1350" s="232">
        <v>41.023000000000003</v>
      </c>
      <c r="G1350" s="36"/>
      <c r="H1350" s="37"/>
    </row>
    <row r="1351" spans="1:8" s="2" customFormat="1" ht="16.899999999999999" customHeight="1">
      <c r="A1351" s="36"/>
      <c r="B1351" s="37"/>
      <c r="C1351" s="231" t="s">
        <v>3931</v>
      </c>
      <c r="D1351" s="231" t="s">
        <v>5433</v>
      </c>
      <c r="E1351" s="20" t="s">
        <v>370</v>
      </c>
      <c r="F1351" s="232">
        <v>41.023000000000003</v>
      </c>
      <c r="G1351" s="36"/>
      <c r="H1351" s="37"/>
    </row>
    <row r="1352" spans="1:8" s="2" customFormat="1" ht="16.899999999999999" customHeight="1">
      <c r="A1352" s="36"/>
      <c r="B1352" s="37"/>
      <c r="C1352" s="231" t="s">
        <v>3934</v>
      </c>
      <c r="D1352" s="231" t="s">
        <v>5434</v>
      </c>
      <c r="E1352" s="20" t="s">
        <v>370</v>
      </c>
      <c r="F1352" s="232">
        <v>41.023000000000003</v>
      </c>
      <c r="G1352" s="36"/>
      <c r="H1352" s="37"/>
    </row>
    <row r="1353" spans="1:8" s="2" customFormat="1" ht="16.899999999999999" customHeight="1">
      <c r="A1353" s="36"/>
      <c r="B1353" s="37"/>
      <c r="C1353" s="227" t="s">
        <v>3480</v>
      </c>
      <c r="D1353" s="228" t="s">
        <v>3481</v>
      </c>
      <c r="E1353" s="229" t="s">
        <v>3</v>
      </c>
      <c r="F1353" s="230">
        <v>42.125</v>
      </c>
      <c r="G1353" s="36"/>
      <c r="H1353" s="37"/>
    </row>
    <row r="1354" spans="1:8" s="2" customFormat="1" ht="16.899999999999999" customHeight="1">
      <c r="A1354" s="36"/>
      <c r="B1354" s="37"/>
      <c r="C1354" s="231" t="s">
        <v>3</v>
      </c>
      <c r="D1354" s="231" t="s">
        <v>3507</v>
      </c>
      <c r="E1354" s="20" t="s">
        <v>3</v>
      </c>
      <c r="F1354" s="232">
        <v>0</v>
      </c>
      <c r="G1354" s="36"/>
      <c r="H1354" s="37"/>
    </row>
    <row r="1355" spans="1:8" s="2" customFormat="1" ht="16.899999999999999" customHeight="1">
      <c r="A1355" s="36"/>
      <c r="B1355" s="37"/>
      <c r="C1355" s="231" t="s">
        <v>3</v>
      </c>
      <c r="D1355" s="231" t="s">
        <v>3508</v>
      </c>
      <c r="E1355" s="20" t="s">
        <v>3</v>
      </c>
      <c r="F1355" s="232">
        <v>0</v>
      </c>
      <c r="G1355" s="36"/>
      <c r="H1355" s="37"/>
    </row>
    <row r="1356" spans="1:8" s="2" customFormat="1" ht="16.899999999999999" customHeight="1">
      <c r="A1356" s="36"/>
      <c r="B1356" s="37"/>
      <c r="C1356" s="231" t="s">
        <v>3</v>
      </c>
      <c r="D1356" s="231" t="s">
        <v>3520</v>
      </c>
      <c r="E1356" s="20" t="s">
        <v>3</v>
      </c>
      <c r="F1356" s="232">
        <v>19.457999999999998</v>
      </c>
      <c r="G1356" s="36"/>
      <c r="H1356" s="37"/>
    </row>
    <row r="1357" spans="1:8" s="2" customFormat="1" ht="16.899999999999999" customHeight="1">
      <c r="A1357" s="36"/>
      <c r="B1357" s="37"/>
      <c r="C1357" s="231" t="s">
        <v>3</v>
      </c>
      <c r="D1357" s="231" t="s">
        <v>3521</v>
      </c>
      <c r="E1357" s="20" t="s">
        <v>3</v>
      </c>
      <c r="F1357" s="232">
        <v>7.82</v>
      </c>
      <c r="G1357" s="36"/>
      <c r="H1357" s="37"/>
    </row>
    <row r="1358" spans="1:8" s="2" customFormat="1" ht="16.899999999999999" customHeight="1">
      <c r="A1358" s="36"/>
      <c r="B1358" s="37"/>
      <c r="C1358" s="231" t="s">
        <v>3</v>
      </c>
      <c r="D1358" s="231" t="s">
        <v>3522</v>
      </c>
      <c r="E1358" s="20" t="s">
        <v>3</v>
      </c>
      <c r="F1358" s="232">
        <v>14.847</v>
      </c>
      <c r="G1358" s="36"/>
      <c r="H1358" s="37"/>
    </row>
    <row r="1359" spans="1:8" s="2" customFormat="1" ht="16.899999999999999" customHeight="1">
      <c r="A1359" s="36"/>
      <c r="B1359" s="37"/>
      <c r="C1359" s="231" t="s">
        <v>3480</v>
      </c>
      <c r="D1359" s="231" t="s">
        <v>375</v>
      </c>
      <c r="E1359" s="20" t="s">
        <v>3</v>
      </c>
      <c r="F1359" s="232">
        <v>42.125</v>
      </c>
      <c r="G1359" s="36"/>
      <c r="H1359" s="37"/>
    </row>
    <row r="1360" spans="1:8" s="2" customFormat="1" ht="16.899999999999999" customHeight="1">
      <c r="A1360" s="36"/>
      <c r="B1360" s="37"/>
      <c r="C1360" s="233" t="s">
        <v>5305</v>
      </c>
      <c r="D1360" s="36"/>
      <c r="E1360" s="36"/>
      <c r="F1360" s="36"/>
      <c r="G1360" s="36"/>
      <c r="H1360" s="37"/>
    </row>
    <row r="1361" spans="1:8" s="2" customFormat="1" ht="16.899999999999999" customHeight="1">
      <c r="A1361" s="36"/>
      <c r="B1361" s="37"/>
      <c r="C1361" s="231" t="s">
        <v>1814</v>
      </c>
      <c r="D1361" s="231" t="s">
        <v>5374</v>
      </c>
      <c r="E1361" s="20" t="s">
        <v>397</v>
      </c>
      <c r="F1361" s="232">
        <v>42.125</v>
      </c>
      <c r="G1361" s="36"/>
      <c r="H1361" s="37"/>
    </row>
    <row r="1362" spans="1:8" s="2" customFormat="1" ht="22.5">
      <c r="A1362" s="36"/>
      <c r="B1362" s="37"/>
      <c r="C1362" s="231" t="s">
        <v>2386</v>
      </c>
      <c r="D1362" s="231" t="s">
        <v>5381</v>
      </c>
      <c r="E1362" s="20" t="s">
        <v>397</v>
      </c>
      <c r="F1362" s="232">
        <v>44.119</v>
      </c>
      <c r="G1362" s="36"/>
      <c r="H1362" s="37"/>
    </row>
    <row r="1363" spans="1:8" s="2" customFormat="1" ht="26.45" customHeight="1">
      <c r="A1363" s="36"/>
      <c r="B1363" s="37"/>
      <c r="C1363" s="226" t="s">
        <v>5438</v>
      </c>
      <c r="D1363" s="226" t="s">
        <v>147</v>
      </c>
      <c r="E1363" s="36"/>
      <c r="F1363" s="36"/>
      <c r="G1363" s="36"/>
      <c r="H1363" s="37"/>
    </row>
    <row r="1364" spans="1:8" s="2" customFormat="1" ht="16.899999999999999" customHeight="1">
      <c r="A1364" s="36"/>
      <c r="B1364" s="37"/>
      <c r="C1364" s="227" t="s">
        <v>4371</v>
      </c>
      <c r="D1364" s="228" t="s">
        <v>4372</v>
      </c>
      <c r="E1364" s="229" t="s">
        <v>3</v>
      </c>
      <c r="F1364" s="230">
        <v>36.329000000000001</v>
      </c>
      <c r="G1364" s="36"/>
      <c r="H1364" s="37"/>
    </row>
    <row r="1365" spans="1:8" s="2" customFormat="1" ht="16.899999999999999" customHeight="1">
      <c r="A1365" s="36"/>
      <c r="B1365" s="37"/>
      <c r="C1365" s="231" t="s">
        <v>3</v>
      </c>
      <c r="D1365" s="231" t="s">
        <v>4389</v>
      </c>
      <c r="E1365" s="20" t="s">
        <v>3</v>
      </c>
      <c r="F1365" s="232">
        <v>0</v>
      </c>
      <c r="G1365" s="36"/>
      <c r="H1365" s="37"/>
    </row>
    <row r="1366" spans="1:8" s="2" customFormat="1" ht="16.899999999999999" customHeight="1">
      <c r="A1366" s="36"/>
      <c r="B1366" s="37"/>
      <c r="C1366" s="231" t="s">
        <v>3</v>
      </c>
      <c r="D1366" s="231" t="s">
        <v>4397</v>
      </c>
      <c r="E1366" s="20" t="s">
        <v>3</v>
      </c>
      <c r="F1366" s="232">
        <v>36.329000000000001</v>
      </c>
      <c r="G1366" s="36"/>
      <c r="H1366" s="37"/>
    </row>
    <row r="1367" spans="1:8" s="2" customFormat="1" ht="16.899999999999999" customHeight="1">
      <c r="A1367" s="36"/>
      <c r="B1367" s="37"/>
      <c r="C1367" s="231" t="s">
        <v>4371</v>
      </c>
      <c r="D1367" s="231" t="s">
        <v>375</v>
      </c>
      <c r="E1367" s="20" t="s">
        <v>3</v>
      </c>
      <c r="F1367" s="232">
        <v>36.329000000000001</v>
      </c>
      <c r="G1367" s="36"/>
      <c r="H1367" s="37"/>
    </row>
    <row r="1368" spans="1:8" s="2" customFormat="1" ht="16.899999999999999" customHeight="1">
      <c r="A1368" s="36"/>
      <c r="B1368" s="37"/>
      <c r="C1368" s="233" t="s">
        <v>5305</v>
      </c>
      <c r="D1368" s="36"/>
      <c r="E1368" s="36"/>
      <c r="F1368" s="36"/>
      <c r="G1368" s="36"/>
      <c r="H1368" s="37"/>
    </row>
    <row r="1369" spans="1:8" s="2" customFormat="1" ht="16.899999999999999" customHeight="1">
      <c r="A1369" s="36"/>
      <c r="B1369" s="37"/>
      <c r="C1369" s="231" t="s">
        <v>4393</v>
      </c>
      <c r="D1369" s="231" t="s">
        <v>5439</v>
      </c>
      <c r="E1369" s="20" t="s">
        <v>397</v>
      </c>
      <c r="F1369" s="232">
        <v>18.164999999999999</v>
      </c>
      <c r="G1369" s="36"/>
      <c r="H1369" s="37"/>
    </row>
    <row r="1370" spans="1:8" s="2" customFormat="1" ht="16.899999999999999" customHeight="1">
      <c r="A1370" s="36"/>
      <c r="B1370" s="37"/>
      <c r="C1370" s="231" t="s">
        <v>4399</v>
      </c>
      <c r="D1370" s="231" t="s">
        <v>5440</v>
      </c>
      <c r="E1370" s="20" t="s">
        <v>397</v>
      </c>
      <c r="F1370" s="232">
        <v>18.164999999999999</v>
      </c>
      <c r="G1370" s="36"/>
      <c r="H1370" s="37"/>
    </row>
    <row r="1371" spans="1:8" s="2" customFormat="1" ht="16.899999999999999" customHeight="1">
      <c r="A1371" s="36"/>
      <c r="B1371" s="37"/>
      <c r="C1371" s="227" t="s">
        <v>4374</v>
      </c>
      <c r="D1371" s="228" t="s">
        <v>4375</v>
      </c>
      <c r="E1371" s="229" t="s">
        <v>3</v>
      </c>
      <c r="F1371" s="230">
        <v>26.699000000000002</v>
      </c>
      <c r="G1371" s="36"/>
      <c r="H1371" s="37"/>
    </row>
    <row r="1372" spans="1:8" s="2" customFormat="1" ht="16.899999999999999" customHeight="1">
      <c r="A1372" s="36"/>
      <c r="B1372" s="37"/>
      <c r="C1372" s="233" t="s">
        <v>5305</v>
      </c>
      <c r="D1372" s="36"/>
      <c r="E1372" s="36"/>
      <c r="F1372" s="36"/>
      <c r="G1372" s="36"/>
      <c r="H1372" s="37"/>
    </row>
    <row r="1373" spans="1:8" s="2" customFormat="1" ht="22.5">
      <c r="A1373" s="36"/>
      <c r="B1373" s="37"/>
      <c r="C1373" s="231" t="s">
        <v>2386</v>
      </c>
      <c r="D1373" s="231" t="s">
        <v>5381</v>
      </c>
      <c r="E1373" s="20" t="s">
        <v>397</v>
      </c>
      <c r="F1373" s="232">
        <v>22.949000000000002</v>
      </c>
      <c r="G1373" s="36"/>
      <c r="H1373" s="37"/>
    </row>
    <row r="1374" spans="1:8" s="2" customFormat="1" ht="16.899999999999999" customHeight="1">
      <c r="A1374" s="36"/>
      <c r="B1374" s="37"/>
      <c r="C1374" s="227" t="s">
        <v>2366</v>
      </c>
      <c r="D1374" s="228" t="s">
        <v>2367</v>
      </c>
      <c r="E1374" s="229" t="s">
        <v>3</v>
      </c>
      <c r="F1374" s="230">
        <v>22.949000000000002</v>
      </c>
      <c r="G1374" s="36"/>
      <c r="H1374" s="37"/>
    </row>
    <row r="1375" spans="1:8" s="2" customFormat="1" ht="16.899999999999999" customHeight="1">
      <c r="A1375" s="36"/>
      <c r="B1375" s="37"/>
      <c r="C1375" s="231" t="s">
        <v>3</v>
      </c>
      <c r="D1375" s="231" t="s">
        <v>4438</v>
      </c>
      <c r="E1375" s="20" t="s">
        <v>3</v>
      </c>
      <c r="F1375" s="232">
        <v>22.949000000000002</v>
      </c>
      <c r="G1375" s="36"/>
      <c r="H1375" s="37"/>
    </row>
    <row r="1376" spans="1:8" s="2" customFormat="1" ht="16.899999999999999" customHeight="1">
      <c r="A1376" s="36"/>
      <c r="B1376" s="37"/>
      <c r="C1376" s="231" t="s">
        <v>2366</v>
      </c>
      <c r="D1376" s="231" t="s">
        <v>375</v>
      </c>
      <c r="E1376" s="20" t="s">
        <v>3</v>
      </c>
      <c r="F1376" s="232">
        <v>22.949000000000002</v>
      </c>
      <c r="G1376" s="36"/>
      <c r="H1376" s="37"/>
    </row>
    <row r="1377" spans="1:8" s="2" customFormat="1" ht="16.899999999999999" customHeight="1">
      <c r="A1377" s="36"/>
      <c r="B1377" s="37"/>
      <c r="C1377" s="233" t="s">
        <v>5305</v>
      </c>
      <c r="D1377" s="36"/>
      <c r="E1377" s="36"/>
      <c r="F1377" s="36"/>
      <c r="G1377" s="36"/>
      <c r="H1377" s="37"/>
    </row>
    <row r="1378" spans="1:8" s="2" customFormat="1" ht="22.5">
      <c r="A1378" s="36"/>
      <c r="B1378" s="37"/>
      <c r="C1378" s="231" t="s">
        <v>2386</v>
      </c>
      <c r="D1378" s="231" t="s">
        <v>5381</v>
      </c>
      <c r="E1378" s="20" t="s">
        <v>397</v>
      </c>
      <c r="F1378" s="232">
        <v>22.949000000000002</v>
      </c>
      <c r="G1378" s="36"/>
      <c r="H1378" s="37"/>
    </row>
    <row r="1379" spans="1:8" s="2" customFormat="1" ht="22.5">
      <c r="A1379" s="36"/>
      <c r="B1379" s="37"/>
      <c r="C1379" s="231" t="s">
        <v>2396</v>
      </c>
      <c r="D1379" s="231" t="s">
        <v>5383</v>
      </c>
      <c r="E1379" s="20" t="s">
        <v>492</v>
      </c>
      <c r="F1379" s="232">
        <v>39.012999999999998</v>
      </c>
      <c r="G1379" s="36"/>
      <c r="H1379" s="37"/>
    </row>
    <row r="1380" spans="1:8" s="2" customFormat="1" ht="16.899999999999999" customHeight="1">
      <c r="A1380" s="36"/>
      <c r="B1380" s="37"/>
      <c r="C1380" s="231" t="s">
        <v>2401</v>
      </c>
      <c r="D1380" s="231" t="s">
        <v>5384</v>
      </c>
      <c r="E1380" s="20" t="s">
        <v>397</v>
      </c>
      <c r="F1380" s="232">
        <v>22.949000000000002</v>
      </c>
      <c r="G1380" s="36"/>
      <c r="H1380" s="37"/>
    </row>
    <row r="1381" spans="1:8" s="2" customFormat="1" ht="16.899999999999999" customHeight="1">
      <c r="A1381" s="36"/>
      <c r="B1381" s="37"/>
      <c r="C1381" s="227" t="s">
        <v>1780</v>
      </c>
      <c r="D1381" s="228" t="s">
        <v>4378</v>
      </c>
      <c r="E1381" s="229" t="s">
        <v>3</v>
      </c>
      <c r="F1381" s="230">
        <v>37.585000000000001</v>
      </c>
      <c r="G1381" s="36"/>
      <c r="H1381" s="37"/>
    </row>
    <row r="1382" spans="1:8" s="2" customFormat="1" ht="16.899999999999999" customHeight="1">
      <c r="A1382" s="36"/>
      <c r="B1382" s="37"/>
      <c r="C1382" s="231" t="s">
        <v>3</v>
      </c>
      <c r="D1382" s="231" t="s">
        <v>4404</v>
      </c>
      <c r="E1382" s="20" t="s">
        <v>3</v>
      </c>
      <c r="F1382" s="232">
        <v>0</v>
      </c>
      <c r="G1382" s="36"/>
      <c r="H1382" s="37"/>
    </row>
    <row r="1383" spans="1:8" s="2" customFormat="1" ht="16.899999999999999" customHeight="1">
      <c r="A1383" s="36"/>
      <c r="B1383" s="37"/>
      <c r="C1383" s="231" t="s">
        <v>3</v>
      </c>
      <c r="D1383" s="231" t="s">
        <v>4405</v>
      </c>
      <c r="E1383" s="20" t="s">
        <v>3</v>
      </c>
      <c r="F1383" s="232">
        <v>3.85</v>
      </c>
      <c r="G1383" s="36"/>
      <c r="H1383" s="37"/>
    </row>
    <row r="1384" spans="1:8" s="2" customFormat="1" ht="16.899999999999999" customHeight="1">
      <c r="A1384" s="36"/>
      <c r="B1384" s="37"/>
      <c r="C1384" s="231" t="s">
        <v>3</v>
      </c>
      <c r="D1384" s="231" t="s">
        <v>4406</v>
      </c>
      <c r="E1384" s="20" t="s">
        <v>3</v>
      </c>
      <c r="F1384" s="232">
        <v>11.872</v>
      </c>
      <c r="G1384" s="36"/>
      <c r="H1384" s="37"/>
    </row>
    <row r="1385" spans="1:8" s="2" customFormat="1" ht="16.899999999999999" customHeight="1">
      <c r="A1385" s="36"/>
      <c r="B1385" s="37"/>
      <c r="C1385" s="231" t="s">
        <v>3</v>
      </c>
      <c r="D1385" s="231" t="s">
        <v>4407</v>
      </c>
      <c r="E1385" s="20" t="s">
        <v>3</v>
      </c>
      <c r="F1385" s="232">
        <v>21.863</v>
      </c>
      <c r="G1385" s="36"/>
      <c r="H1385" s="37"/>
    </row>
    <row r="1386" spans="1:8" s="2" customFormat="1" ht="16.899999999999999" customHeight="1">
      <c r="A1386" s="36"/>
      <c r="B1386" s="37"/>
      <c r="C1386" s="231" t="s">
        <v>1780</v>
      </c>
      <c r="D1386" s="231" t="s">
        <v>375</v>
      </c>
      <c r="E1386" s="20" t="s">
        <v>3</v>
      </c>
      <c r="F1386" s="232">
        <v>37.585000000000001</v>
      </c>
      <c r="G1386" s="36"/>
      <c r="H1386" s="37"/>
    </row>
    <row r="1387" spans="1:8" s="2" customFormat="1" ht="16.899999999999999" customHeight="1">
      <c r="A1387" s="36"/>
      <c r="B1387" s="37"/>
      <c r="C1387" s="233" t="s">
        <v>5305</v>
      </c>
      <c r="D1387" s="36"/>
      <c r="E1387" s="36"/>
      <c r="F1387" s="36"/>
      <c r="G1387" s="36"/>
      <c r="H1387" s="37"/>
    </row>
    <row r="1388" spans="1:8" s="2" customFormat="1" ht="22.5">
      <c r="A1388" s="36"/>
      <c r="B1388" s="37"/>
      <c r="C1388" s="231" t="s">
        <v>3253</v>
      </c>
      <c r="D1388" s="231" t="s">
        <v>5441</v>
      </c>
      <c r="E1388" s="20" t="s">
        <v>397</v>
      </c>
      <c r="F1388" s="232">
        <v>18.792999999999999</v>
      </c>
      <c r="G1388" s="36"/>
      <c r="H1388" s="37"/>
    </row>
    <row r="1389" spans="1:8" s="2" customFormat="1" ht="22.5">
      <c r="A1389" s="36"/>
      <c r="B1389" s="37"/>
      <c r="C1389" s="231" t="s">
        <v>4408</v>
      </c>
      <c r="D1389" s="231" t="s">
        <v>5442</v>
      </c>
      <c r="E1389" s="20" t="s">
        <v>397</v>
      </c>
      <c r="F1389" s="232">
        <v>18.792999999999999</v>
      </c>
      <c r="G1389" s="36"/>
      <c r="H1389" s="37"/>
    </row>
    <row r="1390" spans="1:8" s="2" customFormat="1" ht="16.899999999999999" customHeight="1">
      <c r="A1390" s="36"/>
      <c r="B1390" s="37"/>
      <c r="C1390" s="227" t="s">
        <v>3480</v>
      </c>
      <c r="D1390" s="228" t="s">
        <v>5443</v>
      </c>
      <c r="E1390" s="229" t="s">
        <v>3</v>
      </c>
      <c r="F1390" s="230">
        <v>24.265999999999998</v>
      </c>
      <c r="G1390" s="36"/>
      <c r="H1390" s="37"/>
    </row>
    <row r="1391" spans="1:8" s="2" customFormat="1" ht="16.899999999999999" customHeight="1">
      <c r="A1391" s="36"/>
      <c r="B1391" s="37"/>
      <c r="C1391" s="231" t="s">
        <v>3</v>
      </c>
      <c r="D1391" s="231" t="s">
        <v>4449</v>
      </c>
      <c r="E1391" s="20" t="s">
        <v>3</v>
      </c>
      <c r="F1391" s="232">
        <v>8.032</v>
      </c>
      <c r="G1391" s="36"/>
      <c r="H1391" s="37"/>
    </row>
    <row r="1392" spans="1:8" s="2" customFormat="1" ht="16.899999999999999" customHeight="1">
      <c r="A1392" s="36"/>
      <c r="B1392" s="37"/>
      <c r="C1392" s="231" t="s">
        <v>3</v>
      </c>
      <c r="D1392" s="231" t="s">
        <v>4450</v>
      </c>
      <c r="E1392" s="20" t="s">
        <v>3</v>
      </c>
      <c r="F1392" s="232">
        <v>15.534000000000001</v>
      </c>
      <c r="G1392" s="36"/>
      <c r="H1392" s="37"/>
    </row>
    <row r="1393" spans="1:8" s="2" customFormat="1" ht="16.899999999999999" customHeight="1">
      <c r="A1393" s="36"/>
      <c r="B1393" s="37"/>
      <c r="C1393" s="231" t="s">
        <v>3</v>
      </c>
      <c r="D1393" s="231" t="s">
        <v>4451</v>
      </c>
      <c r="E1393" s="20" t="s">
        <v>3</v>
      </c>
      <c r="F1393" s="232">
        <v>0.7</v>
      </c>
      <c r="G1393" s="36"/>
      <c r="H1393" s="37"/>
    </row>
    <row r="1394" spans="1:8" s="2" customFormat="1" ht="16.899999999999999" customHeight="1">
      <c r="A1394" s="36"/>
      <c r="B1394" s="37"/>
      <c r="C1394" s="231" t="s">
        <v>3480</v>
      </c>
      <c r="D1394" s="231" t="s">
        <v>375</v>
      </c>
      <c r="E1394" s="20" t="s">
        <v>3</v>
      </c>
      <c r="F1394" s="232">
        <v>24.265999999999998</v>
      </c>
      <c r="G1394" s="36"/>
      <c r="H1394" s="37"/>
    </row>
    <row r="1395" spans="1:8" s="2" customFormat="1" ht="26.45" customHeight="1">
      <c r="A1395" s="36"/>
      <c r="B1395" s="37"/>
      <c r="C1395" s="226" t="s">
        <v>5444</v>
      </c>
      <c r="D1395" s="226" t="s">
        <v>151</v>
      </c>
      <c r="E1395" s="36"/>
      <c r="F1395" s="36"/>
      <c r="G1395" s="36"/>
      <c r="H1395" s="37"/>
    </row>
    <row r="1396" spans="1:8" s="2" customFormat="1" ht="16.899999999999999" customHeight="1">
      <c r="A1396" s="36"/>
      <c r="B1396" s="37"/>
      <c r="C1396" s="227" t="s">
        <v>4371</v>
      </c>
      <c r="D1396" s="228" t="s">
        <v>4603</v>
      </c>
      <c r="E1396" s="229" t="s">
        <v>3</v>
      </c>
      <c r="F1396" s="230">
        <v>84.941000000000003</v>
      </c>
      <c r="G1396" s="36"/>
      <c r="H1396" s="37"/>
    </row>
    <row r="1397" spans="1:8" s="2" customFormat="1" ht="16.899999999999999" customHeight="1">
      <c r="A1397" s="36"/>
      <c r="B1397" s="37"/>
      <c r="C1397" s="227" t="s">
        <v>4605</v>
      </c>
      <c r="D1397" s="228" t="s">
        <v>4606</v>
      </c>
      <c r="E1397" s="229" t="s">
        <v>3</v>
      </c>
      <c r="F1397" s="230">
        <v>84.941000000000003</v>
      </c>
      <c r="G1397" s="36"/>
      <c r="H1397" s="37"/>
    </row>
    <row r="1398" spans="1:8" s="2" customFormat="1" ht="16.899999999999999" customHeight="1">
      <c r="A1398" s="36"/>
      <c r="B1398" s="37"/>
      <c r="C1398" s="227" t="s">
        <v>4607</v>
      </c>
      <c r="D1398" s="228" t="s">
        <v>4608</v>
      </c>
      <c r="E1398" s="229" t="s">
        <v>3</v>
      </c>
      <c r="F1398" s="230">
        <v>67.900000000000006</v>
      </c>
      <c r="G1398" s="36"/>
      <c r="H1398" s="37"/>
    </row>
    <row r="1399" spans="1:8" s="2" customFormat="1" ht="16.899999999999999" customHeight="1">
      <c r="A1399" s="36"/>
      <c r="B1399" s="37"/>
      <c r="C1399" s="227" t="s">
        <v>5445</v>
      </c>
      <c r="D1399" s="228" t="s">
        <v>5446</v>
      </c>
      <c r="E1399" s="229" t="s">
        <v>3</v>
      </c>
      <c r="F1399" s="230">
        <v>291.05399999999997</v>
      </c>
      <c r="G1399" s="36"/>
      <c r="H1399" s="37"/>
    </row>
    <row r="1400" spans="1:8" s="2" customFormat="1" ht="16.899999999999999" customHeight="1">
      <c r="A1400" s="36"/>
      <c r="B1400" s="37"/>
      <c r="C1400" s="227" t="s">
        <v>4610</v>
      </c>
      <c r="D1400" s="228" t="s">
        <v>4611</v>
      </c>
      <c r="E1400" s="229" t="s">
        <v>3</v>
      </c>
      <c r="F1400" s="230">
        <v>135.566</v>
      </c>
      <c r="G1400" s="36"/>
      <c r="H1400" s="37"/>
    </row>
    <row r="1401" spans="1:8" s="2" customFormat="1" ht="16.899999999999999" customHeight="1">
      <c r="A1401" s="36"/>
      <c r="B1401" s="37"/>
      <c r="C1401" s="227" t="s">
        <v>4613</v>
      </c>
      <c r="D1401" s="228" t="s">
        <v>4611</v>
      </c>
      <c r="E1401" s="229" t="s">
        <v>3</v>
      </c>
      <c r="F1401" s="230">
        <v>47.44</v>
      </c>
      <c r="G1401" s="36"/>
      <c r="H1401" s="37"/>
    </row>
    <row r="1402" spans="1:8" s="2" customFormat="1" ht="16.899999999999999" customHeight="1">
      <c r="A1402" s="36"/>
      <c r="B1402" s="37"/>
      <c r="C1402" s="227" t="s">
        <v>4615</v>
      </c>
      <c r="D1402" s="228" t="s">
        <v>4616</v>
      </c>
      <c r="E1402" s="229" t="s">
        <v>3</v>
      </c>
      <c r="F1402" s="230">
        <v>81.319999999999993</v>
      </c>
      <c r="G1402" s="36"/>
      <c r="H1402" s="37"/>
    </row>
    <row r="1403" spans="1:8" s="2" customFormat="1" ht="16.899999999999999" customHeight="1">
      <c r="A1403" s="36"/>
      <c r="B1403" s="37"/>
      <c r="C1403" s="227" t="s">
        <v>4618</v>
      </c>
      <c r="D1403" s="228" t="s">
        <v>4616</v>
      </c>
      <c r="E1403" s="229" t="s">
        <v>3</v>
      </c>
      <c r="F1403" s="230">
        <v>49.5</v>
      </c>
      <c r="G1403" s="36"/>
      <c r="H1403" s="37"/>
    </row>
    <row r="1404" spans="1:8" s="2" customFormat="1" ht="16.899999999999999" customHeight="1">
      <c r="A1404" s="36"/>
      <c r="B1404" s="37"/>
      <c r="C1404" s="227" t="s">
        <v>4702</v>
      </c>
      <c r="D1404" s="228" t="s">
        <v>5447</v>
      </c>
      <c r="E1404" s="229" t="s">
        <v>3</v>
      </c>
      <c r="F1404" s="230">
        <v>74.635999999999996</v>
      </c>
      <c r="G1404" s="36"/>
      <c r="H1404" s="37"/>
    </row>
    <row r="1405" spans="1:8" s="2" customFormat="1" ht="16.899999999999999" customHeight="1">
      <c r="A1405" s="36"/>
      <c r="B1405" s="37"/>
      <c r="C1405" s="227" t="s">
        <v>2366</v>
      </c>
      <c r="D1405" s="228" t="s">
        <v>4621</v>
      </c>
      <c r="E1405" s="229" t="s">
        <v>3</v>
      </c>
      <c r="F1405" s="230">
        <v>291.05399999999997</v>
      </c>
      <c r="G1405" s="36"/>
      <c r="H1405" s="37"/>
    </row>
    <row r="1406" spans="1:8" s="2" customFormat="1" ht="16.899999999999999" customHeight="1">
      <c r="A1406" s="36"/>
      <c r="B1406" s="37"/>
      <c r="C1406" s="227" t="s">
        <v>1780</v>
      </c>
      <c r="D1406" s="228" t="s">
        <v>4623</v>
      </c>
      <c r="E1406" s="229" t="s">
        <v>3</v>
      </c>
      <c r="F1406" s="230">
        <v>-11.404</v>
      </c>
      <c r="G1406" s="36"/>
      <c r="H1406" s="37"/>
    </row>
    <row r="1407" spans="1:8" s="2" customFormat="1" ht="16.899999999999999" customHeight="1">
      <c r="A1407" s="36"/>
      <c r="B1407" s="37"/>
      <c r="C1407" s="227" t="s">
        <v>4741</v>
      </c>
      <c r="D1407" s="228" t="s">
        <v>5448</v>
      </c>
      <c r="E1407" s="229" t="s">
        <v>3</v>
      </c>
      <c r="F1407" s="230">
        <v>-7.1980000000000004</v>
      </c>
      <c r="G1407" s="36"/>
      <c r="H1407" s="37"/>
    </row>
    <row r="1408" spans="1:8" s="2" customFormat="1" ht="16.899999999999999" customHeight="1">
      <c r="A1408" s="36"/>
      <c r="B1408" s="37"/>
      <c r="C1408" s="227" t="s">
        <v>3477</v>
      </c>
      <c r="D1408" s="228" t="s">
        <v>4626</v>
      </c>
      <c r="E1408" s="229" t="s">
        <v>3</v>
      </c>
      <c r="F1408" s="230">
        <v>39.848999999999997</v>
      </c>
      <c r="G1408" s="36"/>
      <c r="H1408" s="37"/>
    </row>
    <row r="1409" spans="1:8" s="2" customFormat="1" ht="16.899999999999999" customHeight="1">
      <c r="A1409" s="36"/>
      <c r="B1409" s="37"/>
      <c r="C1409" s="227" t="s">
        <v>4628</v>
      </c>
      <c r="D1409" s="228" t="s">
        <v>4629</v>
      </c>
      <c r="E1409" s="229" t="s">
        <v>3</v>
      </c>
      <c r="F1409" s="230">
        <v>291.42</v>
      </c>
      <c r="G1409" s="36"/>
      <c r="H1409" s="37"/>
    </row>
    <row r="1410" spans="1:8" s="2" customFormat="1" ht="16.899999999999999" customHeight="1">
      <c r="A1410" s="36"/>
      <c r="B1410" s="37"/>
      <c r="C1410" s="227" t="s">
        <v>4631</v>
      </c>
      <c r="D1410" s="228" t="s">
        <v>4632</v>
      </c>
      <c r="E1410" s="229" t="s">
        <v>3</v>
      </c>
      <c r="F1410" s="230">
        <v>468.25</v>
      </c>
      <c r="G1410" s="36"/>
      <c r="H1410" s="37"/>
    </row>
    <row r="1411" spans="1:8" s="2" customFormat="1" ht="16.899999999999999" customHeight="1">
      <c r="A1411" s="36"/>
      <c r="B1411" s="37"/>
      <c r="C1411" s="227" t="s">
        <v>4634</v>
      </c>
      <c r="D1411" s="228" t="s">
        <v>4635</v>
      </c>
      <c r="E1411" s="229" t="s">
        <v>3</v>
      </c>
      <c r="F1411" s="230">
        <v>101.75</v>
      </c>
      <c r="G1411" s="36"/>
      <c r="H1411" s="37"/>
    </row>
    <row r="1412" spans="1:8" s="2" customFormat="1" ht="16.899999999999999" customHeight="1">
      <c r="A1412" s="36"/>
      <c r="B1412" s="37"/>
      <c r="C1412" s="227" t="s">
        <v>4637</v>
      </c>
      <c r="D1412" s="228" t="s">
        <v>4638</v>
      </c>
      <c r="E1412" s="229" t="s">
        <v>3</v>
      </c>
      <c r="F1412" s="230">
        <v>255</v>
      </c>
      <c r="G1412" s="36"/>
      <c r="H1412" s="37"/>
    </row>
    <row r="1413" spans="1:8" s="2" customFormat="1" ht="16.899999999999999" customHeight="1">
      <c r="A1413" s="36"/>
      <c r="B1413" s="37"/>
      <c r="C1413" s="227" t="s">
        <v>4640</v>
      </c>
      <c r="D1413" s="228" t="s">
        <v>4641</v>
      </c>
      <c r="E1413" s="229" t="s">
        <v>3</v>
      </c>
      <c r="F1413" s="230">
        <v>330</v>
      </c>
      <c r="G1413" s="36"/>
      <c r="H1413" s="37"/>
    </row>
    <row r="1414" spans="1:8" s="2" customFormat="1" ht="26.45" customHeight="1">
      <c r="A1414" s="36"/>
      <c r="B1414" s="37"/>
      <c r="C1414" s="226" t="s">
        <v>5449</v>
      </c>
      <c r="D1414" s="226" t="s">
        <v>140</v>
      </c>
      <c r="E1414" s="36"/>
      <c r="F1414" s="36"/>
      <c r="G1414" s="36"/>
      <c r="H1414" s="37"/>
    </row>
    <row r="1415" spans="1:8" s="2" customFormat="1" ht="16.899999999999999" customHeight="1">
      <c r="A1415" s="36"/>
      <c r="B1415" s="37"/>
      <c r="C1415" s="227" t="s">
        <v>4371</v>
      </c>
      <c r="D1415" s="228" t="s">
        <v>4603</v>
      </c>
      <c r="E1415" s="229" t="s">
        <v>3</v>
      </c>
      <c r="F1415" s="230">
        <v>84.941000000000003</v>
      </c>
      <c r="G1415" s="36"/>
      <c r="H1415" s="37"/>
    </row>
    <row r="1416" spans="1:8" s="2" customFormat="1" ht="16.899999999999999" customHeight="1">
      <c r="A1416" s="36"/>
      <c r="B1416" s="37"/>
      <c r="C1416" s="233" t="s">
        <v>5305</v>
      </c>
      <c r="D1416" s="36"/>
      <c r="E1416" s="36"/>
      <c r="F1416" s="36"/>
      <c r="G1416" s="36"/>
      <c r="H1416" s="37"/>
    </row>
    <row r="1417" spans="1:8" s="2" customFormat="1" ht="22.5">
      <c r="A1417" s="36"/>
      <c r="B1417" s="37"/>
      <c r="C1417" s="231" t="s">
        <v>2386</v>
      </c>
      <c r="D1417" s="231" t="s">
        <v>5381</v>
      </c>
      <c r="E1417" s="20" t="s">
        <v>397</v>
      </c>
      <c r="F1417" s="232">
        <v>291.05399999999997</v>
      </c>
      <c r="G1417" s="36"/>
      <c r="H1417" s="37"/>
    </row>
    <row r="1418" spans="1:8" s="2" customFormat="1" ht="16.899999999999999" customHeight="1">
      <c r="A1418" s="36"/>
      <c r="B1418" s="37"/>
      <c r="C1418" s="231" t="s">
        <v>4758</v>
      </c>
      <c r="D1418" s="231" t="s">
        <v>5450</v>
      </c>
      <c r="E1418" s="20" t="s">
        <v>397</v>
      </c>
      <c r="F1418" s="232">
        <v>138.49100000000001</v>
      </c>
      <c r="G1418" s="36"/>
      <c r="H1418" s="37"/>
    </row>
    <row r="1419" spans="1:8" s="2" customFormat="1" ht="16.899999999999999" customHeight="1">
      <c r="A1419" s="36"/>
      <c r="B1419" s="37"/>
      <c r="C1419" s="227" t="s">
        <v>4605</v>
      </c>
      <c r="D1419" s="228" t="s">
        <v>4606</v>
      </c>
      <c r="E1419" s="229" t="s">
        <v>3</v>
      </c>
      <c r="F1419" s="230">
        <v>84.941000000000003</v>
      </c>
      <c r="G1419" s="36"/>
      <c r="H1419" s="37"/>
    </row>
    <row r="1420" spans="1:8" s="2" customFormat="1" ht="16.899999999999999" customHeight="1">
      <c r="A1420" s="36"/>
      <c r="B1420" s="37"/>
      <c r="C1420" s="231" t="s">
        <v>3</v>
      </c>
      <c r="D1420" s="231" t="s">
        <v>4683</v>
      </c>
      <c r="E1420" s="20" t="s">
        <v>3</v>
      </c>
      <c r="F1420" s="232">
        <v>0</v>
      </c>
      <c r="G1420" s="36"/>
      <c r="H1420" s="37"/>
    </row>
    <row r="1421" spans="1:8" s="2" customFormat="1" ht="16.899999999999999" customHeight="1">
      <c r="A1421" s="36"/>
      <c r="B1421" s="37"/>
      <c r="C1421" s="231" t="s">
        <v>3</v>
      </c>
      <c r="D1421" s="231" t="s">
        <v>4707</v>
      </c>
      <c r="E1421" s="20" t="s">
        <v>3</v>
      </c>
      <c r="F1421" s="232">
        <v>53.722999999999999</v>
      </c>
      <c r="G1421" s="36"/>
      <c r="H1421" s="37"/>
    </row>
    <row r="1422" spans="1:8" s="2" customFormat="1" ht="16.899999999999999" customHeight="1">
      <c r="A1422" s="36"/>
      <c r="B1422" s="37"/>
      <c r="C1422" s="231" t="s">
        <v>3</v>
      </c>
      <c r="D1422" s="231" t="s">
        <v>4708</v>
      </c>
      <c r="E1422" s="20" t="s">
        <v>3</v>
      </c>
      <c r="F1422" s="232">
        <v>14.112</v>
      </c>
      <c r="G1422" s="36"/>
      <c r="H1422" s="37"/>
    </row>
    <row r="1423" spans="1:8" s="2" customFormat="1" ht="16.899999999999999" customHeight="1">
      <c r="A1423" s="36"/>
      <c r="B1423" s="37"/>
      <c r="C1423" s="231" t="s">
        <v>3</v>
      </c>
      <c r="D1423" s="231" t="s">
        <v>4709</v>
      </c>
      <c r="E1423" s="20" t="s">
        <v>3</v>
      </c>
      <c r="F1423" s="232">
        <v>0</v>
      </c>
      <c r="G1423" s="36"/>
      <c r="H1423" s="37"/>
    </row>
    <row r="1424" spans="1:8" s="2" customFormat="1" ht="16.899999999999999" customHeight="1">
      <c r="A1424" s="36"/>
      <c r="B1424" s="37"/>
      <c r="C1424" s="231" t="s">
        <v>3</v>
      </c>
      <c r="D1424" s="231" t="s">
        <v>4710</v>
      </c>
      <c r="E1424" s="20" t="s">
        <v>3</v>
      </c>
      <c r="F1424" s="232">
        <v>6.6479999999999997</v>
      </c>
      <c r="G1424" s="36"/>
      <c r="H1424" s="37"/>
    </row>
    <row r="1425" spans="1:8" s="2" customFormat="1" ht="16.899999999999999" customHeight="1">
      <c r="A1425" s="36"/>
      <c r="B1425" s="37"/>
      <c r="C1425" s="231" t="s">
        <v>3</v>
      </c>
      <c r="D1425" s="231" t="s">
        <v>4711</v>
      </c>
      <c r="E1425" s="20" t="s">
        <v>3</v>
      </c>
      <c r="F1425" s="232">
        <v>21.6</v>
      </c>
      <c r="G1425" s="36"/>
      <c r="H1425" s="37"/>
    </row>
    <row r="1426" spans="1:8" s="2" customFormat="1" ht="16.899999999999999" customHeight="1">
      <c r="A1426" s="36"/>
      <c r="B1426" s="37"/>
      <c r="C1426" s="231" t="s">
        <v>3</v>
      </c>
      <c r="D1426" s="231" t="s">
        <v>4389</v>
      </c>
      <c r="E1426" s="20" t="s">
        <v>3</v>
      </c>
      <c r="F1426" s="232">
        <v>0</v>
      </c>
      <c r="G1426" s="36"/>
      <c r="H1426" s="37"/>
    </row>
    <row r="1427" spans="1:8" s="2" customFormat="1" ht="16.899999999999999" customHeight="1">
      <c r="A1427" s="36"/>
      <c r="B1427" s="37"/>
      <c r="C1427" s="231" t="s">
        <v>3</v>
      </c>
      <c r="D1427" s="231" t="s">
        <v>4712</v>
      </c>
      <c r="E1427" s="20" t="s">
        <v>3</v>
      </c>
      <c r="F1427" s="232">
        <v>-11.141999999999999</v>
      </c>
      <c r="G1427" s="36"/>
      <c r="H1427" s="37"/>
    </row>
    <row r="1428" spans="1:8" s="2" customFormat="1" ht="16.899999999999999" customHeight="1">
      <c r="A1428" s="36"/>
      <c r="B1428" s="37"/>
      <c r="C1428" s="231" t="s">
        <v>4605</v>
      </c>
      <c r="D1428" s="231" t="s">
        <v>375</v>
      </c>
      <c r="E1428" s="20" t="s">
        <v>3</v>
      </c>
      <c r="F1428" s="232">
        <v>84.941000000000003</v>
      </c>
      <c r="G1428" s="36"/>
      <c r="H1428" s="37"/>
    </row>
    <row r="1429" spans="1:8" s="2" customFormat="1" ht="16.899999999999999" customHeight="1">
      <c r="A1429" s="36"/>
      <c r="B1429" s="37"/>
      <c r="C1429" s="233" t="s">
        <v>5305</v>
      </c>
      <c r="D1429" s="36"/>
      <c r="E1429" s="36"/>
      <c r="F1429" s="36"/>
      <c r="G1429" s="36"/>
      <c r="H1429" s="37"/>
    </row>
    <row r="1430" spans="1:8" s="2" customFormat="1" ht="22.5">
      <c r="A1430" s="36"/>
      <c r="B1430" s="37"/>
      <c r="C1430" s="231" t="s">
        <v>4703</v>
      </c>
      <c r="D1430" s="231" t="s">
        <v>5451</v>
      </c>
      <c r="E1430" s="20" t="s">
        <v>397</v>
      </c>
      <c r="F1430" s="232">
        <v>42.470999999999997</v>
      </c>
      <c r="G1430" s="36"/>
      <c r="H1430" s="37"/>
    </row>
    <row r="1431" spans="1:8" s="2" customFormat="1" ht="22.5">
      <c r="A1431" s="36"/>
      <c r="B1431" s="37"/>
      <c r="C1431" s="231" t="s">
        <v>4720</v>
      </c>
      <c r="D1431" s="231" t="s">
        <v>5452</v>
      </c>
      <c r="E1431" s="20" t="s">
        <v>397</v>
      </c>
      <c r="F1431" s="232">
        <v>42.470999999999997</v>
      </c>
      <c r="G1431" s="36"/>
      <c r="H1431" s="37"/>
    </row>
    <row r="1432" spans="1:8" s="2" customFormat="1" ht="16.899999999999999" customHeight="1">
      <c r="A1432" s="36"/>
      <c r="B1432" s="37"/>
      <c r="C1432" s="227" t="s">
        <v>4607</v>
      </c>
      <c r="D1432" s="228" t="s">
        <v>4608</v>
      </c>
      <c r="E1432" s="229" t="s">
        <v>3</v>
      </c>
      <c r="F1432" s="230">
        <v>67.900000000000006</v>
      </c>
      <c r="G1432" s="36"/>
      <c r="H1432" s="37"/>
    </row>
    <row r="1433" spans="1:8" s="2" customFormat="1" ht="16.899999999999999" customHeight="1">
      <c r="A1433" s="36"/>
      <c r="B1433" s="37"/>
      <c r="C1433" s="231" t="s">
        <v>3</v>
      </c>
      <c r="D1433" s="231" t="s">
        <v>4718</v>
      </c>
      <c r="E1433" s="20" t="s">
        <v>3</v>
      </c>
      <c r="F1433" s="232">
        <v>67.900000000000006</v>
      </c>
      <c r="G1433" s="36"/>
      <c r="H1433" s="37"/>
    </row>
    <row r="1434" spans="1:8" s="2" customFormat="1" ht="16.899999999999999" customHeight="1">
      <c r="A1434" s="36"/>
      <c r="B1434" s="37"/>
      <c r="C1434" s="231" t="s">
        <v>4607</v>
      </c>
      <c r="D1434" s="231" t="s">
        <v>375</v>
      </c>
      <c r="E1434" s="20" t="s">
        <v>3</v>
      </c>
      <c r="F1434" s="232">
        <v>67.900000000000006</v>
      </c>
      <c r="G1434" s="36"/>
      <c r="H1434" s="37"/>
    </row>
    <row r="1435" spans="1:8" s="2" customFormat="1" ht="16.899999999999999" customHeight="1">
      <c r="A1435" s="36"/>
      <c r="B1435" s="37"/>
      <c r="C1435" s="233" t="s">
        <v>5305</v>
      </c>
      <c r="D1435" s="36"/>
      <c r="E1435" s="36"/>
      <c r="F1435" s="36"/>
      <c r="G1435" s="36"/>
      <c r="H1435" s="37"/>
    </row>
    <row r="1436" spans="1:8" s="2" customFormat="1" ht="22.5">
      <c r="A1436" s="36"/>
      <c r="B1436" s="37"/>
      <c r="C1436" s="231" t="s">
        <v>4714</v>
      </c>
      <c r="D1436" s="231" t="s">
        <v>5453</v>
      </c>
      <c r="E1436" s="20" t="s">
        <v>397</v>
      </c>
      <c r="F1436" s="232">
        <v>33.950000000000003</v>
      </c>
      <c r="G1436" s="36"/>
      <c r="H1436" s="37"/>
    </row>
    <row r="1437" spans="1:8" s="2" customFormat="1" ht="16.899999999999999" customHeight="1">
      <c r="A1437" s="36"/>
      <c r="B1437" s="37"/>
      <c r="C1437" s="231" t="s">
        <v>4724</v>
      </c>
      <c r="D1437" s="231" t="s">
        <v>5454</v>
      </c>
      <c r="E1437" s="20" t="s">
        <v>397</v>
      </c>
      <c r="F1437" s="232">
        <v>33.950000000000003</v>
      </c>
      <c r="G1437" s="36"/>
      <c r="H1437" s="37"/>
    </row>
    <row r="1438" spans="1:8" s="2" customFormat="1" ht="16.899999999999999" customHeight="1">
      <c r="A1438" s="36"/>
      <c r="B1438" s="37"/>
      <c r="C1438" s="227" t="s">
        <v>4610</v>
      </c>
      <c r="D1438" s="228" t="s">
        <v>4611</v>
      </c>
      <c r="E1438" s="229" t="s">
        <v>3</v>
      </c>
      <c r="F1438" s="230">
        <v>135.566</v>
      </c>
      <c r="G1438" s="36"/>
      <c r="H1438" s="37"/>
    </row>
    <row r="1439" spans="1:8" s="2" customFormat="1" ht="16.899999999999999" customHeight="1">
      <c r="A1439" s="36"/>
      <c r="B1439" s="37"/>
      <c r="C1439" s="231" t="s">
        <v>3</v>
      </c>
      <c r="D1439" s="231" t="s">
        <v>4956</v>
      </c>
      <c r="E1439" s="20" t="s">
        <v>3</v>
      </c>
      <c r="F1439" s="232">
        <v>0</v>
      </c>
      <c r="G1439" s="36"/>
      <c r="H1439" s="37"/>
    </row>
    <row r="1440" spans="1:8" s="2" customFormat="1" ht="16.899999999999999" customHeight="1">
      <c r="A1440" s="36"/>
      <c r="B1440" s="37"/>
      <c r="C1440" s="231" t="s">
        <v>3</v>
      </c>
      <c r="D1440" s="231" t="s">
        <v>4957</v>
      </c>
      <c r="E1440" s="20" t="s">
        <v>3</v>
      </c>
      <c r="F1440" s="232">
        <v>135.566</v>
      </c>
      <c r="G1440" s="36"/>
      <c r="H1440" s="37"/>
    </row>
    <row r="1441" spans="1:8" s="2" customFormat="1" ht="16.899999999999999" customHeight="1">
      <c r="A1441" s="36"/>
      <c r="B1441" s="37"/>
      <c r="C1441" s="231" t="s">
        <v>4610</v>
      </c>
      <c r="D1441" s="231" t="s">
        <v>1412</v>
      </c>
      <c r="E1441" s="20" t="s">
        <v>3</v>
      </c>
      <c r="F1441" s="232">
        <v>135.566</v>
      </c>
      <c r="G1441" s="36"/>
      <c r="H1441" s="37"/>
    </row>
    <row r="1442" spans="1:8" s="2" customFormat="1" ht="16.899999999999999" customHeight="1">
      <c r="A1442" s="36"/>
      <c r="B1442" s="37"/>
      <c r="C1442" s="233" t="s">
        <v>5305</v>
      </c>
      <c r="D1442" s="36"/>
      <c r="E1442" s="36"/>
      <c r="F1442" s="36"/>
      <c r="G1442" s="36"/>
      <c r="H1442" s="37"/>
    </row>
    <row r="1443" spans="1:8" s="2" customFormat="1" ht="22.5">
      <c r="A1443" s="36"/>
      <c r="B1443" s="37"/>
      <c r="C1443" s="231" t="s">
        <v>4953</v>
      </c>
      <c r="D1443" s="231" t="s">
        <v>5455</v>
      </c>
      <c r="E1443" s="20" t="s">
        <v>843</v>
      </c>
      <c r="F1443" s="232">
        <v>183.006</v>
      </c>
      <c r="G1443" s="36"/>
      <c r="H1443" s="37"/>
    </row>
    <row r="1444" spans="1:8" s="2" customFormat="1" ht="22.5">
      <c r="A1444" s="36"/>
      <c r="B1444" s="37"/>
      <c r="C1444" s="231" t="s">
        <v>4690</v>
      </c>
      <c r="D1444" s="231" t="s">
        <v>5456</v>
      </c>
      <c r="E1444" s="20" t="s">
        <v>397</v>
      </c>
      <c r="F1444" s="232">
        <v>74.635999999999996</v>
      </c>
      <c r="G1444" s="36"/>
      <c r="H1444" s="37"/>
    </row>
    <row r="1445" spans="1:8" s="2" customFormat="1" ht="16.899999999999999" customHeight="1">
      <c r="A1445" s="36"/>
      <c r="B1445" s="37"/>
      <c r="C1445" s="231" t="s">
        <v>4979</v>
      </c>
      <c r="D1445" s="231" t="s">
        <v>5457</v>
      </c>
      <c r="E1445" s="20" t="s">
        <v>397</v>
      </c>
      <c r="F1445" s="232">
        <v>34.518000000000001</v>
      </c>
      <c r="G1445" s="36"/>
      <c r="H1445" s="37"/>
    </row>
    <row r="1446" spans="1:8" s="2" customFormat="1" ht="16.899999999999999" customHeight="1">
      <c r="A1446" s="36"/>
      <c r="B1446" s="37"/>
      <c r="C1446" s="227" t="s">
        <v>4613</v>
      </c>
      <c r="D1446" s="228" t="s">
        <v>4611</v>
      </c>
      <c r="E1446" s="229" t="s">
        <v>3</v>
      </c>
      <c r="F1446" s="230">
        <v>47.44</v>
      </c>
      <c r="G1446" s="36"/>
      <c r="H1446" s="37"/>
    </row>
    <row r="1447" spans="1:8" s="2" customFormat="1" ht="16.899999999999999" customHeight="1">
      <c r="A1447" s="36"/>
      <c r="B1447" s="37"/>
      <c r="C1447" s="231" t="s">
        <v>3</v>
      </c>
      <c r="D1447" s="231" t="s">
        <v>4958</v>
      </c>
      <c r="E1447" s="20" t="s">
        <v>3</v>
      </c>
      <c r="F1447" s="232">
        <v>0</v>
      </c>
      <c r="G1447" s="36"/>
      <c r="H1447" s="37"/>
    </row>
    <row r="1448" spans="1:8" s="2" customFormat="1" ht="16.899999999999999" customHeight="1">
      <c r="A1448" s="36"/>
      <c r="B1448" s="37"/>
      <c r="C1448" s="231" t="s">
        <v>3</v>
      </c>
      <c r="D1448" s="231" t="s">
        <v>4959</v>
      </c>
      <c r="E1448" s="20" t="s">
        <v>3</v>
      </c>
      <c r="F1448" s="232">
        <v>47.44</v>
      </c>
      <c r="G1448" s="36"/>
      <c r="H1448" s="37"/>
    </row>
    <row r="1449" spans="1:8" s="2" customFormat="1" ht="16.899999999999999" customHeight="1">
      <c r="A1449" s="36"/>
      <c r="B1449" s="37"/>
      <c r="C1449" s="231" t="s">
        <v>4613</v>
      </c>
      <c r="D1449" s="231" t="s">
        <v>1412</v>
      </c>
      <c r="E1449" s="20" t="s">
        <v>3</v>
      </c>
      <c r="F1449" s="232">
        <v>47.44</v>
      </c>
      <c r="G1449" s="36"/>
      <c r="H1449" s="37"/>
    </row>
    <row r="1450" spans="1:8" s="2" customFormat="1" ht="16.899999999999999" customHeight="1">
      <c r="A1450" s="36"/>
      <c r="B1450" s="37"/>
      <c r="C1450" s="233" t="s">
        <v>5305</v>
      </c>
      <c r="D1450" s="36"/>
      <c r="E1450" s="36"/>
      <c r="F1450" s="36"/>
      <c r="G1450" s="36"/>
      <c r="H1450" s="37"/>
    </row>
    <row r="1451" spans="1:8" s="2" customFormat="1" ht="22.5">
      <c r="A1451" s="36"/>
      <c r="B1451" s="37"/>
      <c r="C1451" s="231" t="s">
        <v>4953</v>
      </c>
      <c r="D1451" s="231" t="s">
        <v>5455</v>
      </c>
      <c r="E1451" s="20" t="s">
        <v>843</v>
      </c>
      <c r="F1451" s="232">
        <v>183.006</v>
      </c>
      <c r="G1451" s="36"/>
      <c r="H1451" s="37"/>
    </row>
    <row r="1452" spans="1:8" s="2" customFormat="1" ht="22.5">
      <c r="A1452" s="36"/>
      <c r="B1452" s="37"/>
      <c r="C1452" s="231" t="s">
        <v>4690</v>
      </c>
      <c r="D1452" s="231" t="s">
        <v>5456</v>
      </c>
      <c r="E1452" s="20" t="s">
        <v>397</v>
      </c>
      <c r="F1452" s="232">
        <v>74.635999999999996</v>
      </c>
      <c r="G1452" s="36"/>
      <c r="H1452" s="37"/>
    </row>
    <row r="1453" spans="1:8" s="2" customFormat="1" ht="16.899999999999999" customHeight="1">
      <c r="A1453" s="36"/>
      <c r="B1453" s="37"/>
      <c r="C1453" s="231" t="s">
        <v>4979</v>
      </c>
      <c r="D1453" s="231" t="s">
        <v>5457</v>
      </c>
      <c r="E1453" s="20" t="s">
        <v>397</v>
      </c>
      <c r="F1453" s="232">
        <v>34.518000000000001</v>
      </c>
      <c r="G1453" s="36"/>
      <c r="H1453" s="37"/>
    </row>
    <row r="1454" spans="1:8" s="2" customFormat="1" ht="16.899999999999999" customHeight="1">
      <c r="A1454" s="36"/>
      <c r="B1454" s="37"/>
      <c r="C1454" s="227" t="s">
        <v>4615</v>
      </c>
      <c r="D1454" s="228" t="s">
        <v>4616</v>
      </c>
      <c r="E1454" s="229" t="s">
        <v>3</v>
      </c>
      <c r="F1454" s="230">
        <v>81.319999999999993</v>
      </c>
      <c r="G1454" s="36"/>
      <c r="H1454" s="37"/>
    </row>
    <row r="1455" spans="1:8" s="2" customFormat="1" ht="16.899999999999999" customHeight="1">
      <c r="A1455" s="36"/>
      <c r="B1455" s="37"/>
      <c r="C1455" s="231" t="s">
        <v>3</v>
      </c>
      <c r="D1455" s="231" t="s">
        <v>4971</v>
      </c>
      <c r="E1455" s="20" t="s">
        <v>3</v>
      </c>
      <c r="F1455" s="232">
        <v>0</v>
      </c>
      <c r="G1455" s="36"/>
      <c r="H1455" s="37"/>
    </row>
    <row r="1456" spans="1:8" s="2" customFormat="1" ht="16.899999999999999" customHeight="1">
      <c r="A1456" s="36"/>
      <c r="B1456" s="37"/>
      <c r="C1456" s="231" t="s">
        <v>3</v>
      </c>
      <c r="D1456" s="231" t="s">
        <v>4972</v>
      </c>
      <c r="E1456" s="20" t="s">
        <v>3</v>
      </c>
      <c r="F1456" s="232">
        <v>81.319999999999993</v>
      </c>
      <c r="G1456" s="36"/>
      <c r="H1456" s="37"/>
    </row>
    <row r="1457" spans="1:8" s="2" customFormat="1" ht="16.899999999999999" customHeight="1">
      <c r="A1457" s="36"/>
      <c r="B1457" s="37"/>
      <c r="C1457" s="231" t="s">
        <v>4615</v>
      </c>
      <c r="D1457" s="231" t="s">
        <v>1412</v>
      </c>
      <c r="E1457" s="20" t="s">
        <v>3</v>
      </c>
      <c r="F1457" s="232">
        <v>81.319999999999993</v>
      </c>
      <c r="G1457" s="36"/>
      <c r="H1457" s="37"/>
    </row>
    <row r="1458" spans="1:8" s="2" customFormat="1" ht="16.899999999999999" customHeight="1">
      <c r="A1458" s="36"/>
      <c r="B1458" s="37"/>
      <c r="C1458" s="233" t="s">
        <v>5305</v>
      </c>
      <c r="D1458" s="36"/>
      <c r="E1458" s="36"/>
      <c r="F1458" s="36"/>
      <c r="G1458" s="36"/>
      <c r="H1458" s="37"/>
    </row>
    <row r="1459" spans="1:8" s="2" customFormat="1" ht="16.899999999999999" customHeight="1">
      <c r="A1459" s="36"/>
      <c r="B1459" s="37"/>
      <c r="C1459" s="231" t="s">
        <v>4968</v>
      </c>
      <c r="D1459" s="231" t="s">
        <v>5458</v>
      </c>
      <c r="E1459" s="20" t="s">
        <v>843</v>
      </c>
      <c r="F1459" s="232">
        <v>130.82</v>
      </c>
      <c r="G1459" s="36"/>
      <c r="H1459" s="37"/>
    </row>
    <row r="1460" spans="1:8" s="2" customFormat="1" ht="22.5">
      <c r="A1460" s="36"/>
      <c r="B1460" s="37"/>
      <c r="C1460" s="231" t="s">
        <v>4690</v>
      </c>
      <c r="D1460" s="231" t="s">
        <v>5456</v>
      </c>
      <c r="E1460" s="20" t="s">
        <v>397</v>
      </c>
      <c r="F1460" s="232">
        <v>74.635999999999996</v>
      </c>
      <c r="G1460" s="36"/>
      <c r="H1460" s="37"/>
    </row>
    <row r="1461" spans="1:8" s="2" customFormat="1" ht="16.899999999999999" customHeight="1">
      <c r="A1461" s="36"/>
      <c r="B1461" s="37"/>
      <c r="C1461" s="231" t="s">
        <v>4979</v>
      </c>
      <c r="D1461" s="231" t="s">
        <v>5457</v>
      </c>
      <c r="E1461" s="20" t="s">
        <v>397</v>
      </c>
      <c r="F1461" s="232">
        <v>34.518000000000001</v>
      </c>
      <c r="G1461" s="36"/>
      <c r="H1461" s="37"/>
    </row>
    <row r="1462" spans="1:8" s="2" customFormat="1" ht="16.899999999999999" customHeight="1">
      <c r="A1462" s="36"/>
      <c r="B1462" s="37"/>
      <c r="C1462" s="227" t="s">
        <v>4618</v>
      </c>
      <c r="D1462" s="228" t="s">
        <v>4616</v>
      </c>
      <c r="E1462" s="229" t="s">
        <v>3</v>
      </c>
      <c r="F1462" s="230">
        <v>49.5</v>
      </c>
      <c r="G1462" s="36"/>
      <c r="H1462" s="37"/>
    </row>
    <row r="1463" spans="1:8" s="2" customFormat="1" ht="16.899999999999999" customHeight="1">
      <c r="A1463" s="36"/>
      <c r="B1463" s="37"/>
      <c r="C1463" s="231" t="s">
        <v>3</v>
      </c>
      <c r="D1463" s="231" t="s">
        <v>4973</v>
      </c>
      <c r="E1463" s="20" t="s">
        <v>3</v>
      </c>
      <c r="F1463" s="232">
        <v>0</v>
      </c>
      <c r="G1463" s="36"/>
      <c r="H1463" s="37"/>
    </row>
    <row r="1464" spans="1:8" s="2" customFormat="1" ht="16.899999999999999" customHeight="1">
      <c r="A1464" s="36"/>
      <c r="B1464" s="37"/>
      <c r="C1464" s="231" t="s">
        <v>3</v>
      </c>
      <c r="D1464" s="231" t="s">
        <v>4974</v>
      </c>
      <c r="E1464" s="20" t="s">
        <v>3</v>
      </c>
      <c r="F1464" s="232">
        <v>49.5</v>
      </c>
      <c r="G1464" s="36"/>
      <c r="H1464" s="37"/>
    </row>
    <row r="1465" spans="1:8" s="2" customFormat="1" ht="16.899999999999999" customHeight="1">
      <c r="A1465" s="36"/>
      <c r="B1465" s="37"/>
      <c r="C1465" s="231" t="s">
        <v>4618</v>
      </c>
      <c r="D1465" s="231" t="s">
        <v>1412</v>
      </c>
      <c r="E1465" s="20" t="s">
        <v>3</v>
      </c>
      <c r="F1465" s="232">
        <v>49.5</v>
      </c>
      <c r="G1465" s="36"/>
      <c r="H1465" s="37"/>
    </row>
    <row r="1466" spans="1:8" s="2" customFormat="1" ht="16.899999999999999" customHeight="1">
      <c r="A1466" s="36"/>
      <c r="B1466" s="37"/>
      <c r="C1466" s="233" t="s">
        <v>5305</v>
      </c>
      <c r="D1466" s="36"/>
      <c r="E1466" s="36"/>
      <c r="F1466" s="36"/>
      <c r="G1466" s="36"/>
      <c r="H1466" s="37"/>
    </row>
    <row r="1467" spans="1:8" s="2" customFormat="1" ht="16.899999999999999" customHeight="1">
      <c r="A1467" s="36"/>
      <c r="B1467" s="37"/>
      <c r="C1467" s="231" t="s">
        <v>4968</v>
      </c>
      <c r="D1467" s="231" t="s">
        <v>5458</v>
      </c>
      <c r="E1467" s="20" t="s">
        <v>843</v>
      </c>
      <c r="F1467" s="232">
        <v>130.82</v>
      </c>
      <c r="G1467" s="36"/>
      <c r="H1467" s="37"/>
    </row>
    <row r="1468" spans="1:8" s="2" customFormat="1" ht="22.5">
      <c r="A1468" s="36"/>
      <c r="B1468" s="37"/>
      <c r="C1468" s="231" t="s">
        <v>4690</v>
      </c>
      <c r="D1468" s="231" t="s">
        <v>5456</v>
      </c>
      <c r="E1468" s="20" t="s">
        <v>397</v>
      </c>
      <c r="F1468" s="232">
        <v>74.635999999999996</v>
      </c>
      <c r="G1468" s="36"/>
      <c r="H1468" s="37"/>
    </row>
    <row r="1469" spans="1:8" s="2" customFormat="1" ht="16.899999999999999" customHeight="1">
      <c r="A1469" s="36"/>
      <c r="B1469" s="37"/>
      <c r="C1469" s="231" t="s">
        <v>4979</v>
      </c>
      <c r="D1469" s="231" t="s">
        <v>5457</v>
      </c>
      <c r="E1469" s="20" t="s">
        <v>397</v>
      </c>
      <c r="F1469" s="232">
        <v>34.518000000000001</v>
      </c>
      <c r="G1469" s="36"/>
      <c r="H1469" s="37"/>
    </row>
    <row r="1470" spans="1:8" s="2" customFormat="1" ht="16.899999999999999" customHeight="1">
      <c r="A1470" s="36"/>
      <c r="B1470" s="37"/>
      <c r="C1470" s="227" t="s">
        <v>4702</v>
      </c>
      <c r="D1470" s="228" t="s">
        <v>5447</v>
      </c>
      <c r="E1470" s="229" t="s">
        <v>3</v>
      </c>
      <c r="F1470" s="230">
        <v>74.635999999999996</v>
      </c>
      <c r="G1470" s="36"/>
      <c r="H1470" s="37"/>
    </row>
    <row r="1471" spans="1:8" s="2" customFormat="1" ht="16.899999999999999" customHeight="1">
      <c r="A1471" s="36"/>
      <c r="B1471" s="37"/>
      <c r="C1471" s="231" t="s">
        <v>3</v>
      </c>
      <c r="D1471" s="231" t="s">
        <v>4694</v>
      </c>
      <c r="E1471" s="20" t="s">
        <v>3</v>
      </c>
      <c r="F1471" s="232">
        <v>0</v>
      </c>
      <c r="G1471" s="36"/>
      <c r="H1471" s="37"/>
    </row>
    <row r="1472" spans="1:8" s="2" customFormat="1" ht="16.899999999999999" customHeight="1">
      <c r="A1472" s="36"/>
      <c r="B1472" s="37"/>
      <c r="C1472" s="231" t="s">
        <v>3</v>
      </c>
      <c r="D1472" s="231" t="s">
        <v>4695</v>
      </c>
      <c r="E1472" s="20" t="s">
        <v>3</v>
      </c>
      <c r="F1472" s="232">
        <v>24.706</v>
      </c>
      <c r="G1472" s="36"/>
      <c r="H1472" s="37"/>
    </row>
    <row r="1473" spans="1:8" s="2" customFormat="1" ht="16.899999999999999" customHeight="1">
      <c r="A1473" s="36"/>
      <c r="B1473" s="37"/>
      <c r="C1473" s="231" t="s">
        <v>3</v>
      </c>
      <c r="D1473" s="231" t="s">
        <v>4696</v>
      </c>
      <c r="E1473" s="20" t="s">
        <v>3</v>
      </c>
      <c r="F1473" s="232">
        <v>9.8119999999999994</v>
      </c>
      <c r="G1473" s="36"/>
      <c r="H1473" s="37"/>
    </row>
    <row r="1474" spans="1:8" s="2" customFormat="1" ht="16.899999999999999" customHeight="1">
      <c r="A1474" s="36"/>
      <c r="B1474" s="37"/>
      <c r="C1474" s="231" t="s">
        <v>3</v>
      </c>
      <c r="D1474" s="231" t="s">
        <v>4697</v>
      </c>
      <c r="E1474" s="20" t="s">
        <v>3</v>
      </c>
      <c r="F1474" s="232">
        <v>0</v>
      </c>
      <c r="G1474" s="36"/>
      <c r="H1474" s="37"/>
    </row>
    <row r="1475" spans="1:8" s="2" customFormat="1" ht="16.899999999999999" customHeight="1">
      <c r="A1475" s="36"/>
      <c r="B1475" s="37"/>
      <c r="C1475" s="231" t="s">
        <v>3</v>
      </c>
      <c r="D1475" s="231" t="s">
        <v>4698</v>
      </c>
      <c r="E1475" s="20" t="s">
        <v>3</v>
      </c>
      <c r="F1475" s="232">
        <v>1.4259999999999999</v>
      </c>
      <c r="G1475" s="36"/>
      <c r="H1475" s="37"/>
    </row>
    <row r="1476" spans="1:8" s="2" customFormat="1" ht="16.899999999999999" customHeight="1">
      <c r="A1476" s="36"/>
      <c r="B1476" s="37"/>
      <c r="C1476" s="231" t="s">
        <v>3</v>
      </c>
      <c r="D1476" s="231" t="s">
        <v>4699</v>
      </c>
      <c r="E1476" s="20" t="s">
        <v>3</v>
      </c>
      <c r="F1476" s="232">
        <v>1.7989999999999999</v>
      </c>
      <c r="G1476" s="36"/>
      <c r="H1476" s="37"/>
    </row>
    <row r="1477" spans="1:8" s="2" customFormat="1" ht="16.899999999999999" customHeight="1">
      <c r="A1477" s="36"/>
      <c r="B1477" s="37"/>
      <c r="C1477" s="231" t="s">
        <v>3</v>
      </c>
      <c r="D1477" s="231" t="s">
        <v>4700</v>
      </c>
      <c r="E1477" s="20" t="s">
        <v>3</v>
      </c>
      <c r="F1477" s="232">
        <v>1.1930000000000001</v>
      </c>
      <c r="G1477" s="36"/>
      <c r="H1477" s="37"/>
    </row>
    <row r="1478" spans="1:8" s="2" customFormat="1" ht="16.899999999999999" customHeight="1">
      <c r="A1478" s="36"/>
      <c r="B1478" s="37"/>
      <c r="C1478" s="231" t="s">
        <v>3</v>
      </c>
      <c r="D1478" s="231" t="s">
        <v>4681</v>
      </c>
      <c r="E1478" s="20" t="s">
        <v>3</v>
      </c>
      <c r="F1478" s="232">
        <v>0</v>
      </c>
      <c r="G1478" s="36"/>
      <c r="H1478" s="37"/>
    </row>
    <row r="1479" spans="1:8" s="2" customFormat="1" ht="16.899999999999999" customHeight="1">
      <c r="A1479" s="36"/>
      <c r="B1479" s="37"/>
      <c r="C1479" s="231" t="s">
        <v>3</v>
      </c>
      <c r="D1479" s="231" t="s">
        <v>4701</v>
      </c>
      <c r="E1479" s="20" t="s">
        <v>3</v>
      </c>
      <c r="F1479" s="232">
        <v>35.700000000000003</v>
      </c>
      <c r="G1479" s="36"/>
      <c r="H1479" s="37"/>
    </row>
    <row r="1480" spans="1:8" s="2" customFormat="1" ht="16.899999999999999" customHeight="1">
      <c r="A1480" s="36"/>
      <c r="B1480" s="37"/>
      <c r="C1480" s="231" t="s">
        <v>4702</v>
      </c>
      <c r="D1480" s="231" t="s">
        <v>375</v>
      </c>
      <c r="E1480" s="20" t="s">
        <v>3</v>
      </c>
      <c r="F1480" s="232">
        <v>74.635999999999996</v>
      </c>
      <c r="G1480" s="36"/>
      <c r="H1480" s="37"/>
    </row>
    <row r="1481" spans="1:8" s="2" customFormat="1" ht="16.899999999999999" customHeight="1">
      <c r="A1481" s="36"/>
      <c r="B1481" s="37"/>
      <c r="C1481" s="227" t="s">
        <v>2366</v>
      </c>
      <c r="D1481" s="228" t="s">
        <v>4621</v>
      </c>
      <c r="E1481" s="229" t="s">
        <v>3</v>
      </c>
      <c r="F1481" s="230">
        <v>291.05399999999997</v>
      </c>
      <c r="G1481" s="36"/>
      <c r="H1481" s="37"/>
    </row>
    <row r="1482" spans="1:8" s="2" customFormat="1" ht="16.899999999999999" customHeight="1">
      <c r="A1482" s="36"/>
      <c r="B1482" s="37"/>
      <c r="C1482" s="231" t="s">
        <v>3</v>
      </c>
      <c r="D1482" s="231" t="s">
        <v>4753</v>
      </c>
      <c r="E1482" s="20" t="s">
        <v>3</v>
      </c>
      <c r="F1482" s="232">
        <v>243.08699999999999</v>
      </c>
      <c r="G1482" s="36"/>
      <c r="H1482" s="37"/>
    </row>
    <row r="1483" spans="1:8" s="2" customFormat="1" ht="16.899999999999999" customHeight="1">
      <c r="A1483" s="36"/>
      <c r="B1483" s="37"/>
      <c r="C1483" s="231" t="s">
        <v>3</v>
      </c>
      <c r="D1483" s="231" t="s">
        <v>4754</v>
      </c>
      <c r="E1483" s="20" t="s">
        <v>3</v>
      </c>
      <c r="F1483" s="232">
        <v>0</v>
      </c>
      <c r="G1483" s="36"/>
      <c r="H1483" s="37"/>
    </row>
    <row r="1484" spans="1:8" s="2" customFormat="1" ht="16.899999999999999" customHeight="1">
      <c r="A1484" s="36"/>
      <c r="B1484" s="37"/>
      <c r="C1484" s="231" t="s">
        <v>3</v>
      </c>
      <c r="D1484" s="231" t="s">
        <v>4751</v>
      </c>
      <c r="E1484" s="20" t="s">
        <v>3</v>
      </c>
      <c r="F1484" s="232">
        <v>57</v>
      </c>
      <c r="G1484" s="36"/>
      <c r="H1484" s="37"/>
    </row>
    <row r="1485" spans="1:8" s="2" customFormat="1" ht="16.899999999999999" customHeight="1">
      <c r="A1485" s="36"/>
      <c r="B1485" s="37"/>
      <c r="C1485" s="231" t="s">
        <v>3</v>
      </c>
      <c r="D1485" s="231" t="s">
        <v>4755</v>
      </c>
      <c r="E1485" s="20" t="s">
        <v>3</v>
      </c>
      <c r="F1485" s="232">
        <v>-9.0329999999999995</v>
      </c>
      <c r="G1485" s="36"/>
      <c r="H1485" s="37"/>
    </row>
    <row r="1486" spans="1:8" s="2" customFormat="1" ht="16.899999999999999" customHeight="1">
      <c r="A1486" s="36"/>
      <c r="B1486" s="37"/>
      <c r="C1486" s="231" t="s">
        <v>2366</v>
      </c>
      <c r="D1486" s="231" t="s">
        <v>375</v>
      </c>
      <c r="E1486" s="20" t="s">
        <v>3</v>
      </c>
      <c r="F1486" s="232">
        <v>291.05399999999997</v>
      </c>
      <c r="G1486" s="36"/>
      <c r="H1486" s="37"/>
    </row>
    <row r="1487" spans="1:8" s="2" customFormat="1" ht="16.899999999999999" customHeight="1">
      <c r="A1487" s="36"/>
      <c r="B1487" s="37"/>
      <c r="C1487" s="233" t="s">
        <v>5305</v>
      </c>
      <c r="D1487" s="36"/>
      <c r="E1487" s="36"/>
      <c r="F1487" s="36"/>
      <c r="G1487" s="36"/>
      <c r="H1487" s="37"/>
    </row>
    <row r="1488" spans="1:8" s="2" customFormat="1" ht="22.5">
      <c r="A1488" s="36"/>
      <c r="B1488" s="37"/>
      <c r="C1488" s="231" t="s">
        <v>2386</v>
      </c>
      <c r="D1488" s="231" t="s">
        <v>5381</v>
      </c>
      <c r="E1488" s="20" t="s">
        <v>397</v>
      </c>
      <c r="F1488" s="232">
        <v>291.05399999999997</v>
      </c>
      <c r="G1488" s="36"/>
      <c r="H1488" s="37"/>
    </row>
    <row r="1489" spans="1:8" s="2" customFormat="1" ht="22.5">
      <c r="A1489" s="36"/>
      <c r="B1489" s="37"/>
      <c r="C1489" s="231" t="s">
        <v>2391</v>
      </c>
      <c r="D1489" s="231" t="s">
        <v>5382</v>
      </c>
      <c r="E1489" s="20" t="s">
        <v>397</v>
      </c>
      <c r="F1489" s="232">
        <v>3783.7020000000002</v>
      </c>
      <c r="G1489" s="36"/>
      <c r="H1489" s="37"/>
    </row>
    <row r="1490" spans="1:8" s="2" customFormat="1" ht="22.5">
      <c r="A1490" s="36"/>
      <c r="B1490" s="37"/>
      <c r="C1490" s="231" t="s">
        <v>2396</v>
      </c>
      <c r="D1490" s="231" t="s">
        <v>5383</v>
      </c>
      <c r="E1490" s="20" t="s">
        <v>492</v>
      </c>
      <c r="F1490" s="232">
        <v>465.68599999999998</v>
      </c>
      <c r="G1490" s="36"/>
      <c r="H1490" s="37"/>
    </row>
    <row r="1491" spans="1:8" s="2" customFormat="1" ht="16.899999999999999" customHeight="1">
      <c r="A1491" s="36"/>
      <c r="B1491" s="37"/>
      <c r="C1491" s="231" t="s">
        <v>2401</v>
      </c>
      <c r="D1491" s="231" t="s">
        <v>5384</v>
      </c>
      <c r="E1491" s="20" t="s">
        <v>397</v>
      </c>
      <c r="F1491" s="232">
        <v>291.05399999999997</v>
      </c>
      <c r="G1491" s="36"/>
      <c r="H1491" s="37"/>
    </row>
    <row r="1492" spans="1:8" s="2" customFormat="1" ht="16.899999999999999" customHeight="1">
      <c r="A1492" s="36"/>
      <c r="B1492" s="37"/>
      <c r="C1492" s="227" t="s">
        <v>1780</v>
      </c>
      <c r="D1492" s="228" t="s">
        <v>4623</v>
      </c>
      <c r="E1492" s="229" t="s">
        <v>3</v>
      </c>
      <c r="F1492" s="230">
        <v>-11.404</v>
      </c>
      <c r="G1492" s="36"/>
      <c r="H1492" s="37"/>
    </row>
    <row r="1493" spans="1:8" s="2" customFormat="1" ht="16.899999999999999" customHeight="1">
      <c r="A1493" s="36"/>
      <c r="B1493" s="37"/>
      <c r="C1493" s="233" t="s">
        <v>5305</v>
      </c>
      <c r="D1493" s="36"/>
      <c r="E1493" s="36"/>
      <c r="F1493" s="36"/>
      <c r="G1493" s="36"/>
      <c r="H1493" s="37"/>
    </row>
    <row r="1494" spans="1:8" s="2" customFormat="1" ht="22.5">
      <c r="A1494" s="36"/>
      <c r="B1494" s="37"/>
      <c r="C1494" s="231" t="s">
        <v>2386</v>
      </c>
      <c r="D1494" s="231" t="s">
        <v>5381</v>
      </c>
      <c r="E1494" s="20" t="s">
        <v>397</v>
      </c>
      <c r="F1494" s="232">
        <v>291.05399999999997</v>
      </c>
      <c r="G1494" s="36"/>
      <c r="H1494" s="37"/>
    </row>
    <row r="1495" spans="1:8" s="2" customFormat="1" ht="16.899999999999999" customHeight="1">
      <c r="A1495" s="36"/>
      <c r="B1495" s="37"/>
      <c r="C1495" s="227" t="s">
        <v>4741</v>
      </c>
      <c r="D1495" s="228" t="s">
        <v>5448</v>
      </c>
      <c r="E1495" s="229" t="s">
        <v>3</v>
      </c>
      <c r="F1495" s="230">
        <v>-7.1980000000000004</v>
      </c>
      <c r="G1495" s="36"/>
      <c r="H1495" s="37"/>
    </row>
    <row r="1496" spans="1:8" s="2" customFormat="1" ht="16.899999999999999" customHeight="1">
      <c r="A1496" s="36"/>
      <c r="B1496" s="37"/>
      <c r="C1496" s="231" t="s">
        <v>3</v>
      </c>
      <c r="D1496" s="231" t="s">
        <v>4732</v>
      </c>
      <c r="E1496" s="20" t="s">
        <v>3</v>
      </c>
      <c r="F1496" s="232">
        <v>0</v>
      </c>
      <c r="G1496" s="36"/>
      <c r="H1496" s="37"/>
    </row>
    <row r="1497" spans="1:8" s="2" customFormat="1" ht="16.899999999999999" customHeight="1">
      <c r="A1497" s="36"/>
      <c r="B1497" s="37"/>
      <c r="C1497" s="231" t="s">
        <v>3</v>
      </c>
      <c r="D1497" s="231" t="s">
        <v>4733</v>
      </c>
      <c r="E1497" s="20" t="s">
        <v>3</v>
      </c>
      <c r="F1497" s="232">
        <v>3.456</v>
      </c>
      <c r="G1497" s="36"/>
      <c r="H1497" s="37"/>
    </row>
    <row r="1498" spans="1:8" s="2" customFormat="1" ht="16.899999999999999" customHeight="1">
      <c r="A1498" s="36"/>
      <c r="B1498" s="37"/>
      <c r="C1498" s="231" t="s">
        <v>3</v>
      </c>
      <c r="D1498" s="231" t="s">
        <v>4734</v>
      </c>
      <c r="E1498" s="20" t="s">
        <v>3</v>
      </c>
      <c r="F1498" s="232">
        <v>0</v>
      </c>
      <c r="G1498" s="36"/>
      <c r="H1498" s="37"/>
    </row>
    <row r="1499" spans="1:8" s="2" customFormat="1" ht="16.899999999999999" customHeight="1">
      <c r="A1499" s="36"/>
      <c r="B1499" s="37"/>
      <c r="C1499" s="231" t="s">
        <v>3</v>
      </c>
      <c r="D1499" s="231" t="s">
        <v>4735</v>
      </c>
      <c r="E1499" s="20" t="s">
        <v>3</v>
      </c>
      <c r="F1499" s="232">
        <v>0.75</v>
      </c>
      <c r="G1499" s="36"/>
      <c r="H1499" s="37"/>
    </row>
    <row r="1500" spans="1:8" s="2" customFormat="1" ht="16.899999999999999" customHeight="1">
      <c r="A1500" s="36"/>
      <c r="B1500" s="37"/>
      <c r="C1500" s="231" t="s">
        <v>3</v>
      </c>
      <c r="D1500" s="231" t="s">
        <v>4736</v>
      </c>
      <c r="E1500" s="20" t="s">
        <v>3</v>
      </c>
      <c r="F1500" s="232">
        <v>0</v>
      </c>
      <c r="G1500" s="36"/>
      <c r="H1500" s="37"/>
    </row>
    <row r="1501" spans="1:8" s="2" customFormat="1" ht="16.899999999999999" customHeight="1">
      <c r="A1501" s="36"/>
      <c r="B1501" s="37"/>
      <c r="C1501" s="231" t="s">
        <v>3</v>
      </c>
      <c r="D1501" s="231" t="s">
        <v>4737</v>
      </c>
      <c r="E1501" s="20" t="s">
        <v>3</v>
      </c>
      <c r="F1501" s="232">
        <v>-4.6079999999999997</v>
      </c>
      <c r="G1501" s="36"/>
      <c r="H1501" s="37"/>
    </row>
    <row r="1502" spans="1:8" s="2" customFormat="1" ht="16.899999999999999" customHeight="1">
      <c r="A1502" s="36"/>
      <c r="B1502" s="37"/>
      <c r="C1502" s="231" t="s">
        <v>3</v>
      </c>
      <c r="D1502" s="231" t="s">
        <v>4738</v>
      </c>
      <c r="E1502" s="20" t="s">
        <v>3</v>
      </c>
      <c r="F1502" s="232">
        <v>-7.5960000000000001</v>
      </c>
      <c r="G1502" s="36"/>
      <c r="H1502" s="37"/>
    </row>
    <row r="1503" spans="1:8" s="2" customFormat="1" ht="16.899999999999999" customHeight="1">
      <c r="A1503" s="36"/>
      <c r="B1503" s="37"/>
      <c r="C1503" s="231" t="s">
        <v>3</v>
      </c>
      <c r="D1503" s="231" t="s">
        <v>4739</v>
      </c>
      <c r="E1503" s="20" t="s">
        <v>3</v>
      </c>
      <c r="F1503" s="232">
        <v>0</v>
      </c>
      <c r="G1503" s="36"/>
      <c r="H1503" s="37"/>
    </row>
    <row r="1504" spans="1:8" s="2" customFormat="1" ht="16.899999999999999" customHeight="1">
      <c r="A1504" s="36"/>
      <c r="B1504" s="37"/>
      <c r="C1504" s="231" t="s">
        <v>3</v>
      </c>
      <c r="D1504" s="231" t="s">
        <v>4740</v>
      </c>
      <c r="E1504" s="20" t="s">
        <v>3</v>
      </c>
      <c r="F1504" s="232">
        <v>0.8</v>
      </c>
      <c r="G1504" s="36"/>
      <c r="H1504" s="37"/>
    </row>
    <row r="1505" spans="1:8" s="2" customFormat="1" ht="16.899999999999999" customHeight="1">
      <c r="A1505" s="36"/>
      <c r="B1505" s="37"/>
      <c r="C1505" s="231" t="s">
        <v>4741</v>
      </c>
      <c r="D1505" s="231" t="s">
        <v>375</v>
      </c>
      <c r="E1505" s="20" t="s">
        <v>3</v>
      </c>
      <c r="F1505" s="232">
        <v>-7.1980000000000004</v>
      </c>
      <c r="G1505" s="36"/>
      <c r="H1505" s="37"/>
    </row>
    <row r="1506" spans="1:8" s="2" customFormat="1" ht="16.899999999999999" customHeight="1">
      <c r="A1506" s="36"/>
      <c r="B1506" s="37"/>
      <c r="C1506" s="227" t="s">
        <v>3477</v>
      </c>
      <c r="D1506" s="228" t="s">
        <v>4626</v>
      </c>
      <c r="E1506" s="229" t="s">
        <v>3</v>
      </c>
      <c r="F1506" s="230">
        <v>39.848999999999997</v>
      </c>
      <c r="G1506" s="36"/>
      <c r="H1506" s="37"/>
    </row>
    <row r="1507" spans="1:8" s="2" customFormat="1" ht="16.899999999999999" customHeight="1">
      <c r="A1507" s="36"/>
      <c r="B1507" s="37"/>
      <c r="C1507" s="231" t="s">
        <v>3</v>
      </c>
      <c r="D1507" s="231" t="s">
        <v>5022</v>
      </c>
      <c r="E1507" s="20" t="s">
        <v>3</v>
      </c>
      <c r="F1507" s="232">
        <v>39.848999999999997</v>
      </c>
      <c r="G1507" s="36"/>
      <c r="H1507" s="37"/>
    </row>
    <row r="1508" spans="1:8" s="2" customFormat="1" ht="16.899999999999999" customHeight="1">
      <c r="A1508" s="36"/>
      <c r="B1508" s="37"/>
      <c r="C1508" s="231" t="s">
        <v>3477</v>
      </c>
      <c r="D1508" s="231" t="s">
        <v>375</v>
      </c>
      <c r="E1508" s="20" t="s">
        <v>3</v>
      </c>
      <c r="F1508" s="232">
        <v>39.848999999999997</v>
      </c>
      <c r="G1508" s="36"/>
      <c r="H1508" s="37"/>
    </row>
    <row r="1509" spans="1:8" s="2" customFormat="1" ht="16.899999999999999" customHeight="1">
      <c r="A1509" s="36"/>
      <c r="B1509" s="37"/>
      <c r="C1509" s="233" t="s">
        <v>5305</v>
      </c>
      <c r="D1509" s="36"/>
      <c r="E1509" s="36"/>
      <c r="F1509" s="36"/>
      <c r="G1509" s="36"/>
      <c r="H1509" s="37"/>
    </row>
    <row r="1510" spans="1:8" s="2" customFormat="1" ht="22.5">
      <c r="A1510" s="36"/>
      <c r="B1510" s="37"/>
      <c r="C1510" s="231" t="s">
        <v>2852</v>
      </c>
      <c r="D1510" s="231" t="s">
        <v>5459</v>
      </c>
      <c r="E1510" s="20" t="s">
        <v>492</v>
      </c>
      <c r="F1510" s="232">
        <v>39.848999999999997</v>
      </c>
      <c r="G1510" s="36"/>
      <c r="H1510" s="37"/>
    </row>
    <row r="1511" spans="1:8" s="2" customFormat="1" ht="16.899999999999999" customHeight="1">
      <c r="A1511" s="36"/>
      <c r="B1511" s="37"/>
      <c r="C1511" s="231" t="s">
        <v>2070</v>
      </c>
      <c r="D1511" s="231" t="s">
        <v>5460</v>
      </c>
      <c r="E1511" s="20" t="s">
        <v>492</v>
      </c>
      <c r="F1511" s="232">
        <v>39.848999999999997</v>
      </c>
      <c r="G1511" s="36"/>
      <c r="H1511" s="37"/>
    </row>
    <row r="1512" spans="1:8" s="2" customFormat="1" ht="22.5">
      <c r="A1512" s="36"/>
      <c r="B1512" s="37"/>
      <c r="C1512" s="231" t="s">
        <v>2077</v>
      </c>
      <c r="D1512" s="231" t="s">
        <v>5461</v>
      </c>
      <c r="E1512" s="20" t="s">
        <v>492</v>
      </c>
      <c r="F1512" s="232">
        <v>39.848999999999997</v>
      </c>
      <c r="G1512" s="36"/>
      <c r="H1512" s="37"/>
    </row>
    <row r="1513" spans="1:8" s="2" customFormat="1" ht="16.899999999999999" customHeight="1">
      <c r="A1513" s="36"/>
      <c r="B1513" s="37"/>
      <c r="C1513" s="227" t="s">
        <v>4628</v>
      </c>
      <c r="D1513" s="228" t="s">
        <v>4629</v>
      </c>
      <c r="E1513" s="229" t="s">
        <v>3</v>
      </c>
      <c r="F1513" s="230">
        <v>291.42</v>
      </c>
      <c r="G1513" s="36"/>
      <c r="H1513" s="37"/>
    </row>
    <row r="1514" spans="1:8" s="2" customFormat="1" ht="16.899999999999999" customHeight="1">
      <c r="A1514" s="36"/>
      <c r="B1514" s="37"/>
      <c r="C1514" s="231" t="s">
        <v>3</v>
      </c>
      <c r="D1514" s="231" t="s">
        <v>5029</v>
      </c>
      <c r="E1514" s="20" t="s">
        <v>3</v>
      </c>
      <c r="F1514" s="232">
        <v>0</v>
      </c>
      <c r="G1514" s="36"/>
      <c r="H1514" s="37"/>
    </row>
    <row r="1515" spans="1:8" s="2" customFormat="1" ht="16.899999999999999" customHeight="1">
      <c r="A1515" s="36"/>
      <c r="B1515" s="37"/>
      <c r="C1515" s="231" t="s">
        <v>3</v>
      </c>
      <c r="D1515" s="231" t="s">
        <v>5030</v>
      </c>
      <c r="E1515" s="20" t="s">
        <v>3</v>
      </c>
      <c r="F1515" s="232">
        <v>211.3</v>
      </c>
      <c r="G1515" s="36"/>
      <c r="H1515" s="37"/>
    </row>
    <row r="1516" spans="1:8" s="2" customFormat="1" ht="16.899999999999999" customHeight="1">
      <c r="A1516" s="36"/>
      <c r="B1516" s="37"/>
      <c r="C1516" s="231" t="s">
        <v>3</v>
      </c>
      <c r="D1516" s="231" t="s">
        <v>5031</v>
      </c>
      <c r="E1516" s="20" t="s">
        <v>3</v>
      </c>
      <c r="F1516" s="232">
        <v>0</v>
      </c>
      <c r="G1516" s="36"/>
      <c r="H1516" s="37"/>
    </row>
    <row r="1517" spans="1:8" s="2" customFormat="1" ht="16.899999999999999" customHeight="1">
      <c r="A1517" s="36"/>
      <c r="B1517" s="37"/>
      <c r="C1517" s="231" t="s">
        <v>3</v>
      </c>
      <c r="D1517" s="231" t="s">
        <v>5032</v>
      </c>
      <c r="E1517" s="20" t="s">
        <v>3</v>
      </c>
      <c r="F1517" s="232">
        <v>28.42</v>
      </c>
      <c r="G1517" s="36"/>
      <c r="H1517" s="37"/>
    </row>
    <row r="1518" spans="1:8" s="2" customFormat="1" ht="16.899999999999999" customHeight="1">
      <c r="A1518" s="36"/>
      <c r="B1518" s="37"/>
      <c r="C1518" s="231" t="s">
        <v>3</v>
      </c>
      <c r="D1518" s="231" t="s">
        <v>5033</v>
      </c>
      <c r="E1518" s="20" t="s">
        <v>3</v>
      </c>
      <c r="F1518" s="232">
        <v>0</v>
      </c>
      <c r="G1518" s="36"/>
      <c r="H1518" s="37"/>
    </row>
    <row r="1519" spans="1:8" s="2" customFormat="1" ht="16.899999999999999" customHeight="1">
      <c r="A1519" s="36"/>
      <c r="B1519" s="37"/>
      <c r="C1519" s="231" t="s">
        <v>3</v>
      </c>
      <c r="D1519" s="231" t="s">
        <v>5034</v>
      </c>
      <c r="E1519" s="20" t="s">
        <v>3</v>
      </c>
      <c r="F1519" s="232">
        <v>51.7</v>
      </c>
      <c r="G1519" s="36"/>
      <c r="H1519" s="37"/>
    </row>
    <row r="1520" spans="1:8" s="2" customFormat="1" ht="16.899999999999999" customHeight="1">
      <c r="A1520" s="36"/>
      <c r="B1520" s="37"/>
      <c r="C1520" s="231" t="s">
        <v>4628</v>
      </c>
      <c r="D1520" s="231" t="s">
        <v>375</v>
      </c>
      <c r="E1520" s="20" t="s">
        <v>3</v>
      </c>
      <c r="F1520" s="232">
        <v>291.42</v>
      </c>
      <c r="G1520" s="36"/>
      <c r="H1520" s="37"/>
    </row>
    <row r="1521" spans="1:8" s="2" customFormat="1" ht="16.899999999999999" customHeight="1">
      <c r="A1521" s="36"/>
      <c r="B1521" s="37"/>
      <c r="C1521" s="233" t="s">
        <v>5305</v>
      </c>
      <c r="D1521" s="36"/>
      <c r="E1521" s="36"/>
      <c r="F1521" s="36"/>
      <c r="G1521" s="36"/>
      <c r="H1521" s="37"/>
    </row>
    <row r="1522" spans="1:8" s="2" customFormat="1" ht="16.899999999999999" customHeight="1">
      <c r="A1522" s="36"/>
      <c r="B1522" s="37"/>
      <c r="C1522" s="231" t="s">
        <v>5026</v>
      </c>
      <c r="D1522" s="231" t="s">
        <v>5462</v>
      </c>
      <c r="E1522" s="20" t="s">
        <v>492</v>
      </c>
      <c r="F1522" s="232">
        <v>291.42</v>
      </c>
      <c r="G1522" s="36"/>
      <c r="H1522" s="37"/>
    </row>
    <row r="1523" spans="1:8" s="2" customFormat="1" ht="22.5">
      <c r="A1523" s="36"/>
      <c r="B1523" s="37"/>
      <c r="C1523" s="231" t="s">
        <v>2852</v>
      </c>
      <c r="D1523" s="231" t="s">
        <v>5459</v>
      </c>
      <c r="E1523" s="20" t="s">
        <v>492</v>
      </c>
      <c r="F1523" s="232">
        <v>39.848999999999997</v>
      </c>
      <c r="G1523" s="36"/>
      <c r="H1523" s="37"/>
    </row>
    <row r="1524" spans="1:8" s="2" customFormat="1" ht="16.899999999999999" customHeight="1">
      <c r="A1524" s="36"/>
      <c r="B1524" s="37"/>
      <c r="C1524" s="231" t="s">
        <v>5035</v>
      </c>
      <c r="D1524" s="231" t="s">
        <v>5463</v>
      </c>
      <c r="E1524" s="20" t="s">
        <v>492</v>
      </c>
      <c r="F1524" s="232">
        <v>6411.24</v>
      </c>
      <c r="G1524" s="36"/>
      <c r="H1524" s="37"/>
    </row>
    <row r="1525" spans="1:8" s="2" customFormat="1" ht="16.899999999999999" customHeight="1">
      <c r="A1525" s="36"/>
      <c r="B1525" s="37"/>
      <c r="C1525" s="227" t="s">
        <v>4631</v>
      </c>
      <c r="D1525" s="228" t="s">
        <v>4632</v>
      </c>
      <c r="E1525" s="229" t="s">
        <v>3</v>
      </c>
      <c r="F1525" s="230">
        <v>468.25</v>
      </c>
      <c r="G1525" s="36"/>
      <c r="H1525" s="37"/>
    </row>
    <row r="1526" spans="1:8" s="2" customFormat="1" ht="16.899999999999999" customHeight="1">
      <c r="A1526" s="36"/>
      <c r="B1526" s="37"/>
      <c r="C1526" s="231" t="s">
        <v>3</v>
      </c>
      <c r="D1526" s="231" t="s">
        <v>4785</v>
      </c>
      <c r="E1526" s="20" t="s">
        <v>3</v>
      </c>
      <c r="F1526" s="232">
        <v>468.25</v>
      </c>
      <c r="G1526" s="36"/>
      <c r="H1526" s="37"/>
    </row>
    <row r="1527" spans="1:8" s="2" customFormat="1" ht="16.899999999999999" customHeight="1">
      <c r="A1527" s="36"/>
      <c r="B1527" s="37"/>
      <c r="C1527" s="231" t="s">
        <v>4631</v>
      </c>
      <c r="D1527" s="231" t="s">
        <v>375</v>
      </c>
      <c r="E1527" s="20" t="s">
        <v>3</v>
      </c>
      <c r="F1527" s="232">
        <v>468.25</v>
      </c>
      <c r="G1527" s="36"/>
      <c r="H1527" s="37"/>
    </row>
    <row r="1528" spans="1:8" s="2" customFormat="1" ht="16.899999999999999" customHeight="1">
      <c r="A1528" s="36"/>
      <c r="B1528" s="37"/>
      <c r="C1528" s="233" t="s">
        <v>5305</v>
      </c>
      <c r="D1528" s="36"/>
      <c r="E1528" s="36"/>
      <c r="F1528" s="36"/>
      <c r="G1528" s="36"/>
      <c r="H1528" s="37"/>
    </row>
    <row r="1529" spans="1:8" s="2" customFormat="1" ht="16.899999999999999" customHeight="1">
      <c r="A1529" s="36"/>
      <c r="B1529" s="37"/>
      <c r="C1529" s="231" t="s">
        <v>4479</v>
      </c>
      <c r="D1529" s="231" t="s">
        <v>5464</v>
      </c>
      <c r="E1529" s="20" t="s">
        <v>370</v>
      </c>
      <c r="F1529" s="232">
        <v>468.25</v>
      </c>
      <c r="G1529" s="36"/>
      <c r="H1529" s="37"/>
    </row>
    <row r="1530" spans="1:8" s="2" customFormat="1" ht="22.5">
      <c r="A1530" s="36"/>
      <c r="B1530" s="37"/>
      <c r="C1530" s="231" t="s">
        <v>4747</v>
      </c>
      <c r="D1530" s="231" t="s">
        <v>5465</v>
      </c>
      <c r="E1530" s="20" t="s">
        <v>397</v>
      </c>
      <c r="F1530" s="232">
        <v>57</v>
      </c>
      <c r="G1530" s="36"/>
      <c r="H1530" s="37"/>
    </row>
    <row r="1531" spans="1:8" s="2" customFormat="1" ht="22.5">
      <c r="A1531" s="36"/>
      <c r="B1531" s="37"/>
      <c r="C1531" s="231" t="s">
        <v>2386</v>
      </c>
      <c r="D1531" s="231" t="s">
        <v>5381</v>
      </c>
      <c r="E1531" s="20" t="s">
        <v>397</v>
      </c>
      <c r="F1531" s="232">
        <v>291.05399999999997</v>
      </c>
      <c r="G1531" s="36"/>
      <c r="H1531" s="37"/>
    </row>
    <row r="1532" spans="1:8" s="2" customFormat="1" ht="16.899999999999999" customHeight="1">
      <c r="A1532" s="36"/>
      <c r="B1532" s="37"/>
      <c r="C1532" s="231" t="s">
        <v>4758</v>
      </c>
      <c r="D1532" s="231" t="s">
        <v>5450</v>
      </c>
      <c r="E1532" s="20" t="s">
        <v>397</v>
      </c>
      <c r="F1532" s="232">
        <v>138.49100000000001</v>
      </c>
      <c r="G1532" s="36"/>
      <c r="H1532" s="37"/>
    </row>
    <row r="1533" spans="1:8" s="2" customFormat="1" ht="22.5">
      <c r="A1533" s="36"/>
      <c r="B1533" s="37"/>
      <c r="C1533" s="231" t="s">
        <v>4776</v>
      </c>
      <c r="D1533" s="231" t="s">
        <v>5466</v>
      </c>
      <c r="E1533" s="20" t="s">
        <v>370</v>
      </c>
      <c r="F1533" s="232">
        <v>468.25</v>
      </c>
      <c r="G1533" s="36"/>
      <c r="H1533" s="37"/>
    </row>
    <row r="1534" spans="1:8" s="2" customFormat="1" ht="16.899999999999999" customHeight="1">
      <c r="A1534" s="36"/>
      <c r="B1534" s="37"/>
      <c r="C1534" s="231" t="s">
        <v>4780</v>
      </c>
      <c r="D1534" s="231" t="s">
        <v>4781</v>
      </c>
      <c r="E1534" s="20" t="s">
        <v>397</v>
      </c>
      <c r="F1534" s="232">
        <v>46.825000000000003</v>
      </c>
      <c r="G1534" s="36"/>
      <c r="H1534" s="37"/>
    </row>
    <row r="1535" spans="1:8" s="2" customFormat="1" ht="16.899999999999999" customHeight="1">
      <c r="A1535" s="36"/>
      <c r="B1535" s="37"/>
      <c r="C1535" s="227" t="s">
        <v>4634</v>
      </c>
      <c r="D1535" s="228" t="s">
        <v>4635</v>
      </c>
      <c r="E1535" s="229" t="s">
        <v>3</v>
      </c>
      <c r="F1535" s="230">
        <v>101.75</v>
      </c>
      <c r="G1535" s="36"/>
      <c r="H1535" s="37"/>
    </row>
    <row r="1536" spans="1:8" s="2" customFormat="1" ht="16.899999999999999" customHeight="1">
      <c r="A1536" s="36"/>
      <c r="B1536" s="37"/>
      <c r="C1536" s="231" t="s">
        <v>3</v>
      </c>
      <c r="D1536" s="231" t="s">
        <v>4792</v>
      </c>
      <c r="E1536" s="20" t="s">
        <v>3</v>
      </c>
      <c r="F1536" s="232">
        <v>30</v>
      </c>
      <c r="G1536" s="36"/>
      <c r="H1536" s="37"/>
    </row>
    <row r="1537" spans="1:8" s="2" customFormat="1" ht="16.899999999999999" customHeight="1">
      <c r="A1537" s="36"/>
      <c r="B1537" s="37"/>
      <c r="C1537" s="231" t="s">
        <v>3</v>
      </c>
      <c r="D1537" s="231" t="s">
        <v>4793</v>
      </c>
      <c r="E1537" s="20" t="s">
        <v>3</v>
      </c>
      <c r="F1537" s="232">
        <v>44</v>
      </c>
      <c r="G1537" s="36"/>
      <c r="H1537" s="37"/>
    </row>
    <row r="1538" spans="1:8" s="2" customFormat="1" ht="16.899999999999999" customHeight="1">
      <c r="A1538" s="36"/>
      <c r="B1538" s="37"/>
      <c r="C1538" s="231" t="s">
        <v>3</v>
      </c>
      <c r="D1538" s="231" t="s">
        <v>4794</v>
      </c>
      <c r="E1538" s="20" t="s">
        <v>3</v>
      </c>
      <c r="F1538" s="232">
        <v>27.75</v>
      </c>
      <c r="G1538" s="36"/>
      <c r="H1538" s="37"/>
    </row>
    <row r="1539" spans="1:8" s="2" customFormat="1" ht="16.899999999999999" customHeight="1">
      <c r="A1539" s="36"/>
      <c r="B1539" s="37"/>
      <c r="C1539" s="231" t="s">
        <v>4634</v>
      </c>
      <c r="D1539" s="231" t="s">
        <v>375</v>
      </c>
      <c r="E1539" s="20" t="s">
        <v>3</v>
      </c>
      <c r="F1539" s="232">
        <v>101.75</v>
      </c>
      <c r="G1539" s="36"/>
      <c r="H1539" s="37"/>
    </row>
    <row r="1540" spans="1:8" s="2" customFormat="1" ht="16.899999999999999" customHeight="1">
      <c r="A1540" s="36"/>
      <c r="B1540" s="37"/>
      <c r="C1540" s="233" t="s">
        <v>5305</v>
      </c>
      <c r="D1540" s="36"/>
      <c r="E1540" s="36"/>
      <c r="F1540" s="36"/>
      <c r="G1540" s="36"/>
      <c r="H1540" s="37"/>
    </row>
    <row r="1541" spans="1:8" s="2" customFormat="1" ht="16.899999999999999" customHeight="1">
      <c r="A1541" s="36"/>
      <c r="B1541" s="37"/>
      <c r="C1541" s="231" t="s">
        <v>4789</v>
      </c>
      <c r="D1541" s="231" t="s">
        <v>5467</v>
      </c>
      <c r="E1541" s="20" t="s">
        <v>370</v>
      </c>
      <c r="F1541" s="232">
        <v>101.75</v>
      </c>
      <c r="G1541" s="36"/>
      <c r="H1541" s="37"/>
    </row>
    <row r="1542" spans="1:8" s="2" customFormat="1" ht="22.5">
      <c r="A1542" s="36"/>
      <c r="B1542" s="37"/>
      <c r="C1542" s="231" t="s">
        <v>4747</v>
      </c>
      <c r="D1542" s="231" t="s">
        <v>5465</v>
      </c>
      <c r="E1542" s="20" t="s">
        <v>397</v>
      </c>
      <c r="F1542" s="232">
        <v>57</v>
      </c>
      <c r="G1542" s="36"/>
      <c r="H1542" s="37"/>
    </row>
    <row r="1543" spans="1:8" s="2" customFormat="1" ht="22.5">
      <c r="A1543" s="36"/>
      <c r="B1543" s="37"/>
      <c r="C1543" s="231" t="s">
        <v>2386</v>
      </c>
      <c r="D1543" s="231" t="s">
        <v>5381</v>
      </c>
      <c r="E1543" s="20" t="s">
        <v>397</v>
      </c>
      <c r="F1543" s="232">
        <v>291.05399999999997</v>
      </c>
      <c r="G1543" s="36"/>
      <c r="H1543" s="37"/>
    </row>
    <row r="1544" spans="1:8" s="2" customFormat="1" ht="16.899999999999999" customHeight="1">
      <c r="A1544" s="36"/>
      <c r="B1544" s="37"/>
      <c r="C1544" s="231" t="s">
        <v>4758</v>
      </c>
      <c r="D1544" s="231" t="s">
        <v>5450</v>
      </c>
      <c r="E1544" s="20" t="s">
        <v>397</v>
      </c>
      <c r="F1544" s="232">
        <v>138.49100000000001</v>
      </c>
      <c r="G1544" s="36"/>
      <c r="H1544" s="37"/>
    </row>
    <row r="1545" spans="1:8" s="2" customFormat="1" ht="16.899999999999999" customHeight="1">
      <c r="A1545" s="36"/>
      <c r="B1545" s="37"/>
      <c r="C1545" s="231" t="s">
        <v>4479</v>
      </c>
      <c r="D1545" s="231" t="s">
        <v>5464</v>
      </c>
      <c r="E1545" s="20" t="s">
        <v>370</v>
      </c>
      <c r="F1545" s="232">
        <v>468.25</v>
      </c>
      <c r="G1545" s="36"/>
      <c r="H1545" s="37"/>
    </row>
    <row r="1546" spans="1:8" s="2" customFormat="1" ht="16.899999999999999" customHeight="1">
      <c r="A1546" s="36"/>
      <c r="B1546" s="37"/>
      <c r="C1546" s="231" t="s">
        <v>4802</v>
      </c>
      <c r="D1546" s="231" t="s">
        <v>5468</v>
      </c>
      <c r="E1546" s="20" t="s">
        <v>370</v>
      </c>
      <c r="F1546" s="232">
        <v>101.75</v>
      </c>
      <c r="G1546" s="36"/>
      <c r="H1546" s="37"/>
    </row>
    <row r="1547" spans="1:8" s="2" customFormat="1" ht="16.899999999999999" customHeight="1">
      <c r="A1547" s="36"/>
      <c r="B1547" s="37"/>
      <c r="C1547" s="231" t="s">
        <v>4806</v>
      </c>
      <c r="D1547" s="231" t="s">
        <v>5469</v>
      </c>
      <c r="E1547" s="20" t="s">
        <v>370</v>
      </c>
      <c r="F1547" s="232">
        <v>101.75</v>
      </c>
      <c r="G1547" s="36"/>
      <c r="H1547" s="37"/>
    </row>
    <row r="1548" spans="1:8" s="2" customFormat="1" ht="16.899999999999999" customHeight="1">
      <c r="A1548" s="36"/>
      <c r="B1548" s="37"/>
      <c r="C1548" s="227" t="s">
        <v>4637</v>
      </c>
      <c r="D1548" s="228" t="s">
        <v>4638</v>
      </c>
      <c r="E1548" s="229" t="s">
        <v>3</v>
      </c>
      <c r="F1548" s="230">
        <v>255</v>
      </c>
      <c r="G1548" s="36"/>
      <c r="H1548" s="37"/>
    </row>
    <row r="1549" spans="1:8" s="2" customFormat="1" ht="16.899999999999999" customHeight="1">
      <c r="A1549" s="36"/>
      <c r="B1549" s="37"/>
      <c r="C1549" s="231" t="s">
        <v>3</v>
      </c>
      <c r="D1549" s="231" t="s">
        <v>4515</v>
      </c>
      <c r="E1549" s="20" t="s">
        <v>3</v>
      </c>
      <c r="F1549" s="232">
        <v>0</v>
      </c>
      <c r="G1549" s="36"/>
      <c r="H1549" s="37"/>
    </row>
    <row r="1550" spans="1:8" s="2" customFormat="1" ht="16.899999999999999" customHeight="1">
      <c r="A1550" s="36"/>
      <c r="B1550" s="37"/>
      <c r="C1550" s="231" t="s">
        <v>3</v>
      </c>
      <c r="D1550" s="231" t="s">
        <v>4682</v>
      </c>
      <c r="E1550" s="20" t="s">
        <v>3</v>
      </c>
      <c r="F1550" s="232">
        <v>255</v>
      </c>
      <c r="G1550" s="36"/>
      <c r="H1550" s="37"/>
    </row>
    <row r="1551" spans="1:8" s="2" customFormat="1" ht="16.899999999999999" customHeight="1">
      <c r="A1551" s="36"/>
      <c r="B1551" s="37"/>
      <c r="C1551" s="231" t="s">
        <v>4637</v>
      </c>
      <c r="D1551" s="231" t="s">
        <v>375</v>
      </c>
      <c r="E1551" s="20" t="s">
        <v>3</v>
      </c>
      <c r="F1551" s="232">
        <v>255</v>
      </c>
      <c r="G1551" s="36"/>
      <c r="H1551" s="37"/>
    </row>
    <row r="1552" spans="1:8" s="2" customFormat="1" ht="16.899999999999999" customHeight="1">
      <c r="A1552" s="36"/>
      <c r="B1552" s="37"/>
      <c r="C1552" s="233" t="s">
        <v>5305</v>
      </c>
      <c r="D1552" s="36"/>
      <c r="E1552" s="36"/>
      <c r="F1552" s="36"/>
      <c r="G1552" s="36"/>
      <c r="H1552" s="37"/>
    </row>
    <row r="1553" spans="1:8" s="2" customFormat="1" ht="16.899999999999999" customHeight="1">
      <c r="A1553" s="36"/>
      <c r="B1553" s="37"/>
      <c r="C1553" s="231" t="s">
        <v>4870</v>
      </c>
      <c r="D1553" s="231" t="s">
        <v>5470</v>
      </c>
      <c r="E1553" s="20" t="s">
        <v>370</v>
      </c>
      <c r="F1553" s="232">
        <v>255</v>
      </c>
      <c r="G1553" s="36"/>
      <c r="H1553" s="37"/>
    </row>
    <row r="1554" spans="1:8" s="2" customFormat="1" ht="16.899999999999999" customHeight="1">
      <c r="A1554" s="36"/>
      <c r="B1554" s="37"/>
      <c r="C1554" s="231" t="s">
        <v>4859</v>
      </c>
      <c r="D1554" s="231" t="s">
        <v>5471</v>
      </c>
      <c r="E1554" s="20" t="s">
        <v>370</v>
      </c>
      <c r="F1554" s="232">
        <v>255</v>
      </c>
      <c r="G1554" s="36"/>
      <c r="H1554" s="37"/>
    </row>
    <row r="1555" spans="1:8" s="2" customFormat="1" ht="16.899999999999999" customHeight="1">
      <c r="A1555" s="36"/>
      <c r="B1555" s="37"/>
      <c r="C1555" s="227" t="s">
        <v>4640</v>
      </c>
      <c r="D1555" s="228" t="s">
        <v>4641</v>
      </c>
      <c r="E1555" s="229" t="s">
        <v>3</v>
      </c>
      <c r="F1555" s="230">
        <v>330</v>
      </c>
      <c r="G1555" s="36"/>
      <c r="H1555" s="37"/>
    </row>
    <row r="1556" spans="1:8" s="2" customFormat="1" ht="16.899999999999999" customHeight="1">
      <c r="A1556" s="36"/>
      <c r="B1556" s="37"/>
      <c r="C1556" s="231" t="s">
        <v>3</v>
      </c>
      <c r="D1556" s="231" t="s">
        <v>4515</v>
      </c>
      <c r="E1556" s="20" t="s">
        <v>3</v>
      </c>
      <c r="F1556" s="232">
        <v>0</v>
      </c>
      <c r="G1556" s="36"/>
      <c r="H1556" s="37"/>
    </row>
    <row r="1557" spans="1:8" s="2" customFormat="1" ht="16.899999999999999" customHeight="1">
      <c r="A1557" s="36"/>
      <c r="B1557" s="37"/>
      <c r="C1557" s="231" t="s">
        <v>3</v>
      </c>
      <c r="D1557" s="231" t="s">
        <v>4880</v>
      </c>
      <c r="E1557" s="20" t="s">
        <v>3</v>
      </c>
      <c r="F1557" s="232">
        <v>0</v>
      </c>
      <c r="G1557" s="36"/>
      <c r="H1557" s="37"/>
    </row>
    <row r="1558" spans="1:8" s="2" customFormat="1" ht="16.899999999999999" customHeight="1">
      <c r="A1558" s="36"/>
      <c r="B1558" s="37"/>
      <c r="C1558" s="231" t="s">
        <v>3</v>
      </c>
      <c r="D1558" s="231" t="s">
        <v>4658</v>
      </c>
      <c r="E1558" s="20" t="s">
        <v>3</v>
      </c>
      <c r="F1558" s="232">
        <v>235</v>
      </c>
      <c r="G1558" s="36"/>
      <c r="H1558" s="37"/>
    </row>
    <row r="1559" spans="1:8" s="2" customFormat="1" ht="16.899999999999999" customHeight="1">
      <c r="A1559" s="36"/>
      <c r="B1559" s="37"/>
      <c r="C1559" s="231" t="s">
        <v>3</v>
      </c>
      <c r="D1559" s="231" t="s">
        <v>4881</v>
      </c>
      <c r="E1559" s="20" t="s">
        <v>3</v>
      </c>
      <c r="F1559" s="232">
        <v>0</v>
      </c>
      <c r="G1559" s="36"/>
      <c r="H1559" s="37"/>
    </row>
    <row r="1560" spans="1:8" s="2" customFormat="1" ht="16.899999999999999" customHeight="1">
      <c r="A1560" s="36"/>
      <c r="B1560" s="37"/>
      <c r="C1560" s="231" t="s">
        <v>3</v>
      </c>
      <c r="D1560" s="231" t="s">
        <v>4680</v>
      </c>
      <c r="E1560" s="20" t="s">
        <v>3</v>
      </c>
      <c r="F1560" s="232">
        <v>95</v>
      </c>
      <c r="G1560" s="36"/>
      <c r="H1560" s="37"/>
    </row>
    <row r="1561" spans="1:8" s="2" customFormat="1" ht="16.899999999999999" customHeight="1">
      <c r="A1561" s="36"/>
      <c r="B1561" s="37"/>
      <c r="C1561" s="231" t="s">
        <v>4640</v>
      </c>
      <c r="D1561" s="231" t="s">
        <v>375</v>
      </c>
      <c r="E1561" s="20" t="s">
        <v>3</v>
      </c>
      <c r="F1561" s="232">
        <v>330</v>
      </c>
      <c r="G1561" s="36"/>
      <c r="H1561" s="37"/>
    </row>
    <row r="1562" spans="1:8" s="2" customFormat="1" ht="16.899999999999999" customHeight="1">
      <c r="A1562" s="36"/>
      <c r="B1562" s="37"/>
      <c r="C1562" s="233" t="s">
        <v>5305</v>
      </c>
      <c r="D1562" s="36"/>
      <c r="E1562" s="36"/>
      <c r="F1562" s="36"/>
      <c r="G1562" s="36"/>
      <c r="H1562" s="37"/>
    </row>
    <row r="1563" spans="1:8" s="2" customFormat="1" ht="16.899999999999999" customHeight="1">
      <c r="A1563" s="36"/>
      <c r="B1563" s="37"/>
      <c r="C1563" s="231" t="s">
        <v>4877</v>
      </c>
      <c r="D1563" s="231" t="s">
        <v>5472</v>
      </c>
      <c r="E1563" s="20" t="s">
        <v>370</v>
      </c>
      <c r="F1563" s="232">
        <v>330</v>
      </c>
      <c r="G1563" s="36"/>
      <c r="H1563" s="37"/>
    </row>
    <row r="1564" spans="1:8" s="2" customFormat="1" ht="16.899999999999999" customHeight="1">
      <c r="A1564" s="36"/>
      <c r="B1564" s="37"/>
      <c r="C1564" s="231" t="s">
        <v>4853</v>
      </c>
      <c r="D1564" s="231" t="s">
        <v>5473</v>
      </c>
      <c r="E1564" s="20" t="s">
        <v>370</v>
      </c>
      <c r="F1564" s="232">
        <v>330</v>
      </c>
      <c r="G1564" s="36"/>
      <c r="H1564" s="37"/>
    </row>
    <row r="1565" spans="1:8" s="2" customFormat="1" ht="16.899999999999999" customHeight="1">
      <c r="A1565" s="36"/>
      <c r="B1565" s="37"/>
      <c r="C1565" s="231" t="s">
        <v>4856</v>
      </c>
      <c r="D1565" s="231" t="s">
        <v>5474</v>
      </c>
      <c r="E1565" s="20" t="s">
        <v>370</v>
      </c>
      <c r="F1565" s="232">
        <v>330</v>
      </c>
      <c r="G1565" s="36"/>
      <c r="H1565" s="37"/>
    </row>
    <row r="1566" spans="1:8" s="2" customFormat="1" ht="16.899999999999999" customHeight="1">
      <c r="A1566" s="36"/>
      <c r="B1566" s="37"/>
      <c r="C1566" s="231" t="s">
        <v>4862</v>
      </c>
      <c r="D1566" s="231" t="s">
        <v>5475</v>
      </c>
      <c r="E1566" s="20" t="s">
        <v>370</v>
      </c>
      <c r="F1566" s="232">
        <v>330</v>
      </c>
      <c r="G1566" s="36"/>
      <c r="H1566" s="37"/>
    </row>
    <row r="1567" spans="1:8" s="2" customFormat="1" ht="26.45" customHeight="1">
      <c r="A1567" s="36"/>
      <c r="B1567" s="37"/>
      <c r="C1567" s="226" t="s">
        <v>5476</v>
      </c>
      <c r="D1567" s="226" t="s">
        <v>160</v>
      </c>
      <c r="E1567" s="36"/>
      <c r="F1567" s="36"/>
      <c r="G1567" s="36"/>
      <c r="H1567" s="37"/>
    </row>
    <row r="1568" spans="1:8" s="2" customFormat="1" ht="16.899999999999999" customHeight="1">
      <c r="A1568" s="36"/>
      <c r="B1568" s="37"/>
      <c r="C1568" s="227" t="s">
        <v>5071</v>
      </c>
      <c r="D1568" s="228" t="s">
        <v>5072</v>
      </c>
      <c r="E1568" s="229" t="s">
        <v>3</v>
      </c>
      <c r="F1568" s="230">
        <v>3.4079999999999999</v>
      </c>
      <c r="G1568" s="36"/>
      <c r="H1568" s="37"/>
    </row>
    <row r="1569" spans="1:8" s="2" customFormat="1" ht="16.899999999999999" customHeight="1">
      <c r="A1569" s="36"/>
      <c r="B1569" s="37"/>
      <c r="C1569" s="231" t="s">
        <v>3</v>
      </c>
      <c r="D1569" s="231" t="s">
        <v>5111</v>
      </c>
      <c r="E1569" s="20" t="s">
        <v>3</v>
      </c>
      <c r="F1569" s="232">
        <v>1.774</v>
      </c>
      <c r="G1569" s="36"/>
      <c r="H1569" s="37"/>
    </row>
    <row r="1570" spans="1:8" s="2" customFormat="1" ht="16.899999999999999" customHeight="1">
      <c r="A1570" s="36"/>
      <c r="B1570" s="37"/>
      <c r="C1570" s="231" t="s">
        <v>3</v>
      </c>
      <c r="D1570" s="231" t="s">
        <v>5112</v>
      </c>
      <c r="E1570" s="20" t="s">
        <v>3</v>
      </c>
      <c r="F1570" s="232">
        <v>0.747</v>
      </c>
      <c r="G1570" s="36"/>
      <c r="H1570" s="37"/>
    </row>
    <row r="1571" spans="1:8" s="2" customFormat="1" ht="16.899999999999999" customHeight="1">
      <c r="A1571" s="36"/>
      <c r="B1571" s="37"/>
      <c r="C1571" s="231" t="s">
        <v>3</v>
      </c>
      <c r="D1571" s="231" t="s">
        <v>5113</v>
      </c>
      <c r="E1571" s="20" t="s">
        <v>3</v>
      </c>
      <c r="F1571" s="232">
        <v>0.88700000000000001</v>
      </c>
      <c r="G1571" s="36"/>
      <c r="H1571" s="37"/>
    </row>
    <row r="1572" spans="1:8" s="2" customFormat="1" ht="16.899999999999999" customHeight="1">
      <c r="A1572" s="36"/>
      <c r="B1572" s="37"/>
      <c r="C1572" s="231" t="s">
        <v>5071</v>
      </c>
      <c r="D1572" s="231" t="s">
        <v>375</v>
      </c>
      <c r="E1572" s="20" t="s">
        <v>3</v>
      </c>
      <c r="F1572" s="232">
        <v>3.4079999999999999</v>
      </c>
      <c r="G1572" s="36"/>
      <c r="H1572" s="37"/>
    </row>
    <row r="1573" spans="1:8" s="2" customFormat="1" ht="16.899999999999999" customHeight="1">
      <c r="A1573" s="36"/>
      <c r="B1573" s="37"/>
      <c r="C1573" s="233" t="s">
        <v>5305</v>
      </c>
      <c r="D1573" s="36"/>
      <c r="E1573" s="36"/>
      <c r="F1573" s="36"/>
      <c r="G1573" s="36"/>
      <c r="H1573" s="37"/>
    </row>
    <row r="1574" spans="1:8" s="2" customFormat="1" ht="16.899999999999999" customHeight="1">
      <c r="A1574" s="36"/>
      <c r="B1574" s="37"/>
      <c r="C1574" s="231" t="s">
        <v>5107</v>
      </c>
      <c r="D1574" s="231" t="s">
        <v>5477</v>
      </c>
      <c r="E1574" s="20" t="s">
        <v>397</v>
      </c>
      <c r="F1574" s="232">
        <v>3.4079999999999999</v>
      </c>
      <c r="G1574" s="36"/>
      <c r="H1574" s="37"/>
    </row>
    <row r="1575" spans="1:8" s="2" customFormat="1" ht="22.5">
      <c r="A1575" s="36"/>
      <c r="B1575" s="37"/>
      <c r="C1575" s="231" t="s">
        <v>5118</v>
      </c>
      <c r="D1575" s="231" t="s">
        <v>5478</v>
      </c>
      <c r="E1575" s="20" t="s">
        <v>397</v>
      </c>
      <c r="F1575" s="232">
        <v>3.4079999999999999</v>
      </c>
      <c r="G1575" s="36"/>
      <c r="H1575" s="37"/>
    </row>
    <row r="1576" spans="1:8" s="2" customFormat="1" ht="22.5">
      <c r="A1576" s="36"/>
      <c r="B1576" s="37"/>
      <c r="C1576" s="231" t="s">
        <v>5122</v>
      </c>
      <c r="D1576" s="231" t="s">
        <v>5479</v>
      </c>
      <c r="E1576" s="20" t="s">
        <v>397</v>
      </c>
      <c r="F1576" s="232">
        <v>44.304000000000002</v>
      </c>
      <c r="G1576" s="36"/>
      <c r="H1576" s="37"/>
    </row>
    <row r="1577" spans="1:8" s="2" customFormat="1" ht="22.5">
      <c r="A1577" s="36"/>
      <c r="B1577" s="37"/>
      <c r="C1577" s="231" t="s">
        <v>2396</v>
      </c>
      <c r="D1577" s="231" t="s">
        <v>5383</v>
      </c>
      <c r="E1577" s="20" t="s">
        <v>492</v>
      </c>
      <c r="F1577" s="232">
        <v>76.933999999999997</v>
      </c>
      <c r="G1577" s="36"/>
      <c r="H1577" s="37"/>
    </row>
    <row r="1578" spans="1:8" s="2" customFormat="1" ht="16.899999999999999" customHeight="1">
      <c r="A1578" s="36"/>
      <c r="B1578" s="37"/>
      <c r="C1578" s="231" t="s">
        <v>2401</v>
      </c>
      <c r="D1578" s="231" t="s">
        <v>5384</v>
      </c>
      <c r="E1578" s="20" t="s">
        <v>397</v>
      </c>
      <c r="F1578" s="232">
        <v>44.654000000000003</v>
      </c>
      <c r="G1578" s="36"/>
      <c r="H1578" s="37"/>
    </row>
    <row r="1579" spans="1:8" s="2" customFormat="1" ht="16.899999999999999" customHeight="1">
      <c r="A1579" s="36"/>
      <c r="B1579" s="37"/>
      <c r="C1579" s="227" t="s">
        <v>5074</v>
      </c>
      <c r="D1579" s="228" t="s">
        <v>5075</v>
      </c>
      <c r="E1579" s="229" t="s">
        <v>3</v>
      </c>
      <c r="F1579" s="230">
        <v>6.02</v>
      </c>
      <c r="G1579" s="36"/>
      <c r="H1579" s="37"/>
    </row>
    <row r="1580" spans="1:8" s="2" customFormat="1" ht="16.899999999999999" customHeight="1">
      <c r="A1580" s="36"/>
      <c r="B1580" s="37"/>
      <c r="C1580" s="231" t="s">
        <v>3</v>
      </c>
      <c r="D1580" s="231" t="s">
        <v>5168</v>
      </c>
      <c r="E1580" s="20" t="s">
        <v>3</v>
      </c>
      <c r="F1580" s="232">
        <v>0</v>
      </c>
      <c r="G1580" s="36"/>
      <c r="H1580" s="37"/>
    </row>
    <row r="1581" spans="1:8" s="2" customFormat="1" ht="16.899999999999999" customHeight="1">
      <c r="A1581" s="36"/>
      <c r="B1581" s="37"/>
      <c r="C1581" s="231" t="s">
        <v>3</v>
      </c>
      <c r="D1581" s="231" t="s">
        <v>5169</v>
      </c>
      <c r="E1581" s="20" t="s">
        <v>3</v>
      </c>
      <c r="F1581" s="232">
        <v>6.02</v>
      </c>
      <c r="G1581" s="36"/>
      <c r="H1581" s="37"/>
    </row>
    <row r="1582" spans="1:8" s="2" customFormat="1" ht="16.899999999999999" customHeight="1">
      <c r="A1582" s="36"/>
      <c r="B1582" s="37"/>
      <c r="C1582" s="231" t="s">
        <v>5074</v>
      </c>
      <c r="D1582" s="231" t="s">
        <v>375</v>
      </c>
      <c r="E1582" s="20" t="s">
        <v>3</v>
      </c>
      <c r="F1582" s="232">
        <v>6.02</v>
      </c>
      <c r="G1582" s="36"/>
      <c r="H1582" s="37"/>
    </row>
    <row r="1583" spans="1:8" s="2" customFormat="1" ht="16.899999999999999" customHeight="1">
      <c r="A1583" s="36"/>
      <c r="B1583" s="37"/>
      <c r="C1583" s="233" t="s">
        <v>5305</v>
      </c>
      <c r="D1583" s="36"/>
      <c r="E1583" s="36"/>
      <c r="F1583" s="36"/>
      <c r="G1583" s="36"/>
      <c r="H1583" s="37"/>
    </row>
    <row r="1584" spans="1:8" s="2" customFormat="1" ht="16.899999999999999" customHeight="1">
      <c r="A1584" s="36"/>
      <c r="B1584" s="37"/>
      <c r="C1584" s="231" t="s">
        <v>1030</v>
      </c>
      <c r="D1584" s="231" t="s">
        <v>5480</v>
      </c>
      <c r="E1584" s="20" t="s">
        <v>370</v>
      </c>
      <c r="F1584" s="232">
        <v>5.0000000000000001E-3</v>
      </c>
      <c r="G1584" s="36"/>
      <c r="H1584" s="37"/>
    </row>
    <row r="1585" spans="1:8" s="2" customFormat="1" ht="16.899999999999999" customHeight="1">
      <c r="A1585" s="36"/>
      <c r="B1585" s="37"/>
      <c r="C1585" s="231" t="s">
        <v>1046</v>
      </c>
      <c r="D1585" s="231" t="s">
        <v>5481</v>
      </c>
      <c r="E1585" s="20" t="s">
        <v>370</v>
      </c>
      <c r="F1585" s="232">
        <v>6.02</v>
      </c>
      <c r="G1585" s="36"/>
      <c r="H1585" s="37"/>
    </row>
    <row r="1586" spans="1:8" s="2" customFormat="1" ht="16.899999999999999" customHeight="1">
      <c r="A1586" s="36"/>
      <c r="B1586" s="37"/>
      <c r="C1586" s="231" t="s">
        <v>5218</v>
      </c>
      <c r="D1586" s="231" t="s">
        <v>5482</v>
      </c>
      <c r="E1586" s="20" t="s">
        <v>370</v>
      </c>
      <c r="F1586" s="232">
        <v>6.02</v>
      </c>
      <c r="G1586" s="36"/>
      <c r="H1586" s="37"/>
    </row>
    <row r="1587" spans="1:8" s="2" customFormat="1" ht="16.899999999999999" customHeight="1">
      <c r="A1587" s="36"/>
      <c r="B1587" s="37"/>
      <c r="C1587" s="227" t="s">
        <v>5077</v>
      </c>
      <c r="D1587" s="228" t="s">
        <v>5078</v>
      </c>
      <c r="E1587" s="229" t="s">
        <v>3</v>
      </c>
      <c r="F1587" s="230">
        <v>17.157</v>
      </c>
      <c r="G1587" s="36"/>
      <c r="H1587" s="37"/>
    </row>
    <row r="1588" spans="1:8" s="2" customFormat="1" ht="16.899999999999999" customHeight="1">
      <c r="A1588" s="36"/>
      <c r="B1588" s="37"/>
      <c r="C1588" s="231" t="s">
        <v>3</v>
      </c>
      <c r="D1588" s="231" t="s">
        <v>5174</v>
      </c>
      <c r="E1588" s="20" t="s">
        <v>3</v>
      </c>
      <c r="F1588" s="232">
        <v>0</v>
      </c>
      <c r="G1588" s="36"/>
      <c r="H1588" s="37"/>
    </row>
    <row r="1589" spans="1:8" s="2" customFormat="1" ht="16.899999999999999" customHeight="1">
      <c r="A1589" s="36"/>
      <c r="B1589" s="37"/>
      <c r="C1589" s="231" t="s">
        <v>3</v>
      </c>
      <c r="D1589" s="231" t="s">
        <v>5175</v>
      </c>
      <c r="E1589" s="20" t="s">
        <v>3</v>
      </c>
      <c r="F1589" s="232">
        <v>17.157</v>
      </c>
      <c r="G1589" s="36"/>
      <c r="H1589" s="37"/>
    </row>
    <row r="1590" spans="1:8" s="2" customFormat="1" ht="16.899999999999999" customHeight="1">
      <c r="A1590" s="36"/>
      <c r="B1590" s="37"/>
      <c r="C1590" s="231" t="s">
        <v>5077</v>
      </c>
      <c r="D1590" s="231" t="s">
        <v>375</v>
      </c>
      <c r="E1590" s="20" t="s">
        <v>3</v>
      </c>
      <c r="F1590" s="232">
        <v>17.157</v>
      </c>
      <c r="G1590" s="36"/>
      <c r="H1590" s="37"/>
    </row>
    <row r="1591" spans="1:8" s="2" customFormat="1" ht="16.899999999999999" customHeight="1">
      <c r="A1591" s="36"/>
      <c r="B1591" s="37"/>
      <c r="C1591" s="233" t="s">
        <v>5305</v>
      </c>
      <c r="D1591" s="36"/>
      <c r="E1591" s="36"/>
      <c r="F1591" s="36"/>
      <c r="G1591" s="36"/>
      <c r="H1591" s="37"/>
    </row>
    <row r="1592" spans="1:8" s="2" customFormat="1" ht="16.899999999999999" customHeight="1">
      <c r="A1592" s="36"/>
      <c r="B1592" s="37"/>
      <c r="C1592" s="231" t="s">
        <v>1009</v>
      </c>
      <c r="D1592" s="231" t="s">
        <v>5483</v>
      </c>
      <c r="E1592" s="20" t="s">
        <v>370</v>
      </c>
      <c r="F1592" s="232">
        <v>17.157</v>
      </c>
      <c r="G1592" s="36"/>
      <c r="H1592" s="37"/>
    </row>
    <row r="1593" spans="1:8" s="2" customFormat="1" ht="16.899999999999999" customHeight="1">
      <c r="A1593" s="36"/>
      <c r="B1593" s="37"/>
      <c r="C1593" s="231" t="s">
        <v>1036</v>
      </c>
      <c r="D1593" s="231" t="s">
        <v>5484</v>
      </c>
      <c r="E1593" s="20" t="s">
        <v>370</v>
      </c>
      <c r="F1593" s="232">
        <v>17.157</v>
      </c>
      <c r="G1593" s="36"/>
      <c r="H1593" s="37"/>
    </row>
    <row r="1594" spans="1:8" s="2" customFormat="1" ht="16.899999999999999" customHeight="1">
      <c r="A1594" s="36"/>
      <c r="B1594" s="37"/>
      <c r="C1594" s="231" t="s">
        <v>5211</v>
      </c>
      <c r="D1594" s="231" t="s">
        <v>5485</v>
      </c>
      <c r="E1594" s="20" t="s">
        <v>370</v>
      </c>
      <c r="F1594" s="232">
        <v>17.157</v>
      </c>
      <c r="G1594" s="36"/>
      <c r="H1594" s="37"/>
    </row>
    <row r="1595" spans="1:8" s="2" customFormat="1" ht="16.899999999999999" customHeight="1">
      <c r="A1595" s="36"/>
      <c r="B1595" s="37"/>
      <c r="C1595" s="227" t="s">
        <v>4371</v>
      </c>
      <c r="D1595" s="228" t="s">
        <v>4372</v>
      </c>
      <c r="E1595" s="229" t="s">
        <v>3</v>
      </c>
      <c r="F1595" s="230">
        <v>34.674999999999997</v>
      </c>
      <c r="G1595" s="36"/>
      <c r="H1595" s="37"/>
    </row>
    <row r="1596" spans="1:8" s="2" customFormat="1" ht="16.899999999999999" customHeight="1">
      <c r="A1596" s="36"/>
      <c r="B1596" s="37"/>
      <c r="C1596" s="231" t="s">
        <v>3</v>
      </c>
      <c r="D1596" s="231" t="s">
        <v>419</v>
      </c>
      <c r="E1596" s="20" t="s">
        <v>3</v>
      </c>
      <c r="F1596" s="232">
        <v>0</v>
      </c>
      <c r="G1596" s="36"/>
      <c r="H1596" s="37"/>
    </row>
    <row r="1597" spans="1:8" s="2" customFormat="1" ht="16.899999999999999" customHeight="1">
      <c r="A1597" s="36"/>
      <c r="B1597" s="37"/>
      <c r="C1597" s="231" t="s">
        <v>3</v>
      </c>
      <c r="D1597" s="231" t="s">
        <v>5096</v>
      </c>
      <c r="E1597" s="20" t="s">
        <v>3</v>
      </c>
      <c r="F1597" s="232">
        <v>0</v>
      </c>
      <c r="G1597" s="36"/>
      <c r="H1597" s="37"/>
    </row>
    <row r="1598" spans="1:8" s="2" customFormat="1" ht="16.899999999999999" customHeight="1">
      <c r="A1598" s="36"/>
      <c r="B1598" s="37"/>
      <c r="C1598" s="231" t="s">
        <v>3</v>
      </c>
      <c r="D1598" s="231" t="s">
        <v>5097</v>
      </c>
      <c r="E1598" s="20" t="s">
        <v>3</v>
      </c>
      <c r="F1598" s="232">
        <v>25.492999999999999</v>
      </c>
      <c r="G1598" s="36"/>
      <c r="H1598" s="37"/>
    </row>
    <row r="1599" spans="1:8" s="2" customFormat="1" ht="16.899999999999999" customHeight="1">
      <c r="A1599" s="36"/>
      <c r="B1599" s="37"/>
      <c r="C1599" s="231" t="s">
        <v>3</v>
      </c>
      <c r="D1599" s="231" t="s">
        <v>5098</v>
      </c>
      <c r="E1599" s="20" t="s">
        <v>3</v>
      </c>
      <c r="F1599" s="232">
        <v>0</v>
      </c>
      <c r="G1599" s="36"/>
      <c r="H1599" s="37"/>
    </row>
    <row r="1600" spans="1:8" s="2" customFormat="1" ht="16.899999999999999" customHeight="1">
      <c r="A1600" s="36"/>
      <c r="B1600" s="37"/>
      <c r="C1600" s="231" t="s">
        <v>3</v>
      </c>
      <c r="D1600" s="231" t="s">
        <v>5099</v>
      </c>
      <c r="E1600" s="20" t="s">
        <v>3</v>
      </c>
      <c r="F1600" s="232">
        <v>1.4410000000000001</v>
      </c>
      <c r="G1600" s="36"/>
      <c r="H1600" s="37"/>
    </row>
    <row r="1601" spans="1:8" s="2" customFormat="1" ht="16.899999999999999" customHeight="1">
      <c r="A1601" s="36"/>
      <c r="B1601" s="37"/>
      <c r="C1601" s="231" t="s">
        <v>3</v>
      </c>
      <c r="D1601" s="231" t="s">
        <v>5100</v>
      </c>
      <c r="E1601" s="20" t="s">
        <v>3</v>
      </c>
      <c r="F1601" s="232">
        <v>0</v>
      </c>
      <c r="G1601" s="36"/>
      <c r="H1601" s="37"/>
    </row>
    <row r="1602" spans="1:8" s="2" customFormat="1" ht="16.899999999999999" customHeight="1">
      <c r="A1602" s="36"/>
      <c r="B1602" s="37"/>
      <c r="C1602" s="231" t="s">
        <v>3</v>
      </c>
      <c r="D1602" s="231" t="s">
        <v>5101</v>
      </c>
      <c r="E1602" s="20" t="s">
        <v>3</v>
      </c>
      <c r="F1602" s="232">
        <v>14.393000000000001</v>
      </c>
      <c r="G1602" s="36"/>
      <c r="H1602" s="37"/>
    </row>
    <row r="1603" spans="1:8" s="2" customFormat="1" ht="16.899999999999999" customHeight="1">
      <c r="A1603" s="36"/>
      <c r="B1603" s="37"/>
      <c r="C1603" s="231" t="s">
        <v>3</v>
      </c>
      <c r="D1603" s="231" t="s">
        <v>5102</v>
      </c>
      <c r="E1603" s="20" t="s">
        <v>3</v>
      </c>
      <c r="F1603" s="232">
        <v>-6.6520000000000001</v>
      </c>
      <c r="G1603" s="36"/>
      <c r="H1603" s="37"/>
    </row>
    <row r="1604" spans="1:8" s="2" customFormat="1" ht="16.899999999999999" customHeight="1">
      <c r="A1604" s="36"/>
      <c r="B1604" s="37"/>
      <c r="C1604" s="231" t="s">
        <v>4371</v>
      </c>
      <c r="D1604" s="231" t="s">
        <v>375</v>
      </c>
      <c r="E1604" s="20" t="s">
        <v>3</v>
      </c>
      <c r="F1604" s="232">
        <v>34.674999999999997</v>
      </c>
      <c r="G1604" s="36"/>
      <c r="H1604" s="37"/>
    </row>
    <row r="1605" spans="1:8" s="2" customFormat="1" ht="16.899999999999999" customHeight="1">
      <c r="A1605" s="36"/>
      <c r="B1605" s="37"/>
      <c r="C1605" s="233" t="s">
        <v>5305</v>
      </c>
      <c r="D1605" s="36"/>
      <c r="E1605" s="36"/>
      <c r="F1605" s="36"/>
      <c r="G1605" s="36"/>
      <c r="H1605" s="37"/>
    </row>
    <row r="1606" spans="1:8" s="2" customFormat="1" ht="22.5">
      <c r="A1606" s="36"/>
      <c r="B1606" s="37"/>
      <c r="C1606" s="231" t="s">
        <v>5092</v>
      </c>
      <c r="D1606" s="231" t="s">
        <v>5486</v>
      </c>
      <c r="E1606" s="20" t="s">
        <v>397</v>
      </c>
      <c r="F1606" s="232">
        <v>34.674999999999997</v>
      </c>
      <c r="G1606" s="36"/>
      <c r="H1606" s="37"/>
    </row>
    <row r="1607" spans="1:8" s="2" customFormat="1" ht="22.5">
      <c r="A1607" s="36"/>
      <c r="B1607" s="37"/>
      <c r="C1607" s="231" t="s">
        <v>2386</v>
      </c>
      <c r="D1607" s="231" t="s">
        <v>5381</v>
      </c>
      <c r="E1607" s="20" t="s">
        <v>397</v>
      </c>
      <c r="F1607" s="232">
        <v>41.246000000000002</v>
      </c>
      <c r="G1607" s="36"/>
      <c r="H1607" s="37"/>
    </row>
    <row r="1608" spans="1:8" s="2" customFormat="1" ht="16.899999999999999" customHeight="1">
      <c r="A1608" s="36"/>
      <c r="B1608" s="37"/>
      <c r="C1608" s="227" t="s">
        <v>5081</v>
      </c>
      <c r="D1608" s="228" t="s">
        <v>5082</v>
      </c>
      <c r="E1608" s="229" t="s">
        <v>3</v>
      </c>
      <c r="F1608" s="230">
        <v>13.711</v>
      </c>
      <c r="G1608" s="36"/>
      <c r="H1608" s="37"/>
    </row>
    <row r="1609" spans="1:8" s="2" customFormat="1" ht="16.899999999999999" customHeight="1">
      <c r="A1609" s="36"/>
      <c r="B1609" s="37"/>
      <c r="C1609" s="231" t="s">
        <v>3</v>
      </c>
      <c r="D1609" s="231" t="s">
        <v>5136</v>
      </c>
      <c r="E1609" s="20" t="s">
        <v>3</v>
      </c>
      <c r="F1609" s="232">
        <v>0</v>
      </c>
      <c r="G1609" s="36"/>
      <c r="H1609" s="37"/>
    </row>
    <row r="1610" spans="1:8" s="2" customFormat="1" ht="16.899999999999999" customHeight="1">
      <c r="A1610" s="36"/>
      <c r="B1610" s="37"/>
      <c r="C1610" s="231" t="s">
        <v>3</v>
      </c>
      <c r="D1610" s="231" t="s">
        <v>419</v>
      </c>
      <c r="E1610" s="20" t="s">
        <v>3</v>
      </c>
      <c r="F1610" s="232">
        <v>0</v>
      </c>
      <c r="G1610" s="36"/>
      <c r="H1610" s="37"/>
    </row>
    <row r="1611" spans="1:8" s="2" customFormat="1" ht="16.899999999999999" customHeight="1">
      <c r="A1611" s="36"/>
      <c r="B1611" s="37"/>
      <c r="C1611" s="231" t="s">
        <v>3</v>
      </c>
      <c r="D1611" s="231" t="s">
        <v>5096</v>
      </c>
      <c r="E1611" s="20" t="s">
        <v>3</v>
      </c>
      <c r="F1611" s="232">
        <v>0</v>
      </c>
      <c r="G1611" s="36"/>
      <c r="H1611" s="37"/>
    </row>
    <row r="1612" spans="1:8" s="2" customFormat="1" ht="16.899999999999999" customHeight="1">
      <c r="A1612" s="36"/>
      <c r="B1612" s="37"/>
      <c r="C1612" s="231" t="s">
        <v>3</v>
      </c>
      <c r="D1612" s="231" t="s">
        <v>5097</v>
      </c>
      <c r="E1612" s="20" t="s">
        <v>3</v>
      </c>
      <c r="F1612" s="232">
        <v>25.492999999999999</v>
      </c>
      <c r="G1612" s="36"/>
      <c r="H1612" s="37"/>
    </row>
    <row r="1613" spans="1:8" s="2" customFormat="1" ht="16.899999999999999" customHeight="1">
      <c r="A1613" s="36"/>
      <c r="B1613" s="37"/>
      <c r="C1613" s="231" t="s">
        <v>3</v>
      </c>
      <c r="D1613" s="231" t="s">
        <v>5137</v>
      </c>
      <c r="E1613" s="20" t="s">
        <v>3</v>
      </c>
      <c r="F1613" s="232">
        <v>-11.782</v>
      </c>
      <c r="G1613" s="36"/>
      <c r="H1613" s="37"/>
    </row>
    <row r="1614" spans="1:8" s="2" customFormat="1" ht="16.899999999999999" customHeight="1">
      <c r="A1614" s="36"/>
      <c r="B1614" s="37"/>
      <c r="C1614" s="231" t="s">
        <v>5081</v>
      </c>
      <c r="D1614" s="231" t="s">
        <v>375</v>
      </c>
      <c r="E1614" s="20" t="s">
        <v>3</v>
      </c>
      <c r="F1614" s="232">
        <v>13.711</v>
      </c>
      <c r="G1614" s="36"/>
      <c r="H1614" s="37"/>
    </row>
    <row r="1615" spans="1:8" s="2" customFormat="1" ht="16.899999999999999" customHeight="1">
      <c r="A1615" s="36"/>
      <c r="B1615" s="37"/>
      <c r="C1615" s="233" t="s">
        <v>5305</v>
      </c>
      <c r="D1615" s="36"/>
      <c r="E1615" s="36"/>
      <c r="F1615" s="36"/>
      <c r="G1615" s="36"/>
      <c r="H1615" s="37"/>
    </row>
    <row r="1616" spans="1:8" s="2" customFormat="1" ht="22.5">
      <c r="A1616" s="36"/>
      <c r="B1616" s="37"/>
      <c r="C1616" s="231" t="s">
        <v>5132</v>
      </c>
      <c r="D1616" s="231" t="s">
        <v>5487</v>
      </c>
      <c r="E1616" s="20" t="s">
        <v>397</v>
      </c>
      <c r="F1616" s="232">
        <v>13.711</v>
      </c>
      <c r="G1616" s="36"/>
      <c r="H1616" s="37"/>
    </row>
    <row r="1617" spans="1:8" s="2" customFormat="1" ht="22.5">
      <c r="A1617" s="36"/>
      <c r="B1617" s="37"/>
      <c r="C1617" s="231" t="s">
        <v>2386</v>
      </c>
      <c r="D1617" s="231" t="s">
        <v>5381</v>
      </c>
      <c r="E1617" s="20" t="s">
        <v>397</v>
      </c>
      <c r="F1617" s="232">
        <v>41.246000000000002</v>
      </c>
      <c r="G1617" s="36"/>
      <c r="H1617" s="37"/>
    </row>
    <row r="1618" spans="1:8" s="2" customFormat="1" ht="16.899999999999999" customHeight="1">
      <c r="A1618" s="36"/>
      <c r="B1618" s="37"/>
      <c r="C1618" s="227" t="s">
        <v>2366</v>
      </c>
      <c r="D1618" s="228" t="s">
        <v>2367</v>
      </c>
      <c r="E1618" s="229" t="s">
        <v>3</v>
      </c>
      <c r="F1618" s="230">
        <v>41.246000000000002</v>
      </c>
      <c r="G1618" s="36"/>
      <c r="H1618" s="37"/>
    </row>
    <row r="1619" spans="1:8" s="2" customFormat="1" ht="16.899999999999999" customHeight="1">
      <c r="A1619" s="36"/>
      <c r="B1619" s="37"/>
      <c r="C1619" s="231" t="s">
        <v>3</v>
      </c>
      <c r="D1619" s="231" t="s">
        <v>5115</v>
      </c>
      <c r="E1619" s="20" t="s">
        <v>3</v>
      </c>
      <c r="F1619" s="232">
        <v>41.246000000000002</v>
      </c>
      <c r="G1619" s="36"/>
      <c r="H1619" s="37"/>
    </row>
    <row r="1620" spans="1:8" s="2" customFormat="1" ht="16.899999999999999" customHeight="1">
      <c r="A1620" s="36"/>
      <c r="B1620" s="37"/>
      <c r="C1620" s="231" t="s">
        <v>2366</v>
      </c>
      <c r="D1620" s="231" t="s">
        <v>375</v>
      </c>
      <c r="E1620" s="20" t="s">
        <v>3</v>
      </c>
      <c r="F1620" s="232">
        <v>41.246000000000002</v>
      </c>
      <c r="G1620" s="36"/>
      <c r="H1620" s="37"/>
    </row>
    <row r="1621" spans="1:8" s="2" customFormat="1" ht="16.899999999999999" customHeight="1">
      <c r="A1621" s="36"/>
      <c r="B1621" s="37"/>
      <c r="C1621" s="233" t="s">
        <v>5305</v>
      </c>
      <c r="D1621" s="36"/>
      <c r="E1621" s="36"/>
      <c r="F1621" s="36"/>
      <c r="G1621" s="36"/>
      <c r="H1621" s="37"/>
    </row>
    <row r="1622" spans="1:8" s="2" customFormat="1" ht="22.5">
      <c r="A1622" s="36"/>
      <c r="B1622" s="37"/>
      <c r="C1622" s="231" t="s">
        <v>2386</v>
      </c>
      <c r="D1622" s="231" t="s">
        <v>5381</v>
      </c>
      <c r="E1622" s="20" t="s">
        <v>397</v>
      </c>
      <c r="F1622" s="232">
        <v>41.246000000000002</v>
      </c>
      <c r="G1622" s="36"/>
      <c r="H1622" s="37"/>
    </row>
    <row r="1623" spans="1:8" s="2" customFormat="1" ht="22.5">
      <c r="A1623" s="36"/>
      <c r="B1623" s="37"/>
      <c r="C1623" s="231" t="s">
        <v>2391</v>
      </c>
      <c r="D1623" s="231" t="s">
        <v>5382</v>
      </c>
      <c r="E1623" s="20" t="s">
        <v>397</v>
      </c>
      <c r="F1623" s="232">
        <v>536.19799999999998</v>
      </c>
      <c r="G1623" s="36"/>
      <c r="H1623" s="37"/>
    </row>
    <row r="1624" spans="1:8" s="2" customFormat="1" ht="22.5">
      <c r="A1624" s="36"/>
      <c r="B1624" s="37"/>
      <c r="C1624" s="231" t="s">
        <v>2396</v>
      </c>
      <c r="D1624" s="231" t="s">
        <v>5383</v>
      </c>
      <c r="E1624" s="20" t="s">
        <v>492</v>
      </c>
      <c r="F1624" s="232">
        <v>76.933999999999997</v>
      </c>
      <c r="G1624" s="36"/>
      <c r="H1624" s="37"/>
    </row>
    <row r="1625" spans="1:8" s="2" customFormat="1" ht="16.899999999999999" customHeight="1">
      <c r="A1625" s="36"/>
      <c r="B1625" s="37"/>
      <c r="C1625" s="231" t="s">
        <v>2401</v>
      </c>
      <c r="D1625" s="231" t="s">
        <v>5384</v>
      </c>
      <c r="E1625" s="20" t="s">
        <v>397</v>
      </c>
      <c r="F1625" s="232">
        <v>44.654000000000003</v>
      </c>
      <c r="G1625" s="36"/>
      <c r="H1625" s="37"/>
    </row>
    <row r="1626" spans="1:8" s="2" customFormat="1" ht="16.899999999999999" customHeight="1">
      <c r="A1626" s="36"/>
      <c r="B1626" s="37"/>
      <c r="C1626" s="227" t="s">
        <v>1780</v>
      </c>
      <c r="D1626" s="228" t="s">
        <v>5085</v>
      </c>
      <c r="E1626" s="229" t="s">
        <v>3</v>
      </c>
      <c r="F1626" s="230">
        <v>34.674999999999997</v>
      </c>
      <c r="G1626" s="36"/>
      <c r="H1626" s="37"/>
    </row>
    <row r="1627" spans="1:8" s="2" customFormat="1" ht="16.899999999999999" customHeight="1">
      <c r="A1627" s="36"/>
      <c r="B1627" s="37"/>
      <c r="C1627" s="231" t="s">
        <v>3</v>
      </c>
      <c r="D1627" s="231" t="s">
        <v>419</v>
      </c>
      <c r="E1627" s="20" t="s">
        <v>3</v>
      </c>
      <c r="F1627" s="232">
        <v>0</v>
      </c>
      <c r="G1627" s="36"/>
      <c r="H1627" s="37"/>
    </row>
    <row r="1628" spans="1:8" s="2" customFormat="1" ht="16.899999999999999" customHeight="1">
      <c r="A1628" s="36"/>
      <c r="B1628" s="37"/>
      <c r="C1628" s="231" t="s">
        <v>3</v>
      </c>
      <c r="D1628" s="231" t="s">
        <v>5096</v>
      </c>
      <c r="E1628" s="20" t="s">
        <v>3</v>
      </c>
      <c r="F1628" s="232">
        <v>0</v>
      </c>
      <c r="G1628" s="36"/>
      <c r="H1628" s="37"/>
    </row>
    <row r="1629" spans="1:8" s="2" customFormat="1" ht="16.899999999999999" customHeight="1">
      <c r="A1629" s="36"/>
      <c r="B1629" s="37"/>
      <c r="C1629" s="231" t="s">
        <v>3</v>
      </c>
      <c r="D1629" s="231" t="s">
        <v>5097</v>
      </c>
      <c r="E1629" s="20" t="s">
        <v>3</v>
      </c>
      <c r="F1629" s="232">
        <v>25.492999999999999</v>
      </c>
      <c r="G1629" s="36"/>
      <c r="H1629" s="37"/>
    </row>
    <row r="1630" spans="1:8" s="2" customFormat="1" ht="16.899999999999999" customHeight="1">
      <c r="A1630" s="36"/>
      <c r="B1630" s="37"/>
      <c r="C1630" s="231" t="s">
        <v>3</v>
      </c>
      <c r="D1630" s="231" t="s">
        <v>5098</v>
      </c>
      <c r="E1630" s="20" t="s">
        <v>3</v>
      </c>
      <c r="F1630" s="232">
        <v>0</v>
      </c>
      <c r="G1630" s="36"/>
      <c r="H1630" s="37"/>
    </row>
    <row r="1631" spans="1:8" s="2" customFormat="1" ht="16.899999999999999" customHeight="1">
      <c r="A1631" s="36"/>
      <c r="B1631" s="37"/>
      <c r="C1631" s="231" t="s">
        <v>3</v>
      </c>
      <c r="D1631" s="231" t="s">
        <v>5099</v>
      </c>
      <c r="E1631" s="20" t="s">
        <v>3</v>
      </c>
      <c r="F1631" s="232">
        <v>1.4410000000000001</v>
      </c>
      <c r="G1631" s="36"/>
      <c r="H1631" s="37"/>
    </row>
    <row r="1632" spans="1:8" s="2" customFormat="1" ht="16.899999999999999" customHeight="1">
      <c r="A1632" s="36"/>
      <c r="B1632" s="37"/>
      <c r="C1632" s="231" t="s">
        <v>3</v>
      </c>
      <c r="D1632" s="231" t="s">
        <v>5100</v>
      </c>
      <c r="E1632" s="20" t="s">
        <v>3</v>
      </c>
      <c r="F1632" s="232">
        <v>0</v>
      </c>
      <c r="G1632" s="36"/>
      <c r="H1632" s="37"/>
    </row>
    <row r="1633" spans="1:8" s="2" customFormat="1" ht="16.899999999999999" customHeight="1">
      <c r="A1633" s="36"/>
      <c r="B1633" s="37"/>
      <c r="C1633" s="231" t="s">
        <v>3</v>
      </c>
      <c r="D1633" s="231" t="s">
        <v>5101</v>
      </c>
      <c r="E1633" s="20" t="s">
        <v>3</v>
      </c>
      <c r="F1633" s="232">
        <v>14.393000000000001</v>
      </c>
      <c r="G1633" s="36"/>
      <c r="H1633" s="37"/>
    </row>
    <row r="1634" spans="1:8" s="2" customFormat="1" ht="16.899999999999999" customHeight="1">
      <c r="A1634" s="36"/>
      <c r="B1634" s="37"/>
      <c r="C1634" s="231" t="s">
        <v>3</v>
      </c>
      <c r="D1634" s="231" t="s">
        <v>5102</v>
      </c>
      <c r="E1634" s="20" t="s">
        <v>3</v>
      </c>
      <c r="F1634" s="232">
        <v>-6.6520000000000001</v>
      </c>
      <c r="G1634" s="36"/>
      <c r="H1634" s="37"/>
    </row>
    <row r="1635" spans="1:8" s="2" customFormat="1" ht="16.899999999999999" customHeight="1">
      <c r="A1635" s="36"/>
      <c r="B1635" s="37"/>
      <c r="C1635" s="231" t="s">
        <v>1780</v>
      </c>
      <c r="D1635" s="231" t="s">
        <v>375</v>
      </c>
      <c r="E1635" s="20" t="s">
        <v>3</v>
      </c>
      <c r="F1635" s="232">
        <v>34.674999999999997</v>
      </c>
      <c r="G1635" s="36"/>
      <c r="H1635" s="37"/>
    </row>
    <row r="1636" spans="1:8" s="2" customFormat="1" ht="16.899999999999999" customHeight="1">
      <c r="A1636" s="36"/>
      <c r="B1636" s="37"/>
      <c r="C1636" s="233" t="s">
        <v>5305</v>
      </c>
      <c r="D1636" s="36"/>
      <c r="E1636" s="36"/>
      <c r="F1636" s="36"/>
      <c r="G1636" s="36"/>
      <c r="H1636" s="37"/>
    </row>
    <row r="1637" spans="1:8" s="2" customFormat="1" ht="22.5">
      <c r="A1637" s="36"/>
      <c r="B1637" s="37"/>
      <c r="C1637" s="231" t="s">
        <v>5103</v>
      </c>
      <c r="D1637" s="231" t="s">
        <v>5488</v>
      </c>
      <c r="E1637" s="20" t="s">
        <v>397</v>
      </c>
      <c r="F1637" s="232">
        <v>34.674999999999997</v>
      </c>
      <c r="G1637" s="36"/>
      <c r="H1637" s="37"/>
    </row>
    <row r="1638" spans="1:8" s="2" customFormat="1" ht="22.5">
      <c r="A1638" s="36"/>
      <c r="B1638" s="37"/>
      <c r="C1638" s="231" t="s">
        <v>2386</v>
      </c>
      <c r="D1638" s="231" t="s">
        <v>5381</v>
      </c>
      <c r="E1638" s="20" t="s">
        <v>397</v>
      </c>
      <c r="F1638" s="232">
        <v>41.246000000000002</v>
      </c>
      <c r="G1638" s="36"/>
      <c r="H1638" s="37"/>
    </row>
    <row r="1639" spans="1:8" s="2" customFormat="1" ht="16.899999999999999" customHeight="1">
      <c r="A1639" s="36"/>
      <c r="B1639" s="37"/>
      <c r="C1639" s="227" t="s">
        <v>3480</v>
      </c>
      <c r="D1639" s="228" t="s">
        <v>5087</v>
      </c>
      <c r="E1639" s="229" t="s">
        <v>3</v>
      </c>
      <c r="F1639" s="230">
        <v>14.393000000000001</v>
      </c>
      <c r="G1639" s="36"/>
      <c r="H1639" s="37"/>
    </row>
    <row r="1640" spans="1:8" s="2" customFormat="1" ht="16.899999999999999" customHeight="1">
      <c r="A1640" s="36"/>
      <c r="B1640" s="37"/>
      <c r="C1640" s="231" t="s">
        <v>3</v>
      </c>
      <c r="D1640" s="231" t="s">
        <v>5100</v>
      </c>
      <c r="E1640" s="20" t="s">
        <v>3</v>
      </c>
      <c r="F1640" s="232">
        <v>0</v>
      </c>
      <c r="G1640" s="36"/>
      <c r="H1640" s="37"/>
    </row>
    <row r="1641" spans="1:8" s="2" customFormat="1" ht="16.899999999999999" customHeight="1">
      <c r="A1641" s="36"/>
      <c r="B1641" s="37"/>
      <c r="C1641" s="231" t="s">
        <v>3</v>
      </c>
      <c r="D1641" s="231" t="s">
        <v>5101</v>
      </c>
      <c r="E1641" s="20" t="s">
        <v>3</v>
      </c>
      <c r="F1641" s="232">
        <v>14.393000000000001</v>
      </c>
      <c r="G1641" s="36"/>
      <c r="H1641" s="37"/>
    </row>
    <row r="1642" spans="1:8" s="2" customFormat="1" ht="16.899999999999999" customHeight="1">
      <c r="A1642" s="36"/>
      <c r="B1642" s="37"/>
      <c r="C1642" s="231" t="s">
        <v>3480</v>
      </c>
      <c r="D1642" s="231" t="s">
        <v>375</v>
      </c>
      <c r="E1642" s="20" t="s">
        <v>3</v>
      </c>
      <c r="F1642" s="232">
        <v>14.393000000000001</v>
      </c>
      <c r="G1642" s="36"/>
      <c r="H1642" s="37"/>
    </row>
    <row r="1643" spans="1:8" s="2" customFormat="1" ht="16.899999999999999" customHeight="1">
      <c r="A1643" s="36"/>
      <c r="B1643" s="37"/>
      <c r="C1643" s="233" t="s">
        <v>5305</v>
      </c>
      <c r="D1643" s="36"/>
      <c r="E1643" s="36"/>
      <c r="F1643" s="36"/>
      <c r="G1643" s="36"/>
      <c r="H1643" s="37"/>
    </row>
    <row r="1644" spans="1:8" s="2" customFormat="1" ht="16.899999999999999" customHeight="1">
      <c r="A1644" s="36"/>
      <c r="B1644" s="37"/>
      <c r="C1644" s="231" t="s">
        <v>1814</v>
      </c>
      <c r="D1644" s="231" t="s">
        <v>5374</v>
      </c>
      <c r="E1644" s="20" t="s">
        <v>397</v>
      </c>
      <c r="F1644" s="232">
        <v>14.393000000000001</v>
      </c>
      <c r="G1644" s="36"/>
      <c r="H1644" s="37"/>
    </row>
    <row r="1645" spans="1:8" s="2" customFormat="1" ht="22.5">
      <c r="A1645" s="36"/>
      <c r="B1645" s="37"/>
      <c r="C1645" s="231" t="s">
        <v>2386</v>
      </c>
      <c r="D1645" s="231" t="s">
        <v>5381</v>
      </c>
      <c r="E1645" s="20" t="s">
        <v>397</v>
      </c>
      <c r="F1645" s="232">
        <v>41.246000000000002</v>
      </c>
      <c r="G1645" s="36"/>
      <c r="H1645" s="37"/>
    </row>
    <row r="1646" spans="1:8" s="2" customFormat="1" ht="7.35" customHeight="1">
      <c r="A1646" s="36"/>
      <c r="B1646" s="46"/>
      <c r="C1646" s="47"/>
      <c r="D1646" s="47"/>
      <c r="E1646" s="47"/>
      <c r="F1646" s="47"/>
      <c r="G1646" s="47"/>
      <c r="H1646" s="37"/>
    </row>
    <row r="1647" spans="1:8" s="2" customFormat="1">
      <c r="A1647" s="36"/>
      <c r="B1647" s="36"/>
      <c r="C1647" s="36"/>
      <c r="D1647" s="36"/>
      <c r="E1647" s="36"/>
      <c r="F1647" s="36"/>
      <c r="G1647" s="36"/>
      <c r="H1647" s="36"/>
    </row>
  </sheetData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K219"/>
  <sheetViews>
    <sheetView showGridLines="0" topLeftCell="A58" zoomScale="110" zoomScaleNormal="110" workbookViewId="0"/>
  </sheetViews>
  <sheetFormatPr defaultRowHeight="11.25"/>
  <cols>
    <col min="1" max="1" width="8.1640625" style="234" customWidth="1"/>
    <col min="2" max="2" width="1.5" style="234" customWidth="1"/>
    <col min="3" max="4" width="4.83203125" style="234" customWidth="1"/>
    <col min="5" max="5" width="11.5" style="234" customWidth="1"/>
    <col min="6" max="6" width="9" style="234" customWidth="1"/>
    <col min="7" max="7" width="4.83203125" style="234" customWidth="1"/>
    <col min="8" max="8" width="77.6640625" style="234" customWidth="1"/>
    <col min="9" max="10" width="19.83203125" style="234" customWidth="1"/>
    <col min="11" max="11" width="1.5" style="234" customWidth="1"/>
  </cols>
  <sheetData>
    <row r="1" spans="2:11" s="1" customFormat="1" ht="37.5" customHeight="1"/>
    <row r="2" spans="2:11" s="1" customFormat="1" ht="7.5" customHeight="1">
      <c r="B2" s="235"/>
      <c r="C2" s="236"/>
      <c r="D2" s="236"/>
      <c r="E2" s="236"/>
      <c r="F2" s="236"/>
      <c r="G2" s="236"/>
      <c r="H2" s="236"/>
      <c r="I2" s="236"/>
      <c r="J2" s="236"/>
      <c r="K2" s="237"/>
    </row>
    <row r="3" spans="2:11" s="17" customFormat="1" ht="45" customHeight="1">
      <c r="B3" s="238"/>
      <c r="C3" s="938" t="s">
        <v>5489</v>
      </c>
      <c r="D3" s="938"/>
      <c r="E3" s="938"/>
      <c r="F3" s="938"/>
      <c r="G3" s="938"/>
      <c r="H3" s="938"/>
      <c r="I3" s="938"/>
      <c r="J3" s="938"/>
      <c r="K3" s="239"/>
    </row>
    <row r="4" spans="2:11" s="1" customFormat="1" ht="25.5" customHeight="1">
      <c r="B4" s="240"/>
      <c r="C4" s="943" t="s">
        <v>5490</v>
      </c>
      <c r="D4" s="943"/>
      <c r="E4" s="943"/>
      <c r="F4" s="943"/>
      <c r="G4" s="943"/>
      <c r="H4" s="943"/>
      <c r="I4" s="943"/>
      <c r="J4" s="943"/>
      <c r="K4" s="241"/>
    </row>
    <row r="5" spans="2:11" s="1" customFormat="1" ht="5.25" customHeight="1">
      <c r="B5" s="240"/>
      <c r="C5" s="242"/>
      <c r="D5" s="242"/>
      <c r="E5" s="242"/>
      <c r="F5" s="242"/>
      <c r="G5" s="242"/>
      <c r="H5" s="242"/>
      <c r="I5" s="242"/>
      <c r="J5" s="242"/>
      <c r="K5" s="241"/>
    </row>
    <row r="6" spans="2:11" s="1" customFormat="1" ht="15" customHeight="1">
      <c r="B6" s="240"/>
      <c r="C6" s="942" t="s">
        <v>5491</v>
      </c>
      <c r="D6" s="942"/>
      <c r="E6" s="942"/>
      <c r="F6" s="942"/>
      <c r="G6" s="942"/>
      <c r="H6" s="942"/>
      <c r="I6" s="942"/>
      <c r="J6" s="942"/>
      <c r="K6" s="241"/>
    </row>
    <row r="7" spans="2:11" s="1" customFormat="1" ht="15" customHeight="1">
      <c r="B7" s="244"/>
      <c r="C7" s="942" t="s">
        <v>5492</v>
      </c>
      <c r="D7" s="942"/>
      <c r="E7" s="942"/>
      <c r="F7" s="942"/>
      <c r="G7" s="942"/>
      <c r="H7" s="942"/>
      <c r="I7" s="942"/>
      <c r="J7" s="942"/>
      <c r="K7" s="241"/>
    </row>
    <row r="8" spans="2:11" s="1" customFormat="1" ht="12.75" customHeight="1">
      <c r="B8" s="244"/>
      <c r="C8" s="243"/>
      <c r="D8" s="243"/>
      <c r="E8" s="243"/>
      <c r="F8" s="243"/>
      <c r="G8" s="243"/>
      <c r="H8" s="243"/>
      <c r="I8" s="243"/>
      <c r="J8" s="243"/>
      <c r="K8" s="241"/>
    </row>
    <row r="9" spans="2:11" s="1" customFormat="1" ht="15" customHeight="1">
      <c r="B9" s="244"/>
      <c r="C9" s="942" t="s">
        <v>5493</v>
      </c>
      <c r="D9" s="942"/>
      <c r="E9" s="942"/>
      <c r="F9" s="942"/>
      <c r="G9" s="942"/>
      <c r="H9" s="942"/>
      <c r="I9" s="942"/>
      <c r="J9" s="942"/>
      <c r="K9" s="241"/>
    </row>
    <row r="10" spans="2:11" s="1" customFormat="1" ht="15" customHeight="1">
      <c r="B10" s="244"/>
      <c r="C10" s="243"/>
      <c r="D10" s="942" t="s">
        <v>5494</v>
      </c>
      <c r="E10" s="942"/>
      <c r="F10" s="942"/>
      <c r="G10" s="942"/>
      <c r="H10" s="942"/>
      <c r="I10" s="942"/>
      <c r="J10" s="942"/>
      <c r="K10" s="241"/>
    </row>
    <row r="11" spans="2:11" s="1" customFormat="1" ht="15" customHeight="1">
      <c r="B11" s="244"/>
      <c r="C11" s="245"/>
      <c r="D11" s="942" t="s">
        <v>5495</v>
      </c>
      <c r="E11" s="942"/>
      <c r="F11" s="942"/>
      <c r="G11" s="942"/>
      <c r="H11" s="942"/>
      <c r="I11" s="942"/>
      <c r="J11" s="942"/>
      <c r="K11" s="241"/>
    </row>
    <row r="12" spans="2:11" s="1" customFormat="1" ht="15" customHeight="1">
      <c r="B12" s="244"/>
      <c r="C12" s="245"/>
      <c r="D12" s="243"/>
      <c r="E12" s="243"/>
      <c r="F12" s="243"/>
      <c r="G12" s="243"/>
      <c r="H12" s="243"/>
      <c r="I12" s="243"/>
      <c r="J12" s="243"/>
      <c r="K12" s="241"/>
    </row>
    <row r="13" spans="2:11" s="1" customFormat="1" ht="15" customHeight="1">
      <c r="B13" s="244"/>
      <c r="C13" s="245"/>
      <c r="D13" s="246" t="s">
        <v>5496</v>
      </c>
      <c r="E13" s="243"/>
      <c r="F13" s="243"/>
      <c r="G13" s="243"/>
      <c r="H13" s="243"/>
      <c r="I13" s="243"/>
      <c r="J13" s="243"/>
      <c r="K13" s="241"/>
    </row>
    <row r="14" spans="2:11" s="1" customFormat="1" ht="12.75" customHeight="1">
      <c r="B14" s="244"/>
      <c r="C14" s="245"/>
      <c r="D14" s="245"/>
      <c r="E14" s="245"/>
      <c r="F14" s="245"/>
      <c r="G14" s="245"/>
      <c r="H14" s="245"/>
      <c r="I14" s="245"/>
      <c r="J14" s="245"/>
      <c r="K14" s="241"/>
    </row>
    <row r="15" spans="2:11" s="1" customFormat="1" ht="15" customHeight="1">
      <c r="B15" s="244"/>
      <c r="C15" s="245"/>
      <c r="D15" s="942" t="s">
        <v>5497</v>
      </c>
      <c r="E15" s="942"/>
      <c r="F15" s="942"/>
      <c r="G15" s="942"/>
      <c r="H15" s="942"/>
      <c r="I15" s="942"/>
      <c r="J15" s="942"/>
      <c r="K15" s="241"/>
    </row>
    <row r="16" spans="2:11" s="1" customFormat="1" ht="15" customHeight="1">
      <c r="B16" s="244"/>
      <c r="C16" s="245"/>
      <c r="D16" s="942" t="s">
        <v>5498</v>
      </c>
      <c r="E16" s="942"/>
      <c r="F16" s="942"/>
      <c r="G16" s="942"/>
      <c r="H16" s="942"/>
      <c r="I16" s="942"/>
      <c r="J16" s="942"/>
      <c r="K16" s="241"/>
    </row>
    <row r="17" spans="2:11" s="1" customFormat="1" ht="15" customHeight="1">
      <c r="B17" s="244"/>
      <c r="C17" s="245"/>
      <c r="D17" s="942" t="s">
        <v>5499</v>
      </c>
      <c r="E17" s="942"/>
      <c r="F17" s="942"/>
      <c r="G17" s="942"/>
      <c r="H17" s="942"/>
      <c r="I17" s="942"/>
      <c r="J17" s="942"/>
      <c r="K17" s="241"/>
    </row>
    <row r="18" spans="2:11" s="1" customFormat="1" ht="15" customHeight="1">
      <c r="B18" s="244"/>
      <c r="C18" s="245"/>
      <c r="D18" s="245"/>
      <c r="E18" s="247" t="s">
        <v>90</v>
      </c>
      <c r="F18" s="942" t="s">
        <v>5500</v>
      </c>
      <c r="G18" s="942"/>
      <c r="H18" s="942"/>
      <c r="I18" s="942"/>
      <c r="J18" s="942"/>
      <c r="K18" s="241"/>
    </row>
    <row r="19" spans="2:11" s="1" customFormat="1" ht="15" customHeight="1">
      <c r="B19" s="244"/>
      <c r="C19" s="245"/>
      <c r="D19" s="245"/>
      <c r="E19" s="247" t="s">
        <v>152</v>
      </c>
      <c r="F19" s="942" t="s">
        <v>5501</v>
      </c>
      <c r="G19" s="942"/>
      <c r="H19" s="942"/>
      <c r="I19" s="942"/>
      <c r="J19" s="942"/>
      <c r="K19" s="241"/>
    </row>
    <row r="20" spans="2:11" s="1" customFormat="1" ht="15" customHeight="1">
      <c r="B20" s="244"/>
      <c r="C20" s="245"/>
      <c r="D20" s="245"/>
      <c r="E20" s="247" t="s">
        <v>84</v>
      </c>
      <c r="F20" s="942" t="s">
        <v>5502</v>
      </c>
      <c r="G20" s="942"/>
      <c r="H20" s="942"/>
      <c r="I20" s="942"/>
      <c r="J20" s="942"/>
      <c r="K20" s="241"/>
    </row>
    <row r="21" spans="2:11" s="1" customFormat="1" ht="15" customHeight="1">
      <c r="B21" s="244"/>
      <c r="C21" s="245"/>
      <c r="D21" s="245"/>
      <c r="E21" s="247" t="s">
        <v>5503</v>
      </c>
      <c r="F21" s="942" t="s">
        <v>89</v>
      </c>
      <c r="G21" s="942"/>
      <c r="H21" s="942"/>
      <c r="I21" s="942"/>
      <c r="J21" s="942"/>
      <c r="K21" s="241"/>
    </row>
    <row r="22" spans="2:11" s="1" customFormat="1" ht="15" customHeight="1">
      <c r="B22" s="244"/>
      <c r="C22" s="245"/>
      <c r="D22" s="245"/>
      <c r="E22" s="247" t="s">
        <v>198</v>
      </c>
      <c r="F22" s="942" t="s">
        <v>199</v>
      </c>
      <c r="G22" s="942"/>
      <c r="H22" s="942"/>
      <c r="I22" s="942"/>
      <c r="J22" s="942"/>
      <c r="K22" s="241"/>
    </row>
    <row r="23" spans="2:11" s="1" customFormat="1" ht="15" customHeight="1">
      <c r="B23" s="244"/>
      <c r="C23" s="245"/>
      <c r="D23" s="245"/>
      <c r="E23" s="247" t="s">
        <v>97</v>
      </c>
      <c r="F23" s="942" t="s">
        <v>5504</v>
      </c>
      <c r="G23" s="942"/>
      <c r="H23" s="942"/>
      <c r="I23" s="942"/>
      <c r="J23" s="942"/>
      <c r="K23" s="241"/>
    </row>
    <row r="24" spans="2:11" s="1" customFormat="1" ht="12.75" customHeight="1">
      <c r="B24" s="244"/>
      <c r="C24" s="245"/>
      <c r="D24" s="245"/>
      <c r="E24" s="245"/>
      <c r="F24" s="245"/>
      <c r="G24" s="245"/>
      <c r="H24" s="245"/>
      <c r="I24" s="245"/>
      <c r="J24" s="245"/>
      <c r="K24" s="241"/>
    </row>
    <row r="25" spans="2:11" s="1" customFormat="1" ht="15" customHeight="1">
      <c r="B25" s="244"/>
      <c r="C25" s="942" t="s">
        <v>5505</v>
      </c>
      <c r="D25" s="942"/>
      <c r="E25" s="942"/>
      <c r="F25" s="942"/>
      <c r="G25" s="942"/>
      <c r="H25" s="942"/>
      <c r="I25" s="942"/>
      <c r="J25" s="942"/>
      <c r="K25" s="241"/>
    </row>
    <row r="26" spans="2:11" s="1" customFormat="1" ht="15" customHeight="1">
      <c r="B26" s="244"/>
      <c r="C26" s="942" t="s">
        <v>5506</v>
      </c>
      <c r="D26" s="942"/>
      <c r="E26" s="942"/>
      <c r="F26" s="942"/>
      <c r="G26" s="942"/>
      <c r="H26" s="942"/>
      <c r="I26" s="942"/>
      <c r="J26" s="942"/>
      <c r="K26" s="241"/>
    </row>
    <row r="27" spans="2:11" s="1" customFormat="1" ht="15" customHeight="1">
      <c r="B27" s="244"/>
      <c r="C27" s="243"/>
      <c r="D27" s="942" t="s">
        <v>5507</v>
      </c>
      <c r="E27" s="942"/>
      <c r="F27" s="942"/>
      <c r="G27" s="942"/>
      <c r="H27" s="942"/>
      <c r="I27" s="942"/>
      <c r="J27" s="942"/>
      <c r="K27" s="241"/>
    </row>
    <row r="28" spans="2:11" s="1" customFormat="1" ht="15" customHeight="1">
      <c r="B28" s="244"/>
      <c r="C28" s="245"/>
      <c r="D28" s="942" t="s">
        <v>5508</v>
      </c>
      <c r="E28" s="942"/>
      <c r="F28" s="942"/>
      <c r="G28" s="942"/>
      <c r="H28" s="942"/>
      <c r="I28" s="942"/>
      <c r="J28" s="942"/>
      <c r="K28" s="241"/>
    </row>
    <row r="29" spans="2:11" s="1" customFormat="1" ht="12.75" customHeight="1">
      <c r="B29" s="244"/>
      <c r="C29" s="245"/>
      <c r="D29" s="245"/>
      <c r="E29" s="245"/>
      <c r="F29" s="245"/>
      <c r="G29" s="245"/>
      <c r="H29" s="245"/>
      <c r="I29" s="245"/>
      <c r="J29" s="245"/>
      <c r="K29" s="241"/>
    </row>
    <row r="30" spans="2:11" s="1" customFormat="1" ht="15" customHeight="1">
      <c r="B30" s="244"/>
      <c r="C30" s="245"/>
      <c r="D30" s="942" t="s">
        <v>5509</v>
      </c>
      <c r="E30" s="942"/>
      <c r="F30" s="942"/>
      <c r="G30" s="942"/>
      <c r="H30" s="942"/>
      <c r="I30" s="942"/>
      <c r="J30" s="942"/>
      <c r="K30" s="241"/>
    </row>
    <row r="31" spans="2:11" s="1" customFormat="1" ht="15" customHeight="1">
      <c r="B31" s="244"/>
      <c r="C31" s="245"/>
      <c r="D31" s="942" t="s">
        <v>5510</v>
      </c>
      <c r="E31" s="942"/>
      <c r="F31" s="942"/>
      <c r="G31" s="942"/>
      <c r="H31" s="942"/>
      <c r="I31" s="942"/>
      <c r="J31" s="942"/>
      <c r="K31" s="241"/>
    </row>
    <row r="32" spans="2:11" s="1" customFormat="1" ht="12.75" customHeight="1">
      <c r="B32" s="244"/>
      <c r="C32" s="245"/>
      <c r="D32" s="245"/>
      <c r="E32" s="245"/>
      <c r="F32" s="245"/>
      <c r="G32" s="245"/>
      <c r="H32" s="245"/>
      <c r="I32" s="245"/>
      <c r="J32" s="245"/>
      <c r="K32" s="241"/>
    </row>
    <row r="33" spans="2:11" s="1" customFormat="1" ht="15" customHeight="1">
      <c r="B33" s="244"/>
      <c r="C33" s="245"/>
      <c r="D33" s="942" t="s">
        <v>5511</v>
      </c>
      <c r="E33" s="942"/>
      <c r="F33" s="942"/>
      <c r="G33" s="942"/>
      <c r="H33" s="942"/>
      <c r="I33" s="942"/>
      <c r="J33" s="942"/>
      <c r="K33" s="241"/>
    </row>
    <row r="34" spans="2:11" s="1" customFormat="1" ht="15" customHeight="1">
      <c r="B34" s="244"/>
      <c r="C34" s="245"/>
      <c r="D34" s="942" t="s">
        <v>5512</v>
      </c>
      <c r="E34" s="942"/>
      <c r="F34" s="942"/>
      <c r="G34" s="942"/>
      <c r="H34" s="942"/>
      <c r="I34" s="942"/>
      <c r="J34" s="942"/>
      <c r="K34" s="241"/>
    </row>
    <row r="35" spans="2:11" s="1" customFormat="1" ht="15" customHeight="1">
      <c r="B35" s="244"/>
      <c r="C35" s="245"/>
      <c r="D35" s="942" t="s">
        <v>5513</v>
      </c>
      <c r="E35" s="942"/>
      <c r="F35" s="942"/>
      <c r="G35" s="942"/>
      <c r="H35" s="942"/>
      <c r="I35" s="942"/>
      <c r="J35" s="942"/>
      <c r="K35" s="241"/>
    </row>
    <row r="36" spans="2:11" s="1" customFormat="1" ht="15" customHeight="1">
      <c r="B36" s="244"/>
      <c r="C36" s="245"/>
      <c r="D36" s="243"/>
      <c r="E36" s="246" t="s">
        <v>172</v>
      </c>
      <c r="F36" s="243"/>
      <c r="G36" s="942" t="s">
        <v>5514</v>
      </c>
      <c r="H36" s="942"/>
      <c r="I36" s="942"/>
      <c r="J36" s="942"/>
      <c r="K36" s="241"/>
    </row>
    <row r="37" spans="2:11" s="1" customFormat="1" ht="30.75" customHeight="1">
      <c r="B37" s="244"/>
      <c r="C37" s="245"/>
      <c r="D37" s="243"/>
      <c r="E37" s="246" t="s">
        <v>5515</v>
      </c>
      <c r="F37" s="243"/>
      <c r="G37" s="942" t="s">
        <v>5516</v>
      </c>
      <c r="H37" s="942"/>
      <c r="I37" s="942"/>
      <c r="J37" s="942"/>
      <c r="K37" s="241"/>
    </row>
    <row r="38" spans="2:11" s="1" customFormat="1" ht="15" customHeight="1">
      <c r="B38" s="244"/>
      <c r="C38" s="245"/>
      <c r="D38" s="243"/>
      <c r="E38" s="246" t="s">
        <v>58</v>
      </c>
      <c r="F38" s="243"/>
      <c r="G38" s="942" t="s">
        <v>5517</v>
      </c>
      <c r="H38" s="942"/>
      <c r="I38" s="942"/>
      <c r="J38" s="942"/>
      <c r="K38" s="241"/>
    </row>
    <row r="39" spans="2:11" s="1" customFormat="1" ht="15" customHeight="1">
      <c r="B39" s="244"/>
      <c r="C39" s="245"/>
      <c r="D39" s="243"/>
      <c r="E39" s="246" t="s">
        <v>59</v>
      </c>
      <c r="F39" s="243"/>
      <c r="G39" s="942" t="s">
        <v>5518</v>
      </c>
      <c r="H39" s="942"/>
      <c r="I39" s="942"/>
      <c r="J39" s="942"/>
      <c r="K39" s="241"/>
    </row>
    <row r="40" spans="2:11" s="1" customFormat="1" ht="15" customHeight="1">
      <c r="B40" s="244"/>
      <c r="C40" s="245"/>
      <c r="D40" s="243"/>
      <c r="E40" s="246" t="s">
        <v>173</v>
      </c>
      <c r="F40" s="243"/>
      <c r="G40" s="942" t="s">
        <v>5519</v>
      </c>
      <c r="H40" s="942"/>
      <c r="I40" s="942"/>
      <c r="J40" s="942"/>
      <c r="K40" s="241"/>
    </row>
    <row r="41" spans="2:11" s="1" customFormat="1" ht="15" customHeight="1">
      <c r="B41" s="244"/>
      <c r="C41" s="245"/>
      <c r="D41" s="243"/>
      <c r="E41" s="246" t="s">
        <v>174</v>
      </c>
      <c r="F41" s="243"/>
      <c r="G41" s="942" t="s">
        <v>5520</v>
      </c>
      <c r="H41" s="942"/>
      <c r="I41" s="942"/>
      <c r="J41" s="942"/>
      <c r="K41" s="241"/>
    </row>
    <row r="42" spans="2:11" s="1" customFormat="1" ht="15" customHeight="1">
      <c r="B42" s="244"/>
      <c r="C42" s="245"/>
      <c r="D42" s="243"/>
      <c r="E42" s="246" t="s">
        <v>5521</v>
      </c>
      <c r="F42" s="243"/>
      <c r="G42" s="942" t="s">
        <v>5522</v>
      </c>
      <c r="H42" s="942"/>
      <c r="I42" s="942"/>
      <c r="J42" s="942"/>
      <c r="K42" s="241"/>
    </row>
    <row r="43" spans="2:11" s="1" customFormat="1" ht="15" customHeight="1">
      <c r="B43" s="244"/>
      <c r="C43" s="245"/>
      <c r="D43" s="243"/>
      <c r="E43" s="246"/>
      <c r="F43" s="243"/>
      <c r="G43" s="942" t="s">
        <v>5523</v>
      </c>
      <c r="H43" s="942"/>
      <c r="I43" s="942"/>
      <c r="J43" s="942"/>
      <c r="K43" s="241"/>
    </row>
    <row r="44" spans="2:11" s="1" customFormat="1" ht="15" customHeight="1">
      <c r="B44" s="244"/>
      <c r="C44" s="245"/>
      <c r="D44" s="243"/>
      <c r="E44" s="246" t="s">
        <v>5524</v>
      </c>
      <c r="F44" s="243"/>
      <c r="G44" s="942" t="s">
        <v>5525</v>
      </c>
      <c r="H44" s="942"/>
      <c r="I44" s="942"/>
      <c r="J44" s="942"/>
      <c r="K44" s="241"/>
    </row>
    <row r="45" spans="2:11" s="1" customFormat="1" ht="15" customHeight="1">
      <c r="B45" s="244"/>
      <c r="C45" s="245"/>
      <c r="D45" s="243"/>
      <c r="E45" s="246" t="s">
        <v>176</v>
      </c>
      <c r="F45" s="243"/>
      <c r="G45" s="942" t="s">
        <v>5526</v>
      </c>
      <c r="H45" s="942"/>
      <c r="I45" s="942"/>
      <c r="J45" s="942"/>
      <c r="K45" s="241"/>
    </row>
    <row r="46" spans="2:11" s="1" customFormat="1" ht="12.75" customHeight="1">
      <c r="B46" s="244"/>
      <c r="C46" s="245"/>
      <c r="D46" s="243"/>
      <c r="E46" s="243"/>
      <c r="F46" s="243"/>
      <c r="G46" s="243"/>
      <c r="H46" s="243"/>
      <c r="I46" s="243"/>
      <c r="J46" s="243"/>
      <c r="K46" s="241"/>
    </row>
    <row r="47" spans="2:11" s="1" customFormat="1" ht="15" customHeight="1">
      <c r="B47" s="244"/>
      <c r="C47" s="245"/>
      <c r="D47" s="942" t="s">
        <v>5527</v>
      </c>
      <c r="E47" s="942"/>
      <c r="F47" s="942"/>
      <c r="G47" s="942"/>
      <c r="H47" s="942"/>
      <c r="I47" s="942"/>
      <c r="J47" s="942"/>
      <c r="K47" s="241"/>
    </row>
    <row r="48" spans="2:11" s="1" customFormat="1" ht="15" customHeight="1">
      <c r="B48" s="244"/>
      <c r="C48" s="245"/>
      <c r="D48" s="245"/>
      <c r="E48" s="942" t="s">
        <v>5528</v>
      </c>
      <c r="F48" s="942"/>
      <c r="G48" s="942"/>
      <c r="H48" s="942"/>
      <c r="I48" s="942"/>
      <c r="J48" s="942"/>
      <c r="K48" s="241"/>
    </row>
    <row r="49" spans="2:11" s="1" customFormat="1" ht="15" customHeight="1">
      <c r="B49" s="244"/>
      <c r="C49" s="245"/>
      <c r="D49" s="245"/>
      <c r="E49" s="942" t="s">
        <v>5529</v>
      </c>
      <c r="F49" s="942"/>
      <c r="G49" s="942"/>
      <c r="H49" s="942"/>
      <c r="I49" s="942"/>
      <c r="J49" s="942"/>
      <c r="K49" s="241"/>
    </row>
    <row r="50" spans="2:11" s="1" customFormat="1" ht="15" customHeight="1">
      <c r="B50" s="244"/>
      <c r="C50" s="245"/>
      <c r="D50" s="245"/>
      <c r="E50" s="942" t="s">
        <v>5530</v>
      </c>
      <c r="F50" s="942"/>
      <c r="G50" s="942"/>
      <c r="H50" s="942"/>
      <c r="I50" s="942"/>
      <c r="J50" s="942"/>
      <c r="K50" s="241"/>
    </row>
    <row r="51" spans="2:11" s="1" customFormat="1" ht="15" customHeight="1">
      <c r="B51" s="244"/>
      <c r="C51" s="245"/>
      <c r="D51" s="942" t="s">
        <v>5531</v>
      </c>
      <c r="E51" s="942"/>
      <c r="F51" s="942"/>
      <c r="G51" s="942"/>
      <c r="H51" s="942"/>
      <c r="I51" s="942"/>
      <c r="J51" s="942"/>
      <c r="K51" s="241"/>
    </row>
    <row r="52" spans="2:11" s="1" customFormat="1" ht="25.5" customHeight="1">
      <c r="B52" s="240"/>
      <c r="C52" s="943" t="s">
        <v>5532</v>
      </c>
      <c r="D52" s="943"/>
      <c r="E52" s="943"/>
      <c r="F52" s="943"/>
      <c r="G52" s="943"/>
      <c r="H52" s="943"/>
      <c r="I52" s="943"/>
      <c r="J52" s="943"/>
      <c r="K52" s="241"/>
    </row>
    <row r="53" spans="2:11" s="1" customFormat="1" ht="5.25" customHeight="1">
      <c r="B53" s="240"/>
      <c r="C53" s="242"/>
      <c r="D53" s="242"/>
      <c r="E53" s="242"/>
      <c r="F53" s="242"/>
      <c r="G53" s="242"/>
      <c r="H53" s="242"/>
      <c r="I53" s="242"/>
      <c r="J53" s="242"/>
      <c r="K53" s="241"/>
    </row>
    <row r="54" spans="2:11" s="1" customFormat="1" ht="15" customHeight="1">
      <c r="B54" s="240"/>
      <c r="C54" s="942" t="s">
        <v>5533</v>
      </c>
      <c r="D54" s="942"/>
      <c r="E54" s="942"/>
      <c r="F54" s="942"/>
      <c r="G54" s="942"/>
      <c r="H54" s="942"/>
      <c r="I54" s="942"/>
      <c r="J54" s="942"/>
      <c r="K54" s="241"/>
    </row>
    <row r="55" spans="2:11" s="1" customFormat="1" ht="15" customHeight="1">
      <c r="B55" s="240"/>
      <c r="C55" s="942" t="s">
        <v>5534</v>
      </c>
      <c r="D55" s="942"/>
      <c r="E55" s="942"/>
      <c r="F55" s="942"/>
      <c r="G55" s="942"/>
      <c r="H55" s="942"/>
      <c r="I55" s="942"/>
      <c r="J55" s="942"/>
      <c r="K55" s="241"/>
    </row>
    <row r="56" spans="2:11" s="1" customFormat="1" ht="12.75" customHeight="1">
      <c r="B56" s="240"/>
      <c r="C56" s="243"/>
      <c r="D56" s="243"/>
      <c r="E56" s="243"/>
      <c r="F56" s="243"/>
      <c r="G56" s="243"/>
      <c r="H56" s="243"/>
      <c r="I56" s="243"/>
      <c r="J56" s="243"/>
      <c r="K56" s="241"/>
    </row>
    <row r="57" spans="2:11" s="1" customFormat="1" ht="15" customHeight="1">
      <c r="B57" s="240"/>
      <c r="C57" s="942" t="s">
        <v>5535</v>
      </c>
      <c r="D57" s="942"/>
      <c r="E57" s="942"/>
      <c r="F57" s="942"/>
      <c r="G57" s="942"/>
      <c r="H57" s="942"/>
      <c r="I57" s="942"/>
      <c r="J57" s="942"/>
      <c r="K57" s="241"/>
    </row>
    <row r="58" spans="2:11" s="1" customFormat="1" ht="15" customHeight="1">
      <c r="B58" s="240"/>
      <c r="C58" s="245"/>
      <c r="D58" s="942" t="s">
        <v>5536</v>
      </c>
      <c r="E58" s="942"/>
      <c r="F58" s="942"/>
      <c r="G58" s="942"/>
      <c r="H58" s="942"/>
      <c r="I58" s="942"/>
      <c r="J58" s="942"/>
      <c r="K58" s="241"/>
    </row>
    <row r="59" spans="2:11" s="1" customFormat="1" ht="15" customHeight="1">
      <c r="B59" s="240"/>
      <c r="C59" s="245"/>
      <c r="D59" s="942" t="s">
        <v>5537</v>
      </c>
      <c r="E59" s="942"/>
      <c r="F59" s="942"/>
      <c r="G59" s="942"/>
      <c r="H59" s="942"/>
      <c r="I59" s="942"/>
      <c r="J59" s="942"/>
      <c r="K59" s="241"/>
    </row>
    <row r="60" spans="2:11" s="1" customFormat="1" ht="15" customHeight="1">
      <c r="B60" s="240"/>
      <c r="C60" s="245"/>
      <c r="D60" s="942" t="s">
        <v>5538</v>
      </c>
      <c r="E60" s="942"/>
      <c r="F60" s="942"/>
      <c r="G60" s="942"/>
      <c r="H60" s="942"/>
      <c r="I60" s="942"/>
      <c r="J60" s="942"/>
      <c r="K60" s="241"/>
    </row>
    <row r="61" spans="2:11" s="1" customFormat="1" ht="15" customHeight="1">
      <c r="B61" s="240"/>
      <c r="C61" s="245"/>
      <c r="D61" s="942" t="s">
        <v>5539</v>
      </c>
      <c r="E61" s="942"/>
      <c r="F61" s="942"/>
      <c r="G61" s="942"/>
      <c r="H61" s="942"/>
      <c r="I61" s="942"/>
      <c r="J61" s="942"/>
      <c r="K61" s="241"/>
    </row>
    <row r="62" spans="2:11" s="1" customFormat="1" ht="15" customHeight="1">
      <c r="B62" s="240"/>
      <c r="C62" s="245"/>
      <c r="D62" s="941" t="s">
        <v>5540</v>
      </c>
      <c r="E62" s="941"/>
      <c r="F62" s="941"/>
      <c r="G62" s="941"/>
      <c r="H62" s="941"/>
      <c r="I62" s="941"/>
      <c r="J62" s="941"/>
      <c r="K62" s="241"/>
    </row>
    <row r="63" spans="2:11" s="1" customFormat="1" ht="15" customHeight="1">
      <c r="B63" s="240"/>
      <c r="C63" s="245"/>
      <c r="D63" s="942" t="s">
        <v>5541</v>
      </c>
      <c r="E63" s="942"/>
      <c r="F63" s="942"/>
      <c r="G63" s="942"/>
      <c r="H63" s="942"/>
      <c r="I63" s="942"/>
      <c r="J63" s="942"/>
      <c r="K63" s="241"/>
    </row>
    <row r="64" spans="2:11" s="1" customFormat="1" ht="12.75" customHeight="1">
      <c r="B64" s="240"/>
      <c r="C64" s="245"/>
      <c r="D64" s="245"/>
      <c r="E64" s="248"/>
      <c r="F64" s="245"/>
      <c r="G64" s="245"/>
      <c r="H64" s="245"/>
      <c r="I64" s="245"/>
      <c r="J64" s="245"/>
      <c r="K64" s="241"/>
    </row>
    <row r="65" spans="2:11" s="1" customFormat="1" ht="15" customHeight="1">
      <c r="B65" s="240"/>
      <c r="C65" s="245"/>
      <c r="D65" s="942" t="s">
        <v>5542</v>
      </c>
      <c r="E65" s="942"/>
      <c r="F65" s="942"/>
      <c r="G65" s="942"/>
      <c r="H65" s="942"/>
      <c r="I65" s="942"/>
      <c r="J65" s="942"/>
      <c r="K65" s="241"/>
    </row>
    <row r="66" spans="2:11" s="1" customFormat="1" ht="15" customHeight="1">
      <c r="B66" s="240"/>
      <c r="C66" s="245"/>
      <c r="D66" s="941" t="s">
        <v>5543</v>
      </c>
      <c r="E66" s="941"/>
      <c r="F66" s="941"/>
      <c r="G66" s="941"/>
      <c r="H66" s="941"/>
      <c r="I66" s="941"/>
      <c r="J66" s="941"/>
      <c r="K66" s="241"/>
    </row>
    <row r="67" spans="2:11" s="1" customFormat="1" ht="15" customHeight="1">
      <c r="B67" s="240"/>
      <c r="C67" s="245"/>
      <c r="D67" s="942" t="s">
        <v>5544</v>
      </c>
      <c r="E67" s="942"/>
      <c r="F67" s="942"/>
      <c r="G67" s="942"/>
      <c r="H67" s="942"/>
      <c r="I67" s="942"/>
      <c r="J67" s="942"/>
      <c r="K67" s="241"/>
    </row>
    <row r="68" spans="2:11" s="1" customFormat="1" ht="15" customHeight="1">
      <c r="B68" s="240"/>
      <c r="C68" s="245"/>
      <c r="D68" s="942" t="s">
        <v>5545</v>
      </c>
      <c r="E68" s="942"/>
      <c r="F68" s="942"/>
      <c r="G68" s="942"/>
      <c r="H68" s="942"/>
      <c r="I68" s="942"/>
      <c r="J68" s="942"/>
      <c r="K68" s="241"/>
    </row>
    <row r="69" spans="2:11" s="1" customFormat="1" ht="15" customHeight="1">
      <c r="B69" s="240"/>
      <c r="C69" s="245"/>
      <c r="D69" s="942" t="s">
        <v>5546</v>
      </c>
      <c r="E69" s="942"/>
      <c r="F69" s="942"/>
      <c r="G69" s="942"/>
      <c r="H69" s="942"/>
      <c r="I69" s="942"/>
      <c r="J69" s="942"/>
      <c r="K69" s="241"/>
    </row>
    <row r="70" spans="2:11" s="1" customFormat="1" ht="15" customHeight="1">
      <c r="B70" s="240"/>
      <c r="C70" s="245"/>
      <c r="D70" s="942" t="s">
        <v>5547</v>
      </c>
      <c r="E70" s="942"/>
      <c r="F70" s="942"/>
      <c r="G70" s="942"/>
      <c r="H70" s="942"/>
      <c r="I70" s="942"/>
      <c r="J70" s="942"/>
      <c r="K70" s="241"/>
    </row>
    <row r="71" spans="2:11" s="1" customFormat="1" ht="12.75" customHeight="1">
      <c r="B71" s="249"/>
      <c r="C71" s="250"/>
      <c r="D71" s="250"/>
      <c r="E71" s="250"/>
      <c r="F71" s="250"/>
      <c r="G71" s="250"/>
      <c r="H71" s="250"/>
      <c r="I71" s="250"/>
      <c r="J71" s="250"/>
      <c r="K71" s="251"/>
    </row>
    <row r="72" spans="2:11" s="1" customFormat="1" ht="18.75" customHeight="1">
      <c r="B72" s="252"/>
      <c r="C72" s="252"/>
      <c r="D72" s="252"/>
      <c r="E72" s="252"/>
      <c r="F72" s="252"/>
      <c r="G72" s="252"/>
      <c r="H72" s="252"/>
      <c r="I72" s="252"/>
      <c r="J72" s="252"/>
      <c r="K72" s="253"/>
    </row>
    <row r="73" spans="2:11" s="1" customFormat="1" ht="18.75" customHeight="1">
      <c r="B73" s="253"/>
      <c r="C73" s="253"/>
      <c r="D73" s="253"/>
      <c r="E73" s="253"/>
      <c r="F73" s="253"/>
      <c r="G73" s="253"/>
      <c r="H73" s="253"/>
      <c r="I73" s="253"/>
      <c r="J73" s="253"/>
      <c r="K73" s="253"/>
    </row>
    <row r="74" spans="2:11" s="1" customFormat="1" ht="7.5" customHeight="1">
      <c r="B74" s="254"/>
      <c r="C74" s="255"/>
      <c r="D74" s="255"/>
      <c r="E74" s="255"/>
      <c r="F74" s="255"/>
      <c r="G74" s="255"/>
      <c r="H74" s="255"/>
      <c r="I74" s="255"/>
      <c r="J74" s="255"/>
      <c r="K74" s="256"/>
    </row>
    <row r="75" spans="2:11" s="1" customFormat="1" ht="45" customHeight="1">
      <c r="B75" s="257"/>
      <c r="C75" s="940" t="s">
        <v>5548</v>
      </c>
      <c r="D75" s="940"/>
      <c r="E75" s="940"/>
      <c r="F75" s="940"/>
      <c r="G75" s="940"/>
      <c r="H75" s="940"/>
      <c r="I75" s="940"/>
      <c r="J75" s="940"/>
      <c r="K75" s="258"/>
    </row>
    <row r="76" spans="2:11" s="1" customFormat="1" ht="17.25" customHeight="1">
      <c r="B76" s="257"/>
      <c r="C76" s="259" t="s">
        <v>5549</v>
      </c>
      <c r="D76" s="259"/>
      <c r="E76" s="259"/>
      <c r="F76" s="259" t="s">
        <v>5550</v>
      </c>
      <c r="G76" s="260"/>
      <c r="H76" s="259" t="s">
        <v>59</v>
      </c>
      <c r="I76" s="259" t="s">
        <v>62</v>
      </c>
      <c r="J76" s="259" t="s">
        <v>5551</v>
      </c>
      <c r="K76" s="258"/>
    </row>
    <row r="77" spans="2:11" s="1" customFormat="1" ht="17.25" customHeight="1">
      <c r="B77" s="257"/>
      <c r="C77" s="261" t="s">
        <v>5552</v>
      </c>
      <c r="D77" s="261"/>
      <c r="E77" s="261"/>
      <c r="F77" s="262" t="s">
        <v>5553</v>
      </c>
      <c r="G77" s="263"/>
      <c r="H77" s="261"/>
      <c r="I77" s="261"/>
      <c r="J77" s="261" t="s">
        <v>5554</v>
      </c>
      <c r="K77" s="258"/>
    </row>
    <row r="78" spans="2:11" s="1" customFormat="1" ht="5.25" customHeight="1">
      <c r="B78" s="257"/>
      <c r="C78" s="264"/>
      <c r="D78" s="264"/>
      <c r="E78" s="264"/>
      <c r="F78" s="264"/>
      <c r="G78" s="265"/>
      <c r="H78" s="264"/>
      <c r="I78" s="264"/>
      <c r="J78" s="264"/>
      <c r="K78" s="258"/>
    </row>
    <row r="79" spans="2:11" s="1" customFormat="1" ht="15" customHeight="1">
      <c r="B79" s="257"/>
      <c r="C79" s="246" t="s">
        <v>58</v>
      </c>
      <c r="D79" s="266"/>
      <c r="E79" s="266"/>
      <c r="F79" s="267" t="s">
        <v>5555</v>
      </c>
      <c r="G79" s="268"/>
      <c r="H79" s="246" t="s">
        <v>5556</v>
      </c>
      <c r="I79" s="246" t="s">
        <v>5557</v>
      </c>
      <c r="J79" s="246">
        <v>20</v>
      </c>
      <c r="K79" s="258"/>
    </row>
    <row r="80" spans="2:11" s="1" customFormat="1" ht="15" customHeight="1">
      <c r="B80" s="257"/>
      <c r="C80" s="246" t="s">
        <v>5558</v>
      </c>
      <c r="D80" s="246"/>
      <c r="E80" s="246"/>
      <c r="F80" s="267" t="s">
        <v>5555</v>
      </c>
      <c r="G80" s="268"/>
      <c r="H80" s="246" t="s">
        <v>5559</v>
      </c>
      <c r="I80" s="246" t="s">
        <v>5557</v>
      </c>
      <c r="J80" s="246">
        <v>120</v>
      </c>
      <c r="K80" s="258"/>
    </row>
    <row r="81" spans="2:11" s="1" customFormat="1" ht="15" customHeight="1">
      <c r="B81" s="269"/>
      <c r="C81" s="246" t="s">
        <v>5560</v>
      </c>
      <c r="D81" s="246"/>
      <c r="E81" s="246"/>
      <c r="F81" s="267" t="s">
        <v>3265</v>
      </c>
      <c r="G81" s="268"/>
      <c r="H81" s="246" t="s">
        <v>5561</v>
      </c>
      <c r="I81" s="246" t="s">
        <v>5557</v>
      </c>
      <c r="J81" s="246">
        <v>50</v>
      </c>
      <c r="K81" s="258"/>
    </row>
    <row r="82" spans="2:11" s="1" customFormat="1" ht="15" customHeight="1">
      <c r="B82" s="269"/>
      <c r="C82" s="246" t="s">
        <v>5562</v>
      </c>
      <c r="D82" s="246"/>
      <c r="E82" s="246"/>
      <c r="F82" s="267" t="s">
        <v>5555</v>
      </c>
      <c r="G82" s="268"/>
      <c r="H82" s="246" t="s">
        <v>5563</v>
      </c>
      <c r="I82" s="246" t="s">
        <v>5564</v>
      </c>
      <c r="J82" s="246"/>
      <c r="K82" s="258"/>
    </row>
    <row r="83" spans="2:11" s="1" customFormat="1" ht="15" customHeight="1">
      <c r="B83" s="269"/>
      <c r="C83" s="270" t="s">
        <v>5565</v>
      </c>
      <c r="D83" s="270"/>
      <c r="E83" s="270"/>
      <c r="F83" s="271" t="s">
        <v>3265</v>
      </c>
      <c r="G83" s="270"/>
      <c r="H83" s="270" t="s">
        <v>5566</v>
      </c>
      <c r="I83" s="270" t="s">
        <v>5557</v>
      </c>
      <c r="J83" s="270">
        <v>15</v>
      </c>
      <c r="K83" s="258"/>
    </row>
    <row r="84" spans="2:11" s="1" customFormat="1" ht="15" customHeight="1">
      <c r="B84" s="269"/>
      <c r="C84" s="270" t="s">
        <v>5567</v>
      </c>
      <c r="D84" s="270"/>
      <c r="E84" s="270"/>
      <c r="F84" s="271" t="s">
        <v>3265</v>
      </c>
      <c r="G84" s="270"/>
      <c r="H84" s="270" t="s">
        <v>5568</v>
      </c>
      <c r="I84" s="270" t="s">
        <v>5557</v>
      </c>
      <c r="J84" s="270">
        <v>15</v>
      </c>
      <c r="K84" s="258"/>
    </row>
    <row r="85" spans="2:11" s="1" customFormat="1" ht="15" customHeight="1">
      <c r="B85" s="269"/>
      <c r="C85" s="270" t="s">
        <v>5569</v>
      </c>
      <c r="D85" s="270"/>
      <c r="E85" s="270"/>
      <c r="F85" s="271" t="s">
        <v>3265</v>
      </c>
      <c r="G85" s="270"/>
      <c r="H85" s="270" t="s">
        <v>5570</v>
      </c>
      <c r="I85" s="270" t="s">
        <v>5557</v>
      </c>
      <c r="J85" s="270">
        <v>20</v>
      </c>
      <c r="K85" s="258"/>
    </row>
    <row r="86" spans="2:11" s="1" customFormat="1" ht="15" customHeight="1">
      <c r="B86" s="269"/>
      <c r="C86" s="270" t="s">
        <v>5571</v>
      </c>
      <c r="D86" s="270"/>
      <c r="E86" s="270"/>
      <c r="F86" s="271" t="s">
        <v>3265</v>
      </c>
      <c r="G86" s="270"/>
      <c r="H86" s="270" t="s">
        <v>5572</v>
      </c>
      <c r="I86" s="270" t="s">
        <v>5557</v>
      </c>
      <c r="J86" s="270">
        <v>20</v>
      </c>
      <c r="K86" s="258"/>
    </row>
    <row r="87" spans="2:11" s="1" customFormat="1" ht="15" customHeight="1">
      <c r="B87" s="269"/>
      <c r="C87" s="246" t="s">
        <v>5573</v>
      </c>
      <c r="D87" s="246"/>
      <c r="E87" s="246"/>
      <c r="F87" s="267" t="s">
        <v>3265</v>
      </c>
      <c r="G87" s="268"/>
      <c r="H87" s="246" t="s">
        <v>5574</v>
      </c>
      <c r="I87" s="246" t="s">
        <v>5557</v>
      </c>
      <c r="J87" s="246">
        <v>50</v>
      </c>
      <c r="K87" s="258"/>
    </row>
    <row r="88" spans="2:11" s="1" customFormat="1" ht="15" customHeight="1">
      <c r="B88" s="269"/>
      <c r="C88" s="246" t="s">
        <v>5575</v>
      </c>
      <c r="D88" s="246"/>
      <c r="E88" s="246"/>
      <c r="F88" s="267" t="s">
        <v>3265</v>
      </c>
      <c r="G88" s="268"/>
      <c r="H88" s="246" t="s">
        <v>5576</v>
      </c>
      <c r="I88" s="246" t="s">
        <v>5557</v>
      </c>
      <c r="J88" s="246">
        <v>20</v>
      </c>
      <c r="K88" s="258"/>
    </row>
    <row r="89" spans="2:11" s="1" customFormat="1" ht="15" customHeight="1">
      <c r="B89" s="269"/>
      <c r="C89" s="246" t="s">
        <v>5577</v>
      </c>
      <c r="D89" s="246"/>
      <c r="E89" s="246"/>
      <c r="F89" s="267" t="s">
        <v>3265</v>
      </c>
      <c r="G89" s="268"/>
      <c r="H89" s="246" t="s">
        <v>5578</v>
      </c>
      <c r="I89" s="246" t="s">
        <v>5557</v>
      </c>
      <c r="J89" s="246">
        <v>20</v>
      </c>
      <c r="K89" s="258"/>
    </row>
    <row r="90" spans="2:11" s="1" customFormat="1" ht="15" customHeight="1">
      <c r="B90" s="269"/>
      <c r="C90" s="246" t="s">
        <v>5579</v>
      </c>
      <c r="D90" s="246"/>
      <c r="E90" s="246"/>
      <c r="F90" s="267" t="s">
        <v>3265</v>
      </c>
      <c r="G90" s="268"/>
      <c r="H90" s="246" t="s">
        <v>5580</v>
      </c>
      <c r="I90" s="246" t="s">
        <v>5557</v>
      </c>
      <c r="J90" s="246">
        <v>50</v>
      </c>
      <c r="K90" s="258"/>
    </row>
    <row r="91" spans="2:11" s="1" customFormat="1" ht="15" customHeight="1">
      <c r="B91" s="269"/>
      <c r="C91" s="246" t="s">
        <v>5581</v>
      </c>
      <c r="D91" s="246"/>
      <c r="E91" s="246"/>
      <c r="F91" s="267" t="s">
        <v>3265</v>
      </c>
      <c r="G91" s="268"/>
      <c r="H91" s="246" t="s">
        <v>5581</v>
      </c>
      <c r="I91" s="246" t="s">
        <v>5557</v>
      </c>
      <c r="J91" s="246">
        <v>50</v>
      </c>
      <c r="K91" s="258"/>
    </row>
    <row r="92" spans="2:11" s="1" customFormat="1" ht="15" customHeight="1">
      <c r="B92" s="269"/>
      <c r="C92" s="246" t="s">
        <v>5582</v>
      </c>
      <c r="D92" s="246"/>
      <c r="E92" s="246"/>
      <c r="F92" s="267" t="s">
        <v>3265</v>
      </c>
      <c r="G92" s="268"/>
      <c r="H92" s="246" t="s">
        <v>5583</v>
      </c>
      <c r="I92" s="246" t="s">
        <v>5557</v>
      </c>
      <c r="J92" s="246">
        <v>255</v>
      </c>
      <c r="K92" s="258"/>
    </row>
    <row r="93" spans="2:11" s="1" customFormat="1" ht="15" customHeight="1">
      <c r="B93" s="269"/>
      <c r="C93" s="246" t="s">
        <v>5584</v>
      </c>
      <c r="D93" s="246"/>
      <c r="E93" s="246"/>
      <c r="F93" s="267" t="s">
        <v>5555</v>
      </c>
      <c r="G93" s="268"/>
      <c r="H93" s="246" t="s">
        <v>5585</v>
      </c>
      <c r="I93" s="246" t="s">
        <v>5586</v>
      </c>
      <c r="J93" s="246"/>
      <c r="K93" s="258"/>
    </row>
    <row r="94" spans="2:11" s="1" customFormat="1" ht="15" customHeight="1">
      <c r="B94" s="269"/>
      <c r="C94" s="246" t="s">
        <v>5587</v>
      </c>
      <c r="D94" s="246"/>
      <c r="E94" s="246"/>
      <c r="F94" s="267" t="s">
        <v>5555</v>
      </c>
      <c r="G94" s="268"/>
      <c r="H94" s="246" t="s">
        <v>5588</v>
      </c>
      <c r="I94" s="246" t="s">
        <v>5589</v>
      </c>
      <c r="J94" s="246"/>
      <c r="K94" s="258"/>
    </row>
    <row r="95" spans="2:11" s="1" customFormat="1" ht="15" customHeight="1">
      <c r="B95" s="269"/>
      <c r="C95" s="246" t="s">
        <v>5590</v>
      </c>
      <c r="D95" s="246"/>
      <c r="E95" s="246"/>
      <c r="F95" s="267" t="s">
        <v>5555</v>
      </c>
      <c r="G95" s="268"/>
      <c r="H95" s="246" t="s">
        <v>5590</v>
      </c>
      <c r="I95" s="246" t="s">
        <v>5589</v>
      </c>
      <c r="J95" s="246"/>
      <c r="K95" s="258"/>
    </row>
    <row r="96" spans="2:11" s="1" customFormat="1" ht="15" customHeight="1">
      <c r="B96" s="269"/>
      <c r="C96" s="246" t="s">
        <v>43</v>
      </c>
      <c r="D96" s="246"/>
      <c r="E96" s="246"/>
      <c r="F96" s="267" t="s">
        <v>5555</v>
      </c>
      <c r="G96" s="268"/>
      <c r="H96" s="246" t="s">
        <v>5591</v>
      </c>
      <c r="I96" s="246" t="s">
        <v>5589</v>
      </c>
      <c r="J96" s="246"/>
      <c r="K96" s="258"/>
    </row>
    <row r="97" spans="2:11" s="1" customFormat="1" ht="15" customHeight="1">
      <c r="B97" s="269"/>
      <c r="C97" s="246" t="s">
        <v>53</v>
      </c>
      <c r="D97" s="246"/>
      <c r="E97" s="246"/>
      <c r="F97" s="267" t="s">
        <v>5555</v>
      </c>
      <c r="G97" s="268"/>
      <c r="H97" s="246" t="s">
        <v>5592</v>
      </c>
      <c r="I97" s="246" t="s">
        <v>5589</v>
      </c>
      <c r="J97" s="246"/>
      <c r="K97" s="258"/>
    </row>
    <row r="98" spans="2:11" s="1" customFormat="1" ht="15" customHeight="1">
      <c r="B98" s="272"/>
      <c r="C98" s="273"/>
      <c r="D98" s="273"/>
      <c r="E98" s="273"/>
      <c r="F98" s="273"/>
      <c r="G98" s="273"/>
      <c r="H98" s="273"/>
      <c r="I98" s="273"/>
      <c r="J98" s="273"/>
      <c r="K98" s="274"/>
    </row>
    <row r="99" spans="2:11" s="1" customFormat="1" ht="18.75" customHeight="1">
      <c r="B99" s="275"/>
      <c r="C99" s="276"/>
      <c r="D99" s="276"/>
      <c r="E99" s="276"/>
      <c r="F99" s="276"/>
      <c r="G99" s="276"/>
      <c r="H99" s="276"/>
      <c r="I99" s="276"/>
      <c r="J99" s="276"/>
      <c r="K99" s="275"/>
    </row>
    <row r="100" spans="2:11" s="1" customFormat="1" ht="18.75" customHeight="1">
      <c r="B100" s="253"/>
      <c r="C100" s="253"/>
      <c r="D100" s="253"/>
      <c r="E100" s="253"/>
      <c r="F100" s="253"/>
      <c r="G100" s="253"/>
      <c r="H100" s="253"/>
      <c r="I100" s="253"/>
      <c r="J100" s="253"/>
      <c r="K100" s="253"/>
    </row>
    <row r="101" spans="2:11" s="1" customFormat="1" ht="7.5" customHeight="1">
      <c r="B101" s="254"/>
      <c r="C101" s="255"/>
      <c r="D101" s="255"/>
      <c r="E101" s="255"/>
      <c r="F101" s="255"/>
      <c r="G101" s="255"/>
      <c r="H101" s="255"/>
      <c r="I101" s="255"/>
      <c r="J101" s="255"/>
      <c r="K101" s="256"/>
    </row>
    <row r="102" spans="2:11" s="1" customFormat="1" ht="45" customHeight="1">
      <c r="B102" s="257"/>
      <c r="C102" s="940" t="s">
        <v>5593</v>
      </c>
      <c r="D102" s="940"/>
      <c r="E102" s="940"/>
      <c r="F102" s="940"/>
      <c r="G102" s="940"/>
      <c r="H102" s="940"/>
      <c r="I102" s="940"/>
      <c r="J102" s="940"/>
      <c r="K102" s="258"/>
    </row>
    <row r="103" spans="2:11" s="1" customFormat="1" ht="17.25" customHeight="1">
      <c r="B103" s="257"/>
      <c r="C103" s="259" t="s">
        <v>5549</v>
      </c>
      <c r="D103" s="259"/>
      <c r="E103" s="259"/>
      <c r="F103" s="259" t="s">
        <v>5550</v>
      </c>
      <c r="G103" s="260"/>
      <c r="H103" s="259" t="s">
        <v>59</v>
      </c>
      <c r="I103" s="259" t="s">
        <v>62</v>
      </c>
      <c r="J103" s="259" t="s">
        <v>5551</v>
      </c>
      <c r="K103" s="258"/>
    </row>
    <row r="104" spans="2:11" s="1" customFormat="1" ht="17.25" customHeight="1">
      <c r="B104" s="257"/>
      <c r="C104" s="261" t="s">
        <v>5552</v>
      </c>
      <c r="D104" s="261"/>
      <c r="E104" s="261"/>
      <c r="F104" s="262" t="s">
        <v>5553</v>
      </c>
      <c r="G104" s="263"/>
      <c r="H104" s="261"/>
      <c r="I104" s="261"/>
      <c r="J104" s="261" t="s">
        <v>5554</v>
      </c>
      <c r="K104" s="258"/>
    </row>
    <row r="105" spans="2:11" s="1" customFormat="1" ht="5.25" customHeight="1">
      <c r="B105" s="257"/>
      <c r="C105" s="259"/>
      <c r="D105" s="259"/>
      <c r="E105" s="259"/>
      <c r="F105" s="259"/>
      <c r="G105" s="277"/>
      <c r="H105" s="259"/>
      <c r="I105" s="259"/>
      <c r="J105" s="259"/>
      <c r="K105" s="258"/>
    </row>
    <row r="106" spans="2:11" s="1" customFormat="1" ht="15" customHeight="1">
      <c r="B106" s="257"/>
      <c r="C106" s="246" t="s">
        <v>58</v>
      </c>
      <c r="D106" s="266"/>
      <c r="E106" s="266"/>
      <c r="F106" s="267" t="s">
        <v>5555</v>
      </c>
      <c r="G106" s="246"/>
      <c r="H106" s="246" t="s">
        <v>5594</v>
      </c>
      <c r="I106" s="246" t="s">
        <v>5557</v>
      </c>
      <c r="J106" s="246">
        <v>20</v>
      </c>
      <c r="K106" s="258"/>
    </row>
    <row r="107" spans="2:11" s="1" customFormat="1" ht="15" customHeight="1">
      <c r="B107" s="257"/>
      <c r="C107" s="246" t="s">
        <v>5558</v>
      </c>
      <c r="D107" s="246"/>
      <c r="E107" s="246"/>
      <c r="F107" s="267" t="s">
        <v>5555</v>
      </c>
      <c r="G107" s="246"/>
      <c r="H107" s="246" t="s">
        <v>5594</v>
      </c>
      <c r="I107" s="246" t="s">
        <v>5557</v>
      </c>
      <c r="J107" s="246">
        <v>120</v>
      </c>
      <c r="K107" s="258"/>
    </row>
    <row r="108" spans="2:11" s="1" customFormat="1" ht="15" customHeight="1">
      <c r="B108" s="269"/>
      <c r="C108" s="246" t="s">
        <v>5560</v>
      </c>
      <c r="D108" s="246"/>
      <c r="E108" s="246"/>
      <c r="F108" s="267" t="s">
        <v>3265</v>
      </c>
      <c r="G108" s="246"/>
      <c r="H108" s="246" t="s">
        <v>5594</v>
      </c>
      <c r="I108" s="246" t="s">
        <v>5557</v>
      </c>
      <c r="J108" s="246">
        <v>50</v>
      </c>
      <c r="K108" s="258"/>
    </row>
    <row r="109" spans="2:11" s="1" customFormat="1" ht="15" customHeight="1">
      <c r="B109" s="269"/>
      <c r="C109" s="246" t="s">
        <v>5562</v>
      </c>
      <c r="D109" s="246"/>
      <c r="E109" s="246"/>
      <c r="F109" s="267" t="s">
        <v>5555</v>
      </c>
      <c r="G109" s="246"/>
      <c r="H109" s="246" t="s">
        <v>5594</v>
      </c>
      <c r="I109" s="246" t="s">
        <v>5564</v>
      </c>
      <c r="J109" s="246"/>
      <c r="K109" s="258"/>
    </row>
    <row r="110" spans="2:11" s="1" customFormat="1" ht="15" customHeight="1">
      <c r="B110" s="269"/>
      <c r="C110" s="246" t="s">
        <v>5573</v>
      </c>
      <c r="D110" s="246"/>
      <c r="E110" s="246"/>
      <c r="F110" s="267" t="s">
        <v>3265</v>
      </c>
      <c r="G110" s="246"/>
      <c r="H110" s="246" t="s">
        <v>5594</v>
      </c>
      <c r="I110" s="246" t="s">
        <v>5557</v>
      </c>
      <c r="J110" s="246">
        <v>50</v>
      </c>
      <c r="K110" s="258"/>
    </row>
    <row r="111" spans="2:11" s="1" customFormat="1" ht="15" customHeight="1">
      <c r="B111" s="269"/>
      <c r="C111" s="246" t="s">
        <v>5581</v>
      </c>
      <c r="D111" s="246"/>
      <c r="E111" s="246"/>
      <c r="F111" s="267" t="s">
        <v>3265</v>
      </c>
      <c r="G111" s="246"/>
      <c r="H111" s="246" t="s">
        <v>5594</v>
      </c>
      <c r="I111" s="246" t="s">
        <v>5557</v>
      </c>
      <c r="J111" s="246">
        <v>50</v>
      </c>
      <c r="K111" s="258"/>
    </row>
    <row r="112" spans="2:11" s="1" customFormat="1" ht="15" customHeight="1">
      <c r="B112" s="269"/>
      <c r="C112" s="246" t="s">
        <v>5579</v>
      </c>
      <c r="D112" s="246"/>
      <c r="E112" s="246"/>
      <c r="F112" s="267" t="s">
        <v>3265</v>
      </c>
      <c r="G112" s="246"/>
      <c r="H112" s="246" t="s">
        <v>5594</v>
      </c>
      <c r="I112" s="246" t="s">
        <v>5557</v>
      </c>
      <c r="J112" s="246">
        <v>50</v>
      </c>
      <c r="K112" s="258"/>
    </row>
    <row r="113" spans="2:11" s="1" customFormat="1" ht="15" customHeight="1">
      <c r="B113" s="269"/>
      <c r="C113" s="246" t="s">
        <v>58</v>
      </c>
      <c r="D113" s="246"/>
      <c r="E113" s="246"/>
      <c r="F113" s="267" t="s">
        <v>5555</v>
      </c>
      <c r="G113" s="246"/>
      <c r="H113" s="246" t="s">
        <v>5595</v>
      </c>
      <c r="I113" s="246" t="s">
        <v>5557</v>
      </c>
      <c r="J113" s="246">
        <v>20</v>
      </c>
      <c r="K113" s="258"/>
    </row>
    <row r="114" spans="2:11" s="1" customFormat="1" ht="15" customHeight="1">
      <c r="B114" s="269"/>
      <c r="C114" s="246" t="s">
        <v>5596</v>
      </c>
      <c r="D114" s="246"/>
      <c r="E114" s="246"/>
      <c r="F114" s="267" t="s">
        <v>5555</v>
      </c>
      <c r="G114" s="246"/>
      <c r="H114" s="246" t="s">
        <v>5597</v>
      </c>
      <c r="I114" s="246" t="s">
        <v>5557</v>
      </c>
      <c r="J114" s="246">
        <v>120</v>
      </c>
      <c r="K114" s="258"/>
    </row>
    <row r="115" spans="2:11" s="1" customFormat="1" ht="15" customHeight="1">
      <c r="B115" s="269"/>
      <c r="C115" s="246" t="s">
        <v>43</v>
      </c>
      <c r="D115" s="246"/>
      <c r="E115" s="246"/>
      <c r="F115" s="267" t="s">
        <v>5555</v>
      </c>
      <c r="G115" s="246"/>
      <c r="H115" s="246" t="s">
        <v>5598</v>
      </c>
      <c r="I115" s="246" t="s">
        <v>5589</v>
      </c>
      <c r="J115" s="246"/>
      <c r="K115" s="258"/>
    </row>
    <row r="116" spans="2:11" s="1" customFormat="1" ht="15" customHeight="1">
      <c r="B116" s="269"/>
      <c r="C116" s="246" t="s">
        <v>53</v>
      </c>
      <c r="D116" s="246"/>
      <c r="E116" s="246"/>
      <c r="F116" s="267" t="s">
        <v>5555</v>
      </c>
      <c r="G116" s="246"/>
      <c r="H116" s="246" t="s">
        <v>5599</v>
      </c>
      <c r="I116" s="246" t="s">
        <v>5589</v>
      </c>
      <c r="J116" s="246"/>
      <c r="K116" s="258"/>
    </row>
    <row r="117" spans="2:11" s="1" customFormat="1" ht="15" customHeight="1">
      <c r="B117" s="269"/>
      <c r="C117" s="246" t="s">
        <v>62</v>
      </c>
      <c r="D117" s="246"/>
      <c r="E117" s="246"/>
      <c r="F117" s="267" t="s">
        <v>5555</v>
      </c>
      <c r="G117" s="246"/>
      <c r="H117" s="246" t="s">
        <v>5600</v>
      </c>
      <c r="I117" s="246" t="s">
        <v>5601</v>
      </c>
      <c r="J117" s="246"/>
      <c r="K117" s="258"/>
    </row>
    <row r="118" spans="2:11" s="1" customFormat="1" ht="15" customHeight="1">
      <c r="B118" s="272"/>
      <c r="C118" s="278"/>
      <c r="D118" s="278"/>
      <c r="E118" s="278"/>
      <c r="F118" s="278"/>
      <c r="G118" s="278"/>
      <c r="H118" s="278"/>
      <c r="I118" s="278"/>
      <c r="J118" s="278"/>
      <c r="K118" s="274"/>
    </row>
    <row r="119" spans="2:11" s="1" customFormat="1" ht="18.75" customHeight="1">
      <c r="B119" s="279"/>
      <c r="C119" s="280"/>
      <c r="D119" s="280"/>
      <c r="E119" s="280"/>
      <c r="F119" s="281"/>
      <c r="G119" s="280"/>
      <c r="H119" s="280"/>
      <c r="I119" s="280"/>
      <c r="J119" s="280"/>
      <c r="K119" s="279"/>
    </row>
    <row r="120" spans="2:11" s="1" customFormat="1" ht="18.75" customHeight="1">
      <c r="B120" s="253"/>
      <c r="C120" s="253"/>
      <c r="D120" s="253"/>
      <c r="E120" s="253"/>
      <c r="F120" s="253"/>
      <c r="G120" s="253"/>
      <c r="H120" s="253"/>
      <c r="I120" s="253"/>
      <c r="J120" s="253"/>
      <c r="K120" s="253"/>
    </row>
    <row r="121" spans="2:11" s="1" customFormat="1" ht="7.5" customHeight="1">
      <c r="B121" s="282"/>
      <c r="C121" s="283"/>
      <c r="D121" s="283"/>
      <c r="E121" s="283"/>
      <c r="F121" s="283"/>
      <c r="G121" s="283"/>
      <c r="H121" s="283"/>
      <c r="I121" s="283"/>
      <c r="J121" s="283"/>
      <c r="K121" s="284"/>
    </row>
    <row r="122" spans="2:11" s="1" customFormat="1" ht="45" customHeight="1">
      <c r="B122" s="285"/>
      <c r="C122" s="938" t="s">
        <v>5602</v>
      </c>
      <c r="D122" s="938"/>
      <c r="E122" s="938"/>
      <c r="F122" s="938"/>
      <c r="G122" s="938"/>
      <c r="H122" s="938"/>
      <c r="I122" s="938"/>
      <c r="J122" s="938"/>
      <c r="K122" s="286"/>
    </row>
    <row r="123" spans="2:11" s="1" customFormat="1" ht="17.25" customHeight="1">
      <c r="B123" s="287"/>
      <c r="C123" s="259" t="s">
        <v>5549</v>
      </c>
      <c r="D123" s="259"/>
      <c r="E123" s="259"/>
      <c r="F123" s="259" t="s">
        <v>5550</v>
      </c>
      <c r="G123" s="260"/>
      <c r="H123" s="259" t="s">
        <v>59</v>
      </c>
      <c r="I123" s="259" t="s">
        <v>62</v>
      </c>
      <c r="J123" s="259" t="s">
        <v>5551</v>
      </c>
      <c r="K123" s="288"/>
    </row>
    <row r="124" spans="2:11" s="1" customFormat="1" ht="17.25" customHeight="1">
      <c r="B124" s="287"/>
      <c r="C124" s="261" t="s">
        <v>5552</v>
      </c>
      <c r="D124" s="261"/>
      <c r="E124" s="261"/>
      <c r="F124" s="262" t="s">
        <v>5553</v>
      </c>
      <c r="G124" s="263"/>
      <c r="H124" s="261"/>
      <c r="I124" s="261"/>
      <c r="J124" s="261" t="s">
        <v>5554</v>
      </c>
      <c r="K124" s="288"/>
    </row>
    <row r="125" spans="2:11" s="1" customFormat="1" ht="5.25" customHeight="1">
      <c r="B125" s="289"/>
      <c r="C125" s="264"/>
      <c r="D125" s="264"/>
      <c r="E125" s="264"/>
      <c r="F125" s="264"/>
      <c r="G125" s="290"/>
      <c r="H125" s="264"/>
      <c r="I125" s="264"/>
      <c r="J125" s="264"/>
      <c r="K125" s="291"/>
    </row>
    <row r="126" spans="2:11" s="1" customFormat="1" ht="15" customHeight="1">
      <c r="B126" s="289"/>
      <c r="C126" s="246" t="s">
        <v>5558</v>
      </c>
      <c r="D126" s="266"/>
      <c r="E126" s="266"/>
      <c r="F126" s="267" t="s">
        <v>5555</v>
      </c>
      <c r="G126" s="246"/>
      <c r="H126" s="246" t="s">
        <v>5594</v>
      </c>
      <c r="I126" s="246" t="s">
        <v>5557</v>
      </c>
      <c r="J126" s="246">
        <v>120</v>
      </c>
      <c r="K126" s="292"/>
    </row>
    <row r="127" spans="2:11" s="1" customFormat="1" ht="15" customHeight="1">
      <c r="B127" s="289"/>
      <c r="C127" s="246" t="s">
        <v>5603</v>
      </c>
      <c r="D127" s="246"/>
      <c r="E127" s="246"/>
      <c r="F127" s="267" t="s">
        <v>5555</v>
      </c>
      <c r="G127" s="246"/>
      <c r="H127" s="246" t="s">
        <v>5604</v>
      </c>
      <c r="I127" s="246" t="s">
        <v>5557</v>
      </c>
      <c r="J127" s="246" t="s">
        <v>5605</v>
      </c>
      <c r="K127" s="292"/>
    </row>
    <row r="128" spans="2:11" s="1" customFormat="1" ht="15" customHeight="1">
      <c r="B128" s="289"/>
      <c r="C128" s="246" t="s">
        <v>97</v>
      </c>
      <c r="D128" s="246"/>
      <c r="E128" s="246"/>
      <c r="F128" s="267" t="s">
        <v>5555</v>
      </c>
      <c r="G128" s="246"/>
      <c r="H128" s="246" t="s">
        <v>5606</v>
      </c>
      <c r="I128" s="246" t="s">
        <v>5557</v>
      </c>
      <c r="J128" s="246" t="s">
        <v>5605</v>
      </c>
      <c r="K128" s="292"/>
    </row>
    <row r="129" spans="2:11" s="1" customFormat="1" ht="15" customHeight="1">
      <c r="B129" s="289"/>
      <c r="C129" s="246" t="s">
        <v>5565</v>
      </c>
      <c r="D129" s="246"/>
      <c r="E129" s="246"/>
      <c r="F129" s="267" t="s">
        <v>3265</v>
      </c>
      <c r="G129" s="246"/>
      <c r="H129" s="246" t="s">
        <v>5566</v>
      </c>
      <c r="I129" s="246" t="s">
        <v>5557</v>
      </c>
      <c r="J129" s="246">
        <v>15</v>
      </c>
      <c r="K129" s="292"/>
    </row>
    <row r="130" spans="2:11" s="1" customFormat="1" ht="15" customHeight="1">
      <c r="B130" s="289"/>
      <c r="C130" s="270" t="s">
        <v>5567</v>
      </c>
      <c r="D130" s="270"/>
      <c r="E130" s="270"/>
      <c r="F130" s="271" t="s">
        <v>3265</v>
      </c>
      <c r="G130" s="270"/>
      <c r="H130" s="270" t="s">
        <v>5568</v>
      </c>
      <c r="I130" s="270" t="s">
        <v>5557</v>
      </c>
      <c r="J130" s="270">
        <v>15</v>
      </c>
      <c r="K130" s="292"/>
    </row>
    <row r="131" spans="2:11" s="1" customFormat="1" ht="15" customHeight="1">
      <c r="B131" s="289"/>
      <c r="C131" s="270" t="s">
        <v>5569</v>
      </c>
      <c r="D131" s="270"/>
      <c r="E131" s="270"/>
      <c r="F131" s="271" t="s">
        <v>3265</v>
      </c>
      <c r="G131" s="270"/>
      <c r="H131" s="270" t="s">
        <v>5570</v>
      </c>
      <c r="I131" s="270" t="s">
        <v>5557</v>
      </c>
      <c r="J131" s="270">
        <v>20</v>
      </c>
      <c r="K131" s="292"/>
    </row>
    <row r="132" spans="2:11" s="1" customFormat="1" ht="15" customHeight="1">
      <c r="B132" s="289"/>
      <c r="C132" s="270" t="s">
        <v>5571</v>
      </c>
      <c r="D132" s="270"/>
      <c r="E132" s="270"/>
      <c r="F132" s="271" t="s">
        <v>3265</v>
      </c>
      <c r="G132" s="270"/>
      <c r="H132" s="270" t="s">
        <v>5572</v>
      </c>
      <c r="I132" s="270" t="s">
        <v>5557</v>
      </c>
      <c r="J132" s="270">
        <v>20</v>
      </c>
      <c r="K132" s="292"/>
    </row>
    <row r="133" spans="2:11" s="1" customFormat="1" ht="15" customHeight="1">
      <c r="B133" s="289"/>
      <c r="C133" s="246" t="s">
        <v>5560</v>
      </c>
      <c r="D133" s="246"/>
      <c r="E133" s="246"/>
      <c r="F133" s="267" t="s">
        <v>3265</v>
      </c>
      <c r="G133" s="246"/>
      <c r="H133" s="246" t="s">
        <v>5594</v>
      </c>
      <c r="I133" s="246" t="s">
        <v>5557</v>
      </c>
      <c r="J133" s="246">
        <v>50</v>
      </c>
      <c r="K133" s="292"/>
    </row>
    <row r="134" spans="2:11" s="1" customFormat="1" ht="15" customHeight="1">
      <c r="B134" s="289"/>
      <c r="C134" s="246" t="s">
        <v>5573</v>
      </c>
      <c r="D134" s="246"/>
      <c r="E134" s="246"/>
      <c r="F134" s="267" t="s">
        <v>3265</v>
      </c>
      <c r="G134" s="246"/>
      <c r="H134" s="246" t="s">
        <v>5594</v>
      </c>
      <c r="I134" s="246" t="s">
        <v>5557</v>
      </c>
      <c r="J134" s="246">
        <v>50</v>
      </c>
      <c r="K134" s="292"/>
    </row>
    <row r="135" spans="2:11" s="1" customFormat="1" ht="15" customHeight="1">
      <c r="B135" s="289"/>
      <c r="C135" s="246" t="s">
        <v>5579</v>
      </c>
      <c r="D135" s="246"/>
      <c r="E135" s="246"/>
      <c r="F135" s="267" t="s">
        <v>3265</v>
      </c>
      <c r="G135" s="246"/>
      <c r="H135" s="246" t="s">
        <v>5594</v>
      </c>
      <c r="I135" s="246" t="s">
        <v>5557</v>
      </c>
      <c r="J135" s="246">
        <v>50</v>
      </c>
      <c r="K135" s="292"/>
    </row>
    <row r="136" spans="2:11" s="1" customFormat="1" ht="15" customHeight="1">
      <c r="B136" s="289"/>
      <c r="C136" s="246" t="s">
        <v>5581</v>
      </c>
      <c r="D136" s="246"/>
      <c r="E136" s="246"/>
      <c r="F136" s="267" t="s">
        <v>3265</v>
      </c>
      <c r="G136" s="246"/>
      <c r="H136" s="246" t="s">
        <v>5594</v>
      </c>
      <c r="I136" s="246" t="s">
        <v>5557</v>
      </c>
      <c r="J136" s="246">
        <v>50</v>
      </c>
      <c r="K136" s="292"/>
    </row>
    <row r="137" spans="2:11" s="1" customFormat="1" ht="15" customHeight="1">
      <c r="B137" s="289"/>
      <c r="C137" s="246" t="s">
        <v>5582</v>
      </c>
      <c r="D137" s="246"/>
      <c r="E137" s="246"/>
      <c r="F137" s="267" t="s">
        <v>3265</v>
      </c>
      <c r="G137" s="246"/>
      <c r="H137" s="246" t="s">
        <v>5607</v>
      </c>
      <c r="I137" s="246" t="s">
        <v>5557</v>
      </c>
      <c r="J137" s="246">
        <v>255</v>
      </c>
      <c r="K137" s="292"/>
    </row>
    <row r="138" spans="2:11" s="1" customFormat="1" ht="15" customHeight="1">
      <c r="B138" s="289"/>
      <c r="C138" s="246" t="s">
        <v>5584</v>
      </c>
      <c r="D138" s="246"/>
      <c r="E138" s="246"/>
      <c r="F138" s="267" t="s">
        <v>5555</v>
      </c>
      <c r="G138" s="246"/>
      <c r="H138" s="246" t="s">
        <v>5608</v>
      </c>
      <c r="I138" s="246" t="s">
        <v>5586</v>
      </c>
      <c r="J138" s="246"/>
      <c r="K138" s="292"/>
    </row>
    <row r="139" spans="2:11" s="1" customFormat="1" ht="15" customHeight="1">
      <c r="B139" s="289"/>
      <c r="C139" s="246" t="s">
        <v>5587</v>
      </c>
      <c r="D139" s="246"/>
      <c r="E139" s="246"/>
      <c r="F139" s="267" t="s">
        <v>5555</v>
      </c>
      <c r="G139" s="246"/>
      <c r="H139" s="246" t="s">
        <v>5609</v>
      </c>
      <c r="I139" s="246" t="s">
        <v>5589</v>
      </c>
      <c r="J139" s="246"/>
      <c r="K139" s="292"/>
    </row>
    <row r="140" spans="2:11" s="1" customFormat="1" ht="15" customHeight="1">
      <c r="B140" s="289"/>
      <c r="C140" s="246" t="s">
        <v>5590</v>
      </c>
      <c r="D140" s="246"/>
      <c r="E140" s="246"/>
      <c r="F140" s="267" t="s">
        <v>5555</v>
      </c>
      <c r="G140" s="246"/>
      <c r="H140" s="246" t="s">
        <v>5590</v>
      </c>
      <c r="I140" s="246" t="s">
        <v>5589</v>
      </c>
      <c r="J140" s="246"/>
      <c r="K140" s="292"/>
    </row>
    <row r="141" spans="2:11" s="1" customFormat="1" ht="15" customHeight="1">
      <c r="B141" s="289"/>
      <c r="C141" s="246" t="s">
        <v>43</v>
      </c>
      <c r="D141" s="246"/>
      <c r="E141" s="246"/>
      <c r="F141" s="267" t="s">
        <v>5555</v>
      </c>
      <c r="G141" s="246"/>
      <c r="H141" s="246" t="s">
        <v>5610</v>
      </c>
      <c r="I141" s="246" t="s">
        <v>5589</v>
      </c>
      <c r="J141" s="246"/>
      <c r="K141" s="292"/>
    </row>
    <row r="142" spans="2:11" s="1" customFormat="1" ht="15" customHeight="1">
      <c r="B142" s="289"/>
      <c r="C142" s="246" t="s">
        <v>5611</v>
      </c>
      <c r="D142" s="246"/>
      <c r="E142" s="246"/>
      <c r="F142" s="267" t="s">
        <v>5555</v>
      </c>
      <c r="G142" s="246"/>
      <c r="H142" s="246" t="s">
        <v>5612</v>
      </c>
      <c r="I142" s="246" t="s">
        <v>5589</v>
      </c>
      <c r="J142" s="246"/>
      <c r="K142" s="292"/>
    </row>
    <row r="143" spans="2:11" s="1" customFormat="1" ht="15" customHeight="1">
      <c r="B143" s="293"/>
      <c r="C143" s="294"/>
      <c r="D143" s="294"/>
      <c r="E143" s="294"/>
      <c r="F143" s="294"/>
      <c r="G143" s="294"/>
      <c r="H143" s="294"/>
      <c r="I143" s="294"/>
      <c r="J143" s="294"/>
      <c r="K143" s="295"/>
    </row>
    <row r="144" spans="2:11" s="1" customFormat="1" ht="18.75" customHeight="1">
      <c r="B144" s="280"/>
      <c r="C144" s="280"/>
      <c r="D144" s="280"/>
      <c r="E144" s="280"/>
      <c r="F144" s="281"/>
      <c r="G144" s="280"/>
      <c r="H144" s="280"/>
      <c r="I144" s="280"/>
      <c r="J144" s="280"/>
      <c r="K144" s="280"/>
    </row>
    <row r="145" spans="2:11" s="1" customFormat="1" ht="18.75" customHeight="1">
      <c r="B145" s="253"/>
      <c r="C145" s="253"/>
      <c r="D145" s="253"/>
      <c r="E145" s="253"/>
      <c r="F145" s="253"/>
      <c r="G145" s="253"/>
      <c r="H145" s="253"/>
      <c r="I145" s="253"/>
      <c r="J145" s="253"/>
      <c r="K145" s="253"/>
    </row>
    <row r="146" spans="2:11" s="1" customFormat="1" ht="7.5" customHeight="1">
      <c r="B146" s="254"/>
      <c r="C146" s="255"/>
      <c r="D146" s="255"/>
      <c r="E146" s="255"/>
      <c r="F146" s="255"/>
      <c r="G146" s="255"/>
      <c r="H146" s="255"/>
      <c r="I146" s="255"/>
      <c r="J146" s="255"/>
      <c r="K146" s="256"/>
    </row>
    <row r="147" spans="2:11" s="1" customFormat="1" ht="45" customHeight="1">
      <c r="B147" s="257"/>
      <c r="C147" s="940" t="s">
        <v>5613</v>
      </c>
      <c r="D147" s="940"/>
      <c r="E147" s="940"/>
      <c r="F147" s="940"/>
      <c r="G147" s="940"/>
      <c r="H147" s="940"/>
      <c r="I147" s="940"/>
      <c r="J147" s="940"/>
      <c r="K147" s="258"/>
    </row>
    <row r="148" spans="2:11" s="1" customFormat="1" ht="17.25" customHeight="1">
      <c r="B148" s="257"/>
      <c r="C148" s="259" t="s">
        <v>5549</v>
      </c>
      <c r="D148" s="259"/>
      <c r="E148" s="259"/>
      <c r="F148" s="259" t="s">
        <v>5550</v>
      </c>
      <c r="G148" s="260"/>
      <c r="H148" s="259" t="s">
        <v>59</v>
      </c>
      <c r="I148" s="259" t="s">
        <v>62</v>
      </c>
      <c r="J148" s="259" t="s">
        <v>5551</v>
      </c>
      <c r="K148" s="258"/>
    </row>
    <row r="149" spans="2:11" s="1" customFormat="1" ht="17.25" customHeight="1">
      <c r="B149" s="257"/>
      <c r="C149" s="261" t="s">
        <v>5552</v>
      </c>
      <c r="D149" s="261"/>
      <c r="E149" s="261"/>
      <c r="F149" s="262" t="s">
        <v>5553</v>
      </c>
      <c r="G149" s="263"/>
      <c r="H149" s="261"/>
      <c r="I149" s="261"/>
      <c r="J149" s="261" t="s">
        <v>5554</v>
      </c>
      <c r="K149" s="258"/>
    </row>
    <row r="150" spans="2:11" s="1" customFormat="1" ht="5.25" customHeight="1">
      <c r="B150" s="269"/>
      <c r="C150" s="264"/>
      <c r="D150" s="264"/>
      <c r="E150" s="264"/>
      <c r="F150" s="264"/>
      <c r="G150" s="265"/>
      <c r="H150" s="264"/>
      <c r="I150" s="264"/>
      <c r="J150" s="264"/>
      <c r="K150" s="292"/>
    </row>
    <row r="151" spans="2:11" s="1" customFormat="1" ht="15" customHeight="1">
      <c r="B151" s="269"/>
      <c r="C151" s="296" t="s">
        <v>5558</v>
      </c>
      <c r="D151" s="246"/>
      <c r="E151" s="246"/>
      <c r="F151" s="297" t="s">
        <v>5555</v>
      </c>
      <c r="G151" s="246"/>
      <c r="H151" s="296" t="s">
        <v>5594</v>
      </c>
      <c r="I151" s="296" t="s">
        <v>5557</v>
      </c>
      <c r="J151" s="296">
        <v>120</v>
      </c>
      <c r="K151" s="292"/>
    </row>
    <row r="152" spans="2:11" s="1" customFormat="1" ht="15" customHeight="1">
      <c r="B152" s="269"/>
      <c r="C152" s="296" t="s">
        <v>5603</v>
      </c>
      <c r="D152" s="246"/>
      <c r="E152" s="246"/>
      <c r="F152" s="297" t="s">
        <v>5555</v>
      </c>
      <c r="G152" s="246"/>
      <c r="H152" s="296" t="s">
        <v>5614</v>
      </c>
      <c r="I152" s="296" t="s">
        <v>5557</v>
      </c>
      <c r="J152" s="296" t="s">
        <v>5605</v>
      </c>
      <c r="K152" s="292"/>
    </row>
    <row r="153" spans="2:11" s="1" customFormat="1" ht="15" customHeight="1">
      <c r="B153" s="269"/>
      <c r="C153" s="296" t="s">
        <v>97</v>
      </c>
      <c r="D153" s="246"/>
      <c r="E153" s="246"/>
      <c r="F153" s="297" t="s">
        <v>5555</v>
      </c>
      <c r="G153" s="246"/>
      <c r="H153" s="296" t="s">
        <v>5615</v>
      </c>
      <c r="I153" s="296" t="s">
        <v>5557</v>
      </c>
      <c r="J153" s="296" t="s">
        <v>5605</v>
      </c>
      <c r="K153" s="292"/>
    </row>
    <row r="154" spans="2:11" s="1" customFormat="1" ht="15" customHeight="1">
      <c r="B154" s="269"/>
      <c r="C154" s="296" t="s">
        <v>5560</v>
      </c>
      <c r="D154" s="246"/>
      <c r="E154" s="246"/>
      <c r="F154" s="297" t="s">
        <v>3265</v>
      </c>
      <c r="G154" s="246"/>
      <c r="H154" s="296" t="s">
        <v>5594</v>
      </c>
      <c r="I154" s="296" t="s">
        <v>5557</v>
      </c>
      <c r="J154" s="296">
        <v>50</v>
      </c>
      <c r="K154" s="292"/>
    </row>
    <row r="155" spans="2:11" s="1" customFormat="1" ht="15" customHeight="1">
      <c r="B155" s="269"/>
      <c r="C155" s="296" t="s">
        <v>5562</v>
      </c>
      <c r="D155" s="246"/>
      <c r="E155" s="246"/>
      <c r="F155" s="297" t="s">
        <v>5555</v>
      </c>
      <c r="G155" s="246"/>
      <c r="H155" s="296" t="s">
        <v>5594</v>
      </c>
      <c r="I155" s="296" t="s">
        <v>5564</v>
      </c>
      <c r="J155" s="296"/>
      <c r="K155" s="292"/>
    </row>
    <row r="156" spans="2:11" s="1" customFormat="1" ht="15" customHeight="1">
      <c r="B156" s="269"/>
      <c r="C156" s="296" t="s">
        <v>5573</v>
      </c>
      <c r="D156" s="246"/>
      <c r="E156" s="246"/>
      <c r="F156" s="297" t="s">
        <v>3265</v>
      </c>
      <c r="G156" s="246"/>
      <c r="H156" s="296" t="s">
        <v>5594</v>
      </c>
      <c r="I156" s="296" t="s">
        <v>5557</v>
      </c>
      <c r="J156" s="296">
        <v>50</v>
      </c>
      <c r="K156" s="292"/>
    </row>
    <row r="157" spans="2:11" s="1" customFormat="1" ht="15" customHeight="1">
      <c r="B157" s="269"/>
      <c r="C157" s="296" t="s">
        <v>5581</v>
      </c>
      <c r="D157" s="246"/>
      <c r="E157" s="246"/>
      <c r="F157" s="297" t="s">
        <v>3265</v>
      </c>
      <c r="G157" s="246"/>
      <c r="H157" s="296" t="s">
        <v>5594</v>
      </c>
      <c r="I157" s="296" t="s">
        <v>5557</v>
      </c>
      <c r="J157" s="296">
        <v>50</v>
      </c>
      <c r="K157" s="292"/>
    </row>
    <row r="158" spans="2:11" s="1" customFormat="1" ht="15" customHeight="1">
      <c r="B158" s="269"/>
      <c r="C158" s="296" t="s">
        <v>5579</v>
      </c>
      <c r="D158" s="246"/>
      <c r="E158" s="246"/>
      <c r="F158" s="297" t="s">
        <v>3265</v>
      </c>
      <c r="G158" s="246"/>
      <c r="H158" s="296" t="s">
        <v>5594</v>
      </c>
      <c r="I158" s="296" t="s">
        <v>5557</v>
      </c>
      <c r="J158" s="296">
        <v>50</v>
      </c>
      <c r="K158" s="292"/>
    </row>
    <row r="159" spans="2:11" s="1" customFormat="1" ht="15" customHeight="1">
      <c r="B159" s="269"/>
      <c r="C159" s="296" t="s">
        <v>166</v>
      </c>
      <c r="D159" s="246"/>
      <c r="E159" s="246"/>
      <c r="F159" s="297" t="s">
        <v>5555</v>
      </c>
      <c r="G159" s="246"/>
      <c r="H159" s="296" t="s">
        <v>5616</v>
      </c>
      <c r="I159" s="296" t="s">
        <v>5557</v>
      </c>
      <c r="J159" s="296" t="s">
        <v>5617</v>
      </c>
      <c r="K159" s="292"/>
    </row>
    <row r="160" spans="2:11" s="1" customFormat="1" ht="15" customHeight="1">
      <c r="B160" s="269"/>
      <c r="C160" s="296" t="s">
        <v>5618</v>
      </c>
      <c r="D160" s="246"/>
      <c r="E160" s="246"/>
      <c r="F160" s="297" t="s">
        <v>5555</v>
      </c>
      <c r="G160" s="246"/>
      <c r="H160" s="296" t="s">
        <v>5619</v>
      </c>
      <c r="I160" s="296" t="s">
        <v>5589</v>
      </c>
      <c r="J160" s="296"/>
      <c r="K160" s="292"/>
    </row>
    <row r="161" spans="2:11" s="1" customFormat="1" ht="15" customHeight="1">
      <c r="B161" s="298"/>
      <c r="C161" s="278"/>
      <c r="D161" s="278"/>
      <c r="E161" s="278"/>
      <c r="F161" s="278"/>
      <c r="G161" s="278"/>
      <c r="H161" s="278"/>
      <c r="I161" s="278"/>
      <c r="J161" s="278"/>
      <c r="K161" s="299"/>
    </row>
    <row r="162" spans="2:11" s="1" customFormat="1" ht="18.75" customHeight="1">
      <c r="B162" s="280"/>
      <c r="C162" s="290"/>
      <c r="D162" s="290"/>
      <c r="E162" s="290"/>
      <c r="F162" s="300"/>
      <c r="G162" s="290"/>
      <c r="H162" s="290"/>
      <c r="I162" s="290"/>
      <c r="J162" s="290"/>
      <c r="K162" s="280"/>
    </row>
    <row r="163" spans="2:11" s="1" customFormat="1" ht="18.75" customHeight="1">
      <c r="B163" s="253"/>
      <c r="C163" s="253"/>
      <c r="D163" s="253"/>
      <c r="E163" s="253"/>
      <c r="F163" s="253"/>
      <c r="G163" s="253"/>
      <c r="H163" s="253"/>
      <c r="I163" s="253"/>
      <c r="J163" s="253"/>
      <c r="K163" s="253"/>
    </row>
    <row r="164" spans="2:11" s="1" customFormat="1" ht="7.5" customHeight="1">
      <c r="B164" s="235"/>
      <c r="C164" s="236"/>
      <c r="D164" s="236"/>
      <c r="E164" s="236"/>
      <c r="F164" s="236"/>
      <c r="G164" s="236"/>
      <c r="H164" s="236"/>
      <c r="I164" s="236"/>
      <c r="J164" s="236"/>
      <c r="K164" s="237"/>
    </row>
    <row r="165" spans="2:11" s="1" customFormat="1" ht="45" customHeight="1">
      <c r="B165" s="238"/>
      <c r="C165" s="938" t="s">
        <v>5620</v>
      </c>
      <c r="D165" s="938"/>
      <c r="E165" s="938"/>
      <c r="F165" s="938"/>
      <c r="G165" s="938"/>
      <c r="H165" s="938"/>
      <c r="I165" s="938"/>
      <c r="J165" s="938"/>
      <c r="K165" s="239"/>
    </row>
    <row r="166" spans="2:11" s="1" customFormat="1" ht="17.25" customHeight="1">
      <c r="B166" s="238"/>
      <c r="C166" s="259" t="s">
        <v>5549</v>
      </c>
      <c r="D166" s="259"/>
      <c r="E166" s="259"/>
      <c r="F166" s="259" t="s">
        <v>5550</v>
      </c>
      <c r="G166" s="301"/>
      <c r="H166" s="302" t="s">
        <v>59</v>
      </c>
      <c r="I166" s="302" t="s">
        <v>62</v>
      </c>
      <c r="J166" s="259" t="s">
        <v>5551</v>
      </c>
      <c r="K166" s="239"/>
    </row>
    <row r="167" spans="2:11" s="1" customFormat="1" ht="17.25" customHeight="1">
      <c r="B167" s="240"/>
      <c r="C167" s="261" t="s">
        <v>5552</v>
      </c>
      <c r="D167" s="261"/>
      <c r="E167" s="261"/>
      <c r="F167" s="262" t="s">
        <v>5553</v>
      </c>
      <c r="G167" s="303"/>
      <c r="H167" s="304"/>
      <c r="I167" s="304"/>
      <c r="J167" s="261" t="s">
        <v>5554</v>
      </c>
      <c r="K167" s="241"/>
    </row>
    <row r="168" spans="2:11" s="1" customFormat="1" ht="5.25" customHeight="1">
      <c r="B168" s="269"/>
      <c r="C168" s="264"/>
      <c r="D168" s="264"/>
      <c r="E168" s="264"/>
      <c r="F168" s="264"/>
      <c r="G168" s="265"/>
      <c r="H168" s="264"/>
      <c r="I168" s="264"/>
      <c r="J168" s="264"/>
      <c r="K168" s="292"/>
    </row>
    <row r="169" spans="2:11" s="1" customFormat="1" ht="15" customHeight="1">
      <c r="B169" s="269"/>
      <c r="C169" s="246" t="s">
        <v>5558</v>
      </c>
      <c r="D169" s="246"/>
      <c r="E169" s="246"/>
      <c r="F169" s="267" t="s">
        <v>5555</v>
      </c>
      <c r="G169" s="246"/>
      <c r="H169" s="246" t="s">
        <v>5594</v>
      </c>
      <c r="I169" s="246" t="s">
        <v>5557</v>
      </c>
      <c r="J169" s="246">
        <v>120</v>
      </c>
      <c r="K169" s="292"/>
    </row>
    <row r="170" spans="2:11" s="1" customFormat="1" ht="15" customHeight="1">
      <c r="B170" s="269"/>
      <c r="C170" s="246" t="s">
        <v>5603</v>
      </c>
      <c r="D170" s="246"/>
      <c r="E170" s="246"/>
      <c r="F170" s="267" t="s">
        <v>5555</v>
      </c>
      <c r="G170" s="246"/>
      <c r="H170" s="246" t="s">
        <v>5604</v>
      </c>
      <c r="I170" s="246" t="s">
        <v>5557</v>
      </c>
      <c r="J170" s="246" t="s">
        <v>5605</v>
      </c>
      <c r="K170" s="292"/>
    </row>
    <row r="171" spans="2:11" s="1" customFormat="1" ht="15" customHeight="1">
      <c r="B171" s="269"/>
      <c r="C171" s="246" t="s">
        <v>97</v>
      </c>
      <c r="D171" s="246"/>
      <c r="E171" s="246"/>
      <c r="F171" s="267" t="s">
        <v>5555</v>
      </c>
      <c r="G171" s="246"/>
      <c r="H171" s="246" t="s">
        <v>5621</v>
      </c>
      <c r="I171" s="246" t="s">
        <v>5557</v>
      </c>
      <c r="J171" s="246" t="s">
        <v>5605</v>
      </c>
      <c r="K171" s="292"/>
    </row>
    <row r="172" spans="2:11" s="1" customFormat="1" ht="15" customHeight="1">
      <c r="B172" s="269"/>
      <c r="C172" s="246" t="s">
        <v>5560</v>
      </c>
      <c r="D172" s="246"/>
      <c r="E172" s="246"/>
      <c r="F172" s="267" t="s">
        <v>3265</v>
      </c>
      <c r="G172" s="246"/>
      <c r="H172" s="246" t="s">
        <v>5621</v>
      </c>
      <c r="I172" s="246" t="s">
        <v>5557</v>
      </c>
      <c r="J172" s="246">
        <v>50</v>
      </c>
      <c r="K172" s="292"/>
    </row>
    <row r="173" spans="2:11" s="1" customFormat="1" ht="15" customHeight="1">
      <c r="B173" s="269"/>
      <c r="C173" s="246" t="s">
        <v>5562</v>
      </c>
      <c r="D173" s="246"/>
      <c r="E173" s="246"/>
      <c r="F173" s="267" t="s">
        <v>5555</v>
      </c>
      <c r="G173" s="246"/>
      <c r="H173" s="246" t="s">
        <v>5621</v>
      </c>
      <c r="I173" s="246" t="s">
        <v>5564</v>
      </c>
      <c r="J173" s="246"/>
      <c r="K173" s="292"/>
    </row>
    <row r="174" spans="2:11" s="1" customFormat="1" ht="15" customHeight="1">
      <c r="B174" s="269"/>
      <c r="C174" s="246" t="s">
        <v>5573</v>
      </c>
      <c r="D174" s="246"/>
      <c r="E174" s="246"/>
      <c r="F174" s="267" t="s">
        <v>3265</v>
      </c>
      <c r="G174" s="246"/>
      <c r="H174" s="246" t="s">
        <v>5621</v>
      </c>
      <c r="I174" s="246" t="s">
        <v>5557</v>
      </c>
      <c r="J174" s="246">
        <v>50</v>
      </c>
      <c r="K174" s="292"/>
    </row>
    <row r="175" spans="2:11" s="1" customFormat="1" ht="15" customHeight="1">
      <c r="B175" s="269"/>
      <c r="C175" s="246" t="s">
        <v>5581</v>
      </c>
      <c r="D175" s="246"/>
      <c r="E175" s="246"/>
      <c r="F175" s="267" t="s">
        <v>3265</v>
      </c>
      <c r="G175" s="246"/>
      <c r="H175" s="246" t="s">
        <v>5621</v>
      </c>
      <c r="I175" s="246" t="s">
        <v>5557</v>
      </c>
      <c r="J175" s="246">
        <v>50</v>
      </c>
      <c r="K175" s="292"/>
    </row>
    <row r="176" spans="2:11" s="1" customFormat="1" ht="15" customHeight="1">
      <c r="B176" s="269"/>
      <c r="C176" s="246" t="s">
        <v>5579</v>
      </c>
      <c r="D176" s="246"/>
      <c r="E176" s="246"/>
      <c r="F176" s="267" t="s">
        <v>3265</v>
      </c>
      <c r="G176" s="246"/>
      <c r="H176" s="246" t="s">
        <v>5621</v>
      </c>
      <c r="I176" s="246" t="s">
        <v>5557</v>
      </c>
      <c r="J176" s="246">
        <v>50</v>
      </c>
      <c r="K176" s="292"/>
    </row>
    <row r="177" spans="2:11" s="1" customFormat="1" ht="15" customHeight="1">
      <c r="B177" s="269"/>
      <c r="C177" s="246" t="s">
        <v>172</v>
      </c>
      <c r="D177" s="246"/>
      <c r="E177" s="246"/>
      <c r="F177" s="267" t="s">
        <v>5555</v>
      </c>
      <c r="G177" s="246"/>
      <c r="H177" s="246" t="s">
        <v>5622</v>
      </c>
      <c r="I177" s="246" t="s">
        <v>5623</v>
      </c>
      <c r="J177" s="246"/>
      <c r="K177" s="292"/>
    </row>
    <row r="178" spans="2:11" s="1" customFormat="1" ht="15" customHeight="1">
      <c r="B178" s="269"/>
      <c r="C178" s="246" t="s">
        <v>62</v>
      </c>
      <c r="D178" s="246"/>
      <c r="E178" s="246"/>
      <c r="F178" s="267" t="s">
        <v>5555</v>
      </c>
      <c r="G178" s="246"/>
      <c r="H178" s="246" t="s">
        <v>5624</v>
      </c>
      <c r="I178" s="246" t="s">
        <v>5625</v>
      </c>
      <c r="J178" s="246">
        <v>1</v>
      </c>
      <c r="K178" s="292"/>
    </row>
    <row r="179" spans="2:11" s="1" customFormat="1" ht="15" customHeight="1">
      <c r="B179" s="269"/>
      <c r="C179" s="246" t="s">
        <v>58</v>
      </c>
      <c r="D179" s="246"/>
      <c r="E179" s="246"/>
      <c r="F179" s="267" t="s">
        <v>5555</v>
      </c>
      <c r="G179" s="246"/>
      <c r="H179" s="246" t="s">
        <v>5626</v>
      </c>
      <c r="I179" s="246" t="s">
        <v>5557</v>
      </c>
      <c r="J179" s="246">
        <v>20</v>
      </c>
      <c r="K179" s="292"/>
    </row>
    <row r="180" spans="2:11" s="1" customFormat="1" ht="15" customHeight="1">
      <c r="B180" s="269"/>
      <c r="C180" s="246" t="s">
        <v>59</v>
      </c>
      <c r="D180" s="246"/>
      <c r="E180" s="246"/>
      <c r="F180" s="267" t="s">
        <v>5555</v>
      </c>
      <c r="G180" s="246"/>
      <c r="H180" s="246" t="s">
        <v>5627</v>
      </c>
      <c r="I180" s="246" t="s">
        <v>5557</v>
      </c>
      <c r="J180" s="246">
        <v>255</v>
      </c>
      <c r="K180" s="292"/>
    </row>
    <row r="181" spans="2:11" s="1" customFormat="1" ht="15" customHeight="1">
      <c r="B181" s="269"/>
      <c r="C181" s="246" t="s">
        <v>173</v>
      </c>
      <c r="D181" s="246"/>
      <c r="E181" s="246"/>
      <c r="F181" s="267" t="s">
        <v>5555</v>
      </c>
      <c r="G181" s="246"/>
      <c r="H181" s="246" t="s">
        <v>5519</v>
      </c>
      <c r="I181" s="246" t="s">
        <v>5557</v>
      </c>
      <c r="J181" s="246">
        <v>10</v>
      </c>
      <c r="K181" s="292"/>
    </row>
    <row r="182" spans="2:11" s="1" customFormat="1" ht="15" customHeight="1">
      <c r="B182" s="269"/>
      <c r="C182" s="246" t="s">
        <v>174</v>
      </c>
      <c r="D182" s="246"/>
      <c r="E182" s="246"/>
      <c r="F182" s="267" t="s">
        <v>5555</v>
      </c>
      <c r="G182" s="246"/>
      <c r="H182" s="246" t="s">
        <v>5628</v>
      </c>
      <c r="I182" s="246" t="s">
        <v>5589</v>
      </c>
      <c r="J182" s="246"/>
      <c r="K182" s="292"/>
    </row>
    <row r="183" spans="2:11" s="1" customFormat="1" ht="15" customHeight="1">
      <c r="B183" s="269"/>
      <c r="C183" s="246" t="s">
        <v>5629</v>
      </c>
      <c r="D183" s="246"/>
      <c r="E183" s="246"/>
      <c r="F183" s="267" t="s">
        <v>5555</v>
      </c>
      <c r="G183" s="246"/>
      <c r="H183" s="246" t="s">
        <v>5630</v>
      </c>
      <c r="I183" s="246" t="s">
        <v>5589</v>
      </c>
      <c r="J183" s="246"/>
      <c r="K183" s="292"/>
    </row>
    <row r="184" spans="2:11" s="1" customFormat="1" ht="15" customHeight="1">
      <c r="B184" s="269"/>
      <c r="C184" s="246" t="s">
        <v>5618</v>
      </c>
      <c r="D184" s="246"/>
      <c r="E184" s="246"/>
      <c r="F184" s="267" t="s">
        <v>5555</v>
      </c>
      <c r="G184" s="246"/>
      <c r="H184" s="246" t="s">
        <v>5631</v>
      </c>
      <c r="I184" s="246" t="s">
        <v>5589</v>
      </c>
      <c r="J184" s="246"/>
      <c r="K184" s="292"/>
    </row>
    <row r="185" spans="2:11" s="1" customFormat="1" ht="15" customHeight="1">
      <c r="B185" s="269"/>
      <c r="C185" s="246" t="s">
        <v>176</v>
      </c>
      <c r="D185" s="246"/>
      <c r="E185" s="246"/>
      <c r="F185" s="267" t="s">
        <v>3265</v>
      </c>
      <c r="G185" s="246"/>
      <c r="H185" s="246" t="s">
        <v>5632</v>
      </c>
      <c r="I185" s="246" t="s">
        <v>5557</v>
      </c>
      <c r="J185" s="246">
        <v>50</v>
      </c>
      <c r="K185" s="292"/>
    </row>
    <row r="186" spans="2:11" s="1" customFormat="1" ht="15" customHeight="1">
      <c r="B186" s="269"/>
      <c r="C186" s="246" t="s">
        <v>5633</v>
      </c>
      <c r="D186" s="246"/>
      <c r="E186" s="246"/>
      <c r="F186" s="267" t="s">
        <v>3265</v>
      </c>
      <c r="G186" s="246"/>
      <c r="H186" s="246" t="s">
        <v>5634</v>
      </c>
      <c r="I186" s="246" t="s">
        <v>5635</v>
      </c>
      <c r="J186" s="246"/>
      <c r="K186" s="292"/>
    </row>
    <row r="187" spans="2:11" s="1" customFormat="1" ht="15" customHeight="1">
      <c r="B187" s="269"/>
      <c r="C187" s="246" t="s">
        <v>5636</v>
      </c>
      <c r="D187" s="246"/>
      <c r="E187" s="246"/>
      <c r="F187" s="267" t="s">
        <v>3265</v>
      </c>
      <c r="G187" s="246"/>
      <c r="H187" s="246" t="s">
        <v>5637</v>
      </c>
      <c r="I187" s="246" t="s">
        <v>5635</v>
      </c>
      <c r="J187" s="246"/>
      <c r="K187" s="292"/>
    </row>
    <row r="188" spans="2:11" s="1" customFormat="1" ht="15" customHeight="1">
      <c r="B188" s="269"/>
      <c r="C188" s="246" t="s">
        <v>5638</v>
      </c>
      <c r="D188" s="246"/>
      <c r="E188" s="246"/>
      <c r="F188" s="267" t="s">
        <v>3265</v>
      </c>
      <c r="G188" s="246"/>
      <c r="H188" s="246" t="s">
        <v>5639</v>
      </c>
      <c r="I188" s="246" t="s">
        <v>5635</v>
      </c>
      <c r="J188" s="246"/>
      <c r="K188" s="292"/>
    </row>
    <row r="189" spans="2:11" s="1" customFormat="1" ht="15" customHeight="1">
      <c r="B189" s="269"/>
      <c r="C189" s="305" t="s">
        <v>5640</v>
      </c>
      <c r="D189" s="246"/>
      <c r="E189" s="246"/>
      <c r="F189" s="267" t="s">
        <v>3265</v>
      </c>
      <c r="G189" s="246"/>
      <c r="H189" s="246" t="s">
        <v>5641</v>
      </c>
      <c r="I189" s="246" t="s">
        <v>5642</v>
      </c>
      <c r="J189" s="306" t="s">
        <v>5643</v>
      </c>
      <c r="K189" s="292"/>
    </row>
    <row r="190" spans="2:11" s="18" customFormat="1" ht="15" customHeight="1">
      <c r="B190" s="307"/>
      <c r="C190" s="308" t="s">
        <v>5644</v>
      </c>
      <c r="D190" s="309"/>
      <c r="E190" s="309"/>
      <c r="F190" s="310" t="s">
        <v>3265</v>
      </c>
      <c r="G190" s="309"/>
      <c r="H190" s="309" t="s">
        <v>5645</v>
      </c>
      <c r="I190" s="309" t="s">
        <v>5642</v>
      </c>
      <c r="J190" s="311" t="s">
        <v>5643</v>
      </c>
      <c r="K190" s="312"/>
    </row>
    <row r="191" spans="2:11" s="1" customFormat="1" ht="15" customHeight="1">
      <c r="B191" s="269"/>
      <c r="C191" s="305" t="s">
        <v>47</v>
      </c>
      <c r="D191" s="246"/>
      <c r="E191" s="246"/>
      <c r="F191" s="267" t="s">
        <v>5555</v>
      </c>
      <c r="G191" s="246"/>
      <c r="H191" s="243" t="s">
        <v>5646</v>
      </c>
      <c r="I191" s="246" t="s">
        <v>5647</v>
      </c>
      <c r="J191" s="246"/>
      <c r="K191" s="292"/>
    </row>
    <row r="192" spans="2:11" s="1" customFormat="1" ht="15" customHeight="1">
      <c r="B192" s="269"/>
      <c r="C192" s="305" t="s">
        <v>5648</v>
      </c>
      <c r="D192" s="246"/>
      <c r="E192" s="246"/>
      <c r="F192" s="267" t="s">
        <v>5555</v>
      </c>
      <c r="G192" s="246"/>
      <c r="H192" s="246" t="s">
        <v>5649</v>
      </c>
      <c r="I192" s="246" t="s">
        <v>5589</v>
      </c>
      <c r="J192" s="246"/>
      <c r="K192" s="292"/>
    </row>
    <row r="193" spans="2:11" s="1" customFormat="1" ht="15" customHeight="1">
      <c r="B193" s="269"/>
      <c r="C193" s="305" t="s">
        <v>5650</v>
      </c>
      <c r="D193" s="246"/>
      <c r="E193" s="246"/>
      <c r="F193" s="267" t="s">
        <v>5555</v>
      </c>
      <c r="G193" s="246"/>
      <c r="H193" s="246" t="s">
        <v>5651</v>
      </c>
      <c r="I193" s="246" t="s">
        <v>5589</v>
      </c>
      <c r="J193" s="246"/>
      <c r="K193" s="292"/>
    </row>
    <row r="194" spans="2:11" s="1" customFormat="1" ht="15" customHeight="1">
      <c r="B194" s="269"/>
      <c r="C194" s="305" t="s">
        <v>5652</v>
      </c>
      <c r="D194" s="246"/>
      <c r="E194" s="246"/>
      <c r="F194" s="267" t="s">
        <v>3265</v>
      </c>
      <c r="G194" s="246"/>
      <c r="H194" s="246" t="s">
        <v>5653</v>
      </c>
      <c r="I194" s="246" t="s">
        <v>5589</v>
      </c>
      <c r="J194" s="246"/>
      <c r="K194" s="292"/>
    </row>
    <row r="195" spans="2:11" s="1" customFormat="1" ht="15" customHeight="1">
      <c r="B195" s="298"/>
      <c r="C195" s="313"/>
      <c r="D195" s="278"/>
      <c r="E195" s="278"/>
      <c r="F195" s="278"/>
      <c r="G195" s="278"/>
      <c r="H195" s="278"/>
      <c r="I195" s="278"/>
      <c r="J195" s="278"/>
      <c r="K195" s="299"/>
    </row>
    <row r="196" spans="2:11" s="1" customFormat="1" ht="18.75" customHeight="1">
      <c r="B196" s="280"/>
      <c r="C196" s="290"/>
      <c r="D196" s="290"/>
      <c r="E196" s="290"/>
      <c r="F196" s="300"/>
      <c r="G196" s="290"/>
      <c r="H196" s="290"/>
      <c r="I196" s="290"/>
      <c r="J196" s="290"/>
      <c r="K196" s="280"/>
    </row>
    <row r="197" spans="2:11" s="1" customFormat="1" ht="18.75" customHeight="1">
      <c r="B197" s="280"/>
      <c r="C197" s="290"/>
      <c r="D197" s="290"/>
      <c r="E197" s="290"/>
      <c r="F197" s="300"/>
      <c r="G197" s="290"/>
      <c r="H197" s="290"/>
      <c r="I197" s="290"/>
      <c r="J197" s="290"/>
      <c r="K197" s="280"/>
    </row>
    <row r="198" spans="2:11" s="1" customFormat="1" ht="18.75" customHeight="1">
      <c r="B198" s="253"/>
      <c r="C198" s="253"/>
      <c r="D198" s="253"/>
      <c r="E198" s="253"/>
      <c r="F198" s="253"/>
      <c r="G198" s="253"/>
      <c r="H198" s="253"/>
      <c r="I198" s="253"/>
      <c r="J198" s="253"/>
      <c r="K198" s="253"/>
    </row>
    <row r="199" spans="2:11" s="1" customFormat="1" ht="13.5">
      <c r="B199" s="235"/>
      <c r="C199" s="236"/>
      <c r="D199" s="236"/>
      <c r="E199" s="236"/>
      <c r="F199" s="236"/>
      <c r="G199" s="236"/>
      <c r="H199" s="236"/>
      <c r="I199" s="236"/>
      <c r="J199" s="236"/>
      <c r="K199" s="237"/>
    </row>
    <row r="200" spans="2:11" s="1" customFormat="1" ht="21">
      <c r="B200" s="238"/>
      <c r="C200" s="938" t="s">
        <v>5654</v>
      </c>
      <c r="D200" s="938"/>
      <c r="E200" s="938"/>
      <c r="F200" s="938"/>
      <c r="G200" s="938"/>
      <c r="H200" s="938"/>
      <c r="I200" s="938"/>
      <c r="J200" s="938"/>
      <c r="K200" s="239"/>
    </row>
    <row r="201" spans="2:11" s="1" customFormat="1" ht="25.5" customHeight="1">
      <c r="B201" s="238"/>
      <c r="C201" s="314" t="s">
        <v>5655</v>
      </c>
      <c r="D201" s="314"/>
      <c r="E201" s="314"/>
      <c r="F201" s="314" t="s">
        <v>5656</v>
      </c>
      <c r="G201" s="315"/>
      <c r="H201" s="939" t="s">
        <v>5657</v>
      </c>
      <c r="I201" s="939"/>
      <c r="J201" s="939"/>
      <c r="K201" s="239"/>
    </row>
    <row r="202" spans="2:11" s="1" customFormat="1" ht="5.25" customHeight="1">
      <c r="B202" s="269"/>
      <c r="C202" s="264"/>
      <c r="D202" s="264"/>
      <c r="E202" s="264"/>
      <c r="F202" s="264"/>
      <c r="G202" s="290"/>
      <c r="H202" s="264"/>
      <c r="I202" s="264"/>
      <c r="J202" s="264"/>
      <c r="K202" s="292"/>
    </row>
    <row r="203" spans="2:11" s="1" customFormat="1" ht="15" customHeight="1">
      <c r="B203" s="269"/>
      <c r="C203" s="246" t="s">
        <v>5647</v>
      </c>
      <c r="D203" s="246"/>
      <c r="E203" s="246"/>
      <c r="F203" s="267" t="s">
        <v>48</v>
      </c>
      <c r="G203" s="246"/>
      <c r="H203" s="937" t="s">
        <v>5658</v>
      </c>
      <c r="I203" s="937"/>
      <c r="J203" s="937"/>
      <c r="K203" s="292"/>
    </row>
    <row r="204" spans="2:11" s="1" customFormat="1" ht="15" customHeight="1">
      <c r="B204" s="269"/>
      <c r="C204" s="246"/>
      <c r="D204" s="246"/>
      <c r="E204" s="246"/>
      <c r="F204" s="267" t="s">
        <v>49</v>
      </c>
      <c r="G204" s="246"/>
      <c r="H204" s="937" t="s">
        <v>5659</v>
      </c>
      <c r="I204" s="937"/>
      <c r="J204" s="937"/>
      <c r="K204" s="292"/>
    </row>
    <row r="205" spans="2:11" s="1" customFormat="1" ht="15" customHeight="1">
      <c r="B205" s="269"/>
      <c r="C205" s="246"/>
      <c r="D205" s="246"/>
      <c r="E205" s="246"/>
      <c r="F205" s="267" t="s">
        <v>52</v>
      </c>
      <c r="G205" s="246"/>
      <c r="H205" s="937" t="s">
        <v>5660</v>
      </c>
      <c r="I205" s="937"/>
      <c r="J205" s="937"/>
      <c r="K205" s="292"/>
    </row>
    <row r="206" spans="2:11" s="1" customFormat="1" ht="15" customHeight="1">
      <c r="B206" s="269"/>
      <c r="C206" s="246"/>
      <c r="D206" s="246"/>
      <c r="E206" s="246"/>
      <c r="F206" s="267" t="s">
        <v>50</v>
      </c>
      <c r="G206" s="246"/>
      <c r="H206" s="937" t="s">
        <v>5661</v>
      </c>
      <c r="I206" s="937"/>
      <c r="J206" s="937"/>
      <c r="K206" s="292"/>
    </row>
    <row r="207" spans="2:11" s="1" customFormat="1" ht="15" customHeight="1">
      <c r="B207" s="269"/>
      <c r="C207" s="246"/>
      <c r="D207" s="246"/>
      <c r="E207" s="246"/>
      <c r="F207" s="267" t="s">
        <v>51</v>
      </c>
      <c r="G207" s="246"/>
      <c r="H207" s="937" t="s">
        <v>5662</v>
      </c>
      <c r="I207" s="937"/>
      <c r="J207" s="937"/>
      <c r="K207" s="292"/>
    </row>
    <row r="208" spans="2:11" s="1" customFormat="1" ht="15" customHeight="1">
      <c r="B208" s="269"/>
      <c r="C208" s="246"/>
      <c r="D208" s="246"/>
      <c r="E208" s="246"/>
      <c r="F208" s="267"/>
      <c r="G208" s="246"/>
      <c r="H208" s="246"/>
      <c r="I208" s="246"/>
      <c r="J208" s="246"/>
      <c r="K208" s="292"/>
    </row>
    <row r="209" spans="2:11" s="1" customFormat="1" ht="15" customHeight="1">
      <c r="B209" s="269"/>
      <c r="C209" s="246" t="s">
        <v>5601</v>
      </c>
      <c r="D209" s="246"/>
      <c r="E209" s="246"/>
      <c r="F209" s="267" t="s">
        <v>90</v>
      </c>
      <c r="G209" s="246"/>
      <c r="H209" s="937" t="s">
        <v>5663</v>
      </c>
      <c r="I209" s="937"/>
      <c r="J209" s="937"/>
      <c r="K209" s="292"/>
    </row>
    <row r="210" spans="2:11" s="1" customFormat="1" ht="15" customHeight="1">
      <c r="B210" s="269"/>
      <c r="C210" s="246"/>
      <c r="D210" s="246"/>
      <c r="E210" s="246"/>
      <c r="F210" s="267" t="s">
        <v>84</v>
      </c>
      <c r="G210" s="246"/>
      <c r="H210" s="937" t="s">
        <v>5502</v>
      </c>
      <c r="I210" s="937"/>
      <c r="J210" s="937"/>
      <c r="K210" s="292"/>
    </row>
    <row r="211" spans="2:11" s="1" customFormat="1" ht="15" customHeight="1">
      <c r="B211" s="269"/>
      <c r="C211" s="246"/>
      <c r="D211" s="246"/>
      <c r="E211" s="246"/>
      <c r="F211" s="267" t="s">
        <v>152</v>
      </c>
      <c r="G211" s="246"/>
      <c r="H211" s="937" t="s">
        <v>5664</v>
      </c>
      <c r="I211" s="937"/>
      <c r="J211" s="937"/>
      <c r="K211" s="292"/>
    </row>
    <row r="212" spans="2:11" s="1" customFormat="1" ht="15" customHeight="1">
      <c r="B212" s="316"/>
      <c r="C212" s="246"/>
      <c r="D212" s="246"/>
      <c r="E212" s="246"/>
      <c r="F212" s="267" t="s">
        <v>5503</v>
      </c>
      <c r="G212" s="305"/>
      <c r="H212" s="936" t="s">
        <v>89</v>
      </c>
      <c r="I212" s="936"/>
      <c r="J212" s="936"/>
      <c r="K212" s="317"/>
    </row>
    <row r="213" spans="2:11" s="1" customFormat="1" ht="15" customHeight="1">
      <c r="B213" s="316"/>
      <c r="C213" s="246"/>
      <c r="D213" s="246"/>
      <c r="E213" s="246"/>
      <c r="F213" s="267" t="s">
        <v>198</v>
      </c>
      <c r="G213" s="305"/>
      <c r="H213" s="936" t="s">
        <v>263</v>
      </c>
      <c r="I213" s="936"/>
      <c r="J213" s="936"/>
      <c r="K213" s="317"/>
    </row>
    <row r="214" spans="2:11" s="1" customFormat="1" ht="15" customHeight="1">
      <c r="B214" s="316"/>
      <c r="C214" s="246"/>
      <c r="D214" s="246"/>
      <c r="E214" s="246"/>
      <c r="F214" s="267"/>
      <c r="G214" s="305"/>
      <c r="H214" s="296"/>
      <c r="I214" s="296"/>
      <c r="J214" s="296"/>
      <c r="K214" s="317"/>
    </row>
    <row r="215" spans="2:11" s="1" customFormat="1" ht="15" customHeight="1">
      <c r="B215" s="316"/>
      <c r="C215" s="246" t="s">
        <v>5625</v>
      </c>
      <c r="D215" s="246"/>
      <c r="E215" s="246"/>
      <c r="F215" s="267">
        <v>1</v>
      </c>
      <c r="G215" s="305"/>
      <c r="H215" s="936" t="s">
        <v>5665</v>
      </c>
      <c r="I215" s="936"/>
      <c r="J215" s="936"/>
      <c r="K215" s="317"/>
    </row>
    <row r="216" spans="2:11" s="1" customFormat="1" ht="15" customHeight="1">
      <c r="B216" s="316"/>
      <c r="C216" s="246"/>
      <c r="D216" s="246"/>
      <c r="E216" s="246"/>
      <c r="F216" s="267">
        <v>2</v>
      </c>
      <c r="G216" s="305"/>
      <c r="H216" s="936" t="s">
        <v>5666</v>
      </c>
      <c r="I216" s="936"/>
      <c r="J216" s="936"/>
      <c r="K216" s="317"/>
    </row>
    <row r="217" spans="2:11" s="1" customFormat="1" ht="15" customHeight="1">
      <c r="B217" s="316"/>
      <c r="C217" s="246"/>
      <c r="D217" s="246"/>
      <c r="E217" s="246"/>
      <c r="F217" s="267">
        <v>3</v>
      </c>
      <c r="G217" s="305"/>
      <c r="H217" s="936" t="s">
        <v>5667</v>
      </c>
      <c r="I217" s="936"/>
      <c r="J217" s="936"/>
      <c r="K217" s="317"/>
    </row>
    <row r="218" spans="2:11" s="1" customFormat="1" ht="15" customHeight="1">
      <c r="B218" s="316"/>
      <c r="C218" s="246"/>
      <c r="D218" s="246"/>
      <c r="E218" s="246"/>
      <c r="F218" s="267">
        <v>4</v>
      </c>
      <c r="G218" s="305"/>
      <c r="H218" s="936" t="s">
        <v>5668</v>
      </c>
      <c r="I218" s="936"/>
      <c r="J218" s="936"/>
      <c r="K218" s="317"/>
    </row>
    <row r="219" spans="2:11" s="1" customFormat="1" ht="12.75" customHeight="1">
      <c r="B219" s="318"/>
      <c r="C219" s="319"/>
      <c r="D219" s="319"/>
      <c r="E219" s="319"/>
      <c r="F219" s="319"/>
      <c r="G219" s="319"/>
      <c r="H219" s="319"/>
      <c r="I219" s="319"/>
      <c r="J219" s="319"/>
      <c r="K219" s="320"/>
    </row>
  </sheetData>
  <sheetProtection formatCells="0" formatColumns="0" formatRows="0" insertColumns="0" insertRows="0" insertHyperlinks="0" deleteColumns="0" deleteRows="0" sort="0" autoFilter="0" pivotTables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0:J210"/>
    <mergeCell ref="H217:J217"/>
    <mergeCell ref="H218:J218"/>
    <mergeCell ref="H216:J216"/>
    <mergeCell ref="H213:J213"/>
    <mergeCell ref="H212:J212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60</vt:i4>
      </vt:variant>
    </vt:vector>
  </HeadingPairs>
  <TitlesOfParts>
    <vt:vector size="89" baseType="lpstr">
      <vt:lpstr>Rekapitulace stavby</vt:lpstr>
      <vt:lpstr>PS 02 - Trafostanice</vt:lpstr>
      <vt:lpstr>SO-00 - Vedlejší a ostatn...</vt:lpstr>
      <vt:lpstr>SO 01.06.01. - Zdravotech...</vt:lpstr>
      <vt:lpstr>SO 01.06.02. - Vytápění</vt:lpstr>
      <vt:lpstr>SO 01.06.03.01 - Demontáže</vt:lpstr>
      <vt:lpstr>SO 01.06.03.02-Elektroinst</vt:lpstr>
      <vt:lpstr>SO 01.06.03.03-EL-VRN</vt:lpstr>
      <vt:lpstr>SO 01.06.04. - Elektroins...</vt:lpstr>
      <vt:lpstr>SO 01.06.05.01. - Zemní práce</vt:lpstr>
      <vt:lpstr>SO 01.06.05.02. - Hromosvody</vt:lpstr>
      <vt:lpstr>SO 01.06.06. - Vzduchotec...</vt:lpstr>
      <vt:lpstr>SO 01.06.07. - Měření a r...</vt:lpstr>
      <vt:lpstr>SO-01.01. - Stavební část...</vt:lpstr>
      <vt:lpstr>SO-01.02. - Zateplení fas...</vt:lpstr>
      <vt:lpstr>SO-01.03. - Stavební část...</vt:lpstr>
      <vt:lpstr>SO-01.04. - Stavební část...</vt:lpstr>
      <vt:lpstr>SO-01.05. - Zásobovací rampa</vt:lpstr>
      <vt:lpstr>SO 02.01 - Stavební část</vt:lpstr>
      <vt:lpstr>SO 02.02.01.01 - Zemní práce</vt:lpstr>
      <vt:lpstr>SO 02.02.01.02 - Hromosvod</vt:lpstr>
      <vt:lpstr>SO-03 - Lapák tuků</vt:lpstr>
      <vt:lpstr>SO 04.01. - Stavební část</vt:lpstr>
      <vt:lpstr>SO 04.02.01. - Zemní práce</vt:lpstr>
      <vt:lpstr>SO 04.02.02. - Elektro VO</vt:lpstr>
      <vt:lpstr>SO 04.02.03. - Elektro VRN</vt:lpstr>
      <vt:lpstr>SO-06 - Přeložka horkovod...</vt:lpstr>
      <vt:lpstr>Seznam figur</vt:lpstr>
      <vt:lpstr>Pokyny pro vyplnění</vt:lpstr>
      <vt:lpstr>'SO 01.06.07. - Měření a r...'!Excel_BuiltIn_Print_Area</vt:lpstr>
      <vt:lpstr>'PS 02 - Trafostanice'!Názvy_tisku</vt:lpstr>
      <vt:lpstr>'Rekapitulace stavby'!Názvy_tisku</vt:lpstr>
      <vt:lpstr>'Seznam figur'!Názvy_tisku</vt:lpstr>
      <vt:lpstr>'SO 01.06.01. - Zdravotech...'!Názvy_tisku</vt:lpstr>
      <vt:lpstr>'SO 01.06.02. - Vytápění'!Názvy_tisku</vt:lpstr>
      <vt:lpstr>'SO 01.06.03.01 - Demontáže'!Názvy_tisku</vt:lpstr>
      <vt:lpstr>'SO 01.06.03.02-Elektroinst'!Názvy_tisku</vt:lpstr>
      <vt:lpstr>'SO 01.06.03.03-EL-VRN'!Názvy_tisku</vt:lpstr>
      <vt:lpstr>'SO 01.06.05.01. - Zemní práce'!Názvy_tisku</vt:lpstr>
      <vt:lpstr>'SO 01.06.05.02. - Hromosvody'!Názvy_tisku</vt:lpstr>
      <vt:lpstr>'SO 01.06.06. - Vzduchotec...'!Názvy_tisku</vt:lpstr>
      <vt:lpstr>'SO 02.01 - Stavební část'!Názvy_tisku</vt:lpstr>
      <vt:lpstr>'SO 02.02.01.01 - Zemní práce'!Názvy_tisku</vt:lpstr>
      <vt:lpstr>'SO 02.02.01.02 - Hromosvod'!Názvy_tisku</vt:lpstr>
      <vt:lpstr>'SO 04.01. - Stavební část'!Názvy_tisku</vt:lpstr>
      <vt:lpstr>'SO 04.02.01. - Zemní práce'!Názvy_tisku</vt:lpstr>
      <vt:lpstr>'SO 04.02.02. - Elektro VO'!Názvy_tisku</vt:lpstr>
      <vt:lpstr>'SO 04.02.03. - Elektro VRN'!Názvy_tisku</vt:lpstr>
      <vt:lpstr>'SO-00 - Vedlejší a ostatn...'!Názvy_tisku</vt:lpstr>
      <vt:lpstr>'SO-01.01. - Stavební část...'!Názvy_tisku</vt:lpstr>
      <vt:lpstr>'SO-01.02. - Zateplení fas...'!Názvy_tisku</vt:lpstr>
      <vt:lpstr>'SO-01.03. - Stavební část...'!Názvy_tisku</vt:lpstr>
      <vt:lpstr>'SO-01.04. - Stavební část...'!Názvy_tisku</vt:lpstr>
      <vt:lpstr>'SO-01.05. - Zásobovací rampa'!Názvy_tisku</vt:lpstr>
      <vt:lpstr>'SO-03 - Lapák tuků'!Názvy_tisku</vt:lpstr>
      <vt:lpstr>'SO-06 - Přeložka horkovod...'!Názvy_tisku</vt:lpstr>
      <vt:lpstr>'Pokyny pro vyplnění'!Oblast_tisku</vt:lpstr>
      <vt:lpstr>'PS 02 - Trafostanice'!Oblast_tisku</vt:lpstr>
      <vt:lpstr>'Rekapitulace stavby'!Oblast_tisku</vt:lpstr>
      <vt:lpstr>'Seznam figur'!Oblast_tisku</vt:lpstr>
      <vt:lpstr>'SO 01.06.01. - Zdravotech...'!Oblast_tisku</vt:lpstr>
      <vt:lpstr>'SO 01.06.02. - Vytápění'!Oblast_tisku</vt:lpstr>
      <vt:lpstr>'SO 01.06.03.01 - Demontáže'!Oblast_tisku</vt:lpstr>
      <vt:lpstr>'SO 01.06.03.02-Elektroinst'!Oblast_tisku</vt:lpstr>
      <vt:lpstr>'SO 01.06.03.03-EL-VRN'!Oblast_tisku</vt:lpstr>
      <vt:lpstr>'SO 01.06.04. - Elektroins...'!Oblast_tisku</vt:lpstr>
      <vt:lpstr>'SO 01.06.05.01. - Zemní práce'!Oblast_tisku</vt:lpstr>
      <vt:lpstr>'SO 01.06.05.02. - Hromosvody'!Oblast_tisku</vt:lpstr>
      <vt:lpstr>'SO 01.06.06. - Vzduchotec...'!Oblast_tisku</vt:lpstr>
      <vt:lpstr>'SO 01.06.07. - Měření a r...'!Oblast_tisku</vt:lpstr>
      <vt:lpstr>'SO 02.01 - Stavební část'!Oblast_tisku</vt:lpstr>
      <vt:lpstr>'SO 02.02.01.01 - Zemní práce'!Oblast_tisku</vt:lpstr>
      <vt:lpstr>'SO 02.02.01.02 - Hromosvod'!Oblast_tisku</vt:lpstr>
      <vt:lpstr>'SO 04.01. - Stavební část'!Oblast_tisku</vt:lpstr>
      <vt:lpstr>'SO 04.02.01. - Zemní práce'!Oblast_tisku</vt:lpstr>
      <vt:lpstr>'SO 04.02.02. - Elektro VO'!Oblast_tisku</vt:lpstr>
      <vt:lpstr>'SO 04.02.03. - Elektro VRN'!Oblast_tisku</vt:lpstr>
      <vt:lpstr>'SO-00 - Vedlejší a ostatn...'!Oblast_tisku</vt:lpstr>
      <vt:lpstr>'SO-01.01. - Stavební část...'!Oblast_tisku</vt:lpstr>
      <vt:lpstr>'SO-01.02. - Zateplení fas...'!Oblast_tisku</vt:lpstr>
      <vt:lpstr>'SO-01.03. - Stavební část...'!Oblast_tisku</vt:lpstr>
      <vt:lpstr>'SO-01.04. - Stavební část...'!Oblast_tisku</vt:lpstr>
      <vt:lpstr>'SO-01.05. - Zásobovací rampa'!Oblast_tisku</vt:lpstr>
      <vt:lpstr>'SO-03 - Lapák tuků'!Oblast_tisku</vt:lpstr>
      <vt:lpstr>'SO-06 - Přeložka horkovod...'!Oblast_tisku</vt:lpstr>
      <vt:lpstr>'SO 01.06.04. - Elektroins...'!Rozpočet1_42</vt:lpstr>
      <vt:lpstr>'SO 01.06.04. - Elektroins...'!Rozpočet1_78</vt:lpstr>
      <vt:lpstr>'SO 01.06.04. - Elektroins...'!Rozpočet1_93</vt:lpstr>
      <vt:lpstr>'SO 01.06.04. - Elektroins...'!Rozpočet1_97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LAPTOP-NFRAKJ24\Ivan</dc:creator>
  <cp:lastModifiedBy>Martin</cp:lastModifiedBy>
  <dcterms:created xsi:type="dcterms:W3CDTF">2024-04-04T09:51:16Z</dcterms:created>
  <dcterms:modified xsi:type="dcterms:W3CDTF">2024-05-30T07:17:31Z</dcterms:modified>
</cp:coreProperties>
</file>